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style12.xml" ContentType="application/vnd.ms-office.chartstyle+xml"/>
  <Override PartName="/xl/drawings/drawing2.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3.xml" ContentType="application/vnd.openxmlformats-officedocument.drawing+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olors53.xml" ContentType="application/vnd.ms-office.chartcolorstyle+xml"/>
  <Override PartName="/xl/drawings/drawing4.xml" ContentType="application/vnd.openxmlformats-officedocument.drawing+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drawings/drawing5.xml" ContentType="application/vnd.openxmlformats-officedocument.drawing+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drawings/drawing6.xml" ContentType="application/vnd.openxmlformats-officedocument.drawing+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drawings/drawing7.xml" ContentType="application/vnd.openxmlformats-officedocument.drawing+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charts/chart37.xml" ContentType="application/vnd.openxmlformats-officedocument.drawingml.chart+xml"/>
  <Override PartName="/xl/charts/style37.xml" ContentType="application/vnd.ms-office.chartstyle+xml"/>
  <Override PartName="/xl/charts/colors37.xml" ContentType="application/vnd.ms-office.chartcolorstyle+xml"/>
  <Override PartName="/xl/charts/chart38.xml" ContentType="application/vnd.openxmlformats-officedocument.drawingml.chart+xml"/>
  <Override PartName="/xl/charts/style38.xml" ContentType="application/vnd.ms-office.chartstyle+xml"/>
  <Override PartName="/xl/charts/colors38.xml" ContentType="application/vnd.ms-office.chartcolorstyle+xml"/>
  <Override PartName="/xl/charts/chart39.xml" ContentType="application/vnd.openxmlformats-officedocument.drawingml.chart+xml"/>
  <Override PartName="/xl/charts/style39.xml" ContentType="application/vnd.ms-office.chartstyle+xml"/>
  <Override PartName="/xl/charts/colors39.xml" ContentType="application/vnd.ms-office.chartcolorstyle+xml"/>
  <Override PartName="/xl/charts/chart40.xml" ContentType="application/vnd.openxmlformats-officedocument.drawingml.chart+xml"/>
  <Override PartName="/xl/charts/style40.xml" ContentType="application/vnd.ms-office.chartstyle+xml"/>
  <Override PartName="/xl/charts/colors40.xml" ContentType="application/vnd.ms-office.chartcolorstyle+xml"/>
  <Override PartName="/xl/charts/chart41.xml" ContentType="application/vnd.openxmlformats-officedocument.drawingml.chart+xml"/>
  <Override PartName="/xl/charts/style41.xml" ContentType="application/vnd.ms-office.chartstyle+xml"/>
  <Override PartName="/xl/charts/colors41.xml" ContentType="application/vnd.ms-office.chartcolorstyle+xml"/>
  <Override PartName="/xl/charts/chart42.xml" ContentType="application/vnd.openxmlformats-officedocument.drawingml.chart+xml"/>
  <Override PartName="/xl/charts/style42.xml" ContentType="application/vnd.ms-office.chartstyle+xml"/>
  <Override PartName="/xl/charts/colors42.xml" ContentType="application/vnd.ms-office.chartcolorstyle+xml"/>
  <Override PartName="/xl/drawings/drawing8.xml" ContentType="application/vnd.openxmlformats-officedocument.drawing+xml"/>
  <Override PartName="/xl/charts/chart43.xml" ContentType="application/vnd.openxmlformats-officedocument.drawingml.chart+xml"/>
  <Override PartName="/xl/charts/style43.xml" ContentType="application/vnd.ms-office.chartstyle+xml"/>
  <Override PartName="/xl/charts/colors43.xml" ContentType="application/vnd.ms-office.chartcolorstyle+xml"/>
  <Override PartName="/xl/charts/chart44.xml" ContentType="application/vnd.openxmlformats-officedocument.drawingml.chart+xml"/>
  <Override PartName="/xl/charts/style44.xml" ContentType="application/vnd.ms-office.chartstyle+xml"/>
  <Override PartName="/xl/charts/colors44.xml" ContentType="application/vnd.ms-office.chartcolorstyle+xml"/>
  <Override PartName="/xl/charts/chart45.xml" ContentType="application/vnd.openxmlformats-officedocument.drawingml.chart+xml"/>
  <Override PartName="/xl/charts/style45.xml" ContentType="application/vnd.ms-office.chartstyle+xml"/>
  <Override PartName="/xl/charts/colors45.xml" ContentType="application/vnd.ms-office.chartcolorstyle+xml"/>
  <Override PartName="/xl/charts/chart46.xml" ContentType="application/vnd.openxmlformats-officedocument.drawingml.chart+xml"/>
  <Override PartName="/xl/charts/style46.xml" ContentType="application/vnd.ms-office.chartstyle+xml"/>
  <Override PartName="/xl/charts/colors46.xml" ContentType="application/vnd.ms-office.chartcolorstyle+xml"/>
  <Override PartName="/xl/charts/chart47.xml" ContentType="application/vnd.openxmlformats-officedocument.drawingml.chart+xml"/>
  <Override PartName="/xl/charts/style47.xml" ContentType="application/vnd.ms-office.chartstyle+xml"/>
  <Override PartName="/xl/charts/colors47.xml" ContentType="application/vnd.ms-office.chartcolorstyle+xml"/>
  <Override PartName="/xl/drawings/drawing9.xml" ContentType="application/vnd.openxmlformats-officedocument.drawing+xml"/>
  <Override PartName="/xl/charts/chart48.xml" ContentType="application/vnd.openxmlformats-officedocument.drawingml.chart+xml"/>
  <Override PartName="/xl/charts/style48.xml" ContentType="application/vnd.ms-office.chartstyle+xml"/>
  <Override PartName="/xl/charts/colors48.xml" ContentType="application/vnd.ms-office.chartcolorstyle+xml"/>
  <Override PartName="/xl/drawings/drawing10.xml" ContentType="application/vnd.openxmlformats-officedocument.drawing+xml"/>
  <Override PartName="/xl/charts/chart49.xml" ContentType="application/vnd.openxmlformats-officedocument.drawingml.chart+xml"/>
  <Override PartName="/xl/charts/style49.xml" ContentType="application/vnd.ms-office.chartstyle+xml"/>
  <Override PartName="/xl/charts/colors49.xml" ContentType="application/vnd.ms-office.chartcolorstyle+xml"/>
  <Override PartName="/xl/charts/chart50.xml" ContentType="application/vnd.openxmlformats-officedocument.drawingml.chart+xml"/>
  <Override PartName="/xl/charts/style50.xml" ContentType="application/vnd.ms-office.chartstyle+xml"/>
  <Override PartName="/xl/charts/colors50.xml" ContentType="application/vnd.ms-office.chartcolorstyle+xml"/>
  <Override PartName="/xl/charts/chart51.xml" ContentType="application/vnd.openxmlformats-officedocument.drawingml.chart+xml"/>
  <Override PartName="/xl/charts/style51.xml" ContentType="application/vnd.ms-office.chartstyle+xml"/>
  <Override PartName="/xl/charts/colors51.xml" ContentType="application/vnd.ms-office.chartcolorstyle+xml"/>
  <Override PartName="/xl/charts/chart52.xml" ContentType="application/vnd.openxmlformats-officedocument.drawingml.chart+xml"/>
  <Override PartName="/xl/charts/style52.xml" ContentType="application/vnd.ms-office.chartstyle+xml"/>
  <Override PartName="/xl/charts/colors52.xml" ContentType="application/vnd.ms-office.chartcolorstyle+xml"/>
  <Override PartName="/xl/charts/chart53.xml" ContentType="application/vnd.openxmlformats-officedocument.drawingml.chart+xml"/>
  <Override PartName="/xl/charts/style53.xml" ContentType="application/vnd.ms-office.chartstyle+xml"/>
  <Override PartName="/xl/charts/chart54.xml" ContentType="application/vnd.openxmlformats-officedocument.drawingml.chart+xml"/>
  <Override PartName="/xl/charts/style54.xml" ContentType="application/vnd.ms-office.chartstyle+xml"/>
  <Override PartName="/xl/charts/colors54.xml" ContentType="application/vnd.ms-office.chartcolorstyle+xml"/>
  <Override PartName="/xl/charts/chart55.xml" ContentType="application/vnd.openxmlformats-officedocument.drawingml.chart+xml"/>
  <Override PartName="/xl/charts/style55.xml" ContentType="application/vnd.ms-office.chartstyle+xml"/>
  <Override PartName="/xl/charts/colors55.xml" ContentType="application/vnd.ms-office.chartcolorstyle+xml"/>
  <Override PartName="/xl/externalLinks/externalLink1.xml" ContentType="application/vnd.openxmlformats-officedocument.spreadsheetml.externalLink+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xl/tables/table50.xml" ContentType="application/vnd.openxmlformats-officedocument.spreadsheetml.table+xml"/>
  <Override PartName="/xl/tables/table51.xml" ContentType="application/vnd.openxmlformats-officedocument.spreadsheetml.table+xml"/>
  <Override PartName="/xl/tables/table52.xml" ContentType="application/vnd.openxmlformats-officedocument.spreadsheetml.table+xml"/>
  <Override PartName="/xl/tables/table53.xml" ContentType="application/vnd.openxmlformats-officedocument.spreadsheetml.table+xml"/>
  <Override PartName="/xl/tables/table54.xml" ContentType="application/vnd.openxmlformats-officedocument.spreadsheetml.table+xml"/>
  <Override PartName="/xl/tables/table55.xml" ContentType="application/vnd.openxmlformats-officedocument.spreadsheetml.table+xml"/>
  <Override PartName="/xl/tables/table56.xml" ContentType="application/vnd.openxmlformats-officedocument.spreadsheetml.table+xml"/>
  <Override PartName="/xl/tables/table57.xml" ContentType="application/vnd.openxmlformats-officedocument.spreadsheetml.table+xml"/>
  <Override PartName="/xl/tables/table58.xml" ContentType="application/vnd.openxmlformats-officedocument.spreadsheetml.table+xml"/>
  <Override PartName="/xl/tables/table59.xml" ContentType="application/vnd.openxmlformats-officedocument.spreadsheetml.table+xml"/>
  <Override PartName="/xl/tables/table60.xml" ContentType="application/vnd.openxmlformats-officedocument.spreadsheetml.table+xml"/>
  <Override PartName="/xl/tables/table61.xml" ContentType="application/vnd.openxmlformats-officedocument.spreadsheetml.table+xml"/>
  <Override PartName="/xl/tables/table62.xml" ContentType="application/vnd.openxmlformats-officedocument.spreadsheetml.table+xml"/>
  <Override PartName="/xl/tables/table63.xml" ContentType="application/vnd.openxmlformats-officedocument.spreadsheetml.table+xml"/>
  <Override PartName="/xl/tables/table64.xml" ContentType="application/vnd.openxmlformats-officedocument.spreadsheetml.table+xml"/>
  <Override PartName="/xl/tables/table65.xml" ContentType="application/vnd.openxmlformats-officedocument.spreadsheetml.table+xml"/>
  <Override PartName="/xl/tables/table66.xml" ContentType="application/vnd.openxmlformats-officedocument.spreadsheetml.table+xml"/>
  <Override PartName="/xl/tables/table67.xml" ContentType="application/vnd.openxmlformats-officedocument.spreadsheetml.table+xml"/>
  <Override PartName="/xl/tables/table68.xml" ContentType="application/vnd.openxmlformats-officedocument.spreadsheetml.table+xml"/>
  <Override PartName="/xl/tables/table69.xml" ContentType="application/vnd.openxmlformats-officedocument.spreadsheetml.table+xml"/>
  <Override PartName="/xl/tables/table70.xml" ContentType="application/vnd.openxmlformats-officedocument.spreadsheetml.table+xml"/>
  <Override PartName="/xl/tables/table71.xml" ContentType="application/vnd.openxmlformats-officedocument.spreadsheetml.table+xml"/>
  <Override PartName="/xl/tables/table72.xml" ContentType="application/vnd.openxmlformats-officedocument.spreadsheetml.table+xml"/>
  <Override PartName="/xl/tables/table73.xml" ContentType="application/vnd.openxmlformats-officedocument.spreadsheetml.table+xml"/>
  <Override PartName="/xl/tables/table74.xml" ContentType="application/vnd.openxmlformats-officedocument.spreadsheetml.table+xml"/>
  <Override PartName="/xl/tables/table75.xml" ContentType="application/vnd.openxmlformats-officedocument.spreadsheetml.table+xml"/>
  <Override PartName="/xl/tables/table76.xml" ContentType="application/vnd.openxmlformats-officedocument.spreadsheetml.table+xml"/>
  <Override PartName="/xl/tables/table77.xml" ContentType="application/vnd.openxmlformats-officedocument.spreadsheetml.table+xml"/>
  <Override PartName="/xl/tables/table78.xml" ContentType="application/vnd.openxmlformats-officedocument.spreadsheetml.table+xml"/>
  <Override PartName="/xl/tables/table79.xml" ContentType="application/vnd.openxmlformats-officedocument.spreadsheetml.table+xml"/>
  <Override PartName="/xl/tables/table80.xml" ContentType="application/vnd.openxmlformats-officedocument.spreadsheetml.table+xml"/>
  <Override PartName="/xl/tables/table81.xml" ContentType="application/vnd.openxmlformats-officedocument.spreadsheetml.table+xml"/>
  <Override PartName="/xl/tables/table87.xml" ContentType="application/vnd.openxmlformats-officedocument.spreadsheetml.table+xml"/>
  <Override PartName="/xl/tables/table88.xml" ContentType="application/vnd.openxmlformats-officedocument.spreadsheetml.table+xml"/>
  <Override PartName="/xl/tables/table89.xml" ContentType="application/vnd.openxmlformats-officedocument.spreadsheetml.table+xml"/>
  <Override PartName="/xl/tables/table90.xml" ContentType="application/vnd.openxmlformats-officedocument.spreadsheetml.table+xml"/>
  <Override PartName="/xl/tables/table91.xml" ContentType="application/vnd.openxmlformats-officedocument.spreadsheetml.table+xml"/>
  <Override PartName="/xl/tables/table94.xml" ContentType="application/vnd.openxmlformats-officedocument.spreadsheetml.table+xml"/>
  <Override PartName="/xl/tables/table95.xml" ContentType="application/vnd.openxmlformats-officedocument.spreadsheetml.table+xml"/>
  <Override PartName="/xl/tables/table96.xml" ContentType="application/vnd.openxmlformats-officedocument.spreadsheetml.table+xml"/>
  <Override PartName="/xl/tables/table97.xml" ContentType="application/vnd.openxmlformats-officedocument.spreadsheetml.table+xml"/>
  <Override PartName="/xl/tables/table98.xml" ContentType="application/vnd.openxmlformats-officedocument.spreadsheetml.table+xml"/>
  <Override PartName="/xl/tables/table92.xml" ContentType="application/vnd.openxmlformats-officedocument.spreadsheetml.table+xml"/>
  <Override PartName="/xl/tables/table99.xml" ContentType="application/vnd.openxmlformats-officedocument.spreadsheetml.table+xml"/>
  <Override PartName="/xl/tables/table93.xml" ContentType="application/vnd.openxmlformats-officedocument.spreadsheetml.table+xml"/>
  <Override PartName="/xl/tables/table84.xml" ContentType="application/vnd.openxmlformats-officedocument.spreadsheetml.table+xml"/>
  <Override PartName="/xl/tables/table85.xml" ContentType="application/vnd.openxmlformats-officedocument.spreadsheetml.table+xml"/>
  <Override PartName="/xl/tables/table86.xml" ContentType="application/vnd.openxmlformats-officedocument.spreadsheetml.table+xml"/>
  <Override PartName="/xl/tables/table100.xml" ContentType="application/vnd.openxmlformats-officedocument.spreadsheetml.table+xml"/>
  <Override PartName="/xl/tables/table101.xml" ContentType="application/vnd.openxmlformats-officedocument.spreadsheetml.table+xml"/>
  <Override PartName="/xl/tables/table102.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tables/table83.xml" ContentType="application/vnd.openxmlformats-officedocument.spreadsheetml.table+xml"/>
  <Override PartName="/xl/tables/table82.xml" ContentType="application/vnd.openxmlformats-officedocument.spreadsheetml.table+xml"/>
  <Override PartName="/xl/tables/table103.xml" ContentType="application/vnd.openxmlformats-officedocument.spreadsheetml.table+xml"/>
  <Override PartName="/xl/tables/table104.xml" ContentType="application/vnd.openxmlformats-officedocument.spreadsheetml.table+xml"/>
  <Override PartName="/xl/tables/table105.xml" ContentType="application/vnd.openxmlformats-officedocument.spreadsheetml.table+xml"/>
  <Override PartName="/xl/tables/table106.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hidePivotFieldList="1" defaultThemeVersion="166925"/>
  <mc:AlternateContent xmlns:mc="http://schemas.openxmlformats.org/markup-compatibility/2006">
    <mc:Choice Requires="x15">
      <x15ac:absPath xmlns:x15ac="http://schemas.microsoft.com/office/spreadsheetml/2010/11/ac" url="https://d.docs.live.net/d623d00367376f16/Documents/Research material/Readings/NXG Proj/Results/Anew folder for results/File to be uploaded/"/>
    </mc:Choice>
  </mc:AlternateContent>
  <xr:revisionPtr revIDLastSave="22" documentId="8_{0F3FDB32-C090-4E4E-BD50-3A419CCCB021}" xr6:coauthVersionLast="47" xr6:coauthVersionMax="47" xr10:uidLastSave="{29F04937-5C63-4C10-9D00-BE2790006831}"/>
  <bookViews>
    <workbookView xWindow="-110" yWindow="-110" windowWidth="19420" windowHeight="10300" firstSheet="4" activeTab="5" xr2:uid="{64E4C392-0814-429C-B45E-642199A71593}"/>
  </bookViews>
  <sheets>
    <sheet name="Model Description " sheetId="1" r:id="rId1"/>
    <sheet name="List of NUTS2 region" sheetId="2" r:id="rId2"/>
    <sheet name="Aggregation of sectors" sheetId="39" r:id="rId3"/>
    <sheet name="List of commo&amp;elasticity" sheetId="41" r:id="rId4"/>
    <sheet name="Summary of Results" sheetId="40" r:id="rId5"/>
    <sheet name="Population" sheetId="36" r:id="rId6"/>
    <sheet name="Local physical production regio" sheetId="44" r:id="rId7"/>
    <sheet name="Table_Gross output_Adige" sheetId="3" r:id="rId8"/>
    <sheet name="Table_Gross Output_Nestos" sheetId="6" r:id="rId9"/>
    <sheet name="Table_Gross Output_Jiu" sheetId="7" r:id="rId10"/>
    <sheet name="Table_Gross Output Lielupe" sheetId="19" r:id="rId11"/>
    <sheet name="Table_Gross output SA" sheetId="32" r:id="rId12"/>
    <sheet name="Graph_Gross_output_agg" sheetId="28" r:id="rId13"/>
    <sheet name="Table_Total Demand-Adige" sheetId="8" r:id="rId14"/>
    <sheet name="Table_Total Demand-Nestos" sheetId="11" r:id="rId15"/>
    <sheet name="Table_Total Demand-Jiu" sheetId="12" r:id="rId16"/>
    <sheet name="Table_Total demand-Lielupe" sheetId="21" r:id="rId17"/>
    <sheet name="Table_Total_demand_SA" sheetId="33" r:id="rId18"/>
    <sheet name="Graph_Total demand_agg" sheetId="29" r:id="rId19"/>
    <sheet name="Local household consumption" sheetId="45" r:id="rId20"/>
    <sheet name="graph" sheetId="46" r:id="rId21"/>
    <sheet name="Final demand components" sheetId="42" r:id="rId22"/>
    <sheet name="Import demand" sheetId="43" r:id="rId23"/>
    <sheet name="Table_Value added-Adige" sheetId="13" r:id="rId24"/>
    <sheet name="Table_Value added-Nestos" sheetId="15" r:id="rId25"/>
    <sheet name="Table_Value added-Jiu" sheetId="16" r:id="rId26"/>
    <sheet name="Table_Value added-Lielupe" sheetId="23" r:id="rId27"/>
    <sheet name="Table_Value_added_SA" sheetId="34" r:id="rId28"/>
    <sheet name="Graph_Value added_agg" sheetId="30" r:id="rId29"/>
    <sheet name="Total Energy demand" sheetId="17" r:id="rId30"/>
    <sheet name="Labor return" sheetId="25" r:id="rId31"/>
    <sheet name="Total emission-sub regions" sheetId="27" r:id="rId32"/>
    <sheet name="Emission by Inventory" sheetId="31" r:id="rId33"/>
  </sheets>
  <externalReferences>
    <externalReference r:id="rId34"/>
  </externalReferenc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274" i="45" l="1"/>
  <c r="N274" i="45"/>
  <c r="M274" i="45"/>
  <c r="L274" i="45"/>
  <c r="K274" i="45"/>
  <c r="O259" i="45"/>
  <c r="N259" i="45"/>
  <c r="M259" i="45"/>
  <c r="L259" i="45"/>
  <c r="K259" i="45"/>
  <c r="O255" i="45"/>
  <c r="O256" i="45" s="1"/>
  <c r="N255" i="45"/>
  <c r="N256" i="45" s="1"/>
  <c r="M255" i="45"/>
  <c r="M256" i="45" s="1"/>
  <c r="L255" i="45"/>
  <c r="L256" i="45" s="1"/>
  <c r="K255" i="45"/>
  <c r="K256" i="45" s="1"/>
  <c r="O485" i="45"/>
  <c r="N485" i="45"/>
  <c r="M485" i="45"/>
  <c r="L485" i="45"/>
  <c r="K485" i="45"/>
  <c r="O470" i="45"/>
  <c r="N470" i="45"/>
  <c r="M470" i="45"/>
  <c r="L470" i="45"/>
  <c r="K470" i="45"/>
  <c r="O466" i="45"/>
  <c r="O467" i="45" s="1"/>
  <c r="N466" i="45"/>
  <c r="N467" i="45" s="1"/>
  <c r="M466" i="45"/>
  <c r="M467" i="45" s="1"/>
  <c r="L466" i="45"/>
  <c r="L467" i="45" s="1"/>
  <c r="K466" i="45"/>
  <c r="K467" i="45" s="1"/>
  <c r="O415" i="45"/>
  <c r="N415" i="45"/>
  <c r="M415" i="45"/>
  <c r="L415" i="45"/>
  <c r="K415" i="45"/>
  <c r="O400" i="45"/>
  <c r="N400" i="45"/>
  <c r="M400" i="45"/>
  <c r="L400" i="45"/>
  <c r="K400" i="45"/>
  <c r="O396" i="45"/>
  <c r="O397" i="45" s="1"/>
  <c r="N396" i="45"/>
  <c r="N397" i="45" s="1"/>
  <c r="M396" i="45"/>
  <c r="M397" i="45" s="1"/>
  <c r="L396" i="45"/>
  <c r="L397" i="45" s="1"/>
  <c r="K396" i="45"/>
  <c r="K397" i="45" s="1"/>
  <c r="O340" i="45"/>
  <c r="N340" i="45"/>
  <c r="M340" i="45"/>
  <c r="L340" i="45"/>
  <c r="K340" i="45"/>
  <c r="O325" i="45"/>
  <c r="N325" i="45"/>
  <c r="M325" i="45"/>
  <c r="L325" i="45"/>
  <c r="K325" i="45"/>
  <c r="O321" i="45"/>
  <c r="O322" i="45" s="1"/>
  <c r="N321" i="45"/>
  <c r="N322" i="45" s="1"/>
  <c r="M321" i="45"/>
  <c r="M322" i="45" s="1"/>
  <c r="L321" i="45"/>
  <c r="L322" i="45" s="1"/>
  <c r="K321" i="45"/>
  <c r="K322" i="45" s="1"/>
  <c r="O200" i="45"/>
  <c r="N200" i="45"/>
  <c r="M200" i="45"/>
  <c r="L200" i="45"/>
  <c r="K200" i="45"/>
  <c r="O185" i="45"/>
  <c r="N185" i="45"/>
  <c r="M185" i="45"/>
  <c r="L185" i="45"/>
  <c r="K185" i="45"/>
  <c r="O181" i="45"/>
  <c r="O182" i="45" s="1"/>
  <c r="N181" i="45"/>
  <c r="N182" i="45" s="1"/>
  <c r="M181" i="45"/>
  <c r="M182" i="45" s="1"/>
  <c r="L181" i="45"/>
  <c r="L182" i="45" s="1"/>
  <c r="K181" i="45"/>
  <c r="K182" i="45" s="1"/>
  <c r="O130" i="45"/>
  <c r="N130" i="45"/>
  <c r="M130" i="45"/>
  <c r="L130" i="45"/>
  <c r="K130" i="45"/>
  <c r="O115" i="45"/>
  <c r="N115" i="45"/>
  <c r="M115" i="45"/>
  <c r="L115" i="45"/>
  <c r="K115" i="45"/>
  <c r="O111" i="45"/>
  <c r="O112" i="45" s="1"/>
  <c r="N111" i="45"/>
  <c r="N112" i="45" s="1"/>
  <c r="M111" i="45"/>
  <c r="M112" i="45" s="1"/>
  <c r="L111" i="45"/>
  <c r="L112" i="45" s="1"/>
  <c r="K111" i="45"/>
  <c r="K112" i="45" s="1"/>
  <c r="O68" i="45"/>
  <c r="N68" i="45"/>
  <c r="M68" i="45"/>
  <c r="L68" i="45"/>
  <c r="K68" i="45"/>
  <c r="O53" i="45"/>
  <c r="N53" i="45"/>
  <c r="M53" i="45"/>
  <c r="L53" i="45"/>
  <c r="K53" i="45"/>
  <c r="O49" i="45"/>
  <c r="O50" i="45" s="1"/>
  <c r="N49" i="45"/>
  <c r="N50" i="45" s="1"/>
  <c r="M49" i="45"/>
  <c r="M50" i="45" s="1"/>
  <c r="L49" i="45"/>
  <c r="L50" i="45" s="1"/>
  <c r="K49" i="45"/>
  <c r="K50" i="45" s="1"/>
  <c r="N69" i="33" l="1"/>
  <c r="M69" i="33"/>
  <c r="L69" i="33"/>
  <c r="K69" i="33"/>
  <c r="J69" i="33"/>
  <c r="N54" i="33"/>
  <c r="M54" i="33"/>
  <c r="L54" i="33"/>
  <c r="K54" i="33"/>
  <c r="J54" i="33"/>
  <c r="L51" i="33"/>
  <c r="K51" i="33"/>
  <c r="J51" i="33"/>
  <c r="N50" i="33"/>
  <c r="N51" i="33" s="1"/>
  <c r="M50" i="33"/>
  <c r="M51" i="33" s="1"/>
  <c r="L50" i="33"/>
  <c r="K50" i="33"/>
  <c r="J50" i="33"/>
  <c r="N130" i="21"/>
  <c r="M130" i="21"/>
  <c r="L130" i="21"/>
  <c r="K130" i="21"/>
  <c r="J130" i="21"/>
  <c r="N115" i="21"/>
  <c r="M115" i="21"/>
  <c r="L115" i="21"/>
  <c r="K115" i="21"/>
  <c r="J115" i="21"/>
  <c r="M112" i="21"/>
  <c r="L112" i="21"/>
  <c r="K112" i="21"/>
  <c r="J112" i="21"/>
  <c r="N111" i="21"/>
  <c r="N112" i="21" s="1"/>
  <c r="M111" i="21"/>
  <c r="L111" i="21"/>
  <c r="K111" i="21"/>
  <c r="J111" i="21"/>
  <c r="N67" i="21"/>
  <c r="M67" i="21"/>
  <c r="L67" i="21"/>
  <c r="K67" i="21"/>
  <c r="J67" i="21"/>
  <c r="N52" i="21"/>
  <c r="M52" i="21"/>
  <c r="L52" i="21"/>
  <c r="K52" i="21"/>
  <c r="J52" i="21"/>
  <c r="M49" i="21"/>
  <c r="L49" i="21"/>
  <c r="K49" i="21"/>
  <c r="J49" i="21"/>
  <c r="N48" i="21"/>
  <c r="N49" i="21" s="1"/>
  <c r="M48" i="21"/>
  <c r="L48" i="21"/>
  <c r="K48" i="21"/>
  <c r="J48" i="21"/>
  <c r="N74" i="12"/>
  <c r="M74" i="12"/>
  <c r="L74" i="12"/>
  <c r="K74" i="12"/>
  <c r="J74" i="12"/>
  <c r="N59" i="12"/>
  <c r="M59" i="12"/>
  <c r="L59" i="12"/>
  <c r="K59" i="12"/>
  <c r="J59" i="12"/>
  <c r="L56" i="12"/>
  <c r="K56" i="12"/>
  <c r="J56" i="12"/>
  <c r="N55" i="12"/>
  <c r="N56" i="12" s="1"/>
  <c r="M55" i="12"/>
  <c r="M56" i="12" s="1"/>
  <c r="L55" i="12"/>
  <c r="K55" i="12"/>
  <c r="J55" i="12"/>
  <c r="N70" i="11"/>
  <c r="M70" i="11"/>
  <c r="L70" i="11"/>
  <c r="K70" i="11"/>
  <c r="J70" i="11"/>
  <c r="N55" i="11"/>
  <c r="M55" i="11"/>
  <c r="L55" i="11"/>
  <c r="K55" i="11"/>
  <c r="J55" i="11"/>
  <c r="L52" i="11"/>
  <c r="K52" i="11"/>
  <c r="J52" i="11"/>
  <c r="N51" i="11"/>
  <c r="N52" i="11" s="1"/>
  <c r="M51" i="11"/>
  <c r="M52" i="11" s="1"/>
  <c r="L51" i="11"/>
  <c r="K51" i="11"/>
  <c r="J51" i="11"/>
  <c r="N134" i="11"/>
  <c r="M134" i="11"/>
  <c r="L134" i="11"/>
  <c r="K134" i="11"/>
  <c r="J134" i="11"/>
  <c r="N119" i="11"/>
  <c r="M119" i="11"/>
  <c r="L119" i="11"/>
  <c r="K119" i="11"/>
  <c r="J119" i="11"/>
  <c r="M116" i="11"/>
  <c r="L116" i="11"/>
  <c r="K116" i="11"/>
  <c r="N115" i="11"/>
  <c r="N116" i="11" s="1"/>
  <c r="M115" i="11"/>
  <c r="L115" i="11"/>
  <c r="K115" i="11"/>
  <c r="J115" i="11"/>
  <c r="J116" i="11" s="1"/>
  <c r="O70" i="8"/>
  <c r="N70" i="8"/>
  <c r="M70" i="8"/>
  <c r="L70" i="8"/>
  <c r="K70" i="8"/>
  <c r="O55" i="8"/>
  <c r="N55" i="8"/>
  <c r="M55" i="8"/>
  <c r="L55" i="8"/>
  <c r="K55" i="8"/>
  <c r="N52" i="8"/>
  <c r="M52" i="8"/>
  <c r="L52" i="8"/>
  <c r="K52" i="8"/>
  <c r="O51" i="8"/>
  <c r="O52" i="8" s="1"/>
  <c r="N51" i="8"/>
  <c r="M51" i="8"/>
  <c r="L51" i="8"/>
  <c r="K51" i="8"/>
  <c r="I22" i="43"/>
  <c r="BI328" i="42"/>
  <c r="BI327" i="42"/>
  <c r="W327" i="42"/>
  <c r="AW101" i="42"/>
  <c r="AC101" i="42"/>
  <c r="U102" i="42"/>
  <c r="U101" i="42"/>
  <c r="O102" i="42"/>
  <c r="O101" i="42"/>
  <c r="AY26" i="42"/>
  <c r="S27" i="42"/>
  <c r="S26" i="42"/>
  <c r="Q26" i="42"/>
  <c r="C92" i="42"/>
  <c r="E92" i="42"/>
  <c r="G92" i="42"/>
  <c r="I92" i="42"/>
  <c r="K92" i="42"/>
  <c r="M92" i="42"/>
  <c r="O92" i="42"/>
  <c r="S92" i="42"/>
  <c r="U92" i="42"/>
  <c r="W92" i="42"/>
  <c r="Y92" i="42"/>
  <c r="AA92" i="42"/>
  <c r="AE92" i="42"/>
  <c r="AG92" i="42"/>
  <c r="AI92" i="42"/>
  <c r="AK92" i="42"/>
  <c r="AM92" i="42"/>
  <c r="AQ92" i="42"/>
  <c r="AS92" i="42"/>
  <c r="AU92" i="42"/>
  <c r="AW92" i="42"/>
  <c r="AY92" i="42"/>
  <c r="BC92" i="42"/>
  <c r="BE92" i="42"/>
  <c r="BG92" i="42"/>
  <c r="BI92" i="42"/>
  <c r="X19" i="43"/>
  <c r="X18" i="43"/>
  <c r="I222" i="43" s="1"/>
  <c r="X17" i="43"/>
  <c r="G222" i="43" s="1"/>
  <c r="X16" i="43"/>
  <c r="E189" i="43" s="1"/>
  <c r="W19" i="43"/>
  <c r="K490" i="43" s="1"/>
  <c r="W18" i="43"/>
  <c r="W17" i="43"/>
  <c r="G477" i="43" s="1"/>
  <c r="W16" i="43"/>
  <c r="E447" i="43" s="1"/>
  <c r="V19" i="43"/>
  <c r="V18" i="43"/>
  <c r="I429" i="43" s="1"/>
  <c r="V17" i="43"/>
  <c r="V16" i="43"/>
  <c r="E405" i="43" s="1"/>
  <c r="U19" i="43"/>
  <c r="K280" i="43" s="1"/>
  <c r="U18" i="43"/>
  <c r="I277" i="43" s="1"/>
  <c r="U17" i="43"/>
  <c r="U16" i="43"/>
  <c r="T19" i="43"/>
  <c r="T18" i="43"/>
  <c r="I356" i="43" s="1"/>
  <c r="T17" i="43"/>
  <c r="G354" i="43" s="1"/>
  <c r="T16" i="43"/>
  <c r="E346" i="43" s="1"/>
  <c r="S19" i="43"/>
  <c r="K77" i="43" s="1"/>
  <c r="S18" i="43"/>
  <c r="I83" i="43" s="1"/>
  <c r="S17" i="43"/>
  <c r="G74" i="43" s="1"/>
  <c r="S16" i="43"/>
  <c r="E73" i="43" s="1"/>
  <c r="R16" i="43"/>
  <c r="R19" i="43"/>
  <c r="K151" i="43" s="1"/>
  <c r="R18" i="43"/>
  <c r="I150" i="43" s="1"/>
  <c r="R17" i="43"/>
  <c r="G153" i="43" s="1"/>
  <c r="BA544" i="42"/>
  <c r="BA543" i="42"/>
  <c r="BA542" i="42"/>
  <c r="BA541" i="42"/>
  <c r="BA540" i="42"/>
  <c r="BA539" i="42"/>
  <c r="BA538" i="42"/>
  <c r="BA537" i="42"/>
  <c r="BA536" i="42"/>
  <c r="BA535" i="42"/>
  <c r="BA534" i="42"/>
  <c r="BA533" i="42"/>
  <c r="BA532" i="42"/>
  <c r="BA531" i="42"/>
  <c r="BA530" i="42"/>
  <c r="BA529" i="42"/>
  <c r="BA528" i="42"/>
  <c r="BA527" i="42"/>
  <c r="BA526" i="42"/>
  <c r="BA525" i="42"/>
  <c r="BA524" i="42"/>
  <c r="BA523" i="42"/>
  <c r="BA522" i="42"/>
  <c r="BA521" i="42"/>
  <c r="BA520" i="42"/>
  <c r="BA519" i="42"/>
  <c r="BA518" i="42"/>
  <c r="BA517" i="42"/>
  <c r="BA516" i="42"/>
  <c r="BA515" i="42"/>
  <c r="BA514" i="42"/>
  <c r="BA513" i="42"/>
  <c r="BA512" i="42"/>
  <c r="BA511" i="42"/>
  <c r="BA510" i="42"/>
  <c r="BA509" i="42"/>
  <c r="BA508" i="42"/>
  <c r="BA507" i="42"/>
  <c r="BA506" i="42"/>
  <c r="BA505" i="42"/>
  <c r="BA504" i="42"/>
  <c r="BA503" i="42"/>
  <c r="BA502" i="42"/>
  <c r="BA501" i="42"/>
  <c r="BA500" i="42"/>
  <c r="BA499" i="42"/>
  <c r="BA498" i="42"/>
  <c r="BA497" i="42"/>
  <c r="BA496" i="42"/>
  <c r="BA495" i="42"/>
  <c r="BA494" i="42"/>
  <c r="BA493" i="42"/>
  <c r="BA492" i="42"/>
  <c r="BA491" i="42"/>
  <c r="BA490" i="42"/>
  <c r="BA489" i="42"/>
  <c r="BA488" i="42"/>
  <c r="BA487" i="42"/>
  <c r="BA486" i="42"/>
  <c r="BA485" i="42"/>
  <c r="BA484" i="42"/>
  <c r="BA483" i="42"/>
  <c r="BA482" i="42"/>
  <c r="BA481" i="42"/>
  <c r="BA480" i="42"/>
  <c r="BA479" i="42"/>
  <c r="AO544" i="42"/>
  <c r="AO543" i="42"/>
  <c r="AO542" i="42"/>
  <c r="AO541" i="42"/>
  <c r="AO540" i="42"/>
  <c r="AO539" i="42"/>
  <c r="AO538" i="42"/>
  <c r="AO537" i="42"/>
  <c r="AO536" i="42"/>
  <c r="AO535" i="42"/>
  <c r="AO534" i="42"/>
  <c r="AO533" i="42"/>
  <c r="AO532" i="42"/>
  <c r="AO531" i="42"/>
  <c r="AO530" i="42"/>
  <c r="AO529" i="42"/>
  <c r="AO528" i="42"/>
  <c r="AO527" i="42"/>
  <c r="AO526" i="42"/>
  <c r="AO525" i="42"/>
  <c r="AO524" i="42"/>
  <c r="AO523" i="42"/>
  <c r="AO522" i="42"/>
  <c r="AO521" i="42"/>
  <c r="AO520" i="42"/>
  <c r="AO519" i="42"/>
  <c r="AO518" i="42"/>
  <c r="AO517" i="42"/>
  <c r="AO516" i="42"/>
  <c r="AO515" i="42"/>
  <c r="AO514" i="42"/>
  <c r="AO513" i="42"/>
  <c r="AO512" i="42"/>
  <c r="AO511" i="42"/>
  <c r="AO510" i="42"/>
  <c r="AO509" i="42"/>
  <c r="AO508" i="42"/>
  <c r="AO507" i="42"/>
  <c r="AO506" i="42"/>
  <c r="AO505" i="42"/>
  <c r="AO504" i="42"/>
  <c r="AO503" i="42"/>
  <c r="AO502" i="42"/>
  <c r="AO501" i="42"/>
  <c r="AO500" i="42"/>
  <c r="AO499" i="42"/>
  <c r="AO498" i="42"/>
  <c r="AO497" i="42"/>
  <c r="AO496" i="42"/>
  <c r="AO495" i="42"/>
  <c r="AO494" i="42"/>
  <c r="AO493" i="42"/>
  <c r="AO492" i="42"/>
  <c r="AO491" i="42"/>
  <c r="AO490" i="42"/>
  <c r="AO489" i="42"/>
  <c r="AO488" i="42"/>
  <c r="AO487" i="42"/>
  <c r="AO486" i="42"/>
  <c r="AO485" i="42"/>
  <c r="AO484" i="42"/>
  <c r="AO483" i="42"/>
  <c r="AO482" i="42"/>
  <c r="AO481" i="42"/>
  <c r="AO480" i="42"/>
  <c r="AO479" i="42"/>
  <c r="AC544" i="42"/>
  <c r="AC543" i="42"/>
  <c r="AC542" i="42"/>
  <c r="AC541" i="42"/>
  <c r="AC540" i="42"/>
  <c r="AC539" i="42"/>
  <c r="AC538" i="42"/>
  <c r="AC537" i="42"/>
  <c r="AC536" i="42"/>
  <c r="AC535" i="42"/>
  <c r="AC534" i="42"/>
  <c r="AC533" i="42"/>
  <c r="AC532" i="42"/>
  <c r="AC531" i="42"/>
  <c r="AC530" i="42"/>
  <c r="AC529" i="42"/>
  <c r="AC528" i="42"/>
  <c r="AC527" i="42"/>
  <c r="AC526" i="42"/>
  <c r="AC525" i="42"/>
  <c r="AC524" i="42"/>
  <c r="AC523" i="42"/>
  <c r="AC522" i="42"/>
  <c r="AC521" i="42"/>
  <c r="AC520" i="42"/>
  <c r="AC519" i="42"/>
  <c r="AC518" i="42"/>
  <c r="AC517" i="42"/>
  <c r="AC516" i="42"/>
  <c r="AC515" i="42"/>
  <c r="AC514" i="42"/>
  <c r="AC513" i="42"/>
  <c r="AC512" i="42"/>
  <c r="AC511" i="42"/>
  <c r="AC510" i="42"/>
  <c r="AC509" i="42"/>
  <c r="AC508" i="42"/>
  <c r="AC507" i="42"/>
  <c r="AC506" i="42"/>
  <c r="AC505" i="42"/>
  <c r="AC504" i="42"/>
  <c r="AC503" i="42"/>
  <c r="AC502" i="42"/>
  <c r="AC501" i="42"/>
  <c r="AC500" i="42"/>
  <c r="AC499" i="42"/>
  <c r="AC498" i="42"/>
  <c r="AC497" i="42"/>
  <c r="AC496" i="42"/>
  <c r="AC495" i="42"/>
  <c r="AC494" i="42"/>
  <c r="AC493" i="42"/>
  <c r="AC492" i="42"/>
  <c r="AC491" i="42"/>
  <c r="AC490" i="42"/>
  <c r="AC489" i="42"/>
  <c r="AC488" i="42"/>
  <c r="AC487" i="42"/>
  <c r="AC486" i="42"/>
  <c r="AC485" i="42"/>
  <c r="AC484" i="42"/>
  <c r="AC483" i="42"/>
  <c r="AC482" i="42"/>
  <c r="AC481" i="42"/>
  <c r="AC480" i="42"/>
  <c r="AC479" i="42"/>
  <c r="Q544" i="42"/>
  <c r="Q543" i="42"/>
  <c r="Q542" i="42"/>
  <c r="Q541" i="42"/>
  <c r="Q540" i="42"/>
  <c r="Q539" i="42"/>
  <c r="Q538" i="42"/>
  <c r="Q537" i="42"/>
  <c r="Q536" i="42"/>
  <c r="Q535" i="42"/>
  <c r="Q534" i="42"/>
  <c r="Q533" i="42"/>
  <c r="Q532" i="42"/>
  <c r="Q531" i="42"/>
  <c r="Q530" i="42"/>
  <c r="Q529" i="42"/>
  <c r="Q528" i="42"/>
  <c r="Q527" i="42"/>
  <c r="Q526" i="42"/>
  <c r="Q525" i="42"/>
  <c r="Q524" i="42"/>
  <c r="Q523" i="42"/>
  <c r="Q522" i="42"/>
  <c r="Q521" i="42"/>
  <c r="Q520" i="42"/>
  <c r="Q519" i="42"/>
  <c r="Q518" i="42"/>
  <c r="Q517" i="42"/>
  <c r="Q516" i="42"/>
  <c r="Q515" i="42"/>
  <c r="Q514" i="42"/>
  <c r="Q513" i="42"/>
  <c r="Q512" i="42"/>
  <c r="Q511" i="42"/>
  <c r="Q510" i="42"/>
  <c r="Q509" i="42"/>
  <c r="Q508" i="42"/>
  <c r="Q507" i="42"/>
  <c r="Q506" i="42"/>
  <c r="Q505" i="42"/>
  <c r="Q504" i="42"/>
  <c r="Q503" i="42"/>
  <c r="Q502" i="42"/>
  <c r="Q501" i="42"/>
  <c r="Q500" i="42"/>
  <c r="Q499" i="42"/>
  <c r="Q498" i="42"/>
  <c r="Q497" i="42"/>
  <c r="Q496" i="42"/>
  <c r="Q495" i="42"/>
  <c r="Q494" i="42"/>
  <c r="Q493" i="42"/>
  <c r="Q492" i="42"/>
  <c r="Q491" i="42"/>
  <c r="Q490" i="42"/>
  <c r="Q489" i="42"/>
  <c r="Q488" i="42"/>
  <c r="Q487" i="42"/>
  <c r="Q486" i="42"/>
  <c r="Q485" i="42"/>
  <c r="Q484" i="42"/>
  <c r="Q483" i="42"/>
  <c r="Q482" i="42"/>
  <c r="Q481" i="42"/>
  <c r="Q480" i="42"/>
  <c r="Q479" i="42"/>
  <c r="BA469" i="42"/>
  <c r="BA468" i="42"/>
  <c r="BA467" i="42"/>
  <c r="BA466" i="42"/>
  <c r="BA465" i="42"/>
  <c r="BA464" i="42"/>
  <c r="BA463" i="42"/>
  <c r="BA462" i="42"/>
  <c r="BA461" i="42"/>
  <c r="BA460" i="42"/>
  <c r="BA459" i="42"/>
  <c r="BA458" i="42"/>
  <c r="BA457" i="42"/>
  <c r="BA456" i="42"/>
  <c r="BA455" i="42"/>
  <c r="BA454" i="42"/>
  <c r="BA453" i="42"/>
  <c r="BA452" i="42"/>
  <c r="BA451" i="42"/>
  <c r="BA450" i="42"/>
  <c r="BA449" i="42"/>
  <c r="BA448" i="42"/>
  <c r="BA447" i="42"/>
  <c r="BA446" i="42"/>
  <c r="BA445" i="42"/>
  <c r="BA444" i="42"/>
  <c r="BA443" i="42"/>
  <c r="BA442" i="42"/>
  <c r="BA441" i="42"/>
  <c r="BA440" i="42"/>
  <c r="BA439" i="42"/>
  <c r="BA438" i="42"/>
  <c r="BA437" i="42"/>
  <c r="BA436" i="42"/>
  <c r="BA435" i="42"/>
  <c r="BA434" i="42"/>
  <c r="BA433" i="42"/>
  <c r="BA432" i="42"/>
  <c r="BA431" i="42"/>
  <c r="BA430" i="42"/>
  <c r="BA429" i="42"/>
  <c r="BA428" i="42"/>
  <c r="BA427" i="42"/>
  <c r="BA426" i="42"/>
  <c r="BA425" i="42"/>
  <c r="BA424" i="42"/>
  <c r="BA423" i="42"/>
  <c r="BA422" i="42"/>
  <c r="BA421" i="42"/>
  <c r="BA420" i="42"/>
  <c r="BA419" i="42"/>
  <c r="BA418" i="42"/>
  <c r="BA417" i="42"/>
  <c r="BA416" i="42"/>
  <c r="BA415" i="42"/>
  <c r="BA414" i="42"/>
  <c r="BA413" i="42"/>
  <c r="BA412" i="42"/>
  <c r="BA411" i="42"/>
  <c r="BA410" i="42"/>
  <c r="BA409" i="42"/>
  <c r="BA408" i="42"/>
  <c r="BA407" i="42"/>
  <c r="BA406" i="42"/>
  <c r="BA405" i="42"/>
  <c r="BA404" i="42"/>
  <c r="AW404" i="42"/>
  <c r="AW405" i="42"/>
  <c r="AW406" i="42"/>
  <c r="AW407" i="42"/>
  <c r="AW408" i="42"/>
  <c r="AW409" i="42"/>
  <c r="AW410" i="42"/>
  <c r="AW411" i="42"/>
  <c r="AW412" i="42"/>
  <c r="AW413" i="42"/>
  <c r="AW414" i="42"/>
  <c r="AW415" i="42"/>
  <c r="AW416" i="42"/>
  <c r="AW417" i="42"/>
  <c r="AW418" i="42"/>
  <c r="AW419" i="42"/>
  <c r="AW420" i="42"/>
  <c r="AW421" i="42"/>
  <c r="AW422" i="42"/>
  <c r="AW423" i="42"/>
  <c r="AW424" i="42"/>
  <c r="AW425" i="42"/>
  <c r="AW426" i="42"/>
  <c r="AW427" i="42"/>
  <c r="AW428" i="42"/>
  <c r="AW429" i="42"/>
  <c r="AW430" i="42"/>
  <c r="AW431" i="42"/>
  <c r="AW432" i="42"/>
  <c r="AW433" i="42"/>
  <c r="AW434" i="42"/>
  <c r="AW435" i="42"/>
  <c r="AW436" i="42"/>
  <c r="AW437" i="42"/>
  <c r="AW438" i="42"/>
  <c r="AW439" i="42"/>
  <c r="AW440" i="42"/>
  <c r="AW441" i="42"/>
  <c r="AW442" i="42"/>
  <c r="AW443" i="42"/>
  <c r="AW444" i="42"/>
  <c r="AW445" i="42"/>
  <c r="AW446" i="42"/>
  <c r="AW447" i="42"/>
  <c r="AW448" i="42"/>
  <c r="AW449" i="42"/>
  <c r="AW450" i="42"/>
  <c r="AW451" i="42"/>
  <c r="AW452" i="42"/>
  <c r="AW453" i="42"/>
  <c r="AW454" i="42"/>
  <c r="AW455" i="42"/>
  <c r="AW456" i="42"/>
  <c r="AW457" i="42"/>
  <c r="AW458" i="42"/>
  <c r="AW459" i="42"/>
  <c r="AW460" i="42"/>
  <c r="AW461" i="42"/>
  <c r="AW462" i="42"/>
  <c r="AW463" i="42"/>
  <c r="AW464" i="42"/>
  <c r="AW465" i="42"/>
  <c r="AW466" i="42"/>
  <c r="AW467" i="42"/>
  <c r="AW468" i="42"/>
  <c r="AW469" i="42"/>
  <c r="AO469" i="42"/>
  <c r="AO468" i="42"/>
  <c r="AO467" i="42"/>
  <c r="AO466" i="42"/>
  <c r="AO465" i="42"/>
  <c r="AO464" i="42"/>
  <c r="AO463" i="42"/>
  <c r="AO462" i="42"/>
  <c r="AO461" i="42"/>
  <c r="AO460" i="42"/>
  <c r="AO459" i="42"/>
  <c r="AO458" i="42"/>
  <c r="AO457" i="42"/>
  <c r="AO456" i="42"/>
  <c r="AO455" i="42"/>
  <c r="AO454" i="42"/>
  <c r="AO453" i="42"/>
  <c r="AO452" i="42"/>
  <c r="AO451" i="42"/>
  <c r="AO450" i="42"/>
  <c r="AO449" i="42"/>
  <c r="AO448" i="42"/>
  <c r="AO447" i="42"/>
  <c r="AO446" i="42"/>
  <c r="AO445" i="42"/>
  <c r="AO444" i="42"/>
  <c r="AO443" i="42"/>
  <c r="AO442" i="42"/>
  <c r="AO441" i="42"/>
  <c r="AO440" i="42"/>
  <c r="AO439" i="42"/>
  <c r="AO438" i="42"/>
  <c r="AO437" i="42"/>
  <c r="AO436" i="42"/>
  <c r="AO435" i="42"/>
  <c r="AO434" i="42"/>
  <c r="AO433" i="42"/>
  <c r="AO432" i="42"/>
  <c r="AO431" i="42"/>
  <c r="AO430" i="42"/>
  <c r="AO429" i="42"/>
  <c r="AO428" i="42"/>
  <c r="AO427" i="42"/>
  <c r="AO426" i="42"/>
  <c r="AO425" i="42"/>
  <c r="AO424" i="42"/>
  <c r="AO423" i="42"/>
  <c r="AO422" i="42"/>
  <c r="AO421" i="42"/>
  <c r="AO420" i="42"/>
  <c r="AO419" i="42"/>
  <c r="AO418" i="42"/>
  <c r="AO417" i="42"/>
  <c r="AO416" i="42"/>
  <c r="AO415" i="42"/>
  <c r="AO414" i="42"/>
  <c r="AO413" i="42"/>
  <c r="AO412" i="42"/>
  <c r="AO411" i="42"/>
  <c r="AO410" i="42"/>
  <c r="AO409" i="42"/>
  <c r="AO408" i="42"/>
  <c r="AO407" i="42"/>
  <c r="AO406" i="42"/>
  <c r="AO405" i="42"/>
  <c r="AO404" i="42"/>
  <c r="AC469" i="42"/>
  <c r="AC468" i="42"/>
  <c r="AC467" i="42"/>
  <c r="AC466" i="42"/>
  <c r="AC465" i="42"/>
  <c r="AC464" i="42"/>
  <c r="AC463" i="42"/>
  <c r="AC462" i="42"/>
  <c r="AC461" i="42"/>
  <c r="AC460" i="42"/>
  <c r="AC459" i="42"/>
  <c r="AC458" i="42"/>
  <c r="AC457" i="42"/>
  <c r="AC456" i="42"/>
  <c r="AC455" i="42"/>
  <c r="AC454" i="42"/>
  <c r="AC453" i="42"/>
  <c r="AC452" i="42"/>
  <c r="AC451" i="42"/>
  <c r="AC450" i="42"/>
  <c r="AC449" i="42"/>
  <c r="AC448" i="42"/>
  <c r="AC447" i="42"/>
  <c r="AC446" i="42"/>
  <c r="AC445" i="42"/>
  <c r="AC444" i="42"/>
  <c r="AC443" i="42"/>
  <c r="AC442" i="42"/>
  <c r="AC441" i="42"/>
  <c r="AC440" i="42"/>
  <c r="AC439" i="42"/>
  <c r="AC438" i="42"/>
  <c r="AC437" i="42"/>
  <c r="AC436" i="42"/>
  <c r="AC435" i="42"/>
  <c r="AC434" i="42"/>
  <c r="AC433" i="42"/>
  <c r="AC432" i="42"/>
  <c r="AC431" i="42"/>
  <c r="AC430" i="42"/>
  <c r="AC429" i="42"/>
  <c r="AC428" i="42"/>
  <c r="AC427" i="42"/>
  <c r="AC426" i="42"/>
  <c r="AC425" i="42"/>
  <c r="AC424" i="42"/>
  <c r="AC423" i="42"/>
  <c r="AC422" i="42"/>
  <c r="AC421" i="42"/>
  <c r="AC420" i="42"/>
  <c r="AC419" i="42"/>
  <c r="AC418" i="42"/>
  <c r="AC417" i="42"/>
  <c r="AC416" i="42"/>
  <c r="AC415" i="42"/>
  <c r="AC414" i="42"/>
  <c r="AC413" i="42"/>
  <c r="AC412" i="42"/>
  <c r="AC411" i="42"/>
  <c r="AC410" i="42"/>
  <c r="AC409" i="42"/>
  <c r="AC408" i="42"/>
  <c r="AC407" i="42"/>
  <c r="AC406" i="42"/>
  <c r="AC405" i="42"/>
  <c r="AC404" i="42"/>
  <c r="Q469" i="42"/>
  <c r="Q468" i="42"/>
  <c r="Q467" i="42"/>
  <c r="Q466" i="42"/>
  <c r="Q465" i="42"/>
  <c r="Q464" i="42"/>
  <c r="Q463" i="42"/>
  <c r="Q462" i="42"/>
  <c r="Q461" i="42"/>
  <c r="Q460" i="42"/>
  <c r="Q459" i="42"/>
  <c r="Q458" i="42"/>
  <c r="Q457" i="42"/>
  <c r="Q456" i="42"/>
  <c r="Q455" i="42"/>
  <c r="Q454" i="42"/>
  <c r="Q453" i="42"/>
  <c r="Q452" i="42"/>
  <c r="Q451" i="42"/>
  <c r="Q450" i="42"/>
  <c r="Q449" i="42"/>
  <c r="Q448" i="42"/>
  <c r="Q447" i="42"/>
  <c r="Q446" i="42"/>
  <c r="Q445" i="42"/>
  <c r="Q444" i="42"/>
  <c r="Q443" i="42"/>
  <c r="Q442" i="42"/>
  <c r="Q441" i="42"/>
  <c r="Q440" i="42"/>
  <c r="Q439" i="42"/>
  <c r="Q438" i="42"/>
  <c r="Q437" i="42"/>
  <c r="Q436" i="42"/>
  <c r="Q435" i="42"/>
  <c r="Q434" i="42"/>
  <c r="Q433" i="42"/>
  <c r="Q432" i="42"/>
  <c r="Q431" i="42"/>
  <c r="Q430" i="42"/>
  <c r="Q429" i="42"/>
  <c r="Q428" i="42"/>
  <c r="Q427" i="42"/>
  <c r="Q426" i="42"/>
  <c r="Q425" i="42"/>
  <c r="Q424" i="42"/>
  <c r="Q423" i="42"/>
  <c r="Q422" i="42"/>
  <c r="Q421" i="42"/>
  <c r="Q420" i="42"/>
  <c r="Q419" i="42"/>
  <c r="Q418" i="42"/>
  <c r="Q417" i="42"/>
  <c r="Q416" i="42"/>
  <c r="Q415" i="42"/>
  <c r="Q414" i="42"/>
  <c r="Q413" i="42"/>
  <c r="Q412" i="42"/>
  <c r="Q411" i="42"/>
  <c r="Q410" i="42"/>
  <c r="Q409" i="42"/>
  <c r="Q408" i="42"/>
  <c r="Q407" i="42"/>
  <c r="Q406" i="42"/>
  <c r="Q405" i="42"/>
  <c r="Q404" i="42"/>
  <c r="BA392" i="42"/>
  <c r="BA391" i="42"/>
  <c r="BA390" i="42"/>
  <c r="BA389" i="42"/>
  <c r="BA388" i="42"/>
  <c r="BA387" i="42"/>
  <c r="BA386" i="42"/>
  <c r="BA385" i="42"/>
  <c r="BA384" i="42"/>
  <c r="BA383" i="42"/>
  <c r="BA382" i="42"/>
  <c r="BA381" i="42"/>
  <c r="BA380" i="42"/>
  <c r="BA379" i="42"/>
  <c r="BA378" i="42"/>
  <c r="BA377" i="42"/>
  <c r="BA376" i="42"/>
  <c r="BA375" i="42"/>
  <c r="BA374" i="42"/>
  <c r="BA373" i="42"/>
  <c r="BA372" i="42"/>
  <c r="BA371" i="42"/>
  <c r="BA370" i="42"/>
  <c r="BA369" i="42"/>
  <c r="BA368" i="42"/>
  <c r="BA367" i="42"/>
  <c r="BA366" i="42"/>
  <c r="BA365" i="42"/>
  <c r="BA364" i="42"/>
  <c r="BA363" i="42"/>
  <c r="BA362" i="42"/>
  <c r="BA361" i="42"/>
  <c r="BA360" i="42"/>
  <c r="BA359" i="42"/>
  <c r="BA358" i="42"/>
  <c r="BA357" i="42"/>
  <c r="BA356" i="42"/>
  <c r="BA355" i="42"/>
  <c r="BA354" i="42"/>
  <c r="BA353" i="42"/>
  <c r="BA352" i="42"/>
  <c r="BA351" i="42"/>
  <c r="BA350" i="42"/>
  <c r="BA349" i="42"/>
  <c r="BA348" i="42"/>
  <c r="BA347" i="42"/>
  <c r="BA346" i="42"/>
  <c r="BA345" i="42"/>
  <c r="BA344" i="42"/>
  <c r="BA343" i="42"/>
  <c r="BA342" i="42"/>
  <c r="BA341" i="42"/>
  <c r="BA340" i="42"/>
  <c r="BA339" i="42"/>
  <c r="BA338" i="42"/>
  <c r="BA337" i="42"/>
  <c r="BA336" i="42"/>
  <c r="BA335" i="42"/>
  <c r="BA334" i="42"/>
  <c r="BA333" i="42"/>
  <c r="BA332" i="42"/>
  <c r="BA331" i="42"/>
  <c r="BA330" i="42"/>
  <c r="BA329" i="42"/>
  <c r="BA328" i="42"/>
  <c r="BA327" i="42"/>
  <c r="AO392" i="42"/>
  <c r="AO391" i="42"/>
  <c r="AO390" i="42"/>
  <c r="AO389" i="42"/>
  <c r="AO388" i="42"/>
  <c r="AO387" i="42"/>
  <c r="AO386" i="42"/>
  <c r="AO385" i="42"/>
  <c r="AO384" i="42"/>
  <c r="AO383" i="42"/>
  <c r="AO382" i="42"/>
  <c r="AO381" i="42"/>
  <c r="AO380" i="42"/>
  <c r="AO379" i="42"/>
  <c r="AO378" i="42"/>
  <c r="AO377" i="42"/>
  <c r="AO376" i="42"/>
  <c r="AO375" i="42"/>
  <c r="AO374" i="42"/>
  <c r="AO373" i="42"/>
  <c r="AO372" i="42"/>
  <c r="AO371" i="42"/>
  <c r="AO370" i="42"/>
  <c r="AO369" i="42"/>
  <c r="AO368" i="42"/>
  <c r="AO367" i="42"/>
  <c r="AO366" i="42"/>
  <c r="AO365" i="42"/>
  <c r="AO364" i="42"/>
  <c r="AO363" i="42"/>
  <c r="AO362" i="42"/>
  <c r="AO361" i="42"/>
  <c r="AO360" i="42"/>
  <c r="AO359" i="42"/>
  <c r="AO358" i="42"/>
  <c r="AO357" i="42"/>
  <c r="AO356" i="42"/>
  <c r="AO355" i="42"/>
  <c r="AO354" i="42"/>
  <c r="AO353" i="42"/>
  <c r="AO352" i="42"/>
  <c r="AO351" i="42"/>
  <c r="AO350" i="42"/>
  <c r="AO349" i="42"/>
  <c r="AO348" i="42"/>
  <c r="AO347" i="42"/>
  <c r="AO346" i="42"/>
  <c r="AO345" i="42"/>
  <c r="AO344" i="42"/>
  <c r="AO343" i="42"/>
  <c r="AO342" i="42"/>
  <c r="AO341" i="42"/>
  <c r="AO340" i="42"/>
  <c r="AO339" i="42"/>
  <c r="AO338" i="42"/>
  <c r="AO337" i="42"/>
  <c r="AO336" i="42"/>
  <c r="AO335" i="42"/>
  <c r="AO334" i="42"/>
  <c r="AO333" i="42"/>
  <c r="AO332" i="42"/>
  <c r="AO331" i="42"/>
  <c r="AO330" i="42"/>
  <c r="AO329" i="42"/>
  <c r="AO328" i="42"/>
  <c r="AO327" i="42"/>
  <c r="AC392" i="42"/>
  <c r="AC391" i="42"/>
  <c r="AC390" i="42"/>
  <c r="AC389" i="42"/>
  <c r="AC388" i="42"/>
  <c r="AC387" i="42"/>
  <c r="AC386" i="42"/>
  <c r="AC385" i="42"/>
  <c r="AC384" i="42"/>
  <c r="AC383" i="42"/>
  <c r="AC382" i="42"/>
  <c r="AC381" i="42"/>
  <c r="AC380" i="42"/>
  <c r="AC379" i="42"/>
  <c r="AC378" i="42"/>
  <c r="AC377" i="42"/>
  <c r="AC376" i="42"/>
  <c r="AC375" i="42"/>
  <c r="AC374" i="42"/>
  <c r="AC373" i="42"/>
  <c r="AC372" i="42"/>
  <c r="AC371" i="42"/>
  <c r="AC370" i="42"/>
  <c r="AC369" i="42"/>
  <c r="AC368" i="42"/>
  <c r="AC367" i="42"/>
  <c r="AC366" i="42"/>
  <c r="AC365" i="42"/>
  <c r="AC364" i="42"/>
  <c r="AC363" i="42"/>
  <c r="AC362" i="42"/>
  <c r="AC361" i="42"/>
  <c r="AC360" i="42"/>
  <c r="AC359" i="42"/>
  <c r="AC358" i="42"/>
  <c r="AC357" i="42"/>
  <c r="AC356" i="42"/>
  <c r="AC355" i="42"/>
  <c r="AC354" i="42"/>
  <c r="AC353" i="42"/>
  <c r="AC352" i="42"/>
  <c r="AC351" i="42"/>
  <c r="AC350" i="42"/>
  <c r="AC349" i="42"/>
  <c r="AC348" i="42"/>
  <c r="AC347" i="42"/>
  <c r="AC346" i="42"/>
  <c r="AC345" i="42"/>
  <c r="AC344" i="42"/>
  <c r="AC343" i="42"/>
  <c r="AC342" i="42"/>
  <c r="AC341" i="42"/>
  <c r="AC340" i="42"/>
  <c r="AC339" i="42"/>
  <c r="AC338" i="42"/>
  <c r="AC337" i="42"/>
  <c r="AC336" i="42"/>
  <c r="AC335" i="42"/>
  <c r="AC334" i="42"/>
  <c r="AC333" i="42"/>
  <c r="AC332" i="42"/>
  <c r="AC331" i="42"/>
  <c r="AC330" i="42"/>
  <c r="AC329" i="42"/>
  <c r="AC328" i="42"/>
  <c r="AC327" i="42"/>
  <c r="Q392" i="42"/>
  <c r="Q391" i="42"/>
  <c r="Q390" i="42"/>
  <c r="Q389" i="42"/>
  <c r="Q388" i="42"/>
  <c r="Q387" i="42"/>
  <c r="Q386" i="42"/>
  <c r="Q385" i="42"/>
  <c r="Q384" i="42"/>
  <c r="Q383" i="42"/>
  <c r="Q382" i="42"/>
  <c r="Q381" i="42"/>
  <c r="Q380" i="42"/>
  <c r="Q379" i="42"/>
  <c r="Q378" i="42"/>
  <c r="Q377" i="42"/>
  <c r="Q376" i="42"/>
  <c r="Q375" i="42"/>
  <c r="Q374" i="42"/>
  <c r="Q373" i="42"/>
  <c r="Q372" i="42"/>
  <c r="Q371" i="42"/>
  <c r="Q370" i="42"/>
  <c r="Q369" i="42"/>
  <c r="Q368" i="42"/>
  <c r="Q367" i="42"/>
  <c r="Q366" i="42"/>
  <c r="Q365" i="42"/>
  <c r="Q364" i="42"/>
  <c r="Q363" i="42"/>
  <c r="Q362" i="42"/>
  <c r="Q361" i="42"/>
  <c r="Q360" i="42"/>
  <c r="Q359" i="42"/>
  <c r="Q358" i="42"/>
  <c r="Q357" i="42"/>
  <c r="Q356" i="42"/>
  <c r="Q355" i="42"/>
  <c r="Q354" i="42"/>
  <c r="Q353" i="42"/>
  <c r="Q352" i="42"/>
  <c r="Q351" i="42"/>
  <c r="Q350" i="42"/>
  <c r="Q349" i="42"/>
  <c r="Q348" i="42"/>
  <c r="Q347" i="42"/>
  <c r="Q346" i="42"/>
  <c r="Q345" i="42"/>
  <c r="Q344" i="42"/>
  <c r="Q343" i="42"/>
  <c r="Q342" i="42"/>
  <c r="Q341" i="42"/>
  <c r="Q340" i="42"/>
  <c r="Q339" i="42"/>
  <c r="Q338" i="42"/>
  <c r="Q337" i="42"/>
  <c r="Q336" i="42"/>
  <c r="Q335" i="42"/>
  <c r="Q334" i="42"/>
  <c r="Q333" i="42"/>
  <c r="Q332" i="42"/>
  <c r="Q331" i="42"/>
  <c r="Q330" i="42"/>
  <c r="Q329" i="42"/>
  <c r="Q328" i="42"/>
  <c r="Q327" i="42"/>
  <c r="BA317" i="42"/>
  <c r="BA316" i="42"/>
  <c r="BA315" i="42"/>
  <c r="BA314" i="42"/>
  <c r="BA313" i="42"/>
  <c r="BA312" i="42"/>
  <c r="BA311" i="42"/>
  <c r="BA310" i="42"/>
  <c r="BA309" i="42"/>
  <c r="BA308" i="42"/>
  <c r="BA307" i="42"/>
  <c r="BA306" i="42"/>
  <c r="BA305" i="42"/>
  <c r="BA304" i="42"/>
  <c r="BA303" i="42"/>
  <c r="BA302" i="42"/>
  <c r="BA301" i="42"/>
  <c r="BA300" i="42"/>
  <c r="BA299" i="42"/>
  <c r="BA298" i="42"/>
  <c r="BA297" i="42"/>
  <c r="BA296" i="42"/>
  <c r="BA295" i="42"/>
  <c r="BA294" i="42"/>
  <c r="BA293" i="42"/>
  <c r="BA292" i="42"/>
  <c r="BA291" i="42"/>
  <c r="BA290" i="42"/>
  <c r="BA289" i="42"/>
  <c r="BA288" i="42"/>
  <c r="BA287" i="42"/>
  <c r="BA286" i="42"/>
  <c r="BA285" i="42"/>
  <c r="BA284" i="42"/>
  <c r="BA283" i="42"/>
  <c r="BA282" i="42"/>
  <c r="BA281" i="42"/>
  <c r="BA280" i="42"/>
  <c r="BA279" i="42"/>
  <c r="BA278" i="42"/>
  <c r="BA277" i="42"/>
  <c r="BA276" i="42"/>
  <c r="BA275" i="42"/>
  <c r="BA274" i="42"/>
  <c r="BA273" i="42"/>
  <c r="BA272" i="42"/>
  <c r="BA271" i="42"/>
  <c r="BA270" i="42"/>
  <c r="BA269" i="42"/>
  <c r="BA268" i="42"/>
  <c r="BA267" i="42"/>
  <c r="BA266" i="42"/>
  <c r="BA265" i="42"/>
  <c r="BA264" i="42"/>
  <c r="BA263" i="42"/>
  <c r="BA262" i="42"/>
  <c r="BA261" i="42"/>
  <c r="BA260" i="42"/>
  <c r="BA259" i="42"/>
  <c r="BA258" i="42"/>
  <c r="BA257" i="42"/>
  <c r="BA256" i="42"/>
  <c r="BA255" i="42"/>
  <c r="BA254" i="42"/>
  <c r="BA253" i="42"/>
  <c r="BA252" i="42"/>
  <c r="AO317" i="42"/>
  <c r="AO316" i="42"/>
  <c r="AO315" i="42"/>
  <c r="AO314" i="42"/>
  <c r="AO313" i="42"/>
  <c r="AO312" i="42"/>
  <c r="AO311" i="42"/>
  <c r="AO310" i="42"/>
  <c r="AO309" i="42"/>
  <c r="AO308" i="42"/>
  <c r="AO307" i="42"/>
  <c r="AO306" i="42"/>
  <c r="AO305" i="42"/>
  <c r="AO304" i="42"/>
  <c r="AO303" i="42"/>
  <c r="AO302" i="42"/>
  <c r="AO301" i="42"/>
  <c r="AO300" i="42"/>
  <c r="AO299" i="42"/>
  <c r="AO298" i="42"/>
  <c r="AO297" i="42"/>
  <c r="AO296" i="42"/>
  <c r="AO295" i="42"/>
  <c r="AO294" i="42"/>
  <c r="AO293" i="42"/>
  <c r="AO292" i="42"/>
  <c r="AO291" i="42"/>
  <c r="AO290" i="42"/>
  <c r="AO289" i="42"/>
  <c r="AO288" i="42"/>
  <c r="AO287" i="42"/>
  <c r="AO286" i="42"/>
  <c r="AO285" i="42"/>
  <c r="AO284" i="42"/>
  <c r="AO283" i="42"/>
  <c r="AO282" i="42"/>
  <c r="AO281" i="42"/>
  <c r="AO280" i="42"/>
  <c r="AO279" i="42"/>
  <c r="AO278" i="42"/>
  <c r="AO277" i="42"/>
  <c r="AO276" i="42"/>
  <c r="AO275" i="42"/>
  <c r="AO274" i="42"/>
  <c r="AO273" i="42"/>
  <c r="AO272" i="42"/>
  <c r="AO271" i="42"/>
  <c r="AO270" i="42"/>
  <c r="AO269" i="42"/>
  <c r="AO268" i="42"/>
  <c r="AO267" i="42"/>
  <c r="AO266" i="42"/>
  <c r="AO265" i="42"/>
  <c r="AO264" i="42"/>
  <c r="AO263" i="42"/>
  <c r="AO262" i="42"/>
  <c r="AO261" i="42"/>
  <c r="AO260" i="42"/>
  <c r="AO259" i="42"/>
  <c r="AO258" i="42"/>
  <c r="AO257" i="42"/>
  <c r="AO256" i="42"/>
  <c r="AO255" i="42"/>
  <c r="AO254" i="42"/>
  <c r="AO253" i="42"/>
  <c r="AO252" i="42"/>
  <c r="AC317" i="42"/>
  <c r="AC316" i="42"/>
  <c r="AC315" i="42"/>
  <c r="AC314" i="42"/>
  <c r="AC313" i="42"/>
  <c r="AC312" i="42"/>
  <c r="AC311" i="42"/>
  <c r="AC310" i="42"/>
  <c r="AC309" i="42"/>
  <c r="AC308" i="42"/>
  <c r="AC307" i="42"/>
  <c r="AC306" i="42"/>
  <c r="AC305" i="42"/>
  <c r="AC304" i="42"/>
  <c r="AC303" i="42"/>
  <c r="AC302" i="42"/>
  <c r="AC301" i="42"/>
  <c r="AC300" i="42"/>
  <c r="AC299" i="42"/>
  <c r="AC298" i="42"/>
  <c r="AC297" i="42"/>
  <c r="AC296" i="42"/>
  <c r="AC295" i="42"/>
  <c r="AC294" i="42"/>
  <c r="AC293" i="42"/>
  <c r="AC292" i="42"/>
  <c r="AC291" i="42"/>
  <c r="AC290" i="42"/>
  <c r="AC289" i="42"/>
  <c r="AC288" i="42"/>
  <c r="AC287" i="42"/>
  <c r="AC286" i="42"/>
  <c r="AC285" i="42"/>
  <c r="AC284" i="42"/>
  <c r="AC283" i="42"/>
  <c r="AC282" i="42"/>
  <c r="AC281" i="42"/>
  <c r="AC280" i="42"/>
  <c r="AC279" i="42"/>
  <c r="AC278" i="42"/>
  <c r="AC277" i="42"/>
  <c r="AC276" i="42"/>
  <c r="AC275" i="42"/>
  <c r="AC274" i="42"/>
  <c r="AC273" i="42"/>
  <c r="AC272" i="42"/>
  <c r="AC271" i="42"/>
  <c r="AC270" i="42"/>
  <c r="AC269" i="42"/>
  <c r="AC268" i="42"/>
  <c r="AC267" i="42"/>
  <c r="AC266" i="42"/>
  <c r="AC265" i="42"/>
  <c r="AC264" i="42"/>
  <c r="AC263" i="42"/>
  <c r="AC262" i="42"/>
  <c r="AC261" i="42"/>
  <c r="AC260" i="42"/>
  <c r="AC259" i="42"/>
  <c r="AC258" i="42"/>
  <c r="AC257" i="42"/>
  <c r="AC256" i="42"/>
  <c r="AC255" i="42"/>
  <c r="AC254" i="42"/>
  <c r="AC253" i="42"/>
  <c r="AC252" i="42"/>
  <c r="Q317" i="42"/>
  <c r="Q316" i="42"/>
  <c r="Q315" i="42"/>
  <c r="Q314" i="42"/>
  <c r="Q313" i="42"/>
  <c r="Q312" i="42"/>
  <c r="Q311" i="42"/>
  <c r="Q310" i="42"/>
  <c r="Q309" i="42"/>
  <c r="Q308" i="42"/>
  <c r="Q307" i="42"/>
  <c r="Q306" i="42"/>
  <c r="Q305" i="42"/>
  <c r="Q304" i="42"/>
  <c r="Q303" i="42"/>
  <c r="Q302" i="42"/>
  <c r="Q301" i="42"/>
  <c r="Q300" i="42"/>
  <c r="Q299" i="42"/>
  <c r="Q298" i="42"/>
  <c r="Q297" i="42"/>
  <c r="Q296" i="42"/>
  <c r="Q295" i="42"/>
  <c r="Q294" i="42"/>
  <c r="Q293" i="42"/>
  <c r="Q292" i="42"/>
  <c r="Q291" i="42"/>
  <c r="Q290" i="42"/>
  <c r="Q289" i="42"/>
  <c r="Q288" i="42"/>
  <c r="Q287" i="42"/>
  <c r="Q286" i="42"/>
  <c r="Q285" i="42"/>
  <c r="Q284" i="42"/>
  <c r="Q283" i="42"/>
  <c r="Q282" i="42"/>
  <c r="Q281" i="42"/>
  <c r="Q280" i="42"/>
  <c r="Q279" i="42"/>
  <c r="Q278" i="42"/>
  <c r="Q277" i="42"/>
  <c r="Q276" i="42"/>
  <c r="Q275" i="42"/>
  <c r="Q274" i="42"/>
  <c r="Q273" i="42"/>
  <c r="Q272" i="42"/>
  <c r="Q271" i="42"/>
  <c r="Q270" i="42"/>
  <c r="Q269" i="42"/>
  <c r="Q268" i="42"/>
  <c r="Q267" i="42"/>
  <c r="Q266" i="42"/>
  <c r="Q265" i="42"/>
  <c r="Q264" i="42"/>
  <c r="Q263" i="42"/>
  <c r="Q262" i="42"/>
  <c r="Q261" i="42"/>
  <c r="Q260" i="42"/>
  <c r="Q259" i="42"/>
  <c r="Q258" i="42"/>
  <c r="Q257" i="42"/>
  <c r="Q256" i="42"/>
  <c r="Q255" i="42"/>
  <c r="Q254" i="42"/>
  <c r="Q253" i="42"/>
  <c r="Q252" i="42"/>
  <c r="BI176" i="42"/>
  <c r="BI177" i="42"/>
  <c r="BI178" i="42"/>
  <c r="BI179" i="42"/>
  <c r="BI180" i="42"/>
  <c r="BI181" i="42"/>
  <c r="BI182" i="42"/>
  <c r="BI183" i="42"/>
  <c r="BI184" i="42"/>
  <c r="BI185" i="42"/>
  <c r="BI186" i="42"/>
  <c r="BI187" i="42"/>
  <c r="BI188" i="42"/>
  <c r="BI189" i="42"/>
  <c r="BI190" i="42"/>
  <c r="BI191" i="42"/>
  <c r="BI192" i="42"/>
  <c r="BI193" i="42"/>
  <c r="BI194" i="42"/>
  <c r="BI195" i="42"/>
  <c r="BI196" i="42"/>
  <c r="BI197" i="42"/>
  <c r="BI198" i="42"/>
  <c r="BI199" i="42"/>
  <c r="BI200" i="42"/>
  <c r="BI201" i="42"/>
  <c r="BI202" i="42"/>
  <c r="BI203" i="42"/>
  <c r="BI204" i="42"/>
  <c r="BI205" i="42"/>
  <c r="BI206" i="42"/>
  <c r="BI207" i="42"/>
  <c r="BI208" i="42"/>
  <c r="BI209" i="42"/>
  <c r="BI210" i="42"/>
  <c r="BI211" i="42"/>
  <c r="BI212" i="42"/>
  <c r="BI213" i="42"/>
  <c r="BI214" i="42"/>
  <c r="BI215" i="42"/>
  <c r="BI216" i="42"/>
  <c r="BI217" i="42"/>
  <c r="BI218" i="42"/>
  <c r="BI219" i="42"/>
  <c r="BI220" i="42"/>
  <c r="BI221" i="42"/>
  <c r="BI222" i="42"/>
  <c r="BI223" i="42"/>
  <c r="BI224" i="42"/>
  <c r="BI225" i="42"/>
  <c r="BI226" i="42"/>
  <c r="BI227" i="42"/>
  <c r="BI228" i="42"/>
  <c r="BI229" i="42"/>
  <c r="BI230" i="42"/>
  <c r="BI231" i="42"/>
  <c r="BI232" i="42"/>
  <c r="BI233" i="42"/>
  <c r="BI234" i="42"/>
  <c r="BI235" i="42"/>
  <c r="BI236" i="42"/>
  <c r="BI237" i="42"/>
  <c r="BI238" i="42"/>
  <c r="BI239" i="42"/>
  <c r="BI240" i="42"/>
  <c r="BI241" i="42"/>
  <c r="BA241" i="42"/>
  <c r="BA240" i="42"/>
  <c r="BA239" i="42"/>
  <c r="BA238" i="42"/>
  <c r="BA237" i="42"/>
  <c r="BA236" i="42"/>
  <c r="BA235" i="42"/>
  <c r="BA234" i="42"/>
  <c r="BA233" i="42"/>
  <c r="BA232" i="42"/>
  <c r="BA231" i="42"/>
  <c r="BA230" i="42"/>
  <c r="BA229" i="42"/>
  <c r="BA228" i="42"/>
  <c r="BA227" i="42"/>
  <c r="BA226" i="42"/>
  <c r="BA225" i="42"/>
  <c r="BA224" i="42"/>
  <c r="BA223" i="42"/>
  <c r="BA222" i="42"/>
  <c r="BA221" i="42"/>
  <c r="BA220" i="42"/>
  <c r="BA219" i="42"/>
  <c r="BA218" i="42"/>
  <c r="BA217" i="42"/>
  <c r="BA216" i="42"/>
  <c r="BA215" i="42"/>
  <c r="BA214" i="42"/>
  <c r="BA213" i="42"/>
  <c r="BA212" i="42"/>
  <c r="BA211" i="42"/>
  <c r="BA210" i="42"/>
  <c r="BA209" i="42"/>
  <c r="BA208" i="42"/>
  <c r="BA207" i="42"/>
  <c r="BA206" i="42"/>
  <c r="BA205" i="42"/>
  <c r="BA204" i="42"/>
  <c r="BA203" i="42"/>
  <c r="BA202" i="42"/>
  <c r="BA201" i="42"/>
  <c r="BA200" i="42"/>
  <c r="BA199" i="42"/>
  <c r="BA198" i="42"/>
  <c r="BA197" i="42"/>
  <c r="BA196" i="42"/>
  <c r="BA195" i="42"/>
  <c r="BA194" i="42"/>
  <c r="BA193" i="42"/>
  <c r="BA192" i="42"/>
  <c r="BA191" i="42"/>
  <c r="BA190" i="42"/>
  <c r="BA189" i="42"/>
  <c r="BA188" i="42"/>
  <c r="BA187" i="42"/>
  <c r="BA186" i="42"/>
  <c r="BA185" i="42"/>
  <c r="BA184" i="42"/>
  <c r="BA183" i="42"/>
  <c r="BA182" i="42"/>
  <c r="BA181" i="42"/>
  <c r="BA180" i="42"/>
  <c r="BA179" i="42"/>
  <c r="BA178" i="42"/>
  <c r="BA177" i="42"/>
  <c r="BA176" i="42"/>
  <c r="AS176" i="42"/>
  <c r="AS177" i="42"/>
  <c r="AS178" i="42"/>
  <c r="AS179" i="42"/>
  <c r="AS180" i="42"/>
  <c r="AS181" i="42"/>
  <c r="AS182" i="42"/>
  <c r="AS183" i="42"/>
  <c r="AS184" i="42"/>
  <c r="AS185" i="42"/>
  <c r="AS186" i="42"/>
  <c r="AS187" i="42"/>
  <c r="AS188" i="42"/>
  <c r="AS189" i="42"/>
  <c r="AS190" i="42"/>
  <c r="AS191" i="42"/>
  <c r="AS192" i="42"/>
  <c r="AS193" i="42"/>
  <c r="AS194" i="42"/>
  <c r="AS195" i="42"/>
  <c r="AS196" i="42"/>
  <c r="AS197" i="42"/>
  <c r="AS198" i="42"/>
  <c r="AS199" i="42"/>
  <c r="AS200" i="42"/>
  <c r="AS201" i="42"/>
  <c r="AS202" i="42"/>
  <c r="AS203" i="42"/>
  <c r="AS204" i="42"/>
  <c r="AS205" i="42"/>
  <c r="AS206" i="42"/>
  <c r="AS207" i="42"/>
  <c r="AS208" i="42"/>
  <c r="AS209" i="42"/>
  <c r="AS210" i="42"/>
  <c r="AS211" i="42"/>
  <c r="AS212" i="42"/>
  <c r="AS213" i="42"/>
  <c r="AS214" i="42"/>
  <c r="AS215" i="42"/>
  <c r="AS216" i="42"/>
  <c r="AS217" i="42"/>
  <c r="AS218" i="42"/>
  <c r="AS219" i="42"/>
  <c r="AS220" i="42"/>
  <c r="AS221" i="42"/>
  <c r="AS222" i="42"/>
  <c r="AS223" i="42"/>
  <c r="AS224" i="42"/>
  <c r="AS225" i="42"/>
  <c r="AS226" i="42"/>
  <c r="AS227" i="42"/>
  <c r="AS228" i="42"/>
  <c r="AS229" i="42"/>
  <c r="AS230" i="42"/>
  <c r="AS231" i="42"/>
  <c r="AS232" i="42"/>
  <c r="AS233" i="42"/>
  <c r="AS234" i="42"/>
  <c r="AS235" i="42"/>
  <c r="AS236" i="42"/>
  <c r="AS237" i="42"/>
  <c r="AS238" i="42"/>
  <c r="AS239" i="42"/>
  <c r="AS240" i="42"/>
  <c r="AS241" i="42"/>
  <c r="AO241" i="42"/>
  <c r="AO240" i="42"/>
  <c r="AO239" i="42"/>
  <c r="AO238" i="42"/>
  <c r="AO237" i="42"/>
  <c r="AO236" i="42"/>
  <c r="AO235" i="42"/>
  <c r="AO234" i="42"/>
  <c r="AO233" i="42"/>
  <c r="AO232" i="42"/>
  <c r="AO231" i="42"/>
  <c r="AO230" i="42"/>
  <c r="AO229" i="42"/>
  <c r="AO228" i="42"/>
  <c r="AO227" i="42"/>
  <c r="AO226" i="42"/>
  <c r="AO225" i="42"/>
  <c r="AO224" i="42"/>
  <c r="AO223" i="42"/>
  <c r="AO222" i="42"/>
  <c r="AO221" i="42"/>
  <c r="AO220" i="42"/>
  <c r="AO219" i="42"/>
  <c r="AO218" i="42"/>
  <c r="AO217" i="42"/>
  <c r="AO216" i="42"/>
  <c r="AO215" i="42"/>
  <c r="AO214" i="42"/>
  <c r="AO213" i="42"/>
  <c r="AO212" i="42"/>
  <c r="AO211" i="42"/>
  <c r="AO210" i="42"/>
  <c r="AO209" i="42"/>
  <c r="AO208" i="42"/>
  <c r="AO207" i="42"/>
  <c r="AO206" i="42"/>
  <c r="AO205" i="42"/>
  <c r="AO204" i="42"/>
  <c r="AO203" i="42"/>
  <c r="AO202" i="42"/>
  <c r="AO201" i="42"/>
  <c r="AO200" i="42"/>
  <c r="AO199" i="42"/>
  <c r="AO198" i="42"/>
  <c r="AO197" i="42"/>
  <c r="AO196" i="42"/>
  <c r="AO195" i="42"/>
  <c r="AO194" i="42"/>
  <c r="AO193" i="42"/>
  <c r="AO192" i="42"/>
  <c r="AO191" i="42"/>
  <c r="AO190" i="42"/>
  <c r="AO189" i="42"/>
  <c r="AO188" i="42"/>
  <c r="AO187" i="42"/>
  <c r="AO186" i="42"/>
  <c r="AO185" i="42"/>
  <c r="AO184" i="42"/>
  <c r="AO183" i="42"/>
  <c r="AO182" i="42"/>
  <c r="AO181" i="42"/>
  <c r="AO180" i="42"/>
  <c r="AO179" i="42"/>
  <c r="AO178" i="42"/>
  <c r="AO177" i="42"/>
  <c r="AO176" i="42"/>
  <c r="AC241" i="42"/>
  <c r="AC240" i="42"/>
  <c r="AC239" i="42"/>
  <c r="AC238" i="42"/>
  <c r="AC237" i="42"/>
  <c r="AC236" i="42"/>
  <c r="AC235" i="42"/>
  <c r="AC234" i="42"/>
  <c r="AC233" i="42"/>
  <c r="AC232" i="42"/>
  <c r="AC231" i="42"/>
  <c r="AC230" i="42"/>
  <c r="AC229" i="42"/>
  <c r="AC228" i="42"/>
  <c r="AC227" i="42"/>
  <c r="AC226" i="42"/>
  <c r="AC225" i="42"/>
  <c r="AC224" i="42"/>
  <c r="AC223" i="42"/>
  <c r="AC222" i="42"/>
  <c r="AC221" i="42"/>
  <c r="AC220" i="42"/>
  <c r="AC219" i="42"/>
  <c r="AC218" i="42"/>
  <c r="AC217" i="42"/>
  <c r="AC216" i="42"/>
  <c r="AC215" i="42"/>
  <c r="AC214" i="42"/>
  <c r="AC213" i="42"/>
  <c r="AC212" i="42"/>
  <c r="AC211" i="42"/>
  <c r="AC210" i="42"/>
  <c r="AC209" i="42"/>
  <c r="AC208" i="42"/>
  <c r="AC207" i="42"/>
  <c r="AC206" i="42"/>
  <c r="AC205" i="42"/>
  <c r="AC204" i="42"/>
  <c r="AC203" i="42"/>
  <c r="AC202" i="42"/>
  <c r="AC201" i="42"/>
  <c r="AC200" i="42"/>
  <c r="AC199" i="42"/>
  <c r="AC198" i="42"/>
  <c r="AC197" i="42"/>
  <c r="AC196" i="42"/>
  <c r="AC195" i="42"/>
  <c r="AC194" i="42"/>
  <c r="AC193" i="42"/>
  <c r="AC192" i="42"/>
  <c r="AC191" i="42"/>
  <c r="AC190" i="42"/>
  <c r="AC189" i="42"/>
  <c r="AC188" i="42"/>
  <c r="AC187" i="42"/>
  <c r="AC186" i="42"/>
  <c r="AC185" i="42"/>
  <c r="AC184" i="42"/>
  <c r="AC183" i="42"/>
  <c r="AC182" i="42"/>
  <c r="AC181" i="42"/>
  <c r="AC180" i="42"/>
  <c r="AC179" i="42"/>
  <c r="AC178" i="42"/>
  <c r="AC177" i="42"/>
  <c r="AC176" i="42"/>
  <c r="S176" i="42"/>
  <c r="Q241" i="42"/>
  <c r="Q240" i="42"/>
  <c r="Q239" i="42"/>
  <c r="Q238" i="42"/>
  <c r="Q237" i="42"/>
  <c r="Q236" i="42"/>
  <c r="Q235" i="42"/>
  <c r="Q234" i="42"/>
  <c r="Q233" i="42"/>
  <c r="Q232" i="42"/>
  <c r="Q231" i="42"/>
  <c r="Q230" i="42"/>
  <c r="Q229" i="42"/>
  <c r="Q228" i="42"/>
  <c r="Q227" i="42"/>
  <c r="Q226" i="42"/>
  <c r="Q225" i="42"/>
  <c r="Q224" i="42"/>
  <c r="Q223" i="42"/>
  <c r="Q222" i="42"/>
  <c r="Q221" i="42"/>
  <c r="Q220" i="42"/>
  <c r="Q219" i="42"/>
  <c r="Q218" i="42"/>
  <c r="Q217" i="42"/>
  <c r="Q216" i="42"/>
  <c r="Q215" i="42"/>
  <c r="Q214" i="42"/>
  <c r="Q213" i="42"/>
  <c r="Q212" i="42"/>
  <c r="Q211" i="42"/>
  <c r="Q210" i="42"/>
  <c r="Q209" i="42"/>
  <c r="Q208" i="42"/>
  <c r="Q207" i="42"/>
  <c r="Q206" i="42"/>
  <c r="Q205" i="42"/>
  <c r="Q204" i="42"/>
  <c r="Q203" i="42"/>
  <c r="Q202" i="42"/>
  <c r="Q201" i="42"/>
  <c r="Q200" i="42"/>
  <c r="Q199" i="42"/>
  <c r="Q198" i="42"/>
  <c r="Q197" i="42"/>
  <c r="Q196" i="42"/>
  <c r="Q195" i="42"/>
  <c r="Q194" i="42"/>
  <c r="Q193" i="42"/>
  <c r="Q192" i="42"/>
  <c r="Q191" i="42"/>
  <c r="Q190" i="42"/>
  <c r="Q189" i="42"/>
  <c r="Q188" i="42"/>
  <c r="Q187" i="42"/>
  <c r="Q186" i="42"/>
  <c r="Q185" i="42"/>
  <c r="Q184" i="42"/>
  <c r="Q183" i="42"/>
  <c r="Q182" i="42"/>
  <c r="Q181" i="42"/>
  <c r="Q180" i="42"/>
  <c r="Q179" i="42"/>
  <c r="Q178" i="42"/>
  <c r="Q177" i="42"/>
  <c r="Q176" i="42"/>
  <c r="BA166" i="42"/>
  <c r="BA165" i="42"/>
  <c r="BA164" i="42"/>
  <c r="BA163" i="42"/>
  <c r="BA162" i="42"/>
  <c r="BA161" i="42"/>
  <c r="BA160" i="42"/>
  <c r="BA159" i="42"/>
  <c r="BA158" i="42"/>
  <c r="BA157" i="42"/>
  <c r="BA156" i="42"/>
  <c r="BA155" i="42"/>
  <c r="BA154" i="42"/>
  <c r="BA153" i="42"/>
  <c r="BA152" i="42"/>
  <c r="BA151" i="42"/>
  <c r="BA150" i="42"/>
  <c r="BA149" i="42"/>
  <c r="BA148" i="42"/>
  <c r="BA147" i="42"/>
  <c r="BA146" i="42"/>
  <c r="BA145" i="42"/>
  <c r="BA144" i="42"/>
  <c r="BA143" i="42"/>
  <c r="BA142" i="42"/>
  <c r="BA141" i="42"/>
  <c r="BA140" i="42"/>
  <c r="BA139" i="42"/>
  <c r="BA138" i="42"/>
  <c r="BA137" i="42"/>
  <c r="BA136" i="42"/>
  <c r="BA135" i="42"/>
  <c r="BA134" i="42"/>
  <c r="BA133" i="42"/>
  <c r="BA132" i="42"/>
  <c r="BA131" i="42"/>
  <c r="BA130" i="42"/>
  <c r="BA129" i="42"/>
  <c r="BA128" i="42"/>
  <c r="BA127" i="42"/>
  <c r="BA126" i="42"/>
  <c r="BA125" i="42"/>
  <c r="BA124" i="42"/>
  <c r="BA123" i="42"/>
  <c r="BA122" i="42"/>
  <c r="BA121" i="42"/>
  <c r="BA120" i="42"/>
  <c r="BA119" i="42"/>
  <c r="BA118" i="42"/>
  <c r="BA117" i="42"/>
  <c r="BA116" i="42"/>
  <c r="BA115" i="42"/>
  <c r="BA114" i="42"/>
  <c r="BA113" i="42"/>
  <c r="BA112" i="42"/>
  <c r="BA111" i="42"/>
  <c r="BA110" i="42"/>
  <c r="BA109" i="42"/>
  <c r="BA108" i="42"/>
  <c r="BA107" i="42"/>
  <c r="BA106" i="42"/>
  <c r="BA105" i="42"/>
  <c r="BA104" i="42"/>
  <c r="BA103" i="42"/>
  <c r="BA102" i="42"/>
  <c r="BA101" i="42"/>
  <c r="AO166" i="42"/>
  <c r="AO165" i="42"/>
  <c r="AO164" i="42"/>
  <c r="AO163" i="42"/>
  <c r="AO162" i="42"/>
  <c r="AO161" i="42"/>
  <c r="AO160" i="42"/>
  <c r="AO159" i="42"/>
  <c r="AO158" i="42"/>
  <c r="AO157" i="42"/>
  <c r="AO156" i="42"/>
  <c r="AO155" i="42"/>
  <c r="AO154" i="42"/>
  <c r="AO153" i="42"/>
  <c r="AO152" i="42"/>
  <c r="AO151" i="42"/>
  <c r="AO150" i="42"/>
  <c r="AO149" i="42"/>
  <c r="AO148" i="42"/>
  <c r="AO147" i="42"/>
  <c r="AO146" i="42"/>
  <c r="AO145" i="42"/>
  <c r="AO144" i="42"/>
  <c r="AO143" i="42"/>
  <c r="AO142" i="42"/>
  <c r="AO141" i="42"/>
  <c r="AO140" i="42"/>
  <c r="AO139" i="42"/>
  <c r="AO138" i="42"/>
  <c r="AO137" i="42"/>
  <c r="AO136" i="42"/>
  <c r="AO135" i="42"/>
  <c r="AO134" i="42"/>
  <c r="AO133" i="42"/>
  <c r="AO132" i="42"/>
  <c r="AO131" i="42"/>
  <c r="AO130" i="42"/>
  <c r="AO129" i="42"/>
  <c r="AO128" i="42"/>
  <c r="AO127" i="42"/>
  <c r="AO126" i="42"/>
  <c r="AO125" i="42"/>
  <c r="AO124" i="42"/>
  <c r="AO123" i="42"/>
  <c r="AO122" i="42"/>
  <c r="AO121" i="42"/>
  <c r="AO120" i="42"/>
  <c r="AO119" i="42"/>
  <c r="AO118" i="42"/>
  <c r="AO117" i="42"/>
  <c r="AO116" i="42"/>
  <c r="AO115" i="42"/>
  <c r="AO114" i="42"/>
  <c r="AO113" i="42"/>
  <c r="AO112" i="42"/>
  <c r="AO111" i="42"/>
  <c r="AO110" i="42"/>
  <c r="AO109" i="42"/>
  <c r="AO108" i="42"/>
  <c r="AO107" i="42"/>
  <c r="AO106" i="42"/>
  <c r="AO105" i="42"/>
  <c r="AO104" i="42"/>
  <c r="AO103" i="42"/>
  <c r="AO102" i="42"/>
  <c r="AO101" i="42"/>
  <c r="AC166" i="42"/>
  <c r="AC165" i="42"/>
  <c r="AC164" i="42"/>
  <c r="AC163" i="42"/>
  <c r="AC162" i="42"/>
  <c r="AC161" i="42"/>
  <c r="AC160" i="42"/>
  <c r="AC159" i="42"/>
  <c r="AC158" i="42"/>
  <c r="AC157" i="42"/>
  <c r="AC156" i="42"/>
  <c r="AC155" i="42"/>
  <c r="AC154" i="42"/>
  <c r="AC153" i="42"/>
  <c r="AC152" i="42"/>
  <c r="AC151" i="42"/>
  <c r="AC150" i="42"/>
  <c r="AC149" i="42"/>
  <c r="AC148" i="42"/>
  <c r="AC147" i="42"/>
  <c r="AC146" i="42"/>
  <c r="AC145" i="42"/>
  <c r="AC144" i="42"/>
  <c r="AC143" i="42"/>
  <c r="AC142" i="42"/>
  <c r="AC141" i="42"/>
  <c r="AC140" i="42"/>
  <c r="AC139" i="42"/>
  <c r="AC138" i="42"/>
  <c r="AC137" i="42"/>
  <c r="AC136" i="42"/>
  <c r="AC135" i="42"/>
  <c r="AC134" i="42"/>
  <c r="AC133" i="42"/>
  <c r="AC132" i="42"/>
  <c r="AC131" i="42"/>
  <c r="AC130" i="42"/>
  <c r="AC129" i="42"/>
  <c r="AC128" i="42"/>
  <c r="AC127" i="42"/>
  <c r="AC126" i="42"/>
  <c r="AC125" i="42"/>
  <c r="AC124" i="42"/>
  <c r="AC123" i="42"/>
  <c r="AC122" i="42"/>
  <c r="AC121" i="42"/>
  <c r="AC120" i="42"/>
  <c r="AC119" i="42"/>
  <c r="AC118" i="42"/>
  <c r="AC117" i="42"/>
  <c r="AC116" i="42"/>
  <c r="AC115" i="42"/>
  <c r="AC114" i="42"/>
  <c r="AC113" i="42"/>
  <c r="AC112" i="42"/>
  <c r="AC111" i="42"/>
  <c r="AC110" i="42"/>
  <c r="AC109" i="42"/>
  <c r="AC108" i="42"/>
  <c r="AC107" i="42"/>
  <c r="AC106" i="42"/>
  <c r="AC105" i="42"/>
  <c r="AC104" i="42"/>
  <c r="AC103" i="42"/>
  <c r="AC102" i="42"/>
  <c r="Q166" i="42"/>
  <c r="Q165" i="42"/>
  <c r="Q164" i="42"/>
  <c r="Q163" i="42"/>
  <c r="Q162" i="42"/>
  <c r="Q161" i="42"/>
  <c r="Q160" i="42"/>
  <c r="Q159" i="42"/>
  <c r="Q158" i="42"/>
  <c r="Q157" i="42"/>
  <c r="Q156" i="42"/>
  <c r="Q155" i="42"/>
  <c r="Q154" i="42"/>
  <c r="Q153" i="42"/>
  <c r="Q152" i="42"/>
  <c r="Q151" i="42"/>
  <c r="Q150" i="42"/>
  <c r="Q149" i="42"/>
  <c r="Q148" i="42"/>
  <c r="Q147" i="42"/>
  <c r="Q146" i="42"/>
  <c r="Q145" i="42"/>
  <c r="Q144" i="42"/>
  <c r="Q143" i="42"/>
  <c r="Q142" i="42"/>
  <c r="Q141" i="42"/>
  <c r="Q140" i="42"/>
  <c r="Q139" i="42"/>
  <c r="Q138" i="42"/>
  <c r="Q137" i="42"/>
  <c r="Q136" i="42"/>
  <c r="Q135" i="42"/>
  <c r="Q134" i="42"/>
  <c r="Q133" i="42"/>
  <c r="Q132" i="42"/>
  <c r="Q131" i="42"/>
  <c r="Q130" i="42"/>
  <c r="Q129" i="42"/>
  <c r="Q128" i="42"/>
  <c r="Q127" i="42"/>
  <c r="Q126" i="42"/>
  <c r="Q125" i="42"/>
  <c r="Q124" i="42"/>
  <c r="Q123" i="42"/>
  <c r="Q122" i="42"/>
  <c r="Q121" i="42"/>
  <c r="Q120" i="42"/>
  <c r="Q119" i="42"/>
  <c r="Q118" i="42"/>
  <c r="Q117" i="42"/>
  <c r="Q116" i="42"/>
  <c r="Q115" i="42"/>
  <c r="Q114" i="42"/>
  <c r="Q113" i="42"/>
  <c r="Q112" i="42"/>
  <c r="Q111" i="42"/>
  <c r="Q110" i="42"/>
  <c r="Q109" i="42"/>
  <c r="Q108" i="42"/>
  <c r="Q107" i="42"/>
  <c r="Q106" i="42"/>
  <c r="Q105" i="42"/>
  <c r="Q104" i="42"/>
  <c r="Q103" i="42"/>
  <c r="Q102" i="42"/>
  <c r="Q101" i="42"/>
  <c r="BA91" i="42"/>
  <c r="BA90" i="42"/>
  <c r="BA89" i="42"/>
  <c r="BA88" i="42"/>
  <c r="BA87" i="42"/>
  <c r="BA86" i="42"/>
  <c r="BA85" i="42"/>
  <c r="BA84" i="42"/>
  <c r="BA83" i="42"/>
  <c r="BA82" i="42"/>
  <c r="BA81" i="42"/>
  <c r="BA80" i="42"/>
  <c r="BA79" i="42"/>
  <c r="BA78" i="42"/>
  <c r="BA77" i="42"/>
  <c r="BA76" i="42"/>
  <c r="BA75" i="42"/>
  <c r="BA74" i="42"/>
  <c r="BA73" i="42"/>
  <c r="BA72" i="42"/>
  <c r="BA71" i="42"/>
  <c r="BA70" i="42"/>
  <c r="BA69" i="42"/>
  <c r="BA68" i="42"/>
  <c r="BA67" i="42"/>
  <c r="BA66" i="42"/>
  <c r="BA65" i="42"/>
  <c r="BA64" i="42"/>
  <c r="BA63" i="42"/>
  <c r="BA62" i="42"/>
  <c r="BA61" i="42"/>
  <c r="BA60" i="42"/>
  <c r="BA59" i="42"/>
  <c r="BA58" i="42"/>
  <c r="BA57" i="42"/>
  <c r="BA56" i="42"/>
  <c r="BA55" i="42"/>
  <c r="BA54" i="42"/>
  <c r="BA53" i="42"/>
  <c r="BA52" i="42"/>
  <c r="BA51" i="42"/>
  <c r="BA50" i="42"/>
  <c r="BA49" i="42"/>
  <c r="BA48" i="42"/>
  <c r="BA47" i="42"/>
  <c r="BA46" i="42"/>
  <c r="BA45" i="42"/>
  <c r="BA44" i="42"/>
  <c r="BA43" i="42"/>
  <c r="BA42" i="42"/>
  <c r="BA41" i="42"/>
  <c r="BA40" i="42"/>
  <c r="BA39" i="42"/>
  <c r="BA38" i="42"/>
  <c r="BA37" i="42"/>
  <c r="BA36" i="42"/>
  <c r="BA35" i="42"/>
  <c r="BA34" i="42"/>
  <c r="BA33" i="42"/>
  <c r="BA32" i="42"/>
  <c r="BA31" i="42"/>
  <c r="BA30" i="42"/>
  <c r="BA29" i="42"/>
  <c r="BA28" i="42"/>
  <c r="BA27" i="42"/>
  <c r="BA26" i="42"/>
  <c r="AO91" i="42"/>
  <c r="AO90" i="42"/>
  <c r="AO89" i="42"/>
  <c r="AO88" i="42"/>
  <c r="AO87" i="42"/>
  <c r="AO86" i="42"/>
  <c r="AO82" i="42"/>
  <c r="AO81" i="42"/>
  <c r="AO80" i="42"/>
  <c r="AO79" i="42"/>
  <c r="AO78" i="42"/>
  <c r="AO76" i="42"/>
  <c r="AO73" i="42"/>
  <c r="AO72" i="42"/>
  <c r="AO71" i="42"/>
  <c r="AO70" i="42"/>
  <c r="AO68" i="42"/>
  <c r="AO67" i="42"/>
  <c r="AO64" i="42"/>
  <c r="AO63" i="42"/>
  <c r="AO62" i="42"/>
  <c r="AO60" i="42"/>
  <c r="AO59" i="42"/>
  <c r="AO58" i="42"/>
  <c r="AO55" i="42"/>
  <c r="AO54" i="42"/>
  <c r="AO52" i="42"/>
  <c r="AO51" i="42"/>
  <c r="AO50" i="42"/>
  <c r="AO49" i="42"/>
  <c r="AO46" i="42"/>
  <c r="AO44" i="42"/>
  <c r="AO43" i="42"/>
  <c r="AO42" i="42"/>
  <c r="AO41" i="42"/>
  <c r="AO40" i="42"/>
  <c r="AO36" i="42"/>
  <c r="AO35" i="42"/>
  <c r="AO34" i="42"/>
  <c r="AO33" i="42"/>
  <c r="AO32" i="42"/>
  <c r="AO31" i="42"/>
  <c r="AO27" i="42"/>
  <c r="AO26" i="42"/>
  <c r="V8" i="42"/>
  <c r="V7" i="42"/>
  <c r="AW230" i="42" s="1"/>
  <c r="V6" i="42"/>
  <c r="V5" i="42"/>
  <c r="U8" i="42"/>
  <c r="U7" i="42"/>
  <c r="U6" i="42"/>
  <c r="AK519" i="42" s="1"/>
  <c r="U5" i="42"/>
  <c r="Y486" i="42" s="1"/>
  <c r="T8" i="42"/>
  <c r="BE411" i="42" s="1"/>
  <c r="T7" i="42"/>
  <c r="AU406" i="42" s="1"/>
  <c r="T6" i="42"/>
  <c r="T5" i="42"/>
  <c r="Y410" i="42" s="1"/>
  <c r="S8" i="42"/>
  <c r="S7" i="42"/>
  <c r="S6" i="42"/>
  <c r="S5" i="42"/>
  <c r="R8" i="42"/>
  <c r="BG344" i="42" s="1"/>
  <c r="R7" i="42"/>
  <c r="AW352" i="42" s="1"/>
  <c r="R6" i="42"/>
  <c r="R5" i="42"/>
  <c r="Q8" i="42"/>
  <c r="Q7" i="42"/>
  <c r="Q6" i="42"/>
  <c r="AC78" i="42" s="1"/>
  <c r="Q5" i="42"/>
  <c r="P8" i="42"/>
  <c r="BI116" i="42" s="1"/>
  <c r="P7" i="42"/>
  <c r="AW116" i="42" s="1"/>
  <c r="P6" i="42"/>
  <c r="P5" i="42"/>
  <c r="O54" i="42"/>
  <c r="O55" i="42"/>
  <c r="O82" i="42"/>
  <c r="AC86" i="42"/>
  <c r="AC85" i="42"/>
  <c r="AC56" i="42"/>
  <c r="AC55" i="42"/>
  <c r="AC40" i="42"/>
  <c r="AC39" i="42"/>
  <c r="Q84" i="42"/>
  <c r="Q71" i="42"/>
  <c r="Q70" i="42"/>
  <c r="Q38" i="42"/>
  <c r="M26" i="42"/>
  <c r="M27" i="42"/>
  <c r="M28" i="42"/>
  <c r="M29" i="42"/>
  <c r="M30" i="42"/>
  <c r="M31" i="42"/>
  <c r="M32" i="42"/>
  <c r="M33" i="42"/>
  <c r="M34" i="42"/>
  <c r="M35" i="42"/>
  <c r="M36" i="42"/>
  <c r="M37" i="42"/>
  <c r="M38" i="42"/>
  <c r="M39" i="42"/>
  <c r="M40" i="42"/>
  <c r="M41" i="42"/>
  <c r="M42" i="42"/>
  <c r="M43" i="42"/>
  <c r="M44" i="42"/>
  <c r="M45" i="42"/>
  <c r="M46" i="42"/>
  <c r="M47" i="42"/>
  <c r="M48" i="42"/>
  <c r="M49" i="42"/>
  <c r="M50" i="42"/>
  <c r="M51" i="42"/>
  <c r="M52" i="42"/>
  <c r="M53" i="42"/>
  <c r="M54" i="42"/>
  <c r="M55" i="42"/>
  <c r="M56" i="42"/>
  <c r="M57" i="42"/>
  <c r="M58" i="42"/>
  <c r="M59" i="42"/>
  <c r="M60" i="42"/>
  <c r="M61" i="42"/>
  <c r="M62" i="42"/>
  <c r="M63" i="42"/>
  <c r="M64" i="42"/>
  <c r="M65" i="42"/>
  <c r="M66" i="42"/>
  <c r="M67" i="42"/>
  <c r="M68" i="42"/>
  <c r="M69" i="42"/>
  <c r="M70" i="42"/>
  <c r="M71" i="42"/>
  <c r="M72" i="42"/>
  <c r="M73" i="42"/>
  <c r="M74" i="42"/>
  <c r="M75" i="42"/>
  <c r="M76" i="42"/>
  <c r="M77" i="42"/>
  <c r="M78" i="42"/>
  <c r="M79" i="42"/>
  <c r="M80" i="42"/>
  <c r="M81" i="42"/>
  <c r="M82" i="42"/>
  <c r="M83" i="42"/>
  <c r="M84" i="42"/>
  <c r="M85" i="42"/>
  <c r="M86" i="42"/>
  <c r="M87" i="42"/>
  <c r="M88" i="42"/>
  <c r="M89" i="42"/>
  <c r="M90" i="42"/>
  <c r="M91" i="42"/>
  <c r="K26" i="42"/>
  <c r="K27" i="42"/>
  <c r="K28" i="42"/>
  <c r="K29" i="42"/>
  <c r="K30" i="42"/>
  <c r="K31" i="42"/>
  <c r="K32" i="42"/>
  <c r="K33" i="42"/>
  <c r="K34" i="42"/>
  <c r="K35" i="42"/>
  <c r="K36" i="42"/>
  <c r="K37" i="42"/>
  <c r="K38" i="42"/>
  <c r="K39" i="42"/>
  <c r="K40" i="42"/>
  <c r="K41" i="42"/>
  <c r="K42" i="42"/>
  <c r="K43" i="42"/>
  <c r="K44" i="42"/>
  <c r="K45" i="42"/>
  <c r="K46" i="42"/>
  <c r="K47" i="42"/>
  <c r="K48" i="42"/>
  <c r="K49" i="42"/>
  <c r="K50" i="42"/>
  <c r="K51" i="42"/>
  <c r="K52" i="42"/>
  <c r="K53" i="42"/>
  <c r="K54" i="42"/>
  <c r="K55" i="42"/>
  <c r="K56" i="42"/>
  <c r="K57" i="42"/>
  <c r="K58" i="42"/>
  <c r="K59" i="42"/>
  <c r="K60" i="42"/>
  <c r="K61" i="42"/>
  <c r="K62" i="42"/>
  <c r="K63" i="42"/>
  <c r="K64" i="42"/>
  <c r="K65" i="42"/>
  <c r="K66" i="42"/>
  <c r="K67" i="42"/>
  <c r="K68" i="42"/>
  <c r="K69" i="42"/>
  <c r="K70" i="42"/>
  <c r="K71" i="42"/>
  <c r="K72" i="42"/>
  <c r="K73" i="42"/>
  <c r="K74" i="42"/>
  <c r="K75" i="42"/>
  <c r="K76" i="42"/>
  <c r="K77" i="42"/>
  <c r="K78" i="42"/>
  <c r="K79" i="42"/>
  <c r="K80" i="42"/>
  <c r="K81" i="42"/>
  <c r="K82" i="42"/>
  <c r="K83" i="42"/>
  <c r="K84" i="42"/>
  <c r="K85" i="42"/>
  <c r="K86" i="42"/>
  <c r="K87" i="42"/>
  <c r="K88" i="42"/>
  <c r="K89" i="42"/>
  <c r="K90" i="42"/>
  <c r="K91" i="42"/>
  <c r="E26" i="42"/>
  <c r="C26" i="42"/>
  <c r="K431" i="43"/>
  <c r="K430" i="43"/>
  <c r="K429" i="43"/>
  <c r="K428" i="43"/>
  <c r="K427" i="43"/>
  <c r="K426" i="43"/>
  <c r="K425" i="43"/>
  <c r="K424" i="43"/>
  <c r="K423" i="43"/>
  <c r="K422" i="43"/>
  <c r="K421" i="43"/>
  <c r="K420" i="43"/>
  <c r="K419" i="43"/>
  <c r="K418" i="43"/>
  <c r="K417" i="43"/>
  <c r="K416" i="43"/>
  <c r="K415" i="43"/>
  <c r="K414" i="43"/>
  <c r="K413" i="43"/>
  <c r="K412" i="43"/>
  <c r="K411" i="43"/>
  <c r="K410" i="43"/>
  <c r="K409" i="43"/>
  <c r="K408" i="43"/>
  <c r="K407" i="43"/>
  <c r="K406" i="43"/>
  <c r="K405" i="43"/>
  <c r="K404" i="43"/>
  <c r="K403" i="43"/>
  <c r="K402" i="43"/>
  <c r="K401" i="43"/>
  <c r="K400" i="43"/>
  <c r="K399" i="43"/>
  <c r="K398" i="43"/>
  <c r="K397" i="43"/>
  <c r="K396" i="43"/>
  <c r="K395" i="43"/>
  <c r="K394" i="43"/>
  <c r="K393" i="43"/>
  <c r="K392" i="43"/>
  <c r="K391" i="43"/>
  <c r="K390" i="43"/>
  <c r="K389" i="43"/>
  <c r="K388" i="43"/>
  <c r="K387" i="43"/>
  <c r="K386" i="43"/>
  <c r="K385" i="43"/>
  <c r="K384" i="43"/>
  <c r="K383" i="43"/>
  <c r="K382" i="43"/>
  <c r="K381" i="43"/>
  <c r="K380" i="43"/>
  <c r="K379" i="43"/>
  <c r="K378" i="43"/>
  <c r="K377" i="43"/>
  <c r="K376" i="43"/>
  <c r="K375" i="43"/>
  <c r="K374" i="43"/>
  <c r="K373" i="43"/>
  <c r="K372" i="43"/>
  <c r="K371" i="43"/>
  <c r="K370" i="43"/>
  <c r="K369" i="43"/>
  <c r="K368" i="43"/>
  <c r="K367" i="43"/>
  <c r="I431" i="43"/>
  <c r="I430" i="43"/>
  <c r="I428" i="43"/>
  <c r="I427" i="43"/>
  <c r="I426" i="43"/>
  <c r="I425" i="43"/>
  <c r="I424" i="43"/>
  <c r="I423" i="43"/>
  <c r="I422" i="43"/>
  <c r="I420" i="43"/>
  <c r="I419" i="43"/>
  <c r="I418" i="43"/>
  <c r="I417" i="43"/>
  <c r="I416" i="43"/>
  <c r="I415" i="43"/>
  <c r="I414" i="43"/>
  <c r="I412" i="43"/>
  <c r="I411" i="43"/>
  <c r="I410" i="43"/>
  <c r="I409" i="43"/>
  <c r="I408" i="43"/>
  <c r="I407" i="43"/>
  <c r="I406" i="43"/>
  <c r="I404" i="43"/>
  <c r="I403" i="43"/>
  <c r="I402" i="43"/>
  <c r="I401" i="43"/>
  <c r="I400" i="43"/>
  <c r="I399" i="43"/>
  <c r="I398" i="43"/>
  <c r="I396" i="43"/>
  <c r="I395" i="43"/>
  <c r="I394" i="43"/>
  <c r="I393" i="43"/>
  <c r="I392" i="43"/>
  <c r="I391" i="43"/>
  <c r="I390" i="43"/>
  <c r="I388" i="43"/>
  <c r="I387" i="43"/>
  <c r="I386" i="43"/>
  <c r="I385" i="43"/>
  <c r="I384" i="43"/>
  <c r="I383" i="43"/>
  <c r="I382" i="43"/>
  <c r="I380" i="43"/>
  <c r="I379" i="43"/>
  <c r="I378" i="43"/>
  <c r="I377" i="43"/>
  <c r="I376" i="43"/>
  <c r="I375" i="43"/>
  <c r="I374" i="43"/>
  <c r="I372" i="43"/>
  <c r="I371" i="43"/>
  <c r="I370" i="43"/>
  <c r="I369" i="43"/>
  <c r="I368" i="43"/>
  <c r="I367" i="43"/>
  <c r="G431" i="43"/>
  <c r="G423" i="43"/>
  <c r="G419" i="43"/>
  <c r="G418" i="43"/>
  <c r="G415" i="43"/>
  <c r="G414" i="43"/>
  <c r="G413" i="43"/>
  <c r="G402" i="43"/>
  <c r="G401" i="43"/>
  <c r="G400" i="43"/>
  <c r="G394" i="43"/>
  <c r="G391" i="43"/>
  <c r="G387" i="43"/>
  <c r="G382" i="43"/>
  <c r="G378" i="43"/>
  <c r="G375" i="43"/>
  <c r="G369" i="43"/>
  <c r="G368" i="43"/>
  <c r="G367" i="43"/>
  <c r="E395" i="43"/>
  <c r="K359" i="43"/>
  <c r="K358" i="43"/>
  <c r="K357" i="43"/>
  <c r="K356" i="43"/>
  <c r="K355" i="43"/>
  <c r="K354" i="43"/>
  <c r="K353" i="43"/>
  <c r="K352" i="43"/>
  <c r="K351" i="43"/>
  <c r="K350" i="43"/>
  <c r="K349" i="43"/>
  <c r="K348" i="43"/>
  <c r="K347" i="43"/>
  <c r="K346" i="43"/>
  <c r="K345" i="43"/>
  <c r="K344" i="43"/>
  <c r="K343" i="43"/>
  <c r="K342" i="43"/>
  <c r="K341" i="43"/>
  <c r="K340" i="43"/>
  <c r="K339" i="43"/>
  <c r="K338" i="43"/>
  <c r="K337" i="43"/>
  <c r="K336" i="43"/>
  <c r="K335" i="43"/>
  <c r="K334" i="43"/>
  <c r="K333" i="43"/>
  <c r="K332" i="43"/>
  <c r="K331" i="43"/>
  <c r="K330" i="43"/>
  <c r="K329" i="43"/>
  <c r="K328" i="43"/>
  <c r="K327" i="43"/>
  <c r="K326" i="43"/>
  <c r="K325" i="43"/>
  <c r="K324" i="43"/>
  <c r="K323" i="43"/>
  <c r="K322" i="43"/>
  <c r="K321" i="43"/>
  <c r="K320" i="43"/>
  <c r="K319" i="43"/>
  <c r="K318" i="43"/>
  <c r="K317" i="43"/>
  <c r="K316" i="43"/>
  <c r="K315" i="43"/>
  <c r="K314" i="43"/>
  <c r="K313" i="43"/>
  <c r="K312" i="43"/>
  <c r="K311" i="43"/>
  <c r="K310" i="43"/>
  <c r="K309" i="43"/>
  <c r="K308" i="43"/>
  <c r="K307" i="43"/>
  <c r="K306" i="43"/>
  <c r="K305" i="43"/>
  <c r="K304" i="43"/>
  <c r="K303" i="43"/>
  <c r="K302" i="43"/>
  <c r="K301" i="43"/>
  <c r="K300" i="43"/>
  <c r="K299" i="43"/>
  <c r="K298" i="43"/>
  <c r="I359" i="43"/>
  <c r="I358" i="43"/>
  <c r="I357" i="43"/>
  <c r="I355" i="43"/>
  <c r="I354" i="43"/>
  <c r="I353" i="43"/>
  <c r="I352" i="43"/>
  <c r="I351" i="43"/>
  <c r="I350" i="43"/>
  <c r="I349" i="43"/>
  <c r="I347" i="43"/>
  <c r="I346" i="43"/>
  <c r="I345" i="43"/>
  <c r="I344" i="43"/>
  <c r="I343" i="43"/>
  <c r="I342" i="43"/>
  <c r="I341" i="43"/>
  <c r="I339" i="43"/>
  <c r="I338" i="43"/>
  <c r="I337" i="43"/>
  <c r="I336" i="43"/>
  <c r="I335" i="43"/>
  <c r="I334" i="43"/>
  <c r="I333" i="43"/>
  <c r="I331" i="43"/>
  <c r="I330" i="43"/>
  <c r="I329" i="43"/>
  <c r="I328" i="43"/>
  <c r="I327" i="43"/>
  <c r="I326" i="43"/>
  <c r="I325" i="43"/>
  <c r="I323" i="43"/>
  <c r="I322" i="43"/>
  <c r="I321" i="43"/>
  <c r="I320" i="43"/>
  <c r="I319" i="43"/>
  <c r="I318" i="43"/>
  <c r="I317" i="43"/>
  <c r="I315" i="43"/>
  <c r="I314" i="43"/>
  <c r="I313" i="43"/>
  <c r="I312" i="43"/>
  <c r="I311" i="43"/>
  <c r="I310" i="43"/>
  <c r="I309" i="43"/>
  <c r="I307" i="43"/>
  <c r="I306" i="43"/>
  <c r="I305" i="43"/>
  <c r="I304" i="43"/>
  <c r="I303" i="43"/>
  <c r="I302" i="43"/>
  <c r="I301" i="43"/>
  <c r="I299" i="43"/>
  <c r="I298" i="43"/>
  <c r="G355" i="43"/>
  <c r="G352" i="43"/>
  <c r="G344" i="43"/>
  <c r="G342" i="43"/>
  <c r="G341" i="43"/>
  <c r="G336" i="43"/>
  <c r="G332" i="43"/>
  <c r="G331" i="43"/>
  <c r="G325" i="43"/>
  <c r="G317" i="43"/>
  <c r="G316" i="43"/>
  <c r="G315" i="43"/>
  <c r="G314" i="43"/>
  <c r="G313" i="43"/>
  <c r="G300" i="43"/>
  <c r="G299" i="43"/>
  <c r="K223" i="43"/>
  <c r="K222" i="43"/>
  <c r="K221" i="43"/>
  <c r="K220" i="43"/>
  <c r="K219" i="43"/>
  <c r="K218" i="43"/>
  <c r="K217" i="43"/>
  <c r="K216" i="43"/>
  <c r="K215" i="43"/>
  <c r="K214" i="43"/>
  <c r="K213" i="43"/>
  <c r="K212" i="43"/>
  <c r="K211" i="43"/>
  <c r="K210" i="43"/>
  <c r="K209" i="43"/>
  <c r="K208" i="43"/>
  <c r="K207" i="43"/>
  <c r="K206" i="43"/>
  <c r="K205" i="43"/>
  <c r="K204" i="43"/>
  <c r="K203" i="43"/>
  <c r="K202" i="43"/>
  <c r="K201" i="43"/>
  <c r="K200" i="43"/>
  <c r="K199" i="43"/>
  <c r="K198" i="43"/>
  <c r="K197" i="43"/>
  <c r="K196" i="43"/>
  <c r="K195" i="43"/>
  <c r="K194" i="43"/>
  <c r="K193" i="43"/>
  <c r="K192" i="43"/>
  <c r="K191" i="43"/>
  <c r="K190" i="43"/>
  <c r="K189" i="43"/>
  <c r="K188" i="43"/>
  <c r="K187" i="43"/>
  <c r="K186" i="43"/>
  <c r="K185" i="43"/>
  <c r="K184" i="43"/>
  <c r="K183" i="43"/>
  <c r="K182" i="43"/>
  <c r="K181" i="43"/>
  <c r="K180" i="43"/>
  <c r="K179" i="43"/>
  <c r="K178" i="43"/>
  <c r="K177" i="43"/>
  <c r="K176" i="43"/>
  <c r="K175" i="43"/>
  <c r="K174" i="43"/>
  <c r="K173" i="43"/>
  <c r="K172" i="43"/>
  <c r="K171" i="43"/>
  <c r="K170" i="43"/>
  <c r="K169" i="43"/>
  <c r="K168" i="43"/>
  <c r="K167" i="43"/>
  <c r="K166" i="43"/>
  <c r="K165" i="43"/>
  <c r="K164" i="43"/>
  <c r="K163" i="43"/>
  <c r="K162" i="43"/>
  <c r="K161" i="43"/>
  <c r="I223" i="43"/>
  <c r="I221" i="43"/>
  <c r="I220" i="43"/>
  <c r="I219" i="43"/>
  <c r="I218" i="43"/>
  <c r="I217" i="43"/>
  <c r="I216" i="43"/>
  <c r="I215" i="43"/>
  <c r="I213" i="43"/>
  <c r="I212" i="43"/>
  <c r="I211" i="43"/>
  <c r="I210" i="43"/>
  <c r="I209" i="43"/>
  <c r="I208" i="43"/>
  <c r="I207" i="43"/>
  <c r="I205" i="43"/>
  <c r="I204" i="43"/>
  <c r="I203" i="43"/>
  <c r="I202" i="43"/>
  <c r="I201" i="43"/>
  <c r="I200" i="43"/>
  <c r="I199" i="43"/>
  <c r="I197" i="43"/>
  <c r="I196" i="43"/>
  <c r="I195" i="43"/>
  <c r="I194" i="43"/>
  <c r="I193" i="43"/>
  <c r="I192" i="43"/>
  <c r="I191" i="43"/>
  <c r="I189" i="43"/>
  <c r="I188" i="43"/>
  <c r="I187" i="43"/>
  <c r="I186" i="43"/>
  <c r="I185" i="43"/>
  <c r="I184" i="43"/>
  <c r="I183" i="43"/>
  <c r="I181" i="43"/>
  <c r="I180" i="43"/>
  <c r="I179" i="43"/>
  <c r="I178" i="43"/>
  <c r="I177" i="43"/>
  <c r="I176" i="43"/>
  <c r="I175" i="43"/>
  <c r="I173" i="43"/>
  <c r="I172" i="43"/>
  <c r="I171" i="43"/>
  <c r="I170" i="43"/>
  <c r="I169" i="43"/>
  <c r="I168" i="43"/>
  <c r="I167" i="43"/>
  <c r="I165" i="43"/>
  <c r="I164" i="43"/>
  <c r="I163" i="43"/>
  <c r="I162" i="43"/>
  <c r="I161" i="43"/>
  <c r="G223" i="43"/>
  <c r="G220" i="43"/>
  <c r="G217" i="43"/>
  <c r="G216" i="43"/>
  <c r="G211" i="43"/>
  <c r="G210" i="43"/>
  <c r="G209" i="43"/>
  <c r="G208" i="43"/>
  <c r="G201" i="43"/>
  <c r="G200" i="43"/>
  <c r="G199" i="43"/>
  <c r="G196" i="43"/>
  <c r="G195" i="43"/>
  <c r="G194" i="43"/>
  <c r="G187" i="43"/>
  <c r="G186" i="43"/>
  <c r="G185" i="43"/>
  <c r="G184" i="43"/>
  <c r="G179" i="43"/>
  <c r="G178" i="43"/>
  <c r="G175" i="43"/>
  <c r="G172" i="43"/>
  <c r="G169" i="43"/>
  <c r="G168" i="43"/>
  <c r="G167" i="43"/>
  <c r="G164" i="43"/>
  <c r="E205" i="43"/>
  <c r="E164" i="43"/>
  <c r="K155" i="43"/>
  <c r="K154" i="43"/>
  <c r="K153" i="43"/>
  <c r="K152" i="43"/>
  <c r="K150" i="43"/>
  <c r="K149" i="43"/>
  <c r="K148" i="43"/>
  <c r="K147" i="43"/>
  <c r="K146" i="43"/>
  <c r="K145" i="43"/>
  <c r="K144" i="43"/>
  <c r="K142" i="43"/>
  <c r="K141" i="43"/>
  <c r="K140" i="43"/>
  <c r="K139" i="43"/>
  <c r="K138" i="43"/>
  <c r="K137" i="43"/>
  <c r="K136" i="43"/>
  <c r="K134" i="43"/>
  <c r="K133" i="43"/>
  <c r="K132" i="43"/>
  <c r="K131" i="43"/>
  <c r="K130" i="43"/>
  <c r="K129" i="43"/>
  <c r="K128" i="43"/>
  <c r="K126" i="43"/>
  <c r="K125" i="43"/>
  <c r="K124" i="43"/>
  <c r="K123" i="43"/>
  <c r="K122" i="43"/>
  <c r="K121" i="43"/>
  <c r="K120" i="43"/>
  <c r="K118" i="43"/>
  <c r="K117" i="43"/>
  <c r="K116" i="43"/>
  <c r="K115" i="43"/>
  <c r="K114" i="43"/>
  <c r="K113" i="43"/>
  <c r="K112" i="43"/>
  <c r="K110" i="43"/>
  <c r="K109" i="43"/>
  <c r="K108" i="43"/>
  <c r="K107" i="43"/>
  <c r="K106" i="43"/>
  <c r="K105" i="43"/>
  <c r="K104" i="43"/>
  <c r="K102" i="43"/>
  <c r="K101" i="43"/>
  <c r="K100" i="43"/>
  <c r="K99" i="43"/>
  <c r="K98" i="43"/>
  <c r="K97" i="43"/>
  <c r="K96" i="43"/>
  <c r="K94" i="43"/>
  <c r="K93" i="43"/>
  <c r="I153" i="43"/>
  <c r="I152" i="43"/>
  <c r="I151" i="43"/>
  <c r="I148" i="43"/>
  <c r="I147" i="43"/>
  <c r="I140" i="43"/>
  <c r="I139" i="43"/>
  <c r="I138" i="43"/>
  <c r="I137" i="43"/>
  <c r="I136" i="43"/>
  <c r="I131" i="43"/>
  <c r="I128" i="43"/>
  <c r="I127" i="43"/>
  <c r="I124" i="43"/>
  <c r="I121" i="43"/>
  <c r="I120" i="43"/>
  <c r="I119" i="43"/>
  <c r="I114" i="43"/>
  <c r="I111" i="43"/>
  <c r="I108" i="43"/>
  <c r="I107" i="43"/>
  <c r="I106" i="43"/>
  <c r="I105" i="43"/>
  <c r="I98" i="43"/>
  <c r="I97" i="43"/>
  <c r="I96" i="43"/>
  <c r="I95" i="43"/>
  <c r="E155" i="43"/>
  <c r="E154" i="43"/>
  <c r="E153" i="43"/>
  <c r="E152" i="43"/>
  <c r="E151" i="43"/>
  <c r="E150" i="43"/>
  <c r="E149" i="43"/>
  <c r="E148" i="43"/>
  <c r="E147" i="43"/>
  <c r="E146" i="43"/>
  <c r="E145" i="43"/>
  <c r="E144" i="43"/>
  <c r="E143" i="43"/>
  <c r="E142" i="43"/>
  <c r="E141" i="43"/>
  <c r="E140" i="43"/>
  <c r="E139" i="43"/>
  <c r="E138" i="43"/>
  <c r="E137" i="43"/>
  <c r="E136" i="43"/>
  <c r="E135" i="43"/>
  <c r="E134" i="43"/>
  <c r="E133" i="43"/>
  <c r="E132" i="43"/>
  <c r="E131" i="43"/>
  <c r="E130" i="43"/>
  <c r="E129" i="43"/>
  <c r="E128" i="43"/>
  <c r="E127" i="43"/>
  <c r="E126" i="43"/>
  <c r="E125" i="43"/>
  <c r="E124" i="43"/>
  <c r="E123" i="43"/>
  <c r="E122" i="43"/>
  <c r="E121" i="43"/>
  <c r="E120" i="43"/>
  <c r="E119" i="43"/>
  <c r="E118" i="43"/>
  <c r="E117" i="43"/>
  <c r="E116" i="43"/>
  <c r="E115" i="43"/>
  <c r="E114" i="43"/>
  <c r="E113" i="43"/>
  <c r="E112" i="43"/>
  <c r="E111" i="43"/>
  <c r="E110" i="43"/>
  <c r="E109" i="43"/>
  <c r="E108" i="43"/>
  <c r="E107" i="43"/>
  <c r="E106" i="43"/>
  <c r="E105" i="43"/>
  <c r="E104" i="43"/>
  <c r="E103" i="43"/>
  <c r="E102" i="43"/>
  <c r="E101" i="43"/>
  <c r="E100" i="43"/>
  <c r="E99" i="43"/>
  <c r="E98" i="43"/>
  <c r="E97" i="43"/>
  <c r="E96" i="43"/>
  <c r="E95" i="43"/>
  <c r="E94" i="43"/>
  <c r="E93" i="43"/>
  <c r="K92" i="43"/>
  <c r="E92" i="43"/>
  <c r="C23" i="43"/>
  <c r="BI479" i="42"/>
  <c r="BI480" i="42"/>
  <c r="BI481" i="42"/>
  <c r="BI482" i="42"/>
  <c r="BI483" i="42"/>
  <c r="BI484" i="42"/>
  <c r="BI485" i="42"/>
  <c r="BI486" i="42"/>
  <c r="BI487" i="42"/>
  <c r="BI488" i="42"/>
  <c r="BI489" i="42"/>
  <c r="BI490" i="42"/>
  <c r="BI491" i="42"/>
  <c r="BI492" i="42"/>
  <c r="BI493" i="42"/>
  <c r="BI494" i="42"/>
  <c r="BI495" i="42"/>
  <c r="BI496" i="42"/>
  <c r="BI497" i="42"/>
  <c r="BI498" i="42"/>
  <c r="BI499" i="42"/>
  <c r="BI500" i="42"/>
  <c r="BI501" i="42"/>
  <c r="BI502" i="42"/>
  <c r="BI503" i="42"/>
  <c r="BI504" i="42"/>
  <c r="BI505" i="42"/>
  <c r="BI506" i="42"/>
  <c r="BI507" i="42"/>
  <c r="BI508" i="42"/>
  <c r="BI509" i="42"/>
  <c r="BI510" i="42"/>
  <c r="BI511" i="42"/>
  <c r="BI512" i="42"/>
  <c r="BI513" i="42"/>
  <c r="BI514" i="42"/>
  <c r="BI515" i="42"/>
  <c r="BI516" i="42"/>
  <c r="BI517" i="42"/>
  <c r="BI518" i="42"/>
  <c r="BI519" i="42"/>
  <c r="BI520" i="42"/>
  <c r="BI521" i="42"/>
  <c r="BI522" i="42"/>
  <c r="BI523" i="42"/>
  <c r="BI524" i="42"/>
  <c r="BI525" i="42"/>
  <c r="BI526" i="42"/>
  <c r="BI527" i="42"/>
  <c r="BI528" i="42"/>
  <c r="BI529" i="42"/>
  <c r="BI530" i="42"/>
  <c r="BI531" i="42"/>
  <c r="BI532" i="42"/>
  <c r="BI533" i="42"/>
  <c r="BI534" i="42"/>
  <c r="BI535" i="42"/>
  <c r="BI536" i="42"/>
  <c r="BI537" i="42"/>
  <c r="BI538" i="42"/>
  <c r="BI539" i="42"/>
  <c r="BI540" i="42"/>
  <c r="BI541" i="42"/>
  <c r="BI542" i="42"/>
  <c r="BI543" i="42"/>
  <c r="BI544" i="42"/>
  <c r="BG479" i="42"/>
  <c r="BG480" i="42"/>
  <c r="BG481" i="42"/>
  <c r="BG482" i="42"/>
  <c r="BG483" i="42"/>
  <c r="BG484" i="42"/>
  <c r="BG485" i="42"/>
  <c r="BG486" i="42"/>
  <c r="BG487" i="42"/>
  <c r="BG488" i="42"/>
  <c r="BG489" i="42"/>
  <c r="BG490" i="42"/>
  <c r="BG491" i="42"/>
  <c r="BG492" i="42"/>
  <c r="BG493" i="42"/>
  <c r="BG494" i="42"/>
  <c r="BG495" i="42"/>
  <c r="BG496" i="42"/>
  <c r="BG497" i="42"/>
  <c r="BG498" i="42"/>
  <c r="BG499" i="42"/>
  <c r="BG500" i="42"/>
  <c r="BG501" i="42"/>
  <c r="BG502" i="42"/>
  <c r="BG503" i="42"/>
  <c r="BG504" i="42"/>
  <c r="BG505" i="42"/>
  <c r="BG506" i="42"/>
  <c r="BG507" i="42"/>
  <c r="BG508" i="42"/>
  <c r="BG509" i="42"/>
  <c r="BG510" i="42"/>
  <c r="BG511" i="42"/>
  <c r="BG512" i="42"/>
  <c r="BG513" i="42"/>
  <c r="BG514" i="42"/>
  <c r="BG515" i="42"/>
  <c r="BG516" i="42"/>
  <c r="BG517" i="42"/>
  <c r="BG518" i="42"/>
  <c r="BG519" i="42"/>
  <c r="BG520" i="42"/>
  <c r="BG521" i="42"/>
  <c r="BG522" i="42"/>
  <c r="BG523" i="42"/>
  <c r="BG524" i="42"/>
  <c r="BG525" i="42"/>
  <c r="BG526" i="42"/>
  <c r="BG527" i="42"/>
  <c r="BG528" i="42"/>
  <c r="BG529" i="42"/>
  <c r="BG530" i="42"/>
  <c r="BG531" i="42"/>
  <c r="BG532" i="42"/>
  <c r="BG533" i="42"/>
  <c r="BG534" i="42"/>
  <c r="BG535" i="42"/>
  <c r="BG536" i="42"/>
  <c r="BG537" i="42"/>
  <c r="BG538" i="42"/>
  <c r="BG539" i="42"/>
  <c r="BG540" i="42"/>
  <c r="BG541" i="42"/>
  <c r="BG542" i="42"/>
  <c r="BG543" i="42"/>
  <c r="BG544" i="42"/>
  <c r="BE479" i="42"/>
  <c r="BE480" i="42"/>
  <c r="BE481" i="42"/>
  <c r="BE482" i="42"/>
  <c r="BE483" i="42"/>
  <c r="BE484" i="42"/>
  <c r="BE485" i="42"/>
  <c r="BE486" i="42"/>
  <c r="BE487" i="42"/>
  <c r="BE488" i="42"/>
  <c r="BE489" i="42"/>
  <c r="BE490" i="42"/>
  <c r="BE491" i="42"/>
  <c r="BE492" i="42"/>
  <c r="BE493" i="42"/>
  <c r="BE494" i="42"/>
  <c r="BE495" i="42"/>
  <c r="BE496" i="42"/>
  <c r="BE497" i="42"/>
  <c r="BE498" i="42"/>
  <c r="BE499" i="42"/>
  <c r="BE500" i="42"/>
  <c r="BE501" i="42"/>
  <c r="BE502" i="42"/>
  <c r="BE503" i="42"/>
  <c r="BE504" i="42"/>
  <c r="BE505" i="42"/>
  <c r="BE506" i="42"/>
  <c r="BE507" i="42"/>
  <c r="BE508" i="42"/>
  <c r="BE509" i="42"/>
  <c r="BE510" i="42"/>
  <c r="BE511" i="42"/>
  <c r="BE512" i="42"/>
  <c r="BE513" i="42"/>
  <c r="BE514" i="42"/>
  <c r="BE515" i="42"/>
  <c r="BE516" i="42"/>
  <c r="BE517" i="42"/>
  <c r="BE518" i="42"/>
  <c r="BE519" i="42"/>
  <c r="BE520" i="42"/>
  <c r="BE521" i="42"/>
  <c r="BE522" i="42"/>
  <c r="BE523" i="42"/>
  <c r="BE524" i="42"/>
  <c r="BE525" i="42"/>
  <c r="BE526" i="42"/>
  <c r="BE527" i="42"/>
  <c r="BE528" i="42"/>
  <c r="BE529" i="42"/>
  <c r="BE530" i="42"/>
  <c r="BE531" i="42"/>
  <c r="BE532" i="42"/>
  <c r="BE533" i="42"/>
  <c r="BE534" i="42"/>
  <c r="BE535" i="42"/>
  <c r="BE536" i="42"/>
  <c r="BE537" i="42"/>
  <c r="BE538" i="42"/>
  <c r="BE539" i="42"/>
  <c r="BE540" i="42"/>
  <c r="BE541" i="42"/>
  <c r="BE542" i="42"/>
  <c r="BE543" i="42"/>
  <c r="BE544" i="42"/>
  <c r="BC479" i="42"/>
  <c r="BC480" i="42"/>
  <c r="BC481" i="42"/>
  <c r="BC482" i="42"/>
  <c r="BC483" i="42"/>
  <c r="BC484" i="42"/>
  <c r="BC485" i="42"/>
  <c r="BC486" i="42"/>
  <c r="BC487" i="42"/>
  <c r="BC488" i="42"/>
  <c r="BC489" i="42"/>
  <c r="BC490" i="42"/>
  <c r="BC491" i="42"/>
  <c r="BC492" i="42"/>
  <c r="BC493" i="42"/>
  <c r="BC494" i="42"/>
  <c r="BC495" i="42"/>
  <c r="BC496" i="42"/>
  <c r="BC497" i="42"/>
  <c r="BC498" i="42"/>
  <c r="BC499" i="42"/>
  <c r="BC500" i="42"/>
  <c r="BC501" i="42"/>
  <c r="BC502" i="42"/>
  <c r="BC503" i="42"/>
  <c r="BC504" i="42"/>
  <c r="BC505" i="42"/>
  <c r="BC506" i="42"/>
  <c r="BC507" i="42"/>
  <c r="BC508" i="42"/>
  <c r="BC509" i="42"/>
  <c r="BC510" i="42"/>
  <c r="BC511" i="42"/>
  <c r="BC512" i="42"/>
  <c r="BC513" i="42"/>
  <c r="BC514" i="42"/>
  <c r="BC515" i="42"/>
  <c r="BC516" i="42"/>
  <c r="BC517" i="42"/>
  <c r="BC518" i="42"/>
  <c r="BC519" i="42"/>
  <c r="BC520" i="42"/>
  <c r="BC521" i="42"/>
  <c r="BC522" i="42"/>
  <c r="BC523" i="42"/>
  <c r="BC524" i="42"/>
  <c r="BC525" i="42"/>
  <c r="BC526" i="42"/>
  <c r="BC527" i="42"/>
  <c r="BC528" i="42"/>
  <c r="BC529" i="42"/>
  <c r="BC530" i="42"/>
  <c r="BC531" i="42"/>
  <c r="BC532" i="42"/>
  <c r="BC533" i="42"/>
  <c r="BC534" i="42"/>
  <c r="BC535" i="42"/>
  <c r="BC536" i="42"/>
  <c r="BC537" i="42"/>
  <c r="BC538" i="42"/>
  <c r="BC539" i="42"/>
  <c r="BC540" i="42"/>
  <c r="BC541" i="42"/>
  <c r="BC542" i="42"/>
  <c r="BC543" i="42"/>
  <c r="BC544" i="42"/>
  <c r="AY479" i="42"/>
  <c r="AY480" i="42"/>
  <c r="AY481" i="42"/>
  <c r="AY482" i="42"/>
  <c r="AY483" i="42"/>
  <c r="AY484" i="42"/>
  <c r="AY485" i="42"/>
  <c r="AY486" i="42"/>
  <c r="AY487" i="42"/>
  <c r="AY488" i="42"/>
  <c r="AY489" i="42"/>
  <c r="AY490" i="42"/>
  <c r="AY491" i="42"/>
  <c r="AY492" i="42"/>
  <c r="AY493" i="42"/>
  <c r="AY494" i="42"/>
  <c r="AY495" i="42"/>
  <c r="AY496" i="42"/>
  <c r="AY497" i="42"/>
  <c r="AY498" i="42"/>
  <c r="AY499" i="42"/>
  <c r="AY500" i="42"/>
  <c r="AY501" i="42"/>
  <c r="AY502" i="42"/>
  <c r="AY503" i="42"/>
  <c r="AY504" i="42"/>
  <c r="AY505" i="42"/>
  <c r="AY506" i="42"/>
  <c r="AY507" i="42"/>
  <c r="AY508" i="42"/>
  <c r="AY509" i="42"/>
  <c r="AY510" i="42"/>
  <c r="AY511" i="42"/>
  <c r="AY512" i="42"/>
  <c r="AY513" i="42"/>
  <c r="AY514" i="42"/>
  <c r="AY515" i="42"/>
  <c r="AY516" i="42"/>
  <c r="AY517" i="42"/>
  <c r="AY518" i="42"/>
  <c r="AY519" i="42"/>
  <c r="AY520" i="42"/>
  <c r="AY521" i="42"/>
  <c r="AY522" i="42"/>
  <c r="AY523" i="42"/>
  <c r="AY524" i="42"/>
  <c r="AY525" i="42"/>
  <c r="AY526" i="42"/>
  <c r="AY527" i="42"/>
  <c r="AY528" i="42"/>
  <c r="AY529" i="42"/>
  <c r="AY530" i="42"/>
  <c r="AY531" i="42"/>
  <c r="AY532" i="42"/>
  <c r="AY533" i="42"/>
  <c r="AY534" i="42"/>
  <c r="AY535" i="42"/>
  <c r="AY536" i="42"/>
  <c r="AY537" i="42"/>
  <c r="AY538" i="42"/>
  <c r="AY539" i="42"/>
  <c r="AY540" i="42"/>
  <c r="AY541" i="42"/>
  <c r="AY542" i="42"/>
  <c r="AY543" i="42"/>
  <c r="AY544" i="42"/>
  <c r="AW480" i="42"/>
  <c r="AW482" i="42"/>
  <c r="AW483" i="42"/>
  <c r="AW484" i="42"/>
  <c r="AW485" i="42"/>
  <c r="AW486" i="42"/>
  <c r="AW488" i="42"/>
  <c r="AW489" i="42"/>
  <c r="AW491" i="42"/>
  <c r="AW492" i="42"/>
  <c r="AW493" i="42"/>
  <c r="AW494" i="42"/>
  <c r="AW496" i="42"/>
  <c r="AW497" i="42"/>
  <c r="AW498" i="42"/>
  <c r="AW500" i="42"/>
  <c r="AW501" i="42"/>
  <c r="AW502" i="42"/>
  <c r="AW504" i="42"/>
  <c r="AW505" i="42"/>
  <c r="AW506" i="42"/>
  <c r="AW507" i="42"/>
  <c r="AW509" i="42"/>
  <c r="AW510" i="42"/>
  <c r="AW512" i="42"/>
  <c r="AW513" i="42"/>
  <c r="AW514" i="42"/>
  <c r="AW515" i="42"/>
  <c r="AW516" i="42"/>
  <c r="AW518" i="42"/>
  <c r="AW520" i="42"/>
  <c r="AW521" i="42"/>
  <c r="AW522" i="42"/>
  <c r="AW523" i="42"/>
  <c r="AW524" i="42"/>
  <c r="AW525" i="42"/>
  <c r="AW528" i="42"/>
  <c r="AW529" i="42"/>
  <c r="AW530" i="42"/>
  <c r="AW531" i="42"/>
  <c r="AW532" i="42"/>
  <c r="AW533" i="42"/>
  <c r="AW534" i="42"/>
  <c r="AW537" i="42"/>
  <c r="AW538" i="42"/>
  <c r="AW539" i="42"/>
  <c r="AW540" i="42"/>
  <c r="AW541" i="42"/>
  <c r="AW542" i="42"/>
  <c r="AW544" i="42"/>
  <c r="AU480" i="42"/>
  <c r="AU481" i="42"/>
  <c r="AU482" i="42"/>
  <c r="AU483" i="42"/>
  <c r="AU484" i="42"/>
  <c r="AU486" i="42"/>
  <c r="AU487" i="42"/>
  <c r="AU489" i="42"/>
  <c r="AU490" i="42"/>
  <c r="AU491" i="42"/>
  <c r="AU492" i="42"/>
  <c r="AU494" i="42"/>
  <c r="AU495" i="42"/>
  <c r="AU496" i="42"/>
  <c r="AU498" i="42"/>
  <c r="AU499" i="42"/>
  <c r="AU500" i="42"/>
  <c r="AU502" i="42"/>
  <c r="AU503" i="42"/>
  <c r="AU504" i="42"/>
  <c r="AU505" i="42"/>
  <c r="AU507" i="42"/>
  <c r="AU508" i="42"/>
  <c r="AU510" i="42"/>
  <c r="AU511" i="42"/>
  <c r="AU512" i="42"/>
  <c r="AU513" i="42"/>
  <c r="AU514" i="42"/>
  <c r="AU516" i="42"/>
  <c r="AU518" i="42"/>
  <c r="AU519" i="42"/>
  <c r="AU520" i="42"/>
  <c r="AU521" i="42"/>
  <c r="AU522" i="42"/>
  <c r="AU523" i="42"/>
  <c r="AU526" i="42"/>
  <c r="AU527" i="42"/>
  <c r="AU528" i="42"/>
  <c r="AU529" i="42"/>
  <c r="AU530" i="42"/>
  <c r="AU531" i="42"/>
  <c r="AU532" i="42"/>
  <c r="AU535" i="42"/>
  <c r="AU536" i="42"/>
  <c r="AU537" i="42"/>
  <c r="AU538" i="42"/>
  <c r="AU539" i="42"/>
  <c r="AU540" i="42"/>
  <c r="AU542" i="42"/>
  <c r="AU544" i="42"/>
  <c r="AS479" i="42"/>
  <c r="AS480" i="42"/>
  <c r="AS481" i="42"/>
  <c r="AS482" i="42"/>
  <c r="AS484" i="42"/>
  <c r="AS485" i="42"/>
  <c r="AS487" i="42"/>
  <c r="AS488" i="42"/>
  <c r="AS489" i="42"/>
  <c r="AS490" i="42"/>
  <c r="AS492" i="42"/>
  <c r="AS493" i="42"/>
  <c r="AS494" i="42"/>
  <c r="AS496" i="42"/>
  <c r="AS497" i="42"/>
  <c r="AS498" i="42"/>
  <c r="AS500" i="42"/>
  <c r="AS501" i="42"/>
  <c r="AS502" i="42"/>
  <c r="AS503" i="42"/>
  <c r="AS505" i="42"/>
  <c r="AS506" i="42"/>
  <c r="AS508" i="42"/>
  <c r="AS509" i="42"/>
  <c r="AS510" i="42"/>
  <c r="AS511" i="42"/>
  <c r="AS512" i="42"/>
  <c r="AS514" i="42"/>
  <c r="AS516" i="42"/>
  <c r="AS517" i="42"/>
  <c r="AS518" i="42"/>
  <c r="AS519" i="42"/>
  <c r="AS520" i="42"/>
  <c r="AS521" i="42"/>
  <c r="AS524" i="42"/>
  <c r="AS525" i="42"/>
  <c r="AS526" i="42"/>
  <c r="AS527" i="42"/>
  <c r="AS528" i="42"/>
  <c r="AS529" i="42"/>
  <c r="AS530" i="42"/>
  <c r="AS533" i="42"/>
  <c r="AS534" i="42"/>
  <c r="AS535" i="42"/>
  <c r="AS536" i="42"/>
  <c r="AS537" i="42"/>
  <c r="AS538" i="42"/>
  <c r="AS540" i="42"/>
  <c r="AS542" i="42"/>
  <c r="AS543" i="42"/>
  <c r="AS544" i="42"/>
  <c r="AQ479" i="42"/>
  <c r="AQ480" i="42"/>
  <c r="AQ482" i="42"/>
  <c r="AQ483" i="42"/>
  <c r="AQ485" i="42"/>
  <c r="AQ486" i="42"/>
  <c r="AQ487" i="42"/>
  <c r="AQ488" i="42"/>
  <c r="AQ490" i="42"/>
  <c r="AQ491" i="42"/>
  <c r="AQ492" i="42"/>
  <c r="AQ494" i="42"/>
  <c r="AQ495" i="42"/>
  <c r="AQ496" i="42"/>
  <c r="AQ498" i="42"/>
  <c r="AQ499" i="42"/>
  <c r="AQ500" i="42"/>
  <c r="AQ501" i="42"/>
  <c r="AQ503" i="42"/>
  <c r="AQ504" i="42"/>
  <c r="AQ506" i="42"/>
  <c r="AQ507" i="42"/>
  <c r="AQ508" i="42"/>
  <c r="AQ509" i="42"/>
  <c r="AQ510" i="42"/>
  <c r="AQ512" i="42"/>
  <c r="AQ514" i="42"/>
  <c r="AQ515" i="42"/>
  <c r="AQ516" i="42"/>
  <c r="AQ517" i="42"/>
  <c r="AQ518" i="42"/>
  <c r="AQ519" i="42"/>
  <c r="AQ522" i="42"/>
  <c r="AQ523" i="42"/>
  <c r="AQ524" i="42"/>
  <c r="AQ525" i="42"/>
  <c r="AQ526" i="42"/>
  <c r="AQ527" i="42"/>
  <c r="AQ528" i="42"/>
  <c r="AQ531" i="42"/>
  <c r="AQ532" i="42"/>
  <c r="AQ533" i="42"/>
  <c r="AQ534" i="42"/>
  <c r="AQ535" i="42"/>
  <c r="AQ536" i="42"/>
  <c r="AQ538" i="42"/>
  <c r="AQ540" i="42"/>
  <c r="AQ541" i="42"/>
  <c r="AQ542" i="42"/>
  <c r="AQ543" i="42"/>
  <c r="AQ544" i="42"/>
  <c r="AM480" i="42"/>
  <c r="AM481" i="42"/>
  <c r="AM483" i="42"/>
  <c r="AM484" i="42"/>
  <c r="AM485" i="42"/>
  <c r="AM486" i="42"/>
  <c r="AM488" i="42"/>
  <c r="AM489" i="42"/>
  <c r="AM490" i="42"/>
  <c r="AM492" i="42"/>
  <c r="AM493" i="42"/>
  <c r="AM494" i="42"/>
  <c r="AM496" i="42"/>
  <c r="AM497" i="42"/>
  <c r="AM498" i="42"/>
  <c r="AM499" i="42"/>
  <c r="AM501" i="42"/>
  <c r="AM502" i="42"/>
  <c r="AM504" i="42"/>
  <c r="AM505" i="42"/>
  <c r="AM506" i="42"/>
  <c r="AM507" i="42"/>
  <c r="AM508" i="42"/>
  <c r="AM510" i="42"/>
  <c r="AM512" i="42"/>
  <c r="AM513" i="42"/>
  <c r="AM514" i="42"/>
  <c r="AM515" i="42"/>
  <c r="AM516" i="42"/>
  <c r="AM517" i="42"/>
  <c r="AM520" i="42"/>
  <c r="AM521" i="42"/>
  <c r="AM522" i="42"/>
  <c r="AM523" i="42"/>
  <c r="AM524" i="42"/>
  <c r="AM525" i="42"/>
  <c r="AM526" i="42"/>
  <c r="AM529" i="42"/>
  <c r="AM530" i="42"/>
  <c r="AM531" i="42"/>
  <c r="AM532" i="42"/>
  <c r="AM533" i="42"/>
  <c r="AM534" i="42"/>
  <c r="AM536" i="42"/>
  <c r="AM538" i="42"/>
  <c r="AM539" i="42"/>
  <c r="AM540" i="42"/>
  <c r="AM541" i="42"/>
  <c r="AM542" i="42"/>
  <c r="AM544" i="42"/>
  <c r="AK488" i="42"/>
  <c r="AK494" i="42"/>
  <c r="AK497" i="42"/>
  <c r="AK510" i="42"/>
  <c r="AK534" i="42"/>
  <c r="AK537" i="42"/>
  <c r="AK538" i="42"/>
  <c r="AI489" i="42"/>
  <c r="AI513" i="42"/>
  <c r="AI517" i="42"/>
  <c r="AI518" i="42"/>
  <c r="AI530" i="42"/>
  <c r="AG488" i="42"/>
  <c r="AG490" i="42"/>
  <c r="AG498" i="42"/>
  <c r="AG508" i="42"/>
  <c r="AG534" i="42"/>
  <c r="AG535" i="42"/>
  <c r="AG536" i="42"/>
  <c r="AE485" i="42"/>
  <c r="AE509" i="42"/>
  <c r="AE515" i="42"/>
  <c r="AE516" i="42"/>
  <c r="AE531" i="42"/>
  <c r="AA487" i="42"/>
  <c r="AA488" i="42"/>
  <c r="AA494" i="42"/>
  <c r="AA504" i="42"/>
  <c r="AA530" i="42"/>
  <c r="AA534" i="42"/>
  <c r="AA535" i="42"/>
  <c r="Y484" i="42"/>
  <c r="Y511" i="42"/>
  <c r="Y512" i="42"/>
  <c r="Y529" i="42"/>
  <c r="W488" i="42"/>
  <c r="W492" i="42"/>
  <c r="W502" i="42"/>
  <c r="W530" i="42"/>
  <c r="W531" i="42"/>
  <c r="U482" i="42"/>
  <c r="U509" i="42"/>
  <c r="U510" i="42"/>
  <c r="U524" i="42"/>
  <c r="S479" i="42"/>
  <c r="S486" i="42"/>
  <c r="S495" i="42"/>
  <c r="S518" i="42"/>
  <c r="S520" i="42"/>
  <c r="S531" i="42"/>
  <c r="O492" i="42"/>
  <c r="O493" i="42"/>
  <c r="O504" i="42"/>
  <c r="O525" i="42"/>
  <c r="O529" i="42"/>
  <c r="O538" i="42"/>
  <c r="BI461" i="42"/>
  <c r="BG409" i="42"/>
  <c r="BE467" i="42"/>
  <c r="BC409" i="42"/>
  <c r="AY463" i="42"/>
  <c r="AS406" i="42"/>
  <c r="AQ468" i="42"/>
  <c r="AK405" i="42"/>
  <c r="AK406" i="42"/>
  <c r="AK407" i="42"/>
  <c r="AK408" i="42"/>
  <c r="AK409" i="42"/>
  <c r="AK410" i="42"/>
  <c r="AK411" i="42"/>
  <c r="AK413" i="42"/>
  <c r="AK414" i="42"/>
  <c r="AK415" i="42"/>
  <c r="AK416" i="42"/>
  <c r="AK417" i="42"/>
  <c r="AK418" i="42"/>
  <c r="AK419" i="42"/>
  <c r="AK421" i="42"/>
  <c r="AK422" i="42"/>
  <c r="AK423" i="42"/>
  <c r="AK424" i="42"/>
  <c r="AK425" i="42"/>
  <c r="AK426" i="42"/>
  <c r="AK427" i="42"/>
  <c r="AK429" i="42"/>
  <c r="AK430" i="42"/>
  <c r="AK431" i="42"/>
  <c r="AK432" i="42"/>
  <c r="AK433" i="42"/>
  <c r="AK434" i="42"/>
  <c r="AK435" i="42"/>
  <c r="AK437" i="42"/>
  <c r="AK438" i="42"/>
  <c r="AK439" i="42"/>
  <c r="AK440" i="42"/>
  <c r="AK441" i="42"/>
  <c r="AK442" i="42"/>
  <c r="AK443" i="42"/>
  <c r="AK445" i="42"/>
  <c r="AK446" i="42"/>
  <c r="AK447" i="42"/>
  <c r="AK448" i="42"/>
  <c r="AK449" i="42"/>
  <c r="AK450" i="42"/>
  <c r="AK451" i="42"/>
  <c r="AK453" i="42"/>
  <c r="AK454" i="42"/>
  <c r="AK455" i="42"/>
  <c r="AK456" i="42"/>
  <c r="AK457" i="42"/>
  <c r="AK458" i="42"/>
  <c r="AK459" i="42"/>
  <c r="AK461" i="42"/>
  <c r="AK462" i="42"/>
  <c r="AK463" i="42"/>
  <c r="AK464" i="42"/>
  <c r="AK465" i="42"/>
  <c r="AK466" i="42"/>
  <c r="AK467" i="42"/>
  <c r="AK469" i="42"/>
  <c r="AI404" i="42"/>
  <c r="AI405" i="42"/>
  <c r="AI406" i="42"/>
  <c r="AI407" i="42"/>
  <c r="AI408" i="42"/>
  <c r="AI409" i="42"/>
  <c r="AI411" i="42"/>
  <c r="AI412" i="42"/>
  <c r="AI413" i="42"/>
  <c r="AI414" i="42"/>
  <c r="AI415" i="42"/>
  <c r="AI416" i="42"/>
  <c r="AI417" i="42"/>
  <c r="AI419" i="42"/>
  <c r="AI420" i="42"/>
  <c r="AI421" i="42"/>
  <c r="AI422" i="42"/>
  <c r="AI423" i="42"/>
  <c r="AI424" i="42"/>
  <c r="AI425" i="42"/>
  <c r="AI427" i="42"/>
  <c r="AI428" i="42"/>
  <c r="AI429" i="42"/>
  <c r="AI430" i="42"/>
  <c r="AI431" i="42"/>
  <c r="AI432" i="42"/>
  <c r="AI433" i="42"/>
  <c r="AI435" i="42"/>
  <c r="AI436" i="42"/>
  <c r="AI437" i="42"/>
  <c r="AI438" i="42"/>
  <c r="AI439" i="42"/>
  <c r="AI440" i="42"/>
  <c r="AI441" i="42"/>
  <c r="AI443" i="42"/>
  <c r="AI444" i="42"/>
  <c r="AI445" i="42"/>
  <c r="AI446" i="42"/>
  <c r="AI447" i="42"/>
  <c r="AI448" i="42"/>
  <c r="AI449" i="42"/>
  <c r="AI451" i="42"/>
  <c r="AI452" i="42"/>
  <c r="AI453" i="42"/>
  <c r="AI454" i="42"/>
  <c r="AI455" i="42"/>
  <c r="AI456" i="42"/>
  <c r="AI457" i="42"/>
  <c r="AI459" i="42"/>
  <c r="AI460" i="42"/>
  <c r="AI461" i="42"/>
  <c r="AI462" i="42"/>
  <c r="AI463" i="42"/>
  <c r="AI464" i="42"/>
  <c r="AI465" i="42"/>
  <c r="AI467" i="42"/>
  <c r="AI468" i="42"/>
  <c r="AI469" i="42"/>
  <c r="AG404" i="42"/>
  <c r="AG405" i="42"/>
  <c r="AG406" i="42"/>
  <c r="AG407" i="42"/>
  <c r="AG409" i="42"/>
  <c r="AG410" i="42"/>
  <c r="AG411" i="42"/>
  <c r="AG412" i="42"/>
  <c r="AG413" i="42"/>
  <c r="AG414" i="42"/>
  <c r="AG415" i="42"/>
  <c r="AG417" i="42"/>
  <c r="AG418" i="42"/>
  <c r="AG419" i="42"/>
  <c r="AG420" i="42"/>
  <c r="AG421" i="42"/>
  <c r="AG422" i="42"/>
  <c r="AG423" i="42"/>
  <c r="AG425" i="42"/>
  <c r="AG426" i="42"/>
  <c r="AG427" i="42"/>
  <c r="AG428" i="42"/>
  <c r="AG429" i="42"/>
  <c r="AG430" i="42"/>
  <c r="AG431" i="42"/>
  <c r="AG433" i="42"/>
  <c r="AG434" i="42"/>
  <c r="AG435" i="42"/>
  <c r="AG436" i="42"/>
  <c r="AG437" i="42"/>
  <c r="AG438" i="42"/>
  <c r="AG439" i="42"/>
  <c r="AG441" i="42"/>
  <c r="AG442" i="42"/>
  <c r="AG443" i="42"/>
  <c r="AG444" i="42"/>
  <c r="AG445" i="42"/>
  <c r="AG446" i="42"/>
  <c r="AG447" i="42"/>
  <c r="AG449" i="42"/>
  <c r="AG450" i="42"/>
  <c r="AG451" i="42"/>
  <c r="AG452" i="42"/>
  <c r="AG453" i="42"/>
  <c r="AG454" i="42"/>
  <c r="AG455" i="42"/>
  <c r="AG457" i="42"/>
  <c r="AG458" i="42"/>
  <c r="AG459" i="42"/>
  <c r="AG460" i="42"/>
  <c r="AG461" i="42"/>
  <c r="AG462" i="42"/>
  <c r="AG463" i="42"/>
  <c r="AG465" i="42"/>
  <c r="AG466" i="42"/>
  <c r="AG467" i="42"/>
  <c r="AG468" i="42"/>
  <c r="AG469" i="42"/>
  <c r="AE404" i="42"/>
  <c r="AE405" i="42"/>
  <c r="AE407" i="42"/>
  <c r="AE408" i="42"/>
  <c r="AE409" i="42"/>
  <c r="AE410" i="42"/>
  <c r="AE411" i="42"/>
  <c r="AE412" i="42"/>
  <c r="AE413" i="42"/>
  <c r="AE415" i="42"/>
  <c r="AE416" i="42"/>
  <c r="AE417" i="42"/>
  <c r="AE418" i="42"/>
  <c r="AE419" i="42"/>
  <c r="AE420" i="42"/>
  <c r="AE421" i="42"/>
  <c r="AE423" i="42"/>
  <c r="AE424" i="42"/>
  <c r="AE425" i="42"/>
  <c r="AE426" i="42"/>
  <c r="AE427" i="42"/>
  <c r="AE428" i="42"/>
  <c r="AE429" i="42"/>
  <c r="AE431" i="42"/>
  <c r="AE432" i="42"/>
  <c r="AE433" i="42"/>
  <c r="AE434" i="42"/>
  <c r="AE435" i="42"/>
  <c r="AE436" i="42"/>
  <c r="AE437" i="42"/>
  <c r="AE439" i="42"/>
  <c r="AE440" i="42"/>
  <c r="AE441" i="42"/>
  <c r="AE442" i="42"/>
  <c r="AE443" i="42"/>
  <c r="AE444" i="42"/>
  <c r="AE445" i="42"/>
  <c r="AE447" i="42"/>
  <c r="AE448" i="42"/>
  <c r="AE449" i="42"/>
  <c r="AE450" i="42"/>
  <c r="AE451" i="42"/>
  <c r="AE452" i="42"/>
  <c r="AE453" i="42"/>
  <c r="AE455" i="42"/>
  <c r="AE456" i="42"/>
  <c r="AE457" i="42"/>
  <c r="AE458" i="42"/>
  <c r="AE459" i="42"/>
  <c r="AE460" i="42"/>
  <c r="AE461" i="42"/>
  <c r="AE463" i="42"/>
  <c r="AE464" i="42"/>
  <c r="AE465" i="42"/>
  <c r="AE466" i="42"/>
  <c r="AE467" i="42"/>
  <c r="AE468" i="42"/>
  <c r="AE469" i="42"/>
  <c r="AA405" i="42"/>
  <c r="AA406" i="42"/>
  <c r="AA407" i="42"/>
  <c r="AA408" i="42"/>
  <c r="AA409" i="42"/>
  <c r="AA410" i="42"/>
  <c r="AA411" i="42"/>
  <c r="AA413" i="42"/>
  <c r="AA414" i="42"/>
  <c r="AA415" i="42"/>
  <c r="AA416" i="42"/>
  <c r="AA417" i="42"/>
  <c r="AA418" i="42"/>
  <c r="AA419" i="42"/>
  <c r="AA421" i="42"/>
  <c r="AA422" i="42"/>
  <c r="AA423" i="42"/>
  <c r="AA424" i="42"/>
  <c r="AA425" i="42"/>
  <c r="AA426" i="42"/>
  <c r="AA427" i="42"/>
  <c r="AA429" i="42"/>
  <c r="AA430" i="42"/>
  <c r="AA431" i="42"/>
  <c r="AA432" i="42"/>
  <c r="AA433" i="42"/>
  <c r="AA434" i="42"/>
  <c r="AA435" i="42"/>
  <c r="AA437" i="42"/>
  <c r="AA438" i="42"/>
  <c r="AA439" i="42"/>
  <c r="AA440" i="42"/>
  <c r="AA441" i="42"/>
  <c r="AA442" i="42"/>
  <c r="AA443" i="42"/>
  <c r="AA445" i="42"/>
  <c r="AA446" i="42"/>
  <c r="AA447" i="42"/>
  <c r="AA448" i="42"/>
  <c r="AA449" i="42"/>
  <c r="AA450" i="42"/>
  <c r="AA451" i="42"/>
  <c r="AA453" i="42"/>
  <c r="AA454" i="42"/>
  <c r="AA455" i="42"/>
  <c r="AA456" i="42"/>
  <c r="AA457" i="42"/>
  <c r="AA458" i="42"/>
  <c r="AA459" i="42"/>
  <c r="AA461" i="42"/>
  <c r="AA462" i="42"/>
  <c r="AA463" i="42"/>
  <c r="AA464" i="42"/>
  <c r="AA465" i="42"/>
  <c r="AA466" i="42"/>
  <c r="AA467" i="42"/>
  <c r="AA469" i="42"/>
  <c r="Y404" i="42"/>
  <c r="Y405" i="42"/>
  <c r="Y406" i="42"/>
  <c r="Y407" i="42"/>
  <c r="Y408" i="42"/>
  <c r="Y409" i="42"/>
  <c r="Y411" i="42"/>
  <c r="Y412" i="42"/>
  <c r="Y413" i="42"/>
  <c r="Y414" i="42"/>
  <c r="Y415" i="42"/>
  <c r="Y416" i="42"/>
  <c r="Y417" i="42"/>
  <c r="Y418" i="42"/>
  <c r="Y419" i="42"/>
  <c r="Y420" i="42"/>
  <c r="Y421" i="42"/>
  <c r="Y422" i="42"/>
  <c r="Y423" i="42"/>
  <c r="Y424" i="42"/>
  <c r="Y425" i="42"/>
  <c r="Y426" i="42"/>
  <c r="Y427" i="42"/>
  <c r="Y428" i="42"/>
  <c r="Y429" i="42"/>
  <c r="Y430" i="42"/>
  <c r="Y431" i="42"/>
  <c r="Y432" i="42"/>
  <c r="Y433" i="42"/>
  <c r="Y434" i="42"/>
  <c r="Y435" i="42"/>
  <c r="Y436" i="42"/>
  <c r="Y437" i="42"/>
  <c r="Y438" i="42"/>
  <c r="Y439" i="42"/>
  <c r="Y440" i="42"/>
  <c r="Y441" i="42"/>
  <c r="Y442" i="42"/>
  <c r="Y443" i="42"/>
  <c r="Y444" i="42"/>
  <c r="Y445" i="42"/>
  <c r="Y446" i="42"/>
  <c r="Y447" i="42"/>
  <c r="Y448" i="42"/>
  <c r="Y449" i="42"/>
  <c r="Y450" i="42"/>
  <c r="Y451" i="42"/>
  <c r="Y452" i="42"/>
  <c r="Y453" i="42"/>
  <c r="Y454" i="42"/>
  <c r="Y455" i="42"/>
  <c r="Y456" i="42"/>
  <c r="Y457" i="42"/>
  <c r="Y458" i="42"/>
  <c r="Y459" i="42"/>
  <c r="Y460" i="42"/>
  <c r="Y461" i="42"/>
  <c r="Y462" i="42"/>
  <c r="Y463" i="42"/>
  <c r="Y464" i="42"/>
  <c r="Y465" i="42"/>
  <c r="Y466" i="42"/>
  <c r="Y467" i="42"/>
  <c r="Y468" i="42"/>
  <c r="Y469" i="42"/>
  <c r="W404" i="42"/>
  <c r="W405" i="42"/>
  <c r="W406" i="42"/>
  <c r="W407" i="42"/>
  <c r="W408" i="42"/>
  <c r="W409" i="42"/>
  <c r="W410" i="42"/>
  <c r="W411" i="42"/>
  <c r="W412" i="42"/>
  <c r="W413" i="42"/>
  <c r="W414" i="42"/>
  <c r="W415" i="42"/>
  <c r="W416" i="42"/>
  <c r="W417" i="42"/>
  <c r="W418" i="42"/>
  <c r="W419" i="42"/>
  <c r="W420" i="42"/>
  <c r="W421" i="42"/>
  <c r="W422" i="42"/>
  <c r="W423" i="42"/>
  <c r="W424" i="42"/>
  <c r="W425" i="42"/>
  <c r="W426" i="42"/>
  <c r="W427" i="42"/>
  <c r="W428" i="42"/>
  <c r="W429" i="42"/>
  <c r="W430" i="42"/>
  <c r="W431" i="42"/>
  <c r="W432" i="42"/>
  <c r="W433" i="42"/>
  <c r="W434" i="42"/>
  <c r="W435" i="42"/>
  <c r="W436" i="42"/>
  <c r="W437" i="42"/>
  <c r="W438" i="42"/>
  <c r="W439" i="42"/>
  <c r="W440" i="42"/>
  <c r="W441" i="42"/>
  <c r="W442" i="42"/>
  <c r="W443" i="42"/>
  <c r="W444" i="42"/>
  <c r="W445" i="42"/>
  <c r="W446" i="42"/>
  <c r="W447" i="42"/>
  <c r="W448" i="42"/>
  <c r="W449" i="42"/>
  <c r="W450" i="42"/>
  <c r="W451" i="42"/>
  <c r="W452" i="42"/>
  <c r="W453" i="42"/>
  <c r="W454" i="42"/>
  <c r="W455" i="42"/>
  <c r="W456" i="42"/>
  <c r="W457" i="42"/>
  <c r="W458" i="42"/>
  <c r="W459" i="42"/>
  <c r="W460" i="42"/>
  <c r="W461" i="42"/>
  <c r="W462" i="42"/>
  <c r="W463" i="42"/>
  <c r="W464" i="42"/>
  <c r="W465" i="42"/>
  <c r="W466" i="42"/>
  <c r="W467" i="42"/>
  <c r="W468" i="42"/>
  <c r="W469" i="42"/>
  <c r="U404" i="42"/>
  <c r="U405" i="42"/>
  <c r="U406" i="42"/>
  <c r="U407" i="42"/>
  <c r="U408" i="42"/>
  <c r="U409" i="42"/>
  <c r="U410" i="42"/>
  <c r="U411" i="42"/>
  <c r="U412" i="42"/>
  <c r="U413" i="42"/>
  <c r="U414" i="42"/>
  <c r="U415" i="42"/>
  <c r="U416" i="42"/>
  <c r="U417" i="42"/>
  <c r="U418" i="42"/>
  <c r="U419" i="42"/>
  <c r="U420" i="42"/>
  <c r="U421" i="42"/>
  <c r="U422" i="42"/>
  <c r="U423" i="42"/>
  <c r="U424" i="42"/>
  <c r="U425" i="42"/>
  <c r="U426" i="42"/>
  <c r="U427" i="42"/>
  <c r="U428" i="42"/>
  <c r="U429" i="42"/>
  <c r="U430" i="42"/>
  <c r="U431" i="42"/>
  <c r="U432" i="42"/>
  <c r="U433" i="42"/>
  <c r="U434" i="42"/>
  <c r="U435" i="42"/>
  <c r="U436" i="42"/>
  <c r="U437" i="42"/>
  <c r="U438" i="42"/>
  <c r="U439" i="42"/>
  <c r="U440" i="42"/>
  <c r="U441" i="42"/>
  <c r="U442" i="42"/>
  <c r="U443" i="42"/>
  <c r="U444" i="42"/>
  <c r="U445" i="42"/>
  <c r="U446" i="42"/>
  <c r="U447" i="42"/>
  <c r="U448" i="42"/>
  <c r="U449" i="42"/>
  <c r="U450" i="42"/>
  <c r="U451" i="42"/>
  <c r="U452" i="42"/>
  <c r="U453" i="42"/>
  <c r="U454" i="42"/>
  <c r="U455" i="42"/>
  <c r="U456" i="42"/>
  <c r="U457" i="42"/>
  <c r="U458" i="42"/>
  <c r="U459" i="42"/>
  <c r="U460" i="42"/>
  <c r="U461" i="42"/>
  <c r="U462" i="42"/>
  <c r="U463" i="42"/>
  <c r="U464" i="42"/>
  <c r="U465" i="42"/>
  <c r="U466" i="42"/>
  <c r="U467" i="42"/>
  <c r="U468" i="42"/>
  <c r="U469" i="42"/>
  <c r="S404" i="42"/>
  <c r="S405" i="42"/>
  <c r="S406" i="42"/>
  <c r="S407" i="42"/>
  <c r="S408" i="42"/>
  <c r="S409" i="42"/>
  <c r="S410" i="42"/>
  <c r="S411" i="42"/>
  <c r="S412" i="42"/>
  <c r="S413" i="42"/>
  <c r="S414" i="42"/>
  <c r="S415" i="42"/>
  <c r="S416" i="42"/>
  <c r="S417" i="42"/>
  <c r="S418" i="42"/>
  <c r="S419" i="42"/>
  <c r="S420" i="42"/>
  <c r="S421" i="42"/>
  <c r="S422" i="42"/>
  <c r="S423" i="42"/>
  <c r="S424" i="42"/>
  <c r="S425" i="42"/>
  <c r="S426" i="42"/>
  <c r="S427" i="42"/>
  <c r="S428" i="42"/>
  <c r="S429" i="42"/>
  <c r="S430" i="42"/>
  <c r="S431" i="42"/>
  <c r="S432" i="42"/>
  <c r="S433" i="42"/>
  <c r="S434" i="42"/>
  <c r="S435" i="42"/>
  <c r="S436" i="42"/>
  <c r="S437" i="42"/>
  <c r="S438" i="42"/>
  <c r="S439" i="42"/>
  <c r="S440" i="42"/>
  <c r="S441" i="42"/>
  <c r="S442" i="42"/>
  <c r="S443" i="42"/>
  <c r="S444" i="42"/>
  <c r="S445" i="42"/>
  <c r="S446" i="42"/>
  <c r="S447" i="42"/>
  <c r="S448" i="42"/>
  <c r="S449" i="42"/>
  <c r="S450" i="42"/>
  <c r="S451" i="42"/>
  <c r="S452" i="42"/>
  <c r="S453" i="42"/>
  <c r="S454" i="42"/>
  <c r="S455" i="42"/>
  <c r="S456" i="42"/>
  <c r="S457" i="42"/>
  <c r="S458" i="42"/>
  <c r="S459" i="42"/>
  <c r="S460" i="42"/>
  <c r="S461" i="42"/>
  <c r="S462" i="42"/>
  <c r="S463" i="42"/>
  <c r="S464" i="42"/>
  <c r="S465" i="42"/>
  <c r="S466" i="42"/>
  <c r="S467" i="42"/>
  <c r="S468" i="42"/>
  <c r="S469" i="42"/>
  <c r="O404" i="42"/>
  <c r="O405" i="42"/>
  <c r="O406" i="42"/>
  <c r="O407" i="42"/>
  <c r="O408" i="42"/>
  <c r="O409" i="42"/>
  <c r="O410" i="42"/>
  <c r="O411" i="42"/>
  <c r="O412" i="42"/>
  <c r="O413" i="42"/>
  <c r="O414" i="42"/>
  <c r="O415" i="42"/>
  <c r="O416" i="42"/>
  <c r="O417" i="42"/>
  <c r="O418" i="42"/>
  <c r="O419" i="42"/>
  <c r="O420" i="42"/>
  <c r="O421" i="42"/>
  <c r="O422" i="42"/>
  <c r="O423" i="42"/>
  <c r="O424" i="42"/>
  <c r="O425" i="42"/>
  <c r="O426" i="42"/>
  <c r="O427" i="42"/>
  <c r="O428" i="42"/>
  <c r="O429" i="42"/>
  <c r="O430" i="42"/>
  <c r="O431" i="42"/>
  <c r="O432" i="42"/>
  <c r="O433" i="42"/>
  <c r="O434" i="42"/>
  <c r="O435" i="42"/>
  <c r="O436" i="42"/>
  <c r="O437" i="42"/>
  <c r="O438" i="42"/>
  <c r="O439" i="42"/>
  <c r="O440" i="42"/>
  <c r="O441" i="42"/>
  <c r="O442" i="42"/>
  <c r="O443" i="42"/>
  <c r="O444" i="42"/>
  <c r="O445" i="42"/>
  <c r="O446" i="42"/>
  <c r="O447" i="42"/>
  <c r="O448" i="42"/>
  <c r="O449" i="42"/>
  <c r="O450" i="42"/>
  <c r="O451" i="42"/>
  <c r="O452" i="42"/>
  <c r="O453" i="42"/>
  <c r="O454" i="42"/>
  <c r="O455" i="42"/>
  <c r="O456" i="42"/>
  <c r="O457" i="42"/>
  <c r="O458" i="42"/>
  <c r="O459" i="42"/>
  <c r="O460" i="42"/>
  <c r="O461" i="42"/>
  <c r="O462" i="42"/>
  <c r="O463" i="42"/>
  <c r="O464" i="42"/>
  <c r="O465" i="42"/>
  <c r="O466" i="42"/>
  <c r="O467" i="42"/>
  <c r="O468" i="42"/>
  <c r="O469" i="42"/>
  <c r="BI371" i="42"/>
  <c r="BI382" i="42"/>
  <c r="BE355" i="42"/>
  <c r="BE364" i="42"/>
  <c r="BC388" i="42"/>
  <c r="AY327" i="42"/>
  <c r="AW337" i="42"/>
  <c r="AU337" i="42"/>
  <c r="AS342" i="42"/>
  <c r="AQ342" i="42"/>
  <c r="AM344" i="42"/>
  <c r="AK327" i="42"/>
  <c r="AK328" i="42"/>
  <c r="AK329" i="42"/>
  <c r="AK330" i="42"/>
  <c r="AK331" i="42"/>
  <c r="AK332" i="42"/>
  <c r="AK333" i="42"/>
  <c r="AK334" i="42"/>
  <c r="AK335" i="42"/>
  <c r="AK336" i="42"/>
  <c r="AK337" i="42"/>
  <c r="AK338" i="42"/>
  <c r="AK339" i="42"/>
  <c r="AK340" i="42"/>
  <c r="AK341" i="42"/>
  <c r="AK342" i="42"/>
  <c r="AK343" i="42"/>
  <c r="AK344" i="42"/>
  <c r="AK345" i="42"/>
  <c r="AK346" i="42"/>
  <c r="AK347" i="42"/>
  <c r="AK348" i="42"/>
  <c r="AK349" i="42"/>
  <c r="AK350" i="42"/>
  <c r="AK351" i="42"/>
  <c r="AK352" i="42"/>
  <c r="AK353" i="42"/>
  <c r="AK354" i="42"/>
  <c r="AK355" i="42"/>
  <c r="AK356" i="42"/>
  <c r="AK357" i="42"/>
  <c r="AK358" i="42"/>
  <c r="AK359" i="42"/>
  <c r="AK360" i="42"/>
  <c r="AK361" i="42"/>
  <c r="AK362" i="42"/>
  <c r="AK363" i="42"/>
  <c r="AK364" i="42"/>
  <c r="AK365" i="42"/>
  <c r="AK366" i="42"/>
  <c r="AK367" i="42"/>
  <c r="AK368" i="42"/>
  <c r="AK369" i="42"/>
  <c r="AK370" i="42"/>
  <c r="AK371" i="42"/>
  <c r="AK372" i="42"/>
  <c r="AK373" i="42"/>
  <c r="AK374" i="42"/>
  <c r="AK375" i="42"/>
  <c r="AK376" i="42"/>
  <c r="AK377" i="42"/>
  <c r="AK378" i="42"/>
  <c r="AK379" i="42"/>
  <c r="AK380" i="42"/>
  <c r="AK381" i="42"/>
  <c r="AK382" i="42"/>
  <c r="AK383" i="42"/>
  <c r="AK384" i="42"/>
  <c r="AK385" i="42"/>
  <c r="AK386" i="42"/>
  <c r="AK387" i="42"/>
  <c r="AK388" i="42"/>
  <c r="AK389" i="42"/>
  <c r="AK390" i="42"/>
  <c r="AK391" i="42"/>
  <c r="AK392" i="42"/>
  <c r="AI327" i="42"/>
  <c r="AI328" i="42"/>
  <c r="AI329" i="42"/>
  <c r="AI330" i="42"/>
  <c r="AI331" i="42"/>
  <c r="AI332" i="42"/>
  <c r="AI333" i="42"/>
  <c r="AI334" i="42"/>
  <c r="AI335" i="42"/>
  <c r="AI336" i="42"/>
  <c r="AI337" i="42"/>
  <c r="AI338" i="42"/>
  <c r="AI339" i="42"/>
  <c r="AI340" i="42"/>
  <c r="AI341" i="42"/>
  <c r="AI342" i="42"/>
  <c r="AI343" i="42"/>
  <c r="AI344" i="42"/>
  <c r="AI345" i="42"/>
  <c r="AI346" i="42"/>
  <c r="AI347" i="42"/>
  <c r="AI348" i="42"/>
  <c r="AI349" i="42"/>
  <c r="AI350" i="42"/>
  <c r="AI351" i="42"/>
  <c r="AI352" i="42"/>
  <c r="AI353" i="42"/>
  <c r="AI354" i="42"/>
  <c r="AI355" i="42"/>
  <c r="AI356" i="42"/>
  <c r="AI357" i="42"/>
  <c r="AI358" i="42"/>
  <c r="AI359" i="42"/>
  <c r="AI360" i="42"/>
  <c r="AI361" i="42"/>
  <c r="AI362" i="42"/>
  <c r="AI363" i="42"/>
  <c r="AI364" i="42"/>
  <c r="AI365" i="42"/>
  <c r="AI366" i="42"/>
  <c r="AI367" i="42"/>
  <c r="AI368" i="42"/>
  <c r="AI369" i="42"/>
  <c r="AI370" i="42"/>
  <c r="AI371" i="42"/>
  <c r="AI372" i="42"/>
  <c r="AI373" i="42"/>
  <c r="AI374" i="42"/>
  <c r="AI375" i="42"/>
  <c r="AI376" i="42"/>
  <c r="AI377" i="42"/>
  <c r="AI378" i="42"/>
  <c r="AI379" i="42"/>
  <c r="AI380" i="42"/>
  <c r="AI381" i="42"/>
  <c r="AI382" i="42"/>
  <c r="AI383" i="42"/>
  <c r="AI384" i="42"/>
  <c r="AI385" i="42"/>
  <c r="AI386" i="42"/>
  <c r="AI387" i="42"/>
  <c r="AI388" i="42"/>
  <c r="AI389" i="42"/>
  <c r="AI390" i="42"/>
  <c r="AI391" i="42"/>
  <c r="AI392" i="42"/>
  <c r="AG327" i="42"/>
  <c r="AG328" i="42"/>
  <c r="AG329" i="42"/>
  <c r="AG330" i="42"/>
  <c r="AG331" i="42"/>
  <c r="AG332" i="42"/>
  <c r="AG333" i="42"/>
  <c r="AG334" i="42"/>
  <c r="AG335" i="42"/>
  <c r="AG336" i="42"/>
  <c r="AG337" i="42"/>
  <c r="AG338" i="42"/>
  <c r="AG339" i="42"/>
  <c r="AG340" i="42"/>
  <c r="AG341" i="42"/>
  <c r="AG342" i="42"/>
  <c r="AG343" i="42"/>
  <c r="AG344" i="42"/>
  <c r="AG345" i="42"/>
  <c r="AG346" i="42"/>
  <c r="AG347" i="42"/>
  <c r="AG348" i="42"/>
  <c r="AG349" i="42"/>
  <c r="AG350" i="42"/>
  <c r="AG351" i="42"/>
  <c r="AG352" i="42"/>
  <c r="AG353" i="42"/>
  <c r="AG354" i="42"/>
  <c r="AG355" i="42"/>
  <c r="AG356" i="42"/>
  <c r="AG357" i="42"/>
  <c r="AG358" i="42"/>
  <c r="AG359" i="42"/>
  <c r="AG360" i="42"/>
  <c r="AG361" i="42"/>
  <c r="AG362" i="42"/>
  <c r="AG363" i="42"/>
  <c r="AG364" i="42"/>
  <c r="AG365" i="42"/>
  <c r="AG366" i="42"/>
  <c r="AG367" i="42"/>
  <c r="AG368" i="42"/>
  <c r="AG369" i="42"/>
  <c r="AG370" i="42"/>
  <c r="AG371" i="42"/>
  <c r="AG372" i="42"/>
  <c r="AG373" i="42"/>
  <c r="AG374" i="42"/>
  <c r="AG375" i="42"/>
  <c r="AG376" i="42"/>
  <c r="AG377" i="42"/>
  <c r="AG378" i="42"/>
  <c r="AG379" i="42"/>
  <c r="AG380" i="42"/>
  <c r="AG381" i="42"/>
  <c r="AG382" i="42"/>
  <c r="AG383" i="42"/>
  <c r="AG384" i="42"/>
  <c r="AG385" i="42"/>
  <c r="AG386" i="42"/>
  <c r="AG387" i="42"/>
  <c r="AG388" i="42"/>
  <c r="AG389" i="42"/>
  <c r="AG390" i="42"/>
  <c r="AG391" i="42"/>
  <c r="AG392" i="42"/>
  <c r="AE327" i="42"/>
  <c r="AE328" i="42"/>
  <c r="AE329" i="42"/>
  <c r="AE330" i="42"/>
  <c r="AE331" i="42"/>
  <c r="AE332" i="42"/>
  <c r="AE333" i="42"/>
  <c r="AE334" i="42"/>
  <c r="AE335" i="42"/>
  <c r="AE336" i="42"/>
  <c r="AE337" i="42"/>
  <c r="AE338" i="42"/>
  <c r="AE339" i="42"/>
  <c r="AE340" i="42"/>
  <c r="AE341" i="42"/>
  <c r="AE342" i="42"/>
  <c r="AE343" i="42"/>
  <c r="AE344" i="42"/>
  <c r="AE345" i="42"/>
  <c r="AE346" i="42"/>
  <c r="AE347" i="42"/>
  <c r="AE348" i="42"/>
  <c r="AE349" i="42"/>
  <c r="AE350" i="42"/>
  <c r="AE351" i="42"/>
  <c r="AE352" i="42"/>
  <c r="AE353" i="42"/>
  <c r="AE354" i="42"/>
  <c r="AE355" i="42"/>
  <c r="AE356" i="42"/>
  <c r="AE357" i="42"/>
  <c r="AE358" i="42"/>
  <c r="AE359" i="42"/>
  <c r="AE360" i="42"/>
  <c r="AE361" i="42"/>
  <c r="AE362" i="42"/>
  <c r="AE363" i="42"/>
  <c r="AE364" i="42"/>
  <c r="AE365" i="42"/>
  <c r="AE366" i="42"/>
  <c r="AE367" i="42"/>
  <c r="AE368" i="42"/>
  <c r="AE369" i="42"/>
  <c r="AE370" i="42"/>
  <c r="AE371" i="42"/>
  <c r="AE372" i="42"/>
  <c r="AE373" i="42"/>
  <c r="AE374" i="42"/>
  <c r="AE375" i="42"/>
  <c r="AE376" i="42"/>
  <c r="AE377" i="42"/>
  <c r="AE378" i="42"/>
  <c r="AE379" i="42"/>
  <c r="AE380" i="42"/>
  <c r="AE381" i="42"/>
  <c r="AE382" i="42"/>
  <c r="AE383" i="42"/>
  <c r="AE384" i="42"/>
  <c r="AE385" i="42"/>
  <c r="AE386" i="42"/>
  <c r="AE387" i="42"/>
  <c r="AE388" i="42"/>
  <c r="AE389" i="42"/>
  <c r="AE390" i="42"/>
  <c r="AE391" i="42"/>
  <c r="AE392" i="42"/>
  <c r="AA327" i="42"/>
  <c r="AA328" i="42"/>
  <c r="AA329" i="42"/>
  <c r="AA330" i="42"/>
  <c r="AA331" i="42"/>
  <c r="AA332" i="42"/>
  <c r="AA333" i="42"/>
  <c r="AA334" i="42"/>
  <c r="AA335" i="42"/>
  <c r="AA336" i="42"/>
  <c r="AA337" i="42"/>
  <c r="AA338" i="42"/>
  <c r="AA339" i="42"/>
  <c r="AA340" i="42"/>
  <c r="AA341" i="42"/>
  <c r="AA342" i="42"/>
  <c r="AA343" i="42"/>
  <c r="AA344" i="42"/>
  <c r="AA345" i="42"/>
  <c r="AA346" i="42"/>
  <c r="AA347" i="42"/>
  <c r="AA348" i="42"/>
  <c r="AA349" i="42"/>
  <c r="AA350" i="42"/>
  <c r="AA351" i="42"/>
  <c r="AA352" i="42"/>
  <c r="AA353" i="42"/>
  <c r="AA354" i="42"/>
  <c r="AA355" i="42"/>
  <c r="AA356" i="42"/>
  <c r="AA357" i="42"/>
  <c r="AA358" i="42"/>
  <c r="AA359" i="42"/>
  <c r="AA360" i="42"/>
  <c r="AA361" i="42"/>
  <c r="AA362" i="42"/>
  <c r="AA363" i="42"/>
  <c r="AA364" i="42"/>
  <c r="AA365" i="42"/>
  <c r="AA366" i="42"/>
  <c r="AA367" i="42"/>
  <c r="AA368" i="42"/>
  <c r="AA369" i="42"/>
  <c r="AA370" i="42"/>
  <c r="AA371" i="42"/>
  <c r="AA372" i="42"/>
  <c r="AA373" i="42"/>
  <c r="AA374" i="42"/>
  <c r="AA375" i="42"/>
  <c r="AA376" i="42"/>
  <c r="AA377" i="42"/>
  <c r="AA378" i="42"/>
  <c r="AA379" i="42"/>
  <c r="AA380" i="42"/>
  <c r="AA381" i="42"/>
  <c r="AA382" i="42"/>
  <c r="AA383" i="42"/>
  <c r="AA384" i="42"/>
  <c r="AA385" i="42"/>
  <c r="AA386" i="42"/>
  <c r="AA387" i="42"/>
  <c r="AA388" i="42"/>
  <c r="AA389" i="42"/>
  <c r="AA390" i="42"/>
  <c r="AA391" i="42"/>
  <c r="AA392" i="42"/>
  <c r="Y327" i="42"/>
  <c r="Y328" i="42"/>
  <c r="Y329" i="42"/>
  <c r="Y330" i="42"/>
  <c r="Y331" i="42"/>
  <c r="Y332" i="42"/>
  <c r="Y333" i="42"/>
  <c r="Y334" i="42"/>
  <c r="Y335" i="42"/>
  <c r="Y336" i="42"/>
  <c r="Y337" i="42"/>
  <c r="Y338" i="42"/>
  <c r="Y339" i="42"/>
  <c r="Y340" i="42"/>
  <c r="Y341" i="42"/>
  <c r="Y342" i="42"/>
  <c r="Y343" i="42"/>
  <c r="Y344" i="42"/>
  <c r="Y345" i="42"/>
  <c r="Y346" i="42"/>
  <c r="Y347" i="42"/>
  <c r="Y348" i="42"/>
  <c r="Y349" i="42"/>
  <c r="Y350" i="42"/>
  <c r="Y351" i="42"/>
  <c r="Y352" i="42"/>
  <c r="Y353" i="42"/>
  <c r="Y354" i="42"/>
  <c r="Y355" i="42"/>
  <c r="Y356" i="42"/>
  <c r="Y357" i="42"/>
  <c r="Y358" i="42"/>
  <c r="Y359" i="42"/>
  <c r="Y360" i="42"/>
  <c r="Y361" i="42"/>
  <c r="Y362" i="42"/>
  <c r="Y363" i="42"/>
  <c r="Y364" i="42"/>
  <c r="Y365" i="42"/>
  <c r="Y366" i="42"/>
  <c r="Y367" i="42"/>
  <c r="Y368" i="42"/>
  <c r="Y369" i="42"/>
  <c r="Y370" i="42"/>
  <c r="Y371" i="42"/>
  <c r="Y372" i="42"/>
  <c r="Y373" i="42"/>
  <c r="Y374" i="42"/>
  <c r="Y375" i="42"/>
  <c r="Y376" i="42"/>
  <c r="Y377" i="42"/>
  <c r="Y378" i="42"/>
  <c r="Y379" i="42"/>
  <c r="Y380" i="42"/>
  <c r="Y381" i="42"/>
  <c r="Y382" i="42"/>
  <c r="Y383" i="42"/>
  <c r="Y384" i="42"/>
  <c r="Y385" i="42"/>
  <c r="Y386" i="42"/>
  <c r="Y387" i="42"/>
  <c r="Y388" i="42"/>
  <c r="Y389" i="42"/>
  <c r="Y390" i="42"/>
  <c r="Y391" i="42"/>
  <c r="Y392" i="42"/>
  <c r="W328" i="42"/>
  <c r="W329" i="42"/>
  <c r="W330" i="42"/>
  <c r="W331" i="42"/>
  <c r="W332" i="42"/>
  <c r="W333" i="42"/>
  <c r="W334" i="42"/>
  <c r="W335" i="42"/>
  <c r="W336" i="42"/>
  <c r="W337" i="42"/>
  <c r="W338" i="42"/>
  <c r="W339" i="42"/>
  <c r="W340" i="42"/>
  <c r="W341" i="42"/>
  <c r="W342" i="42"/>
  <c r="W343" i="42"/>
  <c r="W344" i="42"/>
  <c r="W345" i="42"/>
  <c r="W346" i="42"/>
  <c r="W347" i="42"/>
  <c r="W348" i="42"/>
  <c r="W349" i="42"/>
  <c r="W350" i="42"/>
  <c r="W351" i="42"/>
  <c r="W352" i="42"/>
  <c r="W353" i="42"/>
  <c r="W354" i="42"/>
  <c r="W355" i="42"/>
  <c r="W356" i="42"/>
  <c r="W357" i="42"/>
  <c r="W358" i="42"/>
  <c r="W359" i="42"/>
  <c r="W360" i="42"/>
  <c r="W361" i="42"/>
  <c r="W362" i="42"/>
  <c r="W363" i="42"/>
  <c r="W364" i="42"/>
  <c r="W365" i="42"/>
  <c r="W366" i="42"/>
  <c r="W367" i="42"/>
  <c r="W368" i="42"/>
  <c r="W369" i="42"/>
  <c r="W370" i="42"/>
  <c r="W371" i="42"/>
  <c r="W372" i="42"/>
  <c r="W373" i="42"/>
  <c r="W374" i="42"/>
  <c r="W375" i="42"/>
  <c r="W376" i="42"/>
  <c r="W377" i="42"/>
  <c r="W378" i="42"/>
  <c r="W379" i="42"/>
  <c r="W380" i="42"/>
  <c r="W381" i="42"/>
  <c r="W382" i="42"/>
  <c r="W383" i="42"/>
  <c r="W384" i="42"/>
  <c r="W385" i="42"/>
  <c r="W386" i="42"/>
  <c r="W387" i="42"/>
  <c r="W388" i="42"/>
  <c r="W389" i="42"/>
  <c r="W390" i="42"/>
  <c r="W391" i="42"/>
  <c r="W392" i="42"/>
  <c r="U327" i="42"/>
  <c r="U328" i="42"/>
  <c r="U329" i="42"/>
  <c r="U330" i="42"/>
  <c r="U331" i="42"/>
  <c r="U332" i="42"/>
  <c r="U333" i="42"/>
  <c r="U334" i="42"/>
  <c r="U335" i="42"/>
  <c r="U336" i="42"/>
  <c r="U337" i="42"/>
  <c r="U338" i="42"/>
  <c r="U339" i="42"/>
  <c r="U340" i="42"/>
  <c r="U341" i="42"/>
  <c r="U342" i="42"/>
  <c r="U343" i="42"/>
  <c r="U344" i="42"/>
  <c r="U345" i="42"/>
  <c r="U346" i="42"/>
  <c r="U347" i="42"/>
  <c r="U348" i="42"/>
  <c r="U349" i="42"/>
  <c r="U350" i="42"/>
  <c r="U351" i="42"/>
  <c r="U352" i="42"/>
  <c r="U353" i="42"/>
  <c r="U354" i="42"/>
  <c r="U355" i="42"/>
  <c r="U356" i="42"/>
  <c r="U357" i="42"/>
  <c r="U358" i="42"/>
  <c r="U359" i="42"/>
  <c r="U360" i="42"/>
  <c r="U361" i="42"/>
  <c r="U362" i="42"/>
  <c r="U363" i="42"/>
  <c r="U364" i="42"/>
  <c r="U365" i="42"/>
  <c r="U366" i="42"/>
  <c r="U367" i="42"/>
  <c r="U368" i="42"/>
  <c r="U369" i="42"/>
  <c r="U370" i="42"/>
  <c r="U371" i="42"/>
  <c r="U372" i="42"/>
  <c r="U373" i="42"/>
  <c r="U374" i="42"/>
  <c r="U375" i="42"/>
  <c r="U376" i="42"/>
  <c r="U377" i="42"/>
  <c r="U378" i="42"/>
  <c r="U379" i="42"/>
  <c r="U380" i="42"/>
  <c r="U381" i="42"/>
  <c r="U382" i="42"/>
  <c r="U383" i="42"/>
  <c r="U384" i="42"/>
  <c r="U385" i="42"/>
  <c r="U386" i="42"/>
  <c r="U387" i="42"/>
  <c r="U388" i="42"/>
  <c r="U389" i="42"/>
  <c r="U390" i="42"/>
  <c r="U391" i="42"/>
  <c r="U392" i="42"/>
  <c r="S327" i="42"/>
  <c r="S328" i="42"/>
  <c r="S329" i="42"/>
  <c r="S330" i="42"/>
  <c r="S331" i="42"/>
  <c r="S332" i="42"/>
  <c r="S333" i="42"/>
  <c r="S334" i="42"/>
  <c r="S335" i="42"/>
  <c r="S336" i="42"/>
  <c r="S337" i="42"/>
  <c r="S338" i="42"/>
  <c r="S339" i="42"/>
  <c r="S340" i="42"/>
  <c r="S341" i="42"/>
  <c r="S342" i="42"/>
  <c r="S343" i="42"/>
  <c r="S344" i="42"/>
  <c r="S345" i="42"/>
  <c r="S346" i="42"/>
  <c r="S347" i="42"/>
  <c r="S348" i="42"/>
  <c r="S349" i="42"/>
  <c r="S350" i="42"/>
  <c r="S351" i="42"/>
  <c r="S352" i="42"/>
  <c r="S353" i="42"/>
  <c r="S354" i="42"/>
  <c r="S355" i="42"/>
  <c r="S356" i="42"/>
  <c r="S357" i="42"/>
  <c r="S358" i="42"/>
  <c r="S359" i="42"/>
  <c r="S360" i="42"/>
  <c r="S361" i="42"/>
  <c r="S362" i="42"/>
  <c r="S363" i="42"/>
  <c r="S364" i="42"/>
  <c r="S365" i="42"/>
  <c r="S366" i="42"/>
  <c r="S367" i="42"/>
  <c r="S368" i="42"/>
  <c r="S369" i="42"/>
  <c r="S370" i="42"/>
  <c r="S371" i="42"/>
  <c r="S372" i="42"/>
  <c r="S373" i="42"/>
  <c r="S374" i="42"/>
  <c r="S375" i="42"/>
  <c r="S376" i="42"/>
  <c r="S377" i="42"/>
  <c r="S378" i="42"/>
  <c r="S379" i="42"/>
  <c r="S380" i="42"/>
  <c r="S381" i="42"/>
  <c r="S382" i="42"/>
  <c r="S383" i="42"/>
  <c r="S384" i="42"/>
  <c r="S385" i="42"/>
  <c r="S386" i="42"/>
  <c r="S387" i="42"/>
  <c r="S388" i="42"/>
  <c r="S389" i="42"/>
  <c r="S390" i="42"/>
  <c r="S391" i="42"/>
  <c r="S392" i="42"/>
  <c r="O327" i="42"/>
  <c r="O328" i="42"/>
  <c r="O329" i="42"/>
  <c r="O330" i="42"/>
  <c r="O331" i="42"/>
  <c r="O332" i="42"/>
  <c r="O333" i="42"/>
  <c r="O334" i="42"/>
  <c r="O335" i="42"/>
  <c r="O336" i="42"/>
  <c r="O337" i="42"/>
  <c r="O338" i="42"/>
  <c r="O339" i="42"/>
  <c r="O340" i="42"/>
  <c r="O341" i="42"/>
  <c r="O342" i="42"/>
  <c r="O343" i="42"/>
  <c r="O344" i="42"/>
  <c r="O345" i="42"/>
  <c r="O346" i="42"/>
  <c r="O347" i="42"/>
  <c r="O348" i="42"/>
  <c r="O349" i="42"/>
  <c r="O350" i="42"/>
  <c r="O351" i="42"/>
  <c r="O352" i="42"/>
  <c r="O353" i="42"/>
  <c r="O354" i="42"/>
  <c r="O355" i="42"/>
  <c r="O356" i="42"/>
  <c r="O357" i="42"/>
  <c r="O358" i="42"/>
  <c r="O359" i="42"/>
  <c r="O360" i="42"/>
  <c r="O361" i="42"/>
  <c r="O362" i="42"/>
  <c r="O363" i="42"/>
  <c r="O364" i="42"/>
  <c r="O365" i="42"/>
  <c r="O366" i="42"/>
  <c r="O367" i="42"/>
  <c r="O368" i="42"/>
  <c r="O369" i="42"/>
  <c r="O370" i="42"/>
  <c r="O371" i="42"/>
  <c r="O372" i="42"/>
  <c r="O373" i="42"/>
  <c r="O374" i="42"/>
  <c r="O375" i="42"/>
  <c r="O376" i="42"/>
  <c r="O377" i="42"/>
  <c r="O378" i="42"/>
  <c r="O379" i="42"/>
  <c r="O380" i="42"/>
  <c r="O381" i="42"/>
  <c r="O382" i="42"/>
  <c r="O383" i="42"/>
  <c r="O384" i="42"/>
  <c r="O385" i="42"/>
  <c r="O386" i="42"/>
  <c r="O387" i="42"/>
  <c r="O388" i="42"/>
  <c r="O389" i="42"/>
  <c r="O390" i="42"/>
  <c r="O391" i="42"/>
  <c r="O392" i="42"/>
  <c r="BI252" i="42"/>
  <c r="BI253" i="42"/>
  <c r="BI254" i="42"/>
  <c r="BI255" i="42"/>
  <c r="BI256" i="42"/>
  <c r="BI257" i="42"/>
  <c r="BI258" i="42"/>
  <c r="BI259" i="42"/>
  <c r="BI260" i="42"/>
  <c r="BI261" i="42"/>
  <c r="BI262" i="42"/>
  <c r="BI263" i="42"/>
  <c r="BI264" i="42"/>
  <c r="BI265" i="42"/>
  <c r="BI266" i="42"/>
  <c r="BI267" i="42"/>
  <c r="BI268" i="42"/>
  <c r="BI269" i="42"/>
  <c r="BI270" i="42"/>
  <c r="BI271" i="42"/>
  <c r="BI272" i="42"/>
  <c r="BI273" i="42"/>
  <c r="BI274" i="42"/>
  <c r="BI275" i="42"/>
  <c r="BI276" i="42"/>
  <c r="BI277" i="42"/>
  <c r="BI278" i="42"/>
  <c r="BI279" i="42"/>
  <c r="BI280" i="42"/>
  <c r="BI281" i="42"/>
  <c r="BI282" i="42"/>
  <c r="BI283" i="42"/>
  <c r="BI284" i="42"/>
  <c r="BI285" i="42"/>
  <c r="BI286" i="42"/>
  <c r="BI287" i="42"/>
  <c r="BI288" i="42"/>
  <c r="BI289" i="42"/>
  <c r="BI290" i="42"/>
  <c r="BI291" i="42"/>
  <c r="BI292" i="42"/>
  <c r="BI293" i="42"/>
  <c r="BI294" i="42"/>
  <c r="BI295" i="42"/>
  <c r="BI296" i="42"/>
  <c r="BI297" i="42"/>
  <c r="BI298" i="42"/>
  <c r="BI299" i="42"/>
  <c r="BI300" i="42"/>
  <c r="BI301" i="42"/>
  <c r="BI302" i="42"/>
  <c r="BI303" i="42"/>
  <c r="BI304" i="42"/>
  <c r="BI305" i="42"/>
  <c r="BI306" i="42"/>
  <c r="BI307" i="42"/>
  <c r="BI308" i="42"/>
  <c r="BI309" i="42"/>
  <c r="BI310" i="42"/>
  <c r="BI311" i="42"/>
  <c r="BI312" i="42"/>
  <c r="BI313" i="42"/>
  <c r="BI314" i="42"/>
  <c r="BI315" i="42"/>
  <c r="BI316" i="42"/>
  <c r="BI317" i="42"/>
  <c r="BG252" i="42"/>
  <c r="BG253" i="42"/>
  <c r="BG254" i="42"/>
  <c r="BG255" i="42"/>
  <c r="BG256" i="42"/>
  <c r="BG257" i="42"/>
  <c r="BG258" i="42"/>
  <c r="BG259" i="42"/>
  <c r="BG260" i="42"/>
  <c r="BG261" i="42"/>
  <c r="BG262" i="42"/>
  <c r="BG263" i="42"/>
  <c r="BG264" i="42"/>
  <c r="BG265" i="42"/>
  <c r="BG266" i="42"/>
  <c r="BG267" i="42"/>
  <c r="BG268" i="42"/>
  <c r="BG269" i="42"/>
  <c r="BG270" i="42"/>
  <c r="BG271" i="42"/>
  <c r="BG272" i="42"/>
  <c r="BG273" i="42"/>
  <c r="BG274" i="42"/>
  <c r="BG275" i="42"/>
  <c r="BG276" i="42"/>
  <c r="BG277" i="42"/>
  <c r="BG278" i="42"/>
  <c r="BG279" i="42"/>
  <c r="BG280" i="42"/>
  <c r="BG281" i="42"/>
  <c r="BG282" i="42"/>
  <c r="BG283" i="42"/>
  <c r="BG284" i="42"/>
  <c r="BG285" i="42"/>
  <c r="BG286" i="42"/>
  <c r="BG287" i="42"/>
  <c r="BG288" i="42"/>
  <c r="BG289" i="42"/>
  <c r="BG290" i="42"/>
  <c r="BG291" i="42"/>
  <c r="BG292" i="42"/>
  <c r="BG293" i="42"/>
  <c r="BG294" i="42"/>
  <c r="BG295" i="42"/>
  <c r="BG296" i="42"/>
  <c r="BG297" i="42"/>
  <c r="BG298" i="42"/>
  <c r="BG299" i="42"/>
  <c r="BG300" i="42"/>
  <c r="BG301" i="42"/>
  <c r="BG302" i="42"/>
  <c r="BG303" i="42"/>
  <c r="BG304" i="42"/>
  <c r="BG305" i="42"/>
  <c r="BG306" i="42"/>
  <c r="BG307" i="42"/>
  <c r="BG308" i="42"/>
  <c r="BG309" i="42"/>
  <c r="BG310" i="42"/>
  <c r="BG311" i="42"/>
  <c r="BG312" i="42"/>
  <c r="BG313" i="42"/>
  <c r="BG314" i="42"/>
  <c r="BG315" i="42"/>
  <c r="BG316" i="42"/>
  <c r="BG317" i="42"/>
  <c r="BE252" i="42"/>
  <c r="BE253" i="42"/>
  <c r="BE254" i="42"/>
  <c r="BE255" i="42"/>
  <c r="BE256" i="42"/>
  <c r="BE257" i="42"/>
  <c r="BE258" i="42"/>
  <c r="BE259" i="42"/>
  <c r="BE260" i="42"/>
  <c r="BE261" i="42"/>
  <c r="BE262" i="42"/>
  <c r="BE263" i="42"/>
  <c r="BE264" i="42"/>
  <c r="BE265" i="42"/>
  <c r="BE266" i="42"/>
  <c r="BE267" i="42"/>
  <c r="BE268" i="42"/>
  <c r="BE269" i="42"/>
  <c r="BE270" i="42"/>
  <c r="BE271" i="42"/>
  <c r="BE272" i="42"/>
  <c r="BE273" i="42"/>
  <c r="BE274" i="42"/>
  <c r="BE275" i="42"/>
  <c r="BE276" i="42"/>
  <c r="BE277" i="42"/>
  <c r="BE278" i="42"/>
  <c r="BE279" i="42"/>
  <c r="BE280" i="42"/>
  <c r="BE281" i="42"/>
  <c r="BE282" i="42"/>
  <c r="BE283" i="42"/>
  <c r="BE284" i="42"/>
  <c r="BE285" i="42"/>
  <c r="BE286" i="42"/>
  <c r="BE287" i="42"/>
  <c r="BE288" i="42"/>
  <c r="BE289" i="42"/>
  <c r="BE290" i="42"/>
  <c r="BE291" i="42"/>
  <c r="BE292" i="42"/>
  <c r="BE293" i="42"/>
  <c r="BE294" i="42"/>
  <c r="BE295" i="42"/>
  <c r="BE296" i="42"/>
  <c r="BE297" i="42"/>
  <c r="BE298" i="42"/>
  <c r="BE299" i="42"/>
  <c r="BE300" i="42"/>
  <c r="BE301" i="42"/>
  <c r="BE302" i="42"/>
  <c r="BE303" i="42"/>
  <c r="BE304" i="42"/>
  <c r="BE305" i="42"/>
  <c r="BE306" i="42"/>
  <c r="BE307" i="42"/>
  <c r="BE308" i="42"/>
  <c r="BE309" i="42"/>
  <c r="BE310" i="42"/>
  <c r="BE311" i="42"/>
  <c r="BE312" i="42"/>
  <c r="BE313" i="42"/>
  <c r="BE314" i="42"/>
  <c r="BE315" i="42"/>
  <c r="BE316" i="42"/>
  <c r="BE317" i="42"/>
  <c r="BC252" i="42"/>
  <c r="BC253" i="42"/>
  <c r="BC254" i="42"/>
  <c r="BC255" i="42"/>
  <c r="BC256" i="42"/>
  <c r="BC257" i="42"/>
  <c r="BC258" i="42"/>
  <c r="BC259" i="42"/>
  <c r="BC260" i="42"/>
  <c r="BC261" i="42"/>
  <c r="BC262" i="42"/>
  <c r="BC263" i="42"/>
  <c r="BC264" i="42"/>
  <c r="BC265" i="42"/>
  <c r="BC266" i="42"/>
  <c r="BC267" i="42"/>
  <c r="BC268" i="42"/>
  <c r="BC269" i="42"/>
  <c r="BC270" i="42"/>
  <c r="BC271" i="42"/>
  <c r="BC272" i="42"/>
  <c r="BC273" i="42"/>
  <c r="BC274" i="42"/>
  <c r="BC275" i="42"/>
  <c r="BC276" i="42"/>
  <c r="BC277" i="42"/>
  <c r="BC278" i="42"/>
  <c r="BC279" i="42"/>
  <c r="BC280" i="42"/>
  <c r="BC281" i="42"/>
  <c r="BC282" i="42"/>
  <c r="BC283" i="42"/>
  <c r="BC284" i="42"/>
  <c r="BC285" i="42"/>
  <c r="BC286" i="42"/>
  <c r="BC287" i="42"/>
  <c r="BC288" i="42"/>
  <c r="BC289" i="42"/>
  <c r="BC290" i="42"/>
  <c r="BC291" i="42"/>
  <c r="BC292" i="42"/>
  <c r="BC293" i="42"/>
  <c r="BC294" i="42"/>
  <c r="BC295" i="42"/>
  <c r="BC296" i="42"/>
  <c r="BC297" i="42"/>
  <c r="BC298" i="42"/>
  <c r="BC299" i="42"/>
  <c r="BC300" i="42"/>
  <c r="BC301" i="42"/>
  <c r="BC302" i="42"/>
  <c r="BC303" i="42"/>
  <c r="BC304" i="42"/>
  <c r="BC305" i="42"/>
  <c r="BC306" i="42"/>
  <c r="BC307" i="42"/>
  <c r="BC308" i="42"/>
  <c r="BC309" i="42"/>
  <c r="BC310" i="42"/>
  <c r="BC311" i="42"/>
  <c r="BC312" i="42"/>
  <c r="BC313" i="42"/>
  <c r="BC314" i="42"/>
  <c r="BC315" i="42"/>
  <c r="BC316" i="42"/>
  <c r="BC317" i="42"/>
  <c r="AY252" i="42"/>
  <c r="AY253" i="42"/>
  <c r="AY254" i="42"/>
  <c r="AY255" i="42"/>
  <c r="AY256" i="42"/>
  <c r="AY257" i="42"/>
  <c r="AY258" i="42"/>
  <c r="AY259" i="42"/>
  <c r="AY260" i="42"/>
  <c r="AY261" i="42"/>
  <c r="AY262" i="42"/>
  <c r="AY263" i="42"/>
  <c r="AY264" i="42"/>
  <c r="AY265" i="42"/>
  <c r="AY266" i="42"/>
  <c r="AY267" i="42"/>
  <c r="AY268" i="42"/>
  <c r="AY269" i="42"/>
  <c r="AY270" i="42"/>
  <c r="AY271" i="42"/>
  <c r="AY272" i="42"/>
  <c r="AY273" i="42"/>
  <c r="AY274" i="42"/>
  <c r="AY275" i="42"/>
  <c r="AY276" i="42"/>
  <c r="AY277" i="42"/>
  <c r="AY278" i="42"/>
  <c r="AY279" i="42"/>
  <c r="AY280" i="42"/>
  <c r="AY281" i="42"/>
  <c r="AY282" i="42"/>
  <c r="AY283" i="42"/>
  <c r="AY284" i="42"/>
  <c r="AY285" i="42"/>
  <c r="AY286" i="42"/>
  <c r="AY287" i="42"/>
  <c r="AY288" i="42"/>
  <c r="AY289" i="42"/>
  <c r="AY290" i="42"/>
  <c r="AY291" i="42"/>
  <c r="AY292" i="42"/>
  <c r="AY293" i="42"/>
  <c r="AY294" i="42"/>
  <c r="AY295" i="42"/>
  <c r="AY296" i="42"/>
  <c r="AY297" i="42"/>
  <c r="AY298" i="42"/>
  <c r="AY299" i="42"/>
  <c r="AY300" i="42"/>
  <c r="AY301" i="42"/>
  <c r="AY302" i="42"/>
  <c r="AY303" i="42"/>
  <c r="AY304" i="42"/>
  <c r="AY305" i="42"/>
  <c r="AY306" i="42"/>
  <c r="AY307" i="42"/>
  <c r="AY308" i="42"/>
  <c r="AY309" i="42"/>
  <c r="AY310" i="42"/>
  <c r="AY311" i="42"/>
  <c r="AY312" i="42"/>
  <c r="AY313" i="42"/>
  <c r="AY314" i="42"/>
  <c r="AY315" i="42"/>
  <c r="AY316" i="42"/>
  <c r="AY317" i="42"/>
  <c r="AW252" i="42"/>
  <c r="AW253" i="42"/>
  <c r="AW254" i="42"/>
  <c r="AW255" i="42"/>
  <c r="AW256" i="42"/>
  <c r="AW257" i="42"/>
  <c r="AW258" i="42"/>
  <c r="AW259" i="42"/>
  <c r="AW260" i="42"/>
  <c r="AW261" i="42"/>
  <c r="AW262" i="42"/>
  <c r="AW263" i="42"/>
  <c r="AW264" i="42"/>
  <c r="AW265" i="42"/>
  <c r="AW266" i="42"/>
  <c r="AW267" i="42"/>
  <c r="AW268" i="42"/>
  <c r="AW269" i="42"/>
  <c r="AW270" i="42"/>
  <c r="AW271" i="42"/>
  <c r="AW272" i="42"/>
  <c r="AW273" i="42"/>
  <c r="AW274" i="42"/>
  <c r="AW275" i="42"/>
  <c r="AW276" i="42"/>
  <c r="AW277" i="42"/>
  <c r="AW278" i="42"/>
  <c r="AW279" i="42"/>
  <c r="AW280" i="42"/>
  <c r="AW281" i="42"/>
  <c r="AW282" i="42"/>
  <c r="AW283" i="42"/>
  <c r="AW284" i="42"/>
  <c r="AW285" i="42"/>
  <c r="AW286" i="42"/>
  <c r="AW287" i="42"/>
  <c r="AW288" i="42"/>
  <c r="AW289" i="42"/>
  <c r="AW290" i="42"/>
  <c r="AW291" i="42"/>
  <c r="AW292" i="42"/>
  <c r="AW293" i="42"/>
  <c r="AW294" i="42"/>
  <c r="AW295" i="42"/>
  <c r="AW296" i="42"/>
  <c r="AW297" i="42"/>
  <c r="AW298" i="42"/>
  <c r="AW299" i="42"/>
  <c r="AW300" i="42"/>
  <c r="AW301" i="42"/>
  <c r="AW302" i="42"/>
  <c r="AW303" i="42"/>
  <c r="AW304" i="42"/>
  <c r="AW305" i="42"/>
  <c r="AW306" i="42"/>
  <c r="AW307" i="42"/>
  <c r="AW308" i="42"/>
  <c r="AW309" i="42"/>
  <c r="AW310" i="42"/>
  <c r="AW311" i="42"/>
  <c r="AW312" i="42"/>
  <c r="AW313" i="42"/>
  <c r="AW314" i="42"/>
  <c r="AW315" i="42"/>
  <c r="AW316" i="42"/>
  <c r="AW317" i="42"/>
  <c r="AU252" i="42"/>
  <c r="AU253" i="42"/>
  <c r="AU254" i="42"/>
  <c r="AU255" i="42"/>
  <c r="AU256" i="42"/>
  <c r="AU257" i="42"/>
  <c r="AU258" i="42"/>
  <c r="AU259" i="42"/>
  <c r="AU260" i="42"/>
  <c r="AU261" i="42"/>
  <c r="AU262" i="42"/>
  <c r="AU263" i="42"/>
  <c r="AU264" i="42"/>
  <c r="AU265" i="42"/>
  <c r="AU266" i="42"/>
  <c r="AU267" i="42"/>
  <c r="AU268" i="42"/>
  <c r="AU269" i="42"/>
  <c r="AU270" i="42"/>
  <c r="AU271" i="42"/>
  <c r="AU272" i="42"/>
  <c r="AU273" i="42"/>
  <c r="AU274" i="42"/>
  <c r="AU275" i="42"/>
  <c r="AU276" i="42"/>
  <c r="AU277" i="42"/>
  <c r="AU278" i="42"/>
  <c r="AU279" i="42"/>
  <c r="AU280" i="42"/>
  <c r="AU281" i="42"/>
  <c r="AU282" i="42"/>
  <c r="AU283" i="42"/>
  <c r="AU284" i="42"/>
  <c r="AU285" i="42"/>
  <c r="AU286" i="42"/>
  <c r="AU287" i="42"/>
  <c r="AU288" i="42"/>
  <c r="AU289" i="42"/>
  <c r="AU290" i="42"/>
  <c r="AU291" i="42"/>
  <c r="AU292" i="42"/>
  <c r="AU293" i="42"/>
  <c r="AU294" i="42"/>
  <c r="AU295" i="42"/>
  <c r="AU296" i="42"/>
  <c r="AU297" i="42"/>
  <c r="AU298" i="42"/>
  <c r="AU299" i="42"/>
  <c r="AU300" i="42"/>
  <c r="AU301" i="42"/>
  <c r="AU302" i="42"/>
  <c r="AU303" i="42"/>
  <c r="AU304" i="42"/>
  <c r="AU305" i="42"/>
  <c r="AU306" i="42"/>
  <c r="AU307" i="42"/>
  <c r="AU308" i="42"/>
  <c r="AU309" i="42"/>
  <c r="AU310" i="42"/>
  <c r="AU311" i="42"/>
  <c r="AU312" i="42"/>
  <c r="AU313" i="42"/>
  <c r="AU314" i="42"/>
  <c r="AU315" i="42"/>
  <c r="AU316" i="42"/>
  <c r="AU317" i="42"/>
  <c r="AS252" i="42"/>
  <c r="AS253" i="42"/>
  <c r="AS254" i="42"/>
  <c r="AS255" i="42"/>
  <c r="AS256" i="42"/>
  <c r="AS257" i="42"/>
  <c r="AS258" i="42"/>
  <c r="AS259" i="42"/>
  <c r="AS260" i="42"/>
  <c r="AS261" i="42"/>
  <c r="AS262" i="42"/>
  <c r="AS263" i="42"/>
  <c r="AS264" i="42"/>
  <c r="AS265" i="42"/>
  <c r="AS266" i="42"/>
  <c r="AS267" i="42"/>
  <c r="AS268" i="42"/>
  <c r="AS269" i="42"/>
  <c r="AS270" i="42"/>
  <c r="AS271" i="42"/>
  <c r="AS272" i="42"/>
  <c r="AS273" i="42"/>
  <c r="AS274" i="42"/>
  <c r="AS275" i="42"/>
  <c r="AS276" i="42"/>
  <c r="AS277" i="42"/>
  <c r="AS278" i="42"/>
  <c r="AS279" i="42"/>
  <c r="AS280" i="42"/>
  <c r="AS281" i="42"/>
  <c r="AS282" i="42"/>
  <c r="AS283" i="42"/>
  <c r="AS284" i="42"/>
  <c r="AS285" i="42"/>
  <c r="AS286" i="42"/>
  <c r="AS287" i="42"/>
  <c r="AS288" i="42"/>
  <c r="AS289" i="42"/>
  <c r="AS290" i="42"/>
  <c r="AS291" i="42"/>
  <c r="AS292" i="42"/>
  <c r="AS293" i="42"/>
  <c r="AS294" i="42"/>
  <c r="AS295" i="42"/>
  <c r="AS296" i="42"/>
  <c r="AS297" i="42"/>
  <c r="AS298" i="42"/>
  <c r="AS299" i="42"/>
  <c r="AS300" i="42"/>
  <c r="AS301" i="42"/>
  <c r="AS302" i="42"/>
  <c r="AS303" i="42"/>
  <c r="AS304" i="42"/>
  <c r="AS305" i="42"/>
  <c r="AS306" i="42"/>
  <c r="AS307" i="42"/>
  <c r="AS308" i="42"/>
  <c r="AS309" i="42"/>
  <c r="AS310" i="42"/>
  <c r="AS311" i="42"/>
  <c r="AS312" i="42"/>
  <c r="AS313" i="42"/>
  <c r="AS314" i="42"/>
  <c r="AS315" i="42"/>
  <c r="AS316" i="42"/>
  <c r="AS317" i="42"/>
  <c r="AQ252" i="42"/>
  <c r="AQ253" i="42"/>
  <c r="AQ254" i="42"/>
  <c r="AQ255" i="42"/>
  <c r="AQ256" i="42"/>
  <c r="AQ257" i="42"/>
  <c r="AQ258" i="42"/>
  <c r="AQ259" i="42"/>
  <c r="AQ260" i="42"/>
  <c r="AQ261" i="42"/>
  <c r="AQ262" i="42"/>
  <c r="AQ263" i="42"/>
  <c r="AQ264" i="42"/>
  <c r="AQ265" i="42"/>
  <c r="AQ266" i="42"/>
  <c r="AQ267" i="42"/>
  <c r="AQ268" i="42"/>
  <c r="AQ269" i="42"/>
  <c r="AQ270" i="42"/>
  <c r="AQ271" i="42"/>
  <c r="AQ272" i="42"/>
  <c r="AQ273" i="42"/>
  <c r="AQ274" i="42"/>
  <c r="AQ275" i="42"/>
  <c r="AQ276" i="42"/>
  <c r="AQ277" i="42"/>
  <c r="AQ278" i="42"/>
  <c r="AQ279" i="42"/>
  <c r="AQ280" i="42"/>
  <c r="AQ281" i="42"/>
  <c r="AQ282" i="42"/>
  <c r="AQ283" i="42"/>
  <c r="AQ284" i="42"/>
  <c r="AQ285" i="42"/>
  <c r="AQ286" i="42"/>
  <c r="AQ287" i="42"/>
  <c r="AQ288" i="42"/>
  <c r="AQ289" i="42"/>
  <c r="AQ290" i="42"/>
  <c r="AQ291" i="42"/>
  <c r="AQ292" i="42"/>
  <c r="AQ293" i="42"/>
  <c r="AQ294" i="42"/>
  <c r="AQ295" i="42"/>
  <c r="AQ296" i="42"/>
  <c r="AQ297" i="42"/>
  <c r="AQ298" i="42"/>
  <c r="AQ299" i="42"/>
  <c r="AQ300" i="42"/>
  <c r="AQ301" i="42"/>
  <c r="AQ302" i="42"/>
  <c r="AQ303" i="42"/>
  <c r="AQ304" i="42"/>
  <c r="AQ305" i="42"/>
  <c r="AQ306" i="42"/>
  <c r="AQ307" i="42"/>
  <c r="AQ308" i="42"/>
  <c r="AQ309" i="42"/>
  <c r="AQ310" i="42"/>
  <c r="AQ311" i="42"/>
  <c r="AQ312" i="42"/>
  <c r="AQ313" i="42"/>
  <c r="AQ314" i="42"/>
  <c r="AQ315" i="42"/>
  <c r="AQ316" i="42"/>
  <c r="AQ317" i="42"/>
  <c r="AM252" i="42"/>
  <c r="AM253" i="42"/>
  <c r="AM254" i="42"/>
  <c r="AM255" i="42"/>
  <c r="AM256" i="42"/>
  <c r="AM257" i="42"/>
  <c r="AM258" i="42"/>
  <c r="AM259" i="42"/>
  <c r="AM260" i="42"/>
  <c r="AM261" i="42"/>
  <c r="AM262" i="42"/>
  <c r="AM263" i="42"/>
  <c r="AM264" i="42"/>
  <c r="AM265" i="42"/>
  <c r="AM266" i="42"/>
  <c r="AM267" i="42"/>
  <c r="AM268" i="42"/>
  <c r="AM269" i="42"/>
  <c r="AM270" i="42"/>
  <c r="AM271" i="42"/>
  <c r="AM272" i="42"/>
  <c r="AM273" i="42"/>
  <c r="AM274" i="42"/>
  <c r="AM275" i="42"/>
  <c r="AM276" i="42"/>
  <c r="AM277" i="42"/>
  <c r="AM278" i="42"/>
  <c r="AM279" i="42"/>
  <c r="AM280" i="42"/>
  <c r="AM281" i="42"/>
  <c r="AM282" i="42"/>
  <c r="AM283" i="42"/>
  <c r="AM284" i="42"/>
  <c r="AM285" i="42"/>
  <c r="AM286" i="42"/>
  <c r="AM287" i="42"/>
  <c r="AM288" i="42"/>
  <c r="AM289" i="42"/>
  <c r="AM290" i="42"/>
  <c r="AM291" i="42"/>
  <c r="AM292" i="42"/>
  <c r="AM293" i="42"/>
  <c r="AM294" i="42"/>
  <c r="AM295" i="42"/>
  <c r="AM296" i="42"/>
  <c r="AM297" i="42"/>
  <c r="AM298" i="42"/>
  <c r="AM299" i="42"/>
  <c r="AM300" i="42"/>
  <c r="AM301" i="42"/>
  <c r="AM302" i="42"/>
  <c r="AM303" i="42"/>
  <c r="AM304" i="42"/>
  <c r="AM305" i="42"/>
  <c r="AM306" i="42"/>
  <c r="AM307" i="42"/>
  <c r="AM308" i="42"/>
  <c r="AM309" i="42"/>
  <c r="AM310" i="42"/>
  <c r="AM311" i="42"/>
  <c r="AM312" i="42"/>
  <c r="AM313" i="42"/>
  <c r="AM314" i="42"/>
  <c r="AM315" i="42"/>
  <c r="AM316" i="42"/>
  <c r="AM317" i="42"/>
  <c r="AK252" i="42"/>
  <c r="AK253" i="42"/>
  <c r="AK254" i="42"/>
  <c r="AK264" i="42"/>
  <c r="AK267" i="42"/>
  <c r="AK271" i="42"/>
  <c r="AK272" i="42"/>
  <c r="AK284" i="42"/>
  <c r="AK285" i="42"/>
  <c r="AK286" i="42"/>
  <c r="AK287" i="42"/>
  <c r="AK299" i="42"/>
  <c r="AK303" i="42"/>
  <c r="AK304" i="42"/>
  <c r="AK307" i="42"/>
  <c r="AK317" i="42"/>
  <c r="AI252" i="42"/>
  <c r="AI253" i="42"/>
  <c r="AI259" i="42"/>
  <c r="AI269" i="42"/>
  <c r="AI270" i="42"/>
  <c r="AI273" i="42"/>
  <c r="AI274" i="42"/>
  <c r="AI284" i="42"/>
  <c r="AI285" i="42"/>
  <c r="AI291" i="42"/>
  <c r="AI292" i="42"/>
  <c r="AI302" i="42"/>
  <c r="AI305" i="42"/>
  <c r="AI306" i="42"/>
  <c r="AI307" i="42"/>
  <c r="AI317" i="42"/>
  <c r="AG257" i="42"/>
  <c r="AG258" i="42"/>
  <c r="AG259" i="42"/>
  <c r="AG271" i="42"/>
  <c r="AG272" i="42"/>
  <c r="AG273" i="42"/>
  <c r="AG279" i="42"/>
  <c r="AG289" i="42"/>
  <c r="AG290" i="42"/>
  <c r="AG291" i="42"/>
  <c r="AG292" i="42"/>
  <c r="AG304" i="42"/>
  <c r="AG305" i="42"/>
  <c r="AG311" i="42"/>
  <c r="AG312" i="42"/>
  <c r="AE256" i="42"/>
  <c r="AE257" i="42"/>
  <c r="AE258" i="42"/>
  <c r="AE261" i="42"/>
  <c r="AE271" i="42"/>
  <c r="AE277" i="42"/>
  <c r="AE278" i="42"/>
  <c r="AE279" i="42"/>
  <c r="AE289" i="42"/>
  <c r="AE290" i="42"/>
  <c r="AE293" i="42"/>
  <c r="AE297" i="42"/>
  <c r="AE309" i="42"/>
  <c r="AE310" i="42"/>
  <c r="AE311" i="42"/>
  <c r="AE312" i="42"/>
  <c r="AA256" i="42"/>
  <c r="AA259" i="42"/>
  <c r="AA263" i="42"/>
  <c r="AA264" i="42"/>
  <c r="AA276" i="42"/>
  <c r="AA277" i="42"/>
  <c r="AA278" i="42"/>
  <c r="AA279" i="42"/>
  <c r="AA291" i="42"/>
  <c r="AA295" i="42"/>
  <c r="AA296" i="42"/>
  <c r="AA299" i="42"/>
  <c r="AA309" i="42"/>
  <c r="AA310" i="42"/>
  <c r="AA311" i="42"/>
  <c r="AA317" i="42"/>
  <c r="Y262" i="42"/>
  <c r="Y265" i="42"/>
  <c r="Y266" i="42"/>
  <c r="Y277" i="42"/>
  <c r="Y283" i="42"/>
  <c r="Y284" i="42"/>
  <c r="Y297" i="42"/>
  <c r="Y298" i="42"/>
  <c r="Y299" i="42"/>
  <c r="Y315" i="42"/>
  <c r="Y316" i="42"/>
  <c r="Y317" i="42"/>
  <c r="W264" i="42"/>
  <c r="W265" i="42"/>
  <c r="W271" i="42"/>
  <c r="W282" i="42"/>
  <c r="W283" i="42"/>
  <c r="W284" i="42"/>
  <c r="W297" i="42"/>
  <c r="W303" i="42"/>
  <c r="W304" i="42"/>
  <c r="W315" i="42"/>
  <c r="W316" i="42"/>
  <c r="U253" i="42"/>
  <c r="U269" i="42"/>
  <c r="U270" i="42"/>
  <c r="U271" i="42"/>
  <c r="U282" i="42"/>
  <c r="U285" i="42"/>
  <c r="U289" i="42"/>
  <c r="U302" i="42"/>
  <c r="U303" i="42"/>
  <c r="U304" i="42"/>
  <c r="U317" i="42"/>
  <c r="S255" i="42"/>
  <c r="S256" i="42"/>
  <c r="S269" i="42"/>
  <c r="S270" i="42"/>
  <c r="S271" i="42"/>
  <c r="S287" i="42"/>
  <c r="S288" i="42"/>
  <c r="S291" i="42"/>
  <c r="S302" i="42"/>
  <c r="S303" i="42"/>
  <c r="S309" i="42"/>
  <c r="O254" i="42"/>
  <c r="O257" i="42"/>
  <c r="O258" i="42"/>
  <c r="O269" i="42"/>
  <c r="O275" i="42"/>
  <c r="O276" i="42"/>
  <c r="O289" i="42"/>
  <c r="O290" i="42"/>
  <c r="O291" i="42"/>
  <c r="O307" i="42"/>
  <c r="O308" i="42"/>
  <c r="O309" i="42"/>
  <c r="BG201" i="42"/>
  <c r="BG205" i="42"/>
  <c r="BE204" i="42"/>
  <c r="BE207" i="42"/>
  <c r="BC206" i="42"/>
  <c r="BC207" i="42"/>
  <c r="AY211" i="42"/>
  <c r="AY212" i="42"/>
  <c r="AW212" i="42"/>
  <c r="AU217" i="42"/>
  <c r="AQ219" i="42"/>
  <c r="AM213" i="42"/>
  <c r="AK176" i="42"/>
  <c r="AK177" i="42"/>
  <c r="AK178" i="42"/>
  <c r="AK179" i="42"/>
  <c r="AK180" i="42"/>
  <c r="AK181" i="42"/>
  <c r="AK182" i="42"/>
  <c r="AK183" i="42"/>
  <c r="AK184" i="42"/>
  <c r="AK185" i="42"/>
  <c r="AK186" i="42"/>
  <c r="AK187" i="42"/>
  <c r="AK188" i="42"/>
  <c r="AK189" i="42"/>
  <c r="AK190" i="42"/>
  <c r="AK191" i="42"/>
  <c r="AK192" i="42"/>
  <c r="AK193" i="42"/>
  <c r="AK194" i="42"/>
  <c r="AK195" i="42"/>
  <c r="AK196" i="42"/>
  <c r="AK197" i="42"/>
  <c r="AK198" i="42"/>
  <c r="AK199" i="42"/>
  <c r="AK200" i="42"/>
  <c r="AK201" i="42"/>
  <c r="AK202" i="42"/>
  <c r="AK203" i="42"/>
  <c r="AK204" i="42"/>
  <c r="AK205" i="42"/>
  <c r="AK206" i="42"/>
  <c r="AK207" i="42"/>
  <c r="AK208" i="42"/>
  <c r="AK209" i="42"/>
  <c r="AK210" i="42"/>
  <c r="AK211" i="42"/>
  <c r="AK212" i="42"/>
  <c r="AK213" i="42"/>
  <c r="AK214" i="42"/>
  <c r="AK215" i="42"/>
  <c r="AK216" i="42"/>
  <c r="AK217" i="42"/>
  <c r="AK218" i="42"/>
  <c r="AK219" i="42"/>
  <c r="AK220" i="42"/>
  <c r="AK221" i="42"/>
  <c r="AK222" i="42"/>
  <c r="AK223" i="42"/>
  <c r="AK224" i="42"/>
  <c r="AK225" i="42"/>
  <c r="AK226" i="42"/>
  <c r="AK227" i="42"/>
  <c r="AK228" i="42"/>
  <c r="AK229" i="42"/>
  <c r="AK230" i="42"/>
  <c r="AK231" i="42"/>
  <c r="AK232" i="42"/>
  <c r="AK233" i="42"/>
  <c r="AK234" i="42"/>
  <c r="AK235" i="42"/>
  <c r="AK236" i="42"/>
  <c r="AK237" i="42"/>
  <c r="AK238" i="42"/>
  <c r="AK239" i="42"/>
  <c r="AK240" i="42"/>
  <c r="AK241" i="42"/>
  <c r="AI176" i="42"/>
  <c r="AI177" i="42"/>
  <c r="AI178" i="42"/>
  <c r="AI179" i="42"/>
  <c r="AI180" i="42"/>
  <c r="AI181" i="42"/>
  <c r="AI182" i="42"/>
  <c r="AI183" i="42"/>
  <c r="AI184" i="42"/>
  <c r="AI185" i="42"/>
  <c r="AI186" i="42"/>
  <c r="AI187" i="42"/>
  <c r="AI188" i="42"/>
  <c r="AI189" i="42"/>
  <c r="AI190" i="42"/>
  <c r="AI191" i="42"/>
  <c r="AI192" i="42"/>
  <c r="AI193" i="42"/>
  <c r="AI194" i="42"/>
  <c r="AI195" i="42"/>
  <c r="AI196" i="42"/>
  <c r="AI197" i="42"/>
  <c r="AI198" i="42"/>
  <c r="AI199" i="42"/>
  <c r="AI200" i="42"/>
  <c r="AI201" i="42"/>
  <c r="AI202" i="42"/>
  <c r="AI203" i="42"/>
  <c r="AI204" i="42"/>
  <c r="AI205" i="42"/>
  <c r="AI206" i="42"/>
  <c r="AI207" i="42"/>
  <c r="AI208" i="42"/>
  <c r="AI209" i="42"/>
  <c r="AI210" i="42"/>
  <c r="AI211" i="42"/>
  <c r="AI212" i="42"/>
  <c r="AI213" i="42"/>
  <c r="AI214" i="42"/>
  <c r="AI215" i="42"/>
  <c r="AI216" i="42"/>
  <c r="AI217" i="42"/>
  <c r="AI218" i="42"/>
  <c r="AI219" i="42"/>
  <c r="AI220" i="42"/>
  <c r="AI221" i="42"/>
  <c r="AI222" i="42"/>
  <c r="AI223" i="42"/>
  <c r="AI224" i="42"/>
  <c r="AI225" i="42"/>
  <c r="AI226" i="42"/>
  <c r="AI227" i="42"/>
  <c r="AI228" i="42"/>
  <c r="AI229" i="42"/>
  <c r="AI230" i="42"/>
  <c r="AI231" i="42"/>
  <c r="AI232" i="42"/>
  <c r="AI233" i="42"/>
  <c r="AI234" i="42"/>
  <c r="AI235" i="42"/>
  <c r="AI236" i="42"/>
  <c r="AI237" i="42"/>
  <c r="AI238" i="42"/>
  <c r="AI239" i="42"/>
  <c r="AI240" i="42"/>
  <c r="AI241" i="42"/>
  <c r="AG176" i="42"/>
  <c r="AG177" i="42"/>
  <c r="AG178" i="42"/>
  <c r="AG179" i="42"/>
  <c r="AG180" i="42"/>
  <c r="AG181" i="42"/>
  <c r="AG182" i="42"/>
  <c r="AG183" i="42"/>
  <c r="AG184" i="42"/>
  <c r="AG185" i="42"/>
  <c r="AG186" i="42"/>
  <c r="AG187" i="42"/>
  <c r="AG188" i="42"/>
  <c r="AG189" i="42"/>
  <c r="AG190" i="42"/>
  <c r="AG191" i="42"/>
  <c r="AG192" i="42"/>
  <c r="AG193" i="42"/>
  <c r="AG194" i="42"/>
  <c r="AG195" i="42"/>
  <c r="AG196" i="42"/>
  <c r="AG197" i="42"/>
  <c r="AG198" i="42"/>
  <c r="AG199" i="42"/>
  <c r="AG200" i="42"/>
  <c r="AG201" i="42"/>
  <c r="AG202" i="42"/>
  <c r="AG203" i="42"/>
  <c r="AG204" i="42"/>
  <c r="AG205" i="42"/>
  <c r="AG206" i="42"/>
  <c r="AG207" i="42"/>
  <c r="AG208" i="42"/>
  <c r="AG209" i="42"/>
  <c r="AG210" i="42"/>
  <c r="AG211" i="42"/>
  <c r="AG212" i="42"/>
  <c r="AG213" i="42"/>
  <c r="AG214" i="42"/>
  <c r="AG215" i="42"/>
  <c r="AG216" i="42"/>
  <c r="AG217" i="42"/>
  <c r="AG218" i="42"/>
  <c r="AG219" i="42"/>
  <c r="AG220" i="42"/>
  <c r="AG221" i="42"/>
  <c r="AG222" i="42"/>
  <c r="AG223" i="42"/>
  <c r="AG224" i="42"/>
  <c r="AG225" i="42"/>
  <c r="AG226" i="42"/>
  <c r="AG227" i="42"/>
  <c r="AG228" i="42"/>
  <c r="AG229" i="42"/>
  <c r="AG230" i="42"/>
  <c r="AG231" i="42"/>
  <c r="AG232" i="42"/>
  <c r="AG233" i="42"/>
  <c r="AG234" i="42"/>
  <c r="AG235" i="42"/>
  <c r="AG236" i="42"/>
  <c r="AG237" i="42"/>
  <c r="AG238" i="42"/>
  <c r="AG239" i="42"/>
  <c r="AG240" i="42"/>
  <c r="AG241" i="42"/>
  <c r="AE176" i="42"/>
  <c r="AE177" i="42"/>
  <c r="AE178" i="42"/>
  <c r="AE179" i="42"/>
  <c r="AE180" i="42"/>
  <c r="AE181" i="42"/>
  <c r="AE182" i="42"/>
  <c r="AE183" i="42"/>
  <c r="AE184" i="42"/>
  <c r="AE185" i="42"/>
  <c r="AE186" i="42"/>
  <c r="AE187" i="42"/>
  <c r="AE188" i="42"/>
  <c r="AE189" i="42"/>
  <c r="AE190" i="42"/>
  <c r="AE191" i="42"/>
  <c r="AE192" i="42"/>
  <c r="AE193" i="42"/>
  <c r="AE194" i="42"/>
  <c r="AE195" i="42"/>
  <c r="AE196" i="42"/>
  <c r="AE197" i="42"/>
  <c r="AE198" i="42"/>
  <c r="AE199" i="42"/>
  <c r="AE200" i="42"/>
  <c r="AE201" i="42"/>
  <c r="AE202" i="42"/>
  <c r="AE203" i="42"/>
  <c r="AE204" i="42"/>
  <c r="AE205" i="42"/>
  <c r="AE206" i="42"/>
  <c r="AE207" i="42"/>
  <c r="AE208" i="42"/>
  <c r="AE209" i="42"/>
  <c r="AE210" i="42"/>
  <c r="AE211" i="42"/>
  <c r="AE212" i="42"/>
  <c r="AE213" i="42"/>
  <c r="AE214" i="42"/>
  <c r="AE215" i="42"/>
  <c r="AE216" i="42"/>
  <c r="AE217" i="42"/>
  <c r="AE218" i="42"/>
  <c r="AE219" i="42"/>
  <c r="AE220" i="42"/>
  <c r="AE221" i="42"/>
  <c r="AE222" i="42"/>
  <c r="AE223" i="42"/>
  <c r="AE224" i="42"/>
  <c r="AE225" i="42"/>
  <c r="AE226" i="42"/>
  <c r="AE227" i="42"/>
  <c r="AE228" i="42"/>
  <c r="AE229" i="42"/>
  <c r="AE230" i="42"/>
  <c r="AE231" i="42"/>
  <c r="AE232" i="42"/>
  <c r="AE233" i="42"/>
  <c r="AE234" i="42"/>
  <c r="AE235" i="42"/>
  <c r="AE236" i="42"/>
  <c r="AE237" i="42"/>
  <c r="AE238" i="42"/>
  <c r="AE239" i="42"/>
  <c r="AE240" i="42"/>
  <c r="AE241" i="42"/>
  <c r="AA176" i="42"/>
  <c r="AA177" i="42"/>
  <c r="AA178" i="42"/>
  <c r="AA179" i="42"/>
  <c r="AA180" i="42"/>
  <c r="AA181" i="42"/>
  <c r="AA182" i="42"/>
  <c r="AA183" i="42"/>
  <c r="AA184" i="42"/>
  <c r="AA185" i="42"/>
  <c r="AA186" i="42"/>
  <c r="AA187" i="42"/>
  <c r="AA188" i="42"/>
  <c r="AA189" i="42"/>
  <c r="AA190" i="42"/>
  <c r="AA191" i="42"/>
  <c r="AA192" i="42"/>
  <c r="AA193" i="42"/>
  <c r="AA194" i="42"/>
  <c r="AA195" i="42"/>
  <c r="AA196" i="42"/>
  <c r="AA197" i="42"/>
  <c r="AA198" i="42"/>
  <c r="AA199" i="42"/>
  <c r="AA200" i="42"/>
  <c r="AA201" i="42"/>
  <c r="AA202" i="42"/>
  <c r="AA203" i="42"/>
  <c r="AA204" i="42"/>
  <c r="AA205" i="42"/>
  <c r="AA206" i="42"/>
  <c r="AA207" i="42"/>
  <c r="AA208" i="42"/>
  <c r="AA209" i="42"/>
  <c r="AA210" i="42"/>
  <c r="AA211" i="42"/>
  <c r="AA212" i="42"/>
  <c r="AA213" i="42"/>
  <c r="AA214" i="42"/>
  <c r="AA215" i="42"/>
  <c r="AA216" i="42"/>
  <c r="AA217" i="42"/>
  <c r="AA218" i="42"/>
  <c r="AA219" i="42"/>
  <c r="AA220" i="42"/>
  <c r="AA221" i="42"/>
  <c r="AA222" i="42"/>
  <c r="AA223" i="42"/>
  <c r="AA224" i="42"/>
  <c r="AA225" i="42"/>
  <c r="AA226" i="42"/>
  <c r="AA227" i="42"/>
  <c r="AA228" i="42"/>
  <c r="AA229" i="42"/>
  <c r="AA230" i="42"/>
  <c r="AA231" i="42"/>
  <c r="AA232" i="42"/>
  <c r="AA233" i="42"/>
  <c r="AA234" i="42"/>
  <c r="AA235" i="42"/>
  <c r="AA236" i="42"/>
  <c r="AA237" i="42"/>
  <c r="AA238" i="42"/>
  <c r="AA239" i="42"/>
  <c r="AA240" i="42"/>
  <c r="AA241" i="42"/>
  <c r="Y176" i="42"/>
  <c r="Y177" i="42"/>
  <c r="Y178" i="42"/>
  <c r="Y179" i="42"/>
  <c r="Y180" i="42"/>
  <c r="Y181" i="42"/>
  <c r="Y182" i="42"/>
  <c r="Y183" i="42"/>
  <c r="Y184" i="42"/>
  <c r="Y185" i="42"/>
  <c r="Y186" i="42"/>
  <c r="Y187" i="42"/>
  <c r="Y188" i="42"/>
  <c r="Y189" i="42"/>
  <c r="Y190" i="42"/>
  <c r="Y191" i="42"/>
  <c r="Y192" i="42"/>
  <c r="Y193" i="42"/>
  <c r="Y194" i="42"/>
  <c r="Y195" i="42"/>
  <c r="Y196" i="42"/>
  <c r="Y197" i="42"/>
  <c r="Y198" i="42"/>
  <c r="Y199" i="42"/>
  <c r="Y200" i="42"/>
  <c r="Y201" i="42"/>
  <c r="Y202" i="42"/>
  <c r="Y203" i="42"/>
  <c r="Y204" i="42"/>
  <c r="Y205" i="42"/>
  <c r="Y206" i="42"/>
  <c r="Y207" i="42"/>
  <c r="Y208" i="42"/>
  <c r="Y209" i="42"/>
  <c r="Y210" i="42"/>
  <c r="Y211" i="42"/>
  <c r="Y212" i="42"/>
  <c r="Y213" i="42"/>
  <c r="Y214" i="42"/>
  <c r="Y215" i="42"/>
  <c r="Y216" i="42"/>
  <c r="Y217" i="42"/>
  <c r="Y218" i="42"/>
  <c r="Y219" i="42"/>
  <c r="Y220" i="42"/>
  <c r="Y221" i="42"/>
  <c r="Y222" i="42"/>
  <c r="Y223" i="42"/>
  <c r="Y224" i="42"/>
  <c r="Y225" i="42"/>
  <c r="Y226" i="42"/>
  <c r="Y227" i="42"/>
  <c r="Y228" i="42"/>
  <c r="Y229" i="42"/>
  <c r="Y230" i="42"/>
  <c r="Y231" i="42"/>
  <c r="Y232" i="42"/>
  <c r="Y233" i="42"/>
  <c r="Y234" i="42"/>
  <c r="Y235" i="42"/>
  <c r="Y236" i="42"/>
  <c r="Y237" i="42"/>
  <c r="Y238" i="42"/>
  <c r="Y239" i="42"/>
  <c r="Y240" i="42"/>
  <c r="Y241" i="42"/>
  <c r="W176" i="42"/>
  <c r="W177" i="42"/>
  <c r="W178" i="42"/>
  <c r="W179" i="42"/>
  <c r="W180" i="42"/>
  <c r="W181" i="42"/>
  <c r="W182" i="42"/>
  <c r="W183" i="42"/>
  <c r="W184" i="42"/>
  <c r="W185" i="42"/>
  <c r="W186" i="42"/>
  <c r="W187" i="42"/>
  <c r="W188" i="42"/>
  <c r="W189" i="42"/>
  <c r="W190" i="42"/>
  <c r="W191" i="42"/>
  <c r="W192" i="42"/>
  <c r="W193" i="42"/>
  <c r="W194" i="42"/>
  <c r="W195" i="42"/>
  <c r="W196" i="42"/>
  <c r="W197" i="42"/>
  <c r="W198" i="42"/>
  <c r="W199" i="42"/>
  <c r="W200" i="42"/>
  <c r="W201" i="42"/>
  <c r="W202" i="42"/>
  <c r="W203" i="42"/>
  <c r="W204" i="42"/>
  <c r="W205" i="42"/>
  <c r="W206" i="42"/>
  <c r="W207" i="42"/>
  <c r="W208" i="42"/>
  <c r="W209" i="42"/>
  <c r="W210" i="42"/>
  <c r="W211" i="42"/>
  <c r="W212" i="42"/>
  <c r="W213" i="42"/>
  <c r="W214" i="42"/>
  <c r="W215" i="42"/>
  <c r="W216" i="42"/>
  <c r="W217" i="42"/>
  <c r="W218" i="42"/>
  <c r="W219" i="42"/>
  <c r="W220" i="42"/>
  <c r="W221" i="42"/>
  <c r="W222" i="42"/>
  <c r="W223" i="42"/>
  <c r="W224" i="42"/>
  <c r="W225" i="42"/>
  <c r="W226" i="42"/>
  <c r="W227" i="42"/>
  <c r="W228" i="42"/>
  <c r="W229" i="42"/>
  <c r="W230" i="42"/>
  <c r="W231" i="42"/>
  <c r="W232" i="42"/>
  <c r="W233" i="42"/>
  <c r="W234" i="42"/>
  <c r="W235" i="42"/>
  <c r="W236" i="42"/>
  <c r="W237" i="42"/>
  <c r="W238" i="42"/>
  <c r="W239" i="42"/>
  <c r="W240" i="42"/>
  <c r="W241" i="42"/>
  <c r="U176" i="42"/>
  <c r="U177" i="42"/>
  <c r="U178" i="42"/>
  <c r="U179" i="42"/>
  <c r="U180" i="42"/>
  <c r="U181" i="42"/>
  <c r="U182" i="42"/>
  <c r="U183" i="42"/>
  <c r="U184" i="42"/>
  <c r="U185" i="42"/>
  <c r="U186" i="42"/>
  <c r="U187" i="42"/>
  <c r="U188" i="42"/>
  <c r="U189" i="42"/>
  <c r="U190" i="42"/>
  <c r="U191" i="42"/>
  <c r="U192" i="42"/>
  <c r="U193" i="42"/>
  <c r="U194" i="42"/>
  <c r="U195" i="42"/>
  <c r="U196" i="42"/>
  <c r="U197" i="42"/>
  <c r="U198" i="42"/>
  <c r="U199" i="42"/>
  <c r="U200" i="42"/>
  <c r="U201" i="42"/>
  <c r="U202" i="42"/>
  <c r="U203" i="42"/>
  <c r="U204" i="42"/>
  <c r="U205" i="42"/>
  <c r="U206" i="42"/>
  <c r="U207" i="42"/>
  <c r="U208" i="42"/>
  <c r="U209" i="42"/>
  <c r="U210" i="42"/>
  <c r="U211" i="42"/>
  <c r="U212" i="42"/>
  <c r="U213" i="42"/>
  <c r="U214" i="42"/>
  <c r="U215" i="42"/>
  <c r="U216" i="42"/>
  <c r="U217" i="42"/>
  <c r="U218" i="42"/>
  <c r="U219" i="42"/>
  <c r="U220" i="42"/>
  <c r="U221" i="42"/>
  <c r="U222" i="42"/>
  <c r="U223" i="42"/>
  <c r="U224" i="42"/>
  <c r="U225" i="42"/>
  <c r="U226" i="42"/>
  <c r="U227" i="42"/>
  <c r="U228" i="42"/>
  <c r="U229" i="42"/>
  <c r="U230" i="42"/>
  <c r="U231" i="42"/>
  <c r="U232" i="42"/>
  <c r="U233" i="42"/>
  <c r="U234" i="42"/>
  <c r="U235" i="42"/>
  <c r="U236" i="42"/>
  <c r="U237" i="42"/>
  <c r="U238" i="42"/>
  <c r="U239" i="42"/>
  <c r="U240" i="42"/>
  <c r="U241" i="42"/>
  <c r="S177" i="42"/>
  <c r="S178" i="42"/>
  <c r="S179" i="42"/>
  <c r="S180" i="42"/>
  <c r="S181" i="42"/>
  <c r="S182" i="42"/>
  <c r="S183" i="42"/>
  <c r="S184" i="42"/>
  <c r="S185" i="42"/>
  <c r="S186" i="42"/>
  <c r="S187" i="42"/>
  <c r="S188" i="42"/>
  <c r="S189" i="42"/>
  <c r="S190" i="42"/>
  <c r="S191" i="42"/>
  <c r="S192" i="42"/>
  <c r="S193" i="42"/>
  <c r="S194" i="42"/>
  <c r="S195" i="42"/>
  <c r="S196" i="42"/>
  <c r="S197" i="42"/>
  <c r="S198" i="42"/>
  <c r="S199" i="42"/>
  <c r="S200" i="42"/>
  <c r="S201" i="42"/>
  <c r="S202" i="42"/>
  <c r="S203" i="42"/>
  <c r="S204" i="42"/>
  <c r="S205" i="42"/>
  <c r="S206" i="42"/>
  <c r="S207" i="42"/>
  <c r="S208" i="42"/>
  <c r="S209" i="42"/>
  <c r="S210" i="42"/>
  <c r="S211" i="42"/>
  <c r="S212" i="42"/>
  <c r="S213" i="42"/>
  <c r="S214" i="42"/>
  <c r="S215" i="42"/>
  <c r="S216" i="42"/>
  <c r="S217" i="42"/>
  <c r="S218" i="42"/>
  <c r="S219" i="42"/>
  <c r="S220" i="42"/>
  <c r="S221" i="42"/>
  <c r="S222" i="42"/>
  <c r="S223" i="42"/>
  <c r="S224" i="42"/>
  <c r="S225" i="42"/>
  <c r="S226" i="42"/>
  <c r="S227" i="42"/>
  <c r="S228" i="42"/>
  <c r="S229" i="42"/>
  <c r="S230" i="42"/>
  <c r="S231" i="42"/>
  <c r="S232" i="42"/>
  <c r="S233" i="42"/>
  <c r="S234" i="42"/>
  <c r="S235" i="42"/>
  <c r="S236" i="42"/>
  <c r="S237" i="42"/>
  <c r="S238" i="42"/>
  <c r="S239" i="42"/>
  <c r="S240" i="42"/>
  <c r="S241" i="42"/>
  <c r="O176" i="42"/>
  <c r="O177" i="42"/>
  <c r="O178" i="42"/>
  <c r="O179" i="42"/>
  <c r="O180" i="42"/>
  <c r="O181" i="42"/>
  <c r="O182" i="42"/>
  <c r="O183" i="42"/>
  <c r="O184" i="42"/>
  <c r="O185" i="42"/>
  <c r="O186" i="42"/>
  <c r="O187" i="42"/>
  <c r="O188" i="42"/>
  <c r="O189" i="42"/>
  <c r="O190" i="42"/>
  <c r="O191" i="42"/>
  <c r="O192" i="42"/>
  <c r="O193" i="42"/>
  <c r="O194" i="42"/>
  <c r="O195" i="42"/>
  <c r="O196" i="42"/>
  <c r="O197" i="42"/>
  <c r="O198" i="42"/>
  <c r="O199" i="42"/>
  <c r="O200" i="42"/>
  <c r="O201" i="42"/>
  <c r="O202" i="42"/>
  <c r="O203" i="42"/>
  <c r="O204" i="42"/>
  <c r="O205" i="42"/>
  <c r="O206" i="42"/>
  <c r="O207" i="42"/>
  <c r="O208" i="42"/>
  <c r="O209" i="42"/>
  <c r="O210" i="42"/>
  <c r="O211" i="42"/>
  <c r="O212" i="42"/>
  <c r="O213" i="42"/>
  <c r="O214" i="42"/>
  <c r="O215" i="42"/>
  <c r="O216" i="42"/>
  <c r="O217" i="42"/>
  <c r="O218" i="42"/>
  <c r="O219" i="42"/>
  <c r="O220" i="42"/>
  <c r="O221" i="42"/>
  <c r="O222" i="42"/>
  <c r="O223" i="42"/>
  <c r="O224" i="42"/>
  <c r="O225" i="42"/>
  <c r="O226" i="42"/>
  <c r="O227" i="42"/>
  <c r="O228" i="42"/>
  <c r="O229" i="42"/>
  <c r="O230" i="42"/>
  <c r="O231" i="42"/>
  <c r="O232" i="42"/>
  <c r="O233" i="42"/>
  <c r="O234" i="42"/>
  <c r="O235" i="42"/>
  <c r="O236" i="42"/>
  <c r="O237" i="42"/>
  <c r="O238" i="42"/>
  <c r="O239" i="42"/>
  <c r="O240" i="42"/>
  <c r="O241" i="42"/>
  <c r="BI140" i="42"/>
  <c r="BI141" i="42"/>
  <c r="BG124" i="42"/>
  <c r="BG125" i="42"/>
  <c r="BE111" i="42"/>
  <c r="BE112" i="42"/>
  <c r="BE160" i="42"/>
  <c r="BE161" i="42"/>
  <c r="BC121" i="42"/>
  <c r="BC133" i="42"/>
  <c r="BC159" i="42"/>
  <c r="BC160" i="42"/>
  <c r="AY131" i="42"/>
  <c r="AY132" i="42"/>
  <c r="AY158" i="42"/>
  <c r="AW131" i="42"/>
  <c r="AU103" i="42"/>
  <c r="AU138" i="42"/>
  <c r="AS102" i="42"/>
  <c r="AS137" i="42"/>
  <c r="AQ109" i="42"/>
  <c r="AQ139" i="42"/>
  <c r="AM108" i="42"/>
  <c r="AM146" i="42"/>
  <c r="AK101" i="42"/>
  <c r="AK102" i="42"/>
  <c r="AK103" i="42"/>
  <c r="AK104" i="42"/>
  <c r="AK105" i="42"/>
  <c r="AK106" i="42"/>
  <c r="AK107" i="42"/>
  <c r="AK108" i="42"/>
  <c r="AK109" i="42"/>
  <c r="AK110" i="42"/>
  <c r="AK111" i="42"/>
  <c r="AK112" i="42"/>
  <c r="AK113" i="42"/>
  <c r="AK114" i="42"/>
  <c r="AK115" i="42"/>
  <c r="AK116" i="42"/>
  <c r="AK117" i="42"/>
  <c r="AK118" i="42"/>
  <c r="AK119" i="42"/>
  <c r="AK120" i="42"/>
  <c r="AK121" i="42"/>
  <c r="AK122" i="42"/>
  <c r="AK123" i="42"/>
  <c r="AK124" i="42"/>
  <c r="AK125" i="42"/>
  <c r="AK126" i="42"/>
  <c r="AK127" i="42"/>
  <c r="AK128" i="42"/>
  <c r="AK129" i="42"/>
  <c r="AK130" i="42"/>
  <c r="AK131" i="42"/>
  <c r="AK132" i="42"/>
  <c r="AK133" i="42"/>
  <c r="AK134" i="42"/>
  <c r="AK135" i="42"/>
  <c r="AK136" i="42"/>
  <c r="AK137" i="42"/>
  <c r="AK138" i="42"/>
  <c r="AK139" i="42"/>
  <c r="AK140" i="42"/>
  <c r="AK141" i="42"/>
  <c r="AK142" i="42"/>
  <c r="AK143" i="42"/>
  <c r="AK144" i="42"/>
  <c r="AK145" i="42"/>
  <c r="AK146" i="42"/>
  <c r="AK147" i="42"/>
  <c r="AK148" i="42"/>
  <c r="AK149" i="42"/>
  <c r="AK150" i="42"/>
  <c r="AK151" i="42"/>
  <c r="AK152" i="42"/>
  <c r="AK153" i="42"/>
  <c r="AK154" i="42"/>
  <c r="AK155" i="42"/>
  <c r="AK156" i="42"/>
  <c r="AK157" i="42"/>
  <c r="AK158" i="42"/>
  <c r="AK159" i="42"/>
  <c r="AK160" i="42"/>
  <c r="AK161" i="42"/>
  <c r="AK162" i="42"/>
  <c r="AK163" i="42"/>
  <c r="AK164" i="42"/>
  <c r="AK165" i="42"/>
  <c r="AK166" i="42"/>
  <c r="AI101" i="42"/>
  <c r="AI102" i="42"/>
  <c r="AI103" i="42"/>
  <c r="AI104" i="42"/>
  <c r="AI105" i="42"/>
  <c r="AI106" i="42"/>
  <c r="AI107" i="42"/>
  <c r="AI108" i="42"/>
  <c r="AI109" i="42"/>
  <c r="AI110" i="42"/>
  <c r="AI111" i="42"/>
  <c r="AI112" i="42"/>
  <c r="AI113" i="42"/>
  <c r="AI114" i="42"/>
  <c r="AI115" i="42"/>
  <c r="AI116" i="42"/>
  <c r="AI117" i="42"/>
  <c r="AI118" i="42"/>
  <c r="AI119" i="42"/>
  <c r="AI120" i="42"/>
  <c r="AI121" i="42"/>
  <c r="AI122" i="42"/>
  <c r="AI123" i="42"/>
  <c r="AI124" i="42"/>
  <c r="AI125" i="42"/>
  <c r="AI126" i="42"/>
  <c r="AI127" i="42"/>
  <c r="AI128" i="42"/>
  <c r="AI129" i="42"/>
  <c r="AI130" i="42"/>
  <c r="AI131" i="42"/>
  <c r="AI132" i="42"/>
  <c r="AI133" i="42"/>
  <c r="AI134" i="42"/>
  <c r="AI135" i="42"/>
  <c r="AI136" i="42"/>
  <c r="AI137" i="42"/>
  <c r="AI138" i="42"/>
  <c r="AI139" i="42"/>
  <c r="AI140" i="42"/>
  <c r="AI141" i="42"/>
  <c r="AI142" i="42"/>
  <c r="AI143" i="42"/>
  <c r="AI144" i="42"/>
  <c r="AI145" i="42"/>
  <c r="AI146" i="42"/>
  <c r="AI147" i="42"/>
  <c r="AI148" i="42"/>
  <c r="AI149" i="42"/>
  <c r="AI150" i="42"/>
  <c r="AI151" i="42"/>
  <c r="AI152" i="42"/>
  <c r="AI153" i="42"/>
  <c r="AI154" i="42"/>
  <c r="AI155" i="42"/>
  <c r="AI156" i="42"/>
  <c r="AI157" i="42"/>
  <c r="AI158" i="42"/>
  <c r="AI159" i="42"/>
  <c r="AI160" i="42"/>
  <c r="AI161" i="42"/>
  <c r="AI162" i="42"/>
  <c r="AI163" i="42"/>
  <c r="AI164" i="42"/>
  <c r="AI165" i="42"/>
  <c r="AI166" i="42"/>
  <c r="AG101" i="42"/>
  <c r="AG102" i="42"/>
  <c r="AG103" i="42"/>
  <c r="AG104" i="42"/>
  <c r="AG105" i="42"/>
  <c r="AG106" i="42"/>
  <c r="AG107" i="42"/>
  <c r="AG108" i="42"/>
  <c r="AG109" i="42"/>
  <c r="AG110" i="42"/>
  <c r="AG111" i="42"/>
  <c r="AG112" i="42"/>
  <c r="AG113" i="42"/>
  <c r="AG114" i="42"/>
  <c r="AG115" i="42"/>
  <c r="AG116" i="42"/>
  <c r="AG117" i="42"/>
  <c r="AG118" i="42"/>
  <c r="AG119" i="42"/>
  <c r="AG120" i="42"/>
  <c r="AG121" i="42"/>
  <c r="AG122" i="42"/>
  <c r="AG123" i="42"/>
  <c r="AG124" i="42"/>
  <c r="AG125" i="42"/>
  <c r="AG126" i="42"/>
  <c r="AG127" i="42"/>
  <c r="AG128" i="42"/>
  <c r="AG129" i="42"/>
  <c r="AG130" i="42"/>
  <c r="AG131" i="42"/>
  <c r="AG132" i="42"/>
  <c r="AG133" i="42"/>
  <c r="AG134" i="42"/>
  <c r="AG135" i="42"/>
  <c r="AG136" i="42"/>
  <c r="AG137" i="42"/>
  <c r="AG138" i="42"/>
  <c r="AG139" i="42"/>
  <c r="AG140" i="42"/>
  <c r="AG141" i="42"/>
  <c r="AG142" i="42"/>
  <c r="AG143" i="42"/>
  <c r="AG144" i="42"/>
  <c r="AG145" i="42"/>
  <c r="AG146" i="42"/>
  <c r="AG147" i="42"/>
  <c r="AG148" i="42"/>
  <c r="AG149" i="42"/>
  <c r="AG150" i="42"/>
  <c r="AG151" i="42"/>
  <c r="AG152" i="42"/>
  <c r="AG153" i="42"/>
  <c r="AG154" i="42"/>
  <c r="AG155" i="42"/>
  <c r="AG156" i="42"/>
  <c r="AG157" i="42"/>
  <c r="AG158" i="42"/>
  <c r="AG159" i="42"/>
  <c r="AG160" i="42"/>
  <c r="AG161" i="42"/>
  <c r="AG162" i="42"/>
  <c r="AG163" i="42"/>
  <c r="AG164" i="42"/>
  <c r="AG165" i="42"/>
  <c r="AG166" i="42"/>
  <c r="AE101" i="42"/>
  <c r="AE102" i="42"/>
  <c r="AE103" i="42"/>
  <c r="AE104" i="42"/>
  <c r="AE105" i="42"/>
  <c r="AE106" i="42"/>
  <c r="AE107" i="42"/>
  <c r="AE108" i="42"/>
  <c r="AE109" i="42"/>
  <c r="AE110" i="42"/>
  <c r="AE111" i="42"/>
  <c r="AE112" i="42"/>
  <c r="AE113" i="42"/>
  <c r="AE114" i="42"/>
  <c r="AE115" i="42"/>
  <c r="AE116" i="42"/>
  <c r="AE117" i="42"/>
  <c r="AE118" i="42"/>
  <c r="AE119" i="42"/>
  <c r="AE120" i="42"/>
  <c r="AE121" i="42"/>
  <c r="AE122" i="42"/>
  <c r="AE123" i="42"/>
  <c r="AE124" i="42"/>
  <c r="AE125" i="42"/>
  <c r="AE126" i="42"/>
  <c r="AE127" i="42"/>
  <c r="AE128" i="42"/>
  <c r="AE129" i="42"/>
  <c r="AE130" i="42"/>
  <c r="AE131" i="42"/>
  <c r="AE132" i="42"/>
  <c r="AE133" i="42"/>
  <c r="AE134" i="42"/>
  <c r="AE135" i="42"/>
  <c r="AE136" i="42"/>
  <c r="AE137" i="42"/>
  <c r="AE138" i="42"/>
  <c r="AE139" i="42"/>
  <c r="AE140" i="42"/>
  <c r="AE141" i="42"/>
  <c r="AE142" i="42"/>
  <c r="AE143" i="42"/>
  <c r="AE144" i="42"/>
  <c r="AE145" i="42"/>
  <c r="AE146" i="42"/>
  <c r="AE147" i="42"/>
  <c r="AE148" i="42"/>
  <c r="AE149" i="42"/>
  <c r="AE150" i="42"/>
  <c r="AE151" i="42"/>
  <c r="AE152" i="42"/>
  <c r="AE153" i="42"/>
  <c r="AE154" i="42"/>
  <c r="AE155" i="42"/>
  <c r="AE156" i="42"/>
  <c r="AE157" i="42"/>
  <c r="AE158" i="42"/>
  <c r="AE159" i="42"/>
  <c r="AE160" i="42"/>
  <c r="AE161" i="42"/>
  <c r="AE162" i="42"/>
  <c r="AE163" i="42"/>
  <c r="AE164" i="42"/>
  <c r="AE165" i="42"/>
  <c r="AE166" i="42"/>
  <c r="AA101" i="42"/>
  <c r="AA102" i="42"/>
  <c r="AA103" i="42"/>
  <c r="AA104" i="42"/>
  <c r="AA105" i="42"/>
  <c r="AA106" i="42"/>
  <c r="AA107" i="42"/>
  <c r="AA108" i="42"/>
  <c r="AA109" i="42"/>
  <c r="AA110" i="42"/>
  <c r="AA111" i="42"/>
  <c r="AA112" i="42"/>
  <c r="AA113" i="42"/>
  <c r="AA114" i="42"/>
  <c r="AA115" i="42"/>
  <c r="AA116" i="42"/>
  <c r="AA117" i="42"/>
  <c r="AA118" i="42"/>
  <c r="AA119" i="42"/>
  <c r="AA120" i="42"/>
  <c r="AA121" i="42"/>
  <c r="AA122" i="42"/>
  <c r="AA123" i="42"/>
  <c r="AA124" i="42"/>
  <c r="AA125" i="42"/>
  <c r="AA126" i="42"/>
  <c r="AA127" i="42"/>
  <c r="AA128" i="42"/>
  <c r="AA129" i="42"/>
  <c r="AA130" i="42"/>
  <c r="AA131" i="42"/>
  <c r="AA132" i="42"/>
  <c r="AA133" i="42"/>
  <c r="AA134" i="42"/>
  <c r="AA135" i="42"/>
  <c r="AA136" i="42"/>
  <c r="AA137" i="42"/>
  <c r="AA138" i="42"/>
  <c r="AA139" i="42"/>
  <c r="AA140" i="42"/>
  <c r="AA141" i="42"/>
  <c r="AA142" i="42"/>
  <c r="AA143" i="42"/>
  <c r="AA144" i="42"/>
  <c r="AA145" i="42"/>
  <c r="AA146" i="42"/>
  <c r="AA147" i="42"/>
  <c r="AA148" i="42"/>
  <c r="AA149" i="42"/>
  <c r="AA150" i="42"/>
  <c r="AA151" i="42"/>
  <c r="AA152" i="42"/>
  <c r="AA153" i="42"/>
  <c r="AA154" i="42"/>
  <c r="AA155" i="42"/>
  <c r="AA156" i="42"/>
  <c r="AA157" i="42"/>
  <c r="AA158" i="42"/>
  <c r="AA159" i="42"/>
  <c r="AA160" i="42"/>
  <c r="AA161" i="42"/>
  <c r="AA162" i="42"/>
  <c r="AA163" i="42"/>
  <c r="AA164" i="42"/>
  <c r="AA165" i="42"/>
  <c r="AA166" i="42"/>
  <c r="Y101" i="42"/>
  <c r="Y102" i="42"/>
  <c r="Y103" i="42"/>
  <c r="Y104" i="42"/>
  <c r="Y105" i="42"/>
  <c r="Y106" i="42"/>
  <c r="Y107" i="42"/>
  <c r="Y108" i="42"/>
  <c r="Y109" i="42"/>
  <c r="Y110" i="42"/>
  <c r="Y111" i="42"/>
  <c r="Y112" i="42"/>
  <c r="Y113" i="42"/>
  <c r="Y114" i="42"/>
  <c r="Y115" i="42"/>
  <c r="Y116" i="42"/>
  <c r="Y117" i="42"/>
  <c r="Y118" i="42"/>
  <c r="Y119" i="42"/>
  <c r="Y120" i="42"/>
  <c r="Y121" i="42"/>
  <c r="Y122" i="42"/>
  <c r="Y123" i="42"/>
  <c r="Y124" i="42"/>
  <c r="Y125" i="42"/>
  <c r="Y126" i="42"/>
  <c r="Y127" i="42"/>
  <c r="Y128" i="42"/>
  <c r="Y129" i="42"/>
  <c r="Y130" i="42"/>
  <c r="Y131" i="42"/>
  <c r="Y132" i="42"/>
  <c r="Y133" i="42"/>
  <c r="Y134" i="42"/>
  <c r="Y135" i="42"/>
  <c r="Y136" i="42"/>
  <c r="Y137" i="42"/>
  <c r="Y138" i="42"/>
  <c r="Y139" i="42"/>
  <c r="Y140" i="42"/>
  <c r="Y141" i="42"/>
  <c r="Y142" i="42"/>
  <c r="Y143" i="42"/>
  <c r="Y144" i="42"/>
  <c r="Y145" i="42"/>
  <c r="Y146" i="42"/>
  <c r="Y147" i="42"/>
  <c r="Y148" i="42"/>
  <c r="Y149" i="42"/>
  <c r="Y150" i="42"/>
  <c r="Y151" i="42"/>
  <c r="Y152" i="42"/>
  <c r="Y153" i="42"/>
  <c r="Y154" i="42"/>
  <c r="Y155" i="42"/>
  <c r="Y156" i="42"/>
  <c r="Y157" i="42"/>
  <c r="Y158" i="42"/>
  <c r="Y159" i="42"/>
  <c r="Y160" i="42"/>
  <c r="Y161" i="42"/>
  <c r="Y162" i="42"/>
  <c r="Y163" i="42"/>
  <c r="Y164" i="42"/>
  <c r="Y165" i="42"/>
  <c r="Y166" i="42"/>
  <c r="W101" i="42"/>
  <c r="W102" i="42"/>
  <c r="W103" i="42"/>
  <c r="W104" i="42"/>
  <c r="W105" i="42"/>
  <c r="W106" i="42"/>
  <c r="W107" i="42"/>
  <c r="W108" i="42"/>
  <c r="W109" i="42"/>
  <c r="W110" i="42"/>
  <c r="W111" i="42"/>
  <c r="W112" i="42"/>
  <c r="W113" i="42"/>
  <c r="W114" i="42"/>
  <c r="W115" i="42"/>
  <c r="W116" i="42"/>
  <c r="W117" i="42"/>
  <c r="W118" i="42"/>
  <c r="W119" i="42"/>
  <c r="W120" i="42"/>
  <c r="W121" i="42"/>
  <c r="W122" i="42"/>
  <c r="W123" i="42"/>
  <c r="W124" i="42"/>
  <c r="W125" i="42"/>
  <c r="W126" i="42"/>
  <c r="W127" i="42"/>
  <c r="W128" i="42"/>
  <c r="W129" i="42"/>
  <c r="W130" i="42"/>
  <c r="W131" i="42"/>
  <c r="W132" i="42"/>
  <c r="W133" i="42"/>
  <c r="W134" i="42"/>
  <c r="W135" i="42"/>
  <c r="W136" i="42"/>
  <c r="W137" i="42"/>
  <c r="W138" i="42"/>
  <c r="W139" i="42"/>
  <c r="W140" i="42"/>
  <c r="W141" i="42"/>
  <c r="W142" i="42"/>
  <c r="W143" i="42"/>
  <c r="W144" i="42"/>
  <c r="W145" i="42"/>
  <c r="W146" i="42"/>
  <c r="W147" i="42"/>
  <c r="W148" i="42"/>
  <c r="W149" i="42"/>
  <c r="W150" i="42"/>
  <c r="W151" i="42"/>
  <c r="W152" i="42"/>
  <c r="W153" i="42"/>
  <c r="W154" i="42"/>
  <c r="W155" i="42"/>
  <c r="W156" i="42"/>
  <c r="W157" i="42"/>
  <c r="W158" i="42"/>
  <c r="W159" i="42"/>
  <c r="W160" i="42"/>
  <c r="W161" i="42"/>
  <c r="W162" i="42"/>
  <c r="W163" i="42"/>
  <c r="W164" i="42"/>
  <c r="W165" i="42"/>
  <c r="W166" i="42"/>
  <c r="U103" i="42"/>
  <c r="U104" i="42"/>
  <c r="U105" i="42"/>
  <c r="U106" i="42"/>
  <c r="U107" i="42"/>
  <c r="U108" i="42"/>
  <c r="U109" i="42"/>
  <c r="U110" i="42"/>
  <c r="U111" i="42"/>
  <c r="U112" i="42"/>
  <c r="U113" i="42"/>
  <c r="U114" i="42"/>
  <c r="U115" i="42"/>
  <c r="U116" i="42"/>
  <c r="U117" i="42"/>
  <c r="U118" i="42"/>
  <c r="U119" i="42"/>
  <c r="U120" i="42"/>
  <c r="U121" i="42"/>
  <c r="U122" i="42"/>
  <c r="U123" i="42"/>
  <c r="U124" i="42"/>
  <c r="U125" i="42"/>
  <c r="U126" i="42"/>
  <c r="U127" i="42"/>
  <c r="U128" i="42"/>
  <c r="U129" i="42"/>
  <c r="U130" i="42"/>
  <c r="U131" i="42"/>
  <c r="U132" i="42"/>
  <c r="U133" i="42"/>
  <c r="U134" i="42"/>
  <c r="U135" i="42"/>
  <c r="U136" i="42"/>
  <c r="U137" i="42"/>
  <c r="U138" i="42"/>
  <c r="U139" i="42"/>
  <c r="U140" i="42"/>
  <c r="U141" i="42"/>
  <c r="U142" i="42"/>
  <c r="U143" i="42"/>
  <c r="U144" i="42"/>
  <c r="U145" i="42"/>
  <c r="U146" i="42"/>
  <c r="U147" i="42"/>
  <c r="U148" i="42"/>
  <c r="U149" i="42"/>
  <c r="U150" i="42"/>
  <c r="U151" i="42"/>
  <c r="U152" i="42"/>
  <c r="U153" i="42"/>
  <c r="U154" i="42"/>
  <c r="U155" i="42"/>
  <c r="U156" i="42"/>
  <c r="U157" i="42"/>
  <c r="U158" i="42"/>
  <c r="U159" i="42"/>
  <c r="U160" i="42"/>
  <c r="U161" i="42"/>
  <c r="U162" i="42"/>
  <c r="U163" i="42"/>
  <c r="U164" i="42"/>
  <c r="U165" i="42"/>
  <c r="U166" i="42"/>
  <c r="S101" i="42"/>
  <c r="S102" i="42"/>
  <c r="S103" i="42"/>
  <c r="S104" i="42"/>
  <c r="S105" i="42"/>
  <c r="S106" i="42"/>
  <c r="S107" i="42"/>
  <c r="S108" i="42"/>
  <c r="S109" i="42"/>
  <c r="S110" i="42"/>
  <c r="S111" i="42"/>
  <c r="S112" i="42"/>
  <c r="S113" i="42"/>
  <c r="S114" i="42"/>
  <c r="S115" i="42"/>
  <c r="S116" i="42"/>
  <c r="S117" i="42"/>
  <c r="S118" i="42"/>
  <c r="S119" i="42"/>
  <c r="S120" i="42"/>
  <c r="S121" i="42"/>
  <c r="S122" i="42"/>
  <c r="S123" i="42"/>
  <c r="S124" i="42"/>
  <c r="S125" i="42"/>
  <c r="S126" i="42"/>
  <c r="S127" i="42"/>
  <c r="S128" i="42"/>
  <c r="S129" i="42"/>
  <c r="S130" i="42"/>
  <c r="S131" i="42"/>
  <c r="S132" i="42"/>
  <c r="S133" i="42"/>
  <c r="S134" i="42"/>
  <c r="S135" i="42"/>
  <c r="S136" i="42"/>
  <c r="S137" i="42"/>
  <c r="S138" i="42"/>
  <c r="S139" i="42"/>
  <c r="S140" i="42"/>
  <c r="S141" i="42"/>
  <c r="S142" i="42"/>
  <c r="S143" i="42"/>
  <c r="S144" i="42"/>
  <c r="S145" i="42"/>
  <c r="S146" i="42"/>
  <c r="S147" i="42"/>
  <c r="S148" i="42"/>
  <c r="S149" i="42"/>
  <c r="S150" i="42"/>
  <c r="S151" i="42"/>
  <c r="S152" i="42"/>
  <c r="S153" i="42"/>
  <c r="S154" i="42"/>
  <c r="S155" i="42"/>
  <c r="S156" i="42"/>
  <c r="S157" i="42"/>
  <c r="S158" i="42"/>
  <c r="S159" i="42"/>
  <c r="S160" i="42"/>
  <c r="S161" i="42"/>
  <c r="S162" i="42"/>
  <c r="S163" i="42"/>
  <c r="S164" i="42"/>
  <c r="S165" i="42"/>
  <c r="S166" i="42"/>
  <c r="O103" i="42"/>
  <c r="O104" i="42"/>
  <c r="O105" i="42"/>
  <c r="O106" i="42"/>
  <c r="O107" i="42"/>
  <c r="O108" i="42"/>
  <c r="O109" i="42"/>
  <c r="O110" i="42"/>
  <c r="O111" i="42"/>
  <c r="O112" i="42"/>
  <c r="O113" i="42"/>
  <c r="O114" i="42"/>
  <c r="O115" i="42"/>
  <c r="O116" i="42"/>
  <c r="O117" i="42"/>
  <c r="O118" i="42"/>
  <c r="O119" i="42"/>
  <c r="O120" i="42"/>
  <c r="O121" i="42"/>
  <c r="O122" i="42"/>
  <c r="O123" i="42"/>
  <c r="O124" i="42"/>
  <c r="O125" i="42"/>
  <c r="O126" i="42"/>
  <c r="O127" i="42"/>
  <c r="O128" i="42"/>
  <c r="O129" i="42"/>
  <c r="O130" i="42"/>
  <c r="O131" i="42"/>
  <c r="O132" i="42"/>
  <c r="O133" i="42"/>
  <c r="O134" i="42"/>
  <c r="O135" i="42"/>
  <c r="O136" i="42"/>
  <c r="O137" i="42"/>
  <c r="O138" i="42"/>
  <c r="O139" i="42"/>
  <c r="O140" i="42"/>
  <c r="O141" i="42"/>
  <c r="O142" i="42"/>
  <c r="O143" i="42"/>
  <c r="O144" i="42"/>
  <c r="O145" i="42"/>
  <c r="O146" i="42"/>
  <c r="O147" i="42"/>
  <c r="O148" i="42"/>
  <c r="O149" i="42"/>
  <c r="O150" i="42"/>
  <c r="O151" i="42"/>
  <c r="O152" i="42"/>
  <c r="O153" i="42"/>
  <c r="O154" i="42"/>
  <c r="O155" i="42"/>
  <c r="O156" i="42"/>
  <c r="O157" i="42"/>
  <c r="O158" i="42"/>
  <c r="O159" i="42"/>
  <c r="O160" i="42"/>
  <c r="O161" i="42"/>
  <c r="O162" i="42"/>
  <c r="O163" i="42"/>
  <c r="O164" i="42"/>
  <c r="O165" i="42"/>
  <c r="O166" i="42"/>
  <c r="BI26" i="42"/>
  <c r="BI27" i="42"/>
  <c r="BI28" i="42"/>
  <c r="BI29" i="42"/>
  <c r="BI30" i="42"/>
  <c r="BI31" i="42"/>
  <c r="BI32" i="42"/>
  <c r="BI33" i="42"/>
  <c r="BI34" i="42"/>
  <c r="BI35" i="42"/>
  <c r="BI36" i="42"/>
  <c r="BI37" i="42"/>
  <c r="BI38" i="42"/>
  <c r="BI39" i="42"/>
  <c r="BI40" i="42"/>
  <c r="BI41" i="42"/>
  <c r="BI42" i="42"/>
  <c r="BI43" i="42"/>
  <c r="BI44" i="42"/>
  <c r="BI45" i="42"/>
  <c r="BI46" i="42"/>
  <c r="BI47" i="42"/>
  <c r="BI48" i="42"/>
  <c r="BI49" i="42"/>
  <c r="BI50" i="42"/>
  <c r="BI51" i="42"/>
  <c r="BI52" i="42"/>
  <c r="BI53" i="42"/>
  <c r="BI54" i="42"/>
  <c r="BI55" i="42"/>
  <c r="BI56" i="42"/>
  <c r="BI57" i="42"/>
  <c r="BI58" i="42"/>
  <c r="BI59" i="42"/>
  <c r="BI60" i="42"/>
  <c r="BI61" i="42"/>
  <c r="BI62" i="42"/>
  <c r="BI63" i="42"/>
  <c r="BI64" i="42"/>
  <c r="BI65" i="42"/>
  <c r="BI66" i="42"/>
  <c r="BI67" i="42"/>
  <c r="BI68" i="42"/>
  <c r="BI69" i="42"/>
  <c r="BI70" i="42"/>
  <c r="BI71" i="42"/>
  <c r="BI72" i="42"/>
  <c r="BI73" i="42"/>
  <c r="BI74" i="42"/>
  <c r="BI75" i="42"/>
  <c r="BI76" i="42"/>
  <c r="BI77" i="42"/>
  <c r="BI78" i="42"/>
  <c r="BI79" i="42"/>
  <c r="BI80" i="42"/>
  <c r="BI81" i="42"/>
  <c r="BI82" i="42"/>
  <c r="BI83" i="42"/>
  <c r="BI84" i="42"/>
  <c r="BI85" i="42"/>
  <c r="BI86" i="42"/>
  <c r="BI87" i="42"/>
  <c r="BI88" i="42"/>
  <c r="BI89" i="42"/>
  <c r="BI90" i="42"/>
  <c r="BI91" i="42"/>
  <c r="BG26" i="42"/>
  <c r="BG27" i="42"/>
  <c r="BG28" i="42"/>
  <c r="BG29" i="42"/>
  <c r="BG30" i="42"/>
  <c r="BG31" i="42"/>
  <c r="BG32" i="42"/>
  <c r="BG33" i="42"/>
  <c r="BG34" i="42"/>
  <c r="BG35" i="42"/>
  <c r="BG36" i="42"/>
  <c r="BG37" i="42"/>
  <c r="BG38" i="42"/>
  <c r="BG39" i="42"/>
  <c r="BG40" i="42"/>
  <c r="BG41" i="42"/>
  <c r="BG42" i="42"/>
  <c r="BG43" i="42"/>
  <c r="BG44" i="42"/>
  <c r="BG45" i="42"/>
  <c r="BG46" i="42"/>
  <c r="BG47" i="42"/>
  <c r="BG48" i="42"/>
  <c r="BG49" i="42"/>
  <c r="BG50" i="42"/>
  <c r="BG51" i="42"/>
  <c r="BG52" i="42"/>
  <c r="BG53" i="42"/>
  <c r="BG54" i="42"/>
  <c r="BG55" i="42"/>
  <c r="BG56" i="42"/>
  <c r="BG57" i="42"/>
  <c r="BG58" i="42"/>
  <c r="BG59" i="42"/>
  <c r="BG60" i="42"/>
  <c r="BG61" i="42"/>
  <c r="BG62" i="42"/>
  <c r="BG63" i="42"/>
  <c r="BG64" i="42"/>
  <c r="BG65" i="42"/>
  <c r="BG66" i="42"/>
  <c r="BG67" i="42"/>
  <c r="BG68" i="42"/>
  <c r="BG69" i="42"/>
  <c r="BG70" i="42"/>
  <c r="BG71" i="42"/>
  <c r="BG72" i="42"/>
  <c r="BG73" i="42"/>
  <c r="BG74" i="42"/>
  <c r="BG75" i="42"/>
  <c r="BG76" i="42"/>
  <c r="BG77" i="42"/>
  <c r="BG78" i="42"/>
  <c r="BG79" i="42"/>
  <c r="BG80" i="42"/>
  <c r="BG81" i="42"/>
  <c r="BG82" i="42"/>
  <c r="BG83" i="42"/>
  <c r="BG84" i="42"/>
  <c r="BG85" i="42"/>
  <c r="BG86" i="42"/>
  <c r="BG87" i="42"/>
  <c r="BG88" i="42"/>
  <c r="BG89" i="42"/>
  <c r="BG90" i="42"/>
  <c r="BG91" i="42"/>
  <c r="BE26" i="42"/>
  <c r="BE27" i="42"/>
  <c r="BE28" i="42"/>
  <c r="BE29" i="42"/>
  <c r="BE30" i="42"/>
  <c r="BE31" i="42"/>
  <c r="BE32" i="42"/>
  <c r="BE33" i="42"/>
  <c r="BE34" i="42"/>
  <c r="BE35" i="42"/>
  <c r="BE36" i="42"/>
  <c r="BE37" i="42"/>
  <c r="BE38" i="42"/>
  <c r="BE39" i="42"/>
  <c r="BE40" i="42"/>
  <c r="BE41" i="42"/>
  <c r="BE42" i="42"/>
  <c r="BE43" i="42"/>
  <c r="BE44" i="42"/>
  <c r="BE45" i="42"/>
  <c r="BE46" i="42"/>
  <c r="BE47" i="42"/>
  <c r="BE48" i="42"/>
  <c r="BE49" i="42"/>
  <c r="BE50" i="42"/>
  <c r="BE51" i="42"/>
  <c r="BE52" i="42"/>
  <c r="BE53" i="42"/>
  <c r="BE54" i="42"/>
  <c r="BE55" i="42"/>
  <c r="BE56" i="42"/>
  <c r="BE57" i="42"/>
  <c r="BE58" i="42"/>
  <c r="BE59" i="42"/>
  <c r="BE60" i="42"/>
  <c r="BE61" i="42"/>
  <c r="BE62" i="42"/>
  <c r="BE63" i="42"/>
  <c r="BE64" i="42"/>
  <c r="BE65" i="42"/>
  <c r="BE66" i="42"/>
  <c r="BE67" i="42"/>
  <c r="BE68" i="42"/>
  <c r="BE69" i="42"/>
  <c r="BE70" i="42"/>
  <c r="BE71" i="42"/>
  <c r="BE72" i="42"/>
  <c r="BE73" i="42"/>
  <c r="BE74" i="42"/>
  <c r="BE75" i="42"/>
  <c r="BE76" i="42"/>
  <c r="BE77" i="42"/>
  <c r="BE78" i="42"/>
  <c r="BE79" i="42"/>
  <c r="BE80" i="42"/>
  <c r="BE81" i="42"/>
  <c r="BE82" i="42"/>
  <c r="BE83" i="42"/>
  <c r="BE84" i="42"/>
  <c r="BE85" i="42"/>
  <c r="BE86" i="42"/>
  <c r="BE87" i="42"/>
  <c r="BE88" i="42"/>
  <c r="BE89" i="42"/>
  <c r="BE90" i="42"/>
  <c r="BE91" i="42"/>
  <c r="BC26" i="42"/>
  <c r="BC27" i="42"/>
  <c r="BC28" i="42"/>
  <c r="BC29" i="42"/>
  <c r="BC30" i="42"/>
  <c r="BC31" i="42"/>
  <c r="BC32" i="42"/>
  <c r="BC33" i="42"/>
  <c r="BC34" i="42"/>
  <c r="BC35" i="42"/>
  <c r="BC36" i="42"/>
  <c r="BC37" i="42"/>
  <c r="BC38" i="42"/>
  <c r="BC39" i="42"/>
  <c r="BC40" i="42"/>
  <c r="BC41" i="42"/>
  <c r="BC42" i="42"/>
  <c r="BC43" i="42"/>
  <c r="BC44" i="42"/>
  <c r="BC45" i="42"/>
  <c r="BC46" i="42"/>
  <c r="BC47" i="42"/>
  <c r="BC48" i="42"/>
  <c r="BC49" i="42"/>
  <c r="BC50" i="42"/>
  <c r="BC51" i="42"/>
  <c r="BC52" i="42"/>
  <c r="BC53" i="42"/>
  <c r="BC54" i="42"/>
  <c r="BC55" i="42"/>
  <c r="BC56" i="42"/>
  <c r="BC57" i="42"/>
  <c r="BC58" i="42"/>
  <c r="BC59" i="42"/>
  <c r="BC60" i="42"/>
  <c r="BC61" i="42"/>
  <c r="BC62" i="42"/>
  <c r="BC63" i="42"/>
  <c r="BC64" i="42"/>
  <c r="BC65" i="42"/>
  <c r="BC66" i="42"/>
  <c r="BC67" i="42"/>
  <c r="BC68" i="42"/>
  <c r="BC69" i="42"/>
  <c r="BC70" i="42"/>
  <c r="BC71" i="42"/>
  <c r="BC72" i="42"/>
  <c r="BC73" i="42"/>
  <c r="BC74" i="42"/>
  <c r="BC75" i="42"/>
  <c r="BC76" i="42"/>
  <c r="BC77" i="42"/>
  <c r="BC78" i="42"/>
  <c r="BC79" i="42"/>
  <c r="BC80" i="42"/>
  <c r="BC81" i="42"/>
  <c r="BC82" i="42"/>
  <c r="BC83" i="42"/>
  <c r="BC84" i="42"/>
  <c r="BC85" i="42"/>
  <c r="BC86" i="42"/>
  <c r="BC87" i="42"/>
  <c r="BC88" i="42"/>
  <c r="BC89" i="42"/>
  <c r="BC90" i="42"/>
  <c r="BC91" i="42"/>
  <c r="AY27" i="42"/>
  <c r="AY28" i="42"/>
  <c r="AY29" i="42"/>
  <c r="AY30" i="42"/>
  <c r="AY31" i="42"/>
  <c r="AY32" i="42"/>
  <c r="AY33" i="42"/>
  <c r="AY34" i="42"/>
  <c r="AY35" i="42"/>
  <c r="AY36" i="42"/>
  <c r="AY37" i="42"/>
  <c r="AY38" i="42"/>
  <c r="AY39" i="42"/>
  <c r="AY40" i="42"/>
  <c r="AY41" i="42"/>
  <c r="AY42" i="42"/>
  <c r="AY43" i="42"/>
  <c r="AY44" i="42"/>
  <c r="AY45" i="42"/>
  <c r="AY46" i="42"/>
  <c r="AY47" i="42"/>
  <c r="AY48" i="42"/>
  <c r="AY49" i="42"/>
  <c r="AY50" i="42"/>
  <c r="AY51" i="42"/>
  <c r="AY52" i="42"/>
  <c r="AY53" i="42"/>
  <c r="AY54" i="42"/>
  <c r="AY55" i="42"/>
  <c r="AY56" i="42"/>
  <c r="AY57" i="42"/>
  <c r="AY58" i="42"/>
  <c r="AY59" i="42"/>
  <c r="AY60" i="42"/>
  <c r="AY61" i="42"/>
  <c r="AY62" i="42"/>
  <c r="AY63" i="42"/>
  <c r="AY64" i="42"/>
  <c r="AY65" i="42"/>
  <c r="AY66" i="42"/>
  <c r="AY67" i="42"/>
  <c r="AY68" i="42"/>
  <c r="AY69" i="42"/>
  <c r="AY70" i="42"/>
  <c r="AY71" i="42"/>
  <c r="AY72" i="42"/>
  <c r="AY73" i="42"/>
  <c r="AY74" i="42"/>
  <c r="AY75" i="42"/>
  <c r="AY76" i="42"/>
  <c r="AY77" i="42"/>
  <c r="AY78" i="42"/>
  <c r="AY79" i="42"/>
  <c r="AY80" i="42"/>
  <c r="AY81" i="42"/>
  <c r="AY82" i="42"/>
  <c r="AY83" i="42"/>
  <c r="AY84" i="42"/>
  <c r="AY85" i="42"/>
  <c r="AY86" i="42"/>
  <c r="AY87" i="42"/>
  <c r="AY88" i="42"/>
  <c r="AY89" i="42"/>
  <c r="AY90" i="42"/>
  <c r="AY91" i="42"/>
  <c r="AW26" i="42"/>
  <c r="AW27" i="42"/>
  <c r="AW28" i="42"/>
  <c r="AW29" i="42"/>
  <c r="AW30" i="42"/>
  <c r="AW31" i="42"/>
  <c r="AW32" i="42"/>
  <c r="AW33" i="42"/>
  <c r="AW34" i="42"/>
  <c r="AW35" i="42"/>
  <c r="AW36" i="42"/>
  <c r="AW37" i="42"/>
  <c r="AW38" i="42"/>
  <c r="AW39" i="42"/>
  <c r="AW40" i="42"/>
  <c r="AW41" i="42"/>
  <c r="AW42" i="42"/>
  <c r="AW43" i="42"/>
  <c r="AW44" i="42"/>
  <c r="AW45" i="42"/>
  <c r="AW46" i="42"/>
  <c r="AW47" i="42"/>
  <c r="AW48" i="42"/>
  <c r="AW49" i="42"/>
  <c r="AW50" i="42"/>
  <c r="AW51" i="42"/>
  <c r="AW52" i="42"/>
  <c r="AW53" i="42"/>
  <c r="AW54" i="42"/>
  <c r="AW55" i="42"/>
  <c r="AW56" i="42"/>
  <c r="AW57" i="42"/>
  <c r="AW58" i="42"/>
  <c r="AW59" i="42"/>
  <c r="AW60" i="42"/>
  <c r="AW61" i="42"/>
  <c r="AW62" i="42"/>
  <c r="AW63" i="42"/>
  <c r="AW64" i="42"/>
  <c r="AW65" i="42"/>
  <c r="AW66" i="42"/>
  <c r="AW67" i="42"/>
  <c r="AW68" i="42"/>
  <c r="AW69" i="42"/>
  <c r="AW70" i="42"/>
  <c r="AW71" i="42"/>
  <c r="AW72" i="42"/>
  <c r="AW73" i="42"/>
  <c r="AW74" i="42"/>
  <c r="AW75" i="42"/>
  <c r="AW76" i="42"/>
  <c r="AW77" i="42"/>
  <c r="AW78" i="42"/>
  <c r="AW79" i="42"/>
  <c r="AW80" i="42"/>
  <c r="AW81" i="42"/>
  <c r="AW82" i="42"/>
  <c r="AW83" i="42"/>
  <c r="AW84" i="42"/>
  <c r="AW85" i="42"/>
  <c r="AW86" i="42"/>
  <c r="AW87" i="42"/>
  <c r="AW88" i="42"/>
  <c r="AW89" i="42"/>
  <c r="AW90" i="42"/>
  <c r="AW91" i="42"/>
  <c r="AU26" i="42"/>
  <c r="AU27" i="42"/>
  <c r="AU28" i="42"/>
  <c r="AU29" i="42"/>
  <c r="AU30" i="42"/>
  <c r="AU31" i="42"/>
  <c r="AU32" i="42"/>
  <c r="AU33" i="42"/>
  <c r="AU34" i="42"/>
  <c r="AU35" i="42"/>
  <c r="AU36" i="42"/>
  <c r="AU37" i="42"/>
  <c r="AU38" i="42"/>
  <c r="AU39" i="42"/>
  <c r="AU40" i="42"/>
  <c r="AU41" i="42"/>
  <c r="AU42" i="42"/>
  <c r="AU43" i="42"/>
  <c r="AU44" i="42"/>
  <c r="AU45" i="42"/>
  <c r="AU46" i="42"/>
  <c r="AU47" i="42"/>
  <c r="AU48" i="42"/>
  <c r="AU49" i="42"/>
  <c r="AU50" i="42"/>
  <c r="AU51" i="42"/>
  <c r="AU52" i="42"/>
  <c r="AU53" i="42"/>
  <c r="AU54" i="42"/>
  <c r="AU55" i="42"/>
  <c r="AU56" i="42"/>
  <c r="AU57" i="42"/>
  <c r="AU58" i="42"/>
  <c r="AU59" i="42"/>
  <c r="AU60" i="42"/>
  <c r="AU61" i="42"/>
  <c r="AU62" i="42"/>
  <c r="AU63" i="42"/>
  <c r="AU64" i="42"/>
  <c r="AU65" i="42"/>
  <c r="AU66" i="42"/>
  <c r="AU67" i="42"/>
  <c r="AU68" i="42"/>
  <c r="AU69" i="42"/>
  <c r="AU70" i="42"/>
  <c r="AU71" i="42"/>
  <c r="AU72" i="42"/>
  <c r="AU73" i="42"/>
  <c r="AU74" i="42"/>
  <c r="AU75" i="42"/>
  <c r="AU76" i="42"/>
  <c r="AU77" i="42"/>
  <c r="AU78" i="42"/>
  <c r="AU79" i="42"/>
  <c r="AU80" i="42"/>
  <c r="AU81" i="42"/>
  <c r="AU82" i="42"/>
  <c r="AU83" i="42"/>
  <c r="AU84" i="42"/>
  <c r="AU85" i="42"/>
  <c r="AU86" i="42"/>
  <c r="AU87" i="42"/>
  <c r="AU88" i="42"/>
  <c r="AU89" i="42"/>
  <c r="AU90" i="42"/>
  <c r="AU91" i="42"/>
  <c r="AS26" i="42"/>
  <c r="AS27" i="42"/>
  <c r="AS28" i="42"/>
  <c r="AS29" i="42"/>
  <c r="AS30" i="42"/>
  <c r="AS31" i="42"/>
  <c r="AS32" i="42"/>
  <c r="AS33" i="42"/>
  <c r="AS34" i="42"/>
  <c r="AS35" i="42"/>
  <c r="AS36" i="42"/>
  <c r="AS37" i="42"/>
  <c r="AS38" i="42"/>
  <c r="AS39" i="42"/>
  <c r="AS40" i="42"/>
  <c r="AS41" i="42"/>
  <c r="AS42" i="42"/>
  <c r="AS43" i="42"/>
  <c r="AS44" i="42"/>
  <c r="AS45" i="42"/>
  <c r="AS46" i="42"/>
  <c r="AS47" i="42"/>
  <c r="AS48" i="42"/>
  <c r="AS49" i="42"/>
  <c r="AS50" i="42"/>
  <c r="AS51" i="42"/>
  <c r="AS52" i="42"/>
  <c r="AS53" i="42"/>
  <c r="AS54" i="42"/>
  <c r="AS55" i="42"/>
  <c r="AS56" i="42"/>
  <c r="AS57" i="42"/>
  <c r="AS58" i="42"/>
  <c r="AS59" i="42"/>
  <c r="AS60" i="42"/>
  <c r="AS61" i="42"/>
  <c r="AS62" i="42"/>
  <c r="AS63" i="42"/>
  <c r="AS64" i="42"/>
  <c r="AS65" i="42"/>
  <c r="AS66" i="42"/>
  <c r="AS67" i="42"/>
  <c r="AS68" i="42"/>
  <c r="AS69" i="42"/>
  <c r="AS70" i="42"/>
  <c r="AS71" i="42"/>
  <c r="AS72" i="42"/>
  <c r="AS73" i="42"/>
  <c r="AS74" i="42"/>
  <c r="AS75" i="42"/>
  <c r="AS76" i="42"/>
  <c r="AS77" i="42"/>
  <c r="AS78" i="42"/>
  <c r="AS79" i="42"/>
  <c r="AS80" i="42"/>
  <c r="AS81" i="42"/>
  <c r="AS82" i="42"/>
  <c r="AS83" i="42"/>
  <c r="AS84" i="42"/>
  <c r="AS85" i="42"/>
  <c r="AS86" i="42"/>
  <c r="AS87" i="42"/>
  <c r="AS88" i="42"/>
  <c r="AS89" i="42"/>
  <c r="AS90" i="42"/>
  <c r="AS91" i="42"/>
  <c r="AQ26" i="42"/>
  <c r="AQ27" i="42"/>
  <c r="AQ28" i="42"/>
  <c r="AQ29" i="42"/>
  <c r="AQ30" i="42"/>
  <c r="AQ31" i="42"/>
  <c r="AQ32" i="42"/>
  <c r="AQ33" i="42"/>
  <c r="AQ34" i="42"/>
  <c r="AQ35" i="42"/>
  <c r="AQ36" i="42"/>
  <c r="AQ37" i="42"/>
  <c r="AQ38" i="42"/>
  <c r="AQ39" i="42"/>
  <c r="AQ40" i="42"/>
  <c r="AQ41" i="42"/>
  <c r="AQ42" i="42"/>
  <c r="AQ43" i="42"/>
  <c r="AQ44" i="42"/>
  <c r="AQ45" i="42"/>
  <c r="AQ46" i="42"/>
  <c r="AQ47" i="42"/>
  <c r="AQ48" i="42"/>
  <c r="AQ49" i="42"/>
  <c r="AQ50" i="42"/>
  <c r="AQ51" i="42"/>
  <c r="AQ52" i="42"/>
  <c r="AQ53" i="42"/>
  <c r="AQ54" i="42"/>
  <c r="AQ55" i="42"/>
  <c r="AQ56" i="42"/>
  <c r="AQ57" i="42"/>
  <c r="AQ58" i="42"/>
  <c r="AQ59" i="42"/>
  <c r="AQ60" i="42"/>
  <c r="AQ61" i="42"/>
  <c r="AQ62" i="42"/>
  <c r="AQ63" i="42"/>
  <c r="AQ64" i="42"/>
  <c r="AQ65" i="42"/>
  <c r="AQ66" i="42"/>
  <c r="AQ67" i="42"/>
  <c r="AQ68" i="42"/>
  <c r="AQ69" i="42"/>
  <c r="AQ70" i="42"/>
  <c r="AQ71" i="42"/>
  <c r="AQ72" i="42"/>
  <c r="AQ73" i="42"/>
  <c r="AQ74" i="42"/>
  <c r="AQ75" i="42"/>
  <c r="AQ76" i="42"/>
  <c r="AQ77" i="42"/>
  <c r="AQ78" i="42"/>
  <c r="AQ79" i="42"/>
  <c r="AQ80" i="42"/>
  <c r="AQ81" i="42"/>
  <c r="AQ82" i="42"/>
  <c r="AQ83" i="42"/>
  <c r="AQ84" i="42"/>
  <c r="AQ85" i="42"/>
  <c r="AQ86" i="42"/>
  <c r="AQ87" i="42"/>
  <c r="AQ88" i="42"/>
  <c r="AQ89" i="42"/>
  <c r="AQ90" i="42"/>
  <c r="AQ91" i="42"/>
  <c r="AM26" i="42"/>
  <c r="AM27" i="42"/>
  <c r="AM28" i="42"/>
  <c r="AM29" i="42"/>
  <c r="AM30" i="42"/>
  <c r="AM31" i="42"/>
  <c r="AM32" i="42"/>
  <c r="AM33" i="42"/>
  <c r="AM34" i="42"/>
  <c r="AM35" i="42"/>
  <c r="AM36" i="42"/>
  <c r="AM37" i="42"/>
  <c r="AM38" i="42"/>
  <c r="AM39" i="42"/>
  <c r="AM40" i="42"/>
  <c r="AM41" i="42"/>
  <c r="AM42" i="42"/>
  <c r="AM43" i="42"/>
  <c r="AM44" i="42"/>
  <c r="AM45" i="42"/>
  <c r="AM46" i="42"/>
  <c r="AM47" i="42"/>
  <c r="AM48" i="42"/>
  <c r="AM49" i="42"/>
  <c r="AM50" i="42"/>
  <c r="AM51" i="42"/>
  <c r="AM52" i="42"/>
  <c r="AM53" i="42"/>
  <c r="AM54" i="42"/>
  <c r="AM55" i="42"/>
  <c r="AM56" i="42"/>
  <c r="AM57" i="42"/>
  <c r="AM58" i="42"/>
  <c r="AM59" i="42"/>
  <c r="AM60" i="42"/>
  <c r="AM61" i="42"/>
  <c r="AM62" i="42"/>
  <c r="AM63" i="42"/>
  <c r="AM64" i="42"/>
  <c r="AM65" i="42"/>
  <c r="AM66" i="42"/>
  <c r="AM67" i="42"/>
  <c r="AM68" i="42"/>
  <c r="AM69" i="42"/>
  <c r="AM70" i="42"/>
  <c r="AM71" i="42"/>
  <c r="AM72" i="42"/>
  <c r="AM73" i="42"/>
  <c r="AM74" i="42"/>
  <c r="AM75" i="42"/>
  <c r="AM76" i="42"/>
  <c r="AM77" i="42"/>
  <c r="AM78" i="42"/>
  <c r="AM79" i="42"/>
  <c r="AM80" i="42"/>
  <c r="AM81" i="42"/>
  <c r="AM82" i="42"/>
  <c r="AM83" i="42"/>
  <c r="AM84" i="42"/>
  <c r="AM85" i="42"/>
  <c r="AM86" i="42"/>
  <c r="AM87" i="42"/>
  <c r="AM88" i="42"/>
  <c r="AM89" i="42"/>
  <c r="AM90" i="42"/>
  <c r="AM91" i="42"/>
  <c r="AK29" i="42"/>
  <c r="AK30" i="42"/>
  <c r="AK31" i="42"/>
  <c r="AK32" i="42"/>
  <c r="AK40" i="42"/>
  <c r="AK44" i="42"/>
  <c r="AK45" i="42"/>
  <c r="AK46" i="42"/>
  <c r="AK54" i="42"/>
  <c r="AK55" i="42"/>
  <c r="AK56" i="42"/>
  <c r="AK60" i="42"/>
  <c r="AK68" i="42"/>
  <c r="AK69" i="42"/>
  <c r="AK70" i="42"/>
  <c r="AK71" i="42"/>
  <c r="AK79" i="42"/>
  <c r="AK80" i="42"/>
  <c r="AK84" i="42"/>
  <c r="AK85" i="42"/>
  <c r="AI27" i="42"/>
  <c r="AI28" i="42"/>
  <c r="AI29" i="42"/>
  <c r="AI30" i="42"/>
  <c r="AI38" i="42"/>
  <c r="AI42" i="42"/>
  <c r="AI43" i="42"/>
  <c r="AI44" i="42"/>
  <c r="AI52" i="42"/>
  <c r="AI53" i="42"/>
  <c r="AI54" i="42"/>
  <c r="AI58" i="42"/>
  <c r="AI66" i="42"/>
  <c r="AI67" i="42"/>
  <c r="AI68" i="42"/>
  <c r="AI69" i="42"/>
  <c r="AI77" i="42"/>
  <c r="AI78" i="42"/>
  <c r="AI82" i="42"/>
  <c r="AI83" i="42"/>
  <c r="AI91" i="42"/>
  <c r="AG26" i="42"/>
  <c r="AG27" i="42"/>
  <c r="AG28" i="42"/>
  <c r="AG36" i="42"/>
  <c r="AG40" i="42"/>
  <c r="AG41" i="42"/>
  <c r="AG42" i="42"/>
  <c r="AG50" i="42"/>
  <c r="AG51" i="42"/>
  <c r="AG52" i="42"/>
  <c r="AG56" i="42"/>
  <c r="AG64" i="42"/>
  <c r="AG65" i="42"/>
  <c r="AG66" i="42"/>
  <c r="AG67" i="42"/>
  <c r="AG75" i="42"/>
  <c r="AG76" i="42"/>
  <c r="AG80" i="42"/>
  <c r="AG81" i="42"/>
  <c r="AG89" i="42"/>
  <c r="AG90" i="42"/>
  <c r="AG91" i="42"/>
  <c r="AE26" i="42"/>
  <c r="AE34" i="42"/>
  <c r="AE38" i="42"/>
  <c r="AE39" i="42"/>
  <c r="AE40" i="42"/>
  <c r="AE48" i="42"/>
  <c r="AE49" i="42"/>
  <c r="AE50" i="42"/>
  <c r="AE54" i="42"/>
  <c r="AE62" i="42"/>
  <c r="AE63" i="42"/>
  <c r="AE64" i="42"/>
  <c r="AE65" i="42"/>
  <c r="AE73" i="42"/>
  <c r="AE74" i="42"/>
  <c r="AE78" i="42"/>
  <c r="AE79" i="42"/>
  <c r="AE87" i="42"/>
  <c r="AE88" i="42"/>
  <c r="AE89" i="42"/>
  <c r="AE90" i="42"/>
  <c r="AA34" i="42"/>
  <c r="AA38" i="42"/>
  <c r="AA39" i="42"/>
  <c r="AA40" i="42"/>
  <c r="AA48" i="42"/>
  <c r="AA49" i="42"/>
  <c r="AA50" i="42"/>
  <c r="AA54" i="42"/>
  <c r="AA62" i="42"/>
  <c r="AA63" i="42"/>
  <c r="AA64" i="42"/>
  <c r="AA65" i="42"/>
  <c r="AA73" i="42"/>
  <c r="AA74" i="42"/>
  <c r="AA78" i="42"/>
  <c r="AA79" i="42"/>
  <c r="AA87" i="42"/>
  <c r="AA88" i="42"/>
  <c r="AA89" i="42"/>
  <c r="AA90" i="42"/>
  <c r="Y36" i="42"/>
  <c r="Y37" i="42"/>
  <c r="Y38" i="42"/>
  <c r="Y47" i="42"/>
  <c r="Y48" i="42"/>
  <c r="Y52" i="42"/>
  <c r="Y61" i="42"/>
  <c r="Y62" i="42"/>
  <c r="Y63" i="42"/>
  <c r="Y72" i="42"/>
  <c r="Y76" i="42"/>
  <c r="Y77" i="42"/>
  <c r="Y86" i="42"/>
  <c r="Y87" i="42"/>
  <c r="Y88" i="42"/>
  <c r="W34" i="42"/>
  <c r="W35" i="42"/>
  <c r="W36" i="42"/>
  <c r="W45" i="42"/>
  <c r="W46" i="42"/>
  <c r="W50" i="42"/>
  <c r="W59" i="42"/>
  <c r="W60" i="42"/>
  <c r="W61" i="42"/>
  <c r="W70" i="42"/>
  <c r="W74" i="42"/>
  <c r="W75" i="42"/>
  <c r="W84" i="42"/>
  <c r="W85" i="42"/>
  <c r="W86" i="42"/>
  <c r="S33" i="42"/>
  <c r="S34" i="42"/>
  <c r="S35" i="42"/>
  <c r="S44" i="42"/>
  <c r="S45" i="42"/>
  <c r="S49" i="42"/>
  <c r="S58" i="42"/>
  <c r="S59" i="42"/>
  <c r="S60" i="42"/>
  <c r="S69" i="42"/>
  <c r="S73" i="42"/>
  <c r="S74" i="42"/>
  <c r="S83" i="42"/>
  <c r="S84" i="42"/>
  <c r="S85" i="42"/>
  <c r="U32" i="42"/>
  <c r="U33" i="42"/>
  <c r="U34" i="42"/>
  <c r="U43" i="42"/>
  <c r="U44" i="42"/>
  <c r="U48" i="42"/>
  <c r="U57" i="42"/>
  <c r="U58" i="42"/>
  <c r="U59" i="42"/>
  <c r="U68" i="42"/>
  <c r="U72" i="42"/>
  <c r="U73" i="42"/>
  <c r="U82" i="42"/>
  <c r="U83" i="42"/>
  <c r="U84" i="42"/>
  <c r="C498" i="43"/>
  <c r="C497" i="43"/>
  <c r="C496" i="43"/>
  <c r="C495" i="43"/>
  <c r="C494" i="43"/>
  <c r="C493" i="43"/>
  <c r="C492" i="43"/>
  <c r="C491" i="43"/>
  <c r="C490" i="43"/>
  <c r="C489" i="43"/>
  <c r="C488" i="43"/>
  <c r="C487" i="43"/>
  <c r="C486" i="43"/>
  <c r="C485" i="43"/>
  <c r="C484" i="43"/>
  <c r="C483" i="43"/>
  <c r="C482" i="43"/>
  <c r="C481" i="43"/>
  <c r="C480" i="43"/>
  <c r="C479" i="43"/>
  <c r="C478" i="43"/>
  <c r="C477" i="43"/>
  <c r="C476" i="43"/>
  <c r="C475" i="43"/>
  <c r="C474" i="43"/>
  <c r="C473" i="43"/>
  <c r="C472" i="43"/>
  <c r="C471" i="43"/>
  <c r="C470" i="43"/>
  <c r="C469" i="43"/>
  <c r="C468" i="43"/>
  <c r="C467" i="43"/>
  <c r="C466" i="43"/>
  <c r="C465" i="43"/>
  <c r="C464" i="43"/>
  <c r="C463" i="43"/>
  <c r="C462" i="43"/>
  <c r="C461" i="43"/>
  <c r="C460" i="43"/>
  <c r="C459" i="43"/>
  <c r="C458" i="43"/>
  <c r="C457" i="43"/>
  <c r="C456" i="43"/>
  <c r="C455" i="43"/>
  <c r="C454" i="43"/>
  <c r="C453" i="43"/>
  <c r="C452" i="43"/>
  <c r="C451" i="43"/>
  <c r="C450" i="43"/>
  <c r="C449" i="43"/>
  <c r="C448" i="43"/>
  <c r="C447" i="43"/>
  <c r="C446" i="43"/>
  <c r="C445" i="43"/>
  <c r="C444" i="43"/>
  <c r="C443" i="43"/>
  <c r="C442" i="43"/>
  <c r="C441" i="43"/>
  <c r="C440" i="43"/>
  <c r="C439" i="43"/>
  <c r="C438" i="43"/>
  <c r="C431" i="43"/>
  <c r="C430" i="43"/>
  <c r="C429" i="43"/>
  <c r="C428" i="43"/>
  <c r="C427" i="43"/>
  <c r="C426" i="43"/>
  <c r="C425" i="43"/>
  <c r="C424" i="43"/>
  <c r="C423" i="43"/>
  <c r="C422" i="43"/>
  <c r="C421" i="43"/>
  <c r="C420" i="43"/>
  <c r="C419" i="43"/>
  <c r="C418" i="43"/>
  <c r="C417" i="43"/>
  <c r="C416" i="43"/>
  <c r="C415" i="43"/>
  <c r="C414" i="43"/>
  <c r="C413" i="43"/>
  <c r="C412" i="43"/>
  <c r="C411" i="43"/>
  <c r="C410" i="43"/>
  <c r="C409" i="43"/>
  <c r="C408" i="43"/>
  <c r="C407" i="43"/>
  <c r="C406" i="43"/>
  <c r="C405" i="43"/>
  <c r="C404" i="43"/>
  <c r="C403" i="43"/>
  <c r="C402" i="43"/>
  <c r="C401" i="43"/>
  <c r="C400" i="43"/>
  <c r="C399" i="43"/>
  <c r="C398" i="43"/>
  <c r="C397" i="43"/>
  <c r="C396" i="43"/>
  <c r="C395" i="43"/>
  <c r="C394" i="43"/>
  <c r="C393" i="43"/>
  <c r="C392" i="43"/>
  <c r="C391" i="43"/>
  <c r="C390" i="43"/>
  <c r="C389" i="43"/>
  <c r="C388" i="43"/>
  <c r="C387" i="43"/>
  <c r="C386" i="43"/>
  <c r="C385" i="43"/>
  <c r="C384" i="43"/>
  <c r="C383" i="43"/>
  <c r="C382" i="43"/>
  <c r="C381" i="43"/>
  <c r="C380" i="43"/>
  <c r="C379" i="43"/>
  <c r="C378" i="43"/>
  <c r="C377" i="43"/>
  <c r="C376" i="43"/>
  <c r="C375" i="43"/>
  <c r="C374" i="43"/>
  <c r="C373" i="43"/>
  <c r="C372" i="43"/>
  <c r="C371" i="43"/>
  <c r="C370" i="43"/>
  <c r="C369" i="43"/>
  <c r="C368" i="43"/>
  <c r="C367" i="43"/>
  <c r="C359" i="43"/>
  <c r="C358" i="43"/>
  <c r="C357" i="43"/>
  <c r="C356" i="43"/>
  <c r="C355" i="43"/>
  <c r="C354" i="43"/>
  <c r="C353" i="43"/>
  <c r="C352" i="43"/>
  <c r="C351" i="43"/>
  <c r="C350" i="43"/>
  <c r="C349" i="43"/>
  <c r="C348" i="43"/>
  <c r="C347" i="43"/>
  <c r="C346" i="43"/>
  <c r="C345" i="43"/>
  <c r="C344" i="43"/>
  <c r="C343" i="43"/>
  <c r="C342" i="43"/>
  <c r="C341" i="43"/>
  <c r="C340" i="43"/>
  <c r="C339" i="43"/>
  <c r="C338" i="43"/>
  <c r="C337" i="43"/>
  <c r="C336" i="43"/>
  <c r="C335" i="43"/>
  <c r="C334" i="43"/>
  <c r="C333" i="43"/>
  <c r="C332" i="43"/>
  <c r="C331" i="43"/>
  <c r="C330" i="43"/>
  <c r="C329" i="43"/>
  <c r="C328" i="43"/>
  <c r="C327" i="43"/>
  <c r="C326" i="43"/>
  <c r="C325" i="43"/>
  <c r="C324" i="43"/>
  <c r="C323" i="43"/>
  <c r="C322" i="43"/>
  <c r="C321" i="43"/>
  <c r="C320" i="43"/>
  <c r="C319" i="43"/>
  <c r="C318" i="43"/>
  <c r="C317" i="43"/>
  <c r="C316" i="43"/>
  <c r="C315" i="43"/>
  <c r="C314" i="43"/>
  <c r="C313" i="43"/>
  <c r="C312" i="43"/>
  <c r="C311" i="43"/>
  <c r="C310" i="43"/>
  <c r="C309" i="43"/>
  <c r="C308" i="43"/>
  <c r="C307" i="43"/>
  <c r="C306" i="43"/>
  <c r="C305" i="43"/>
  <c r="C304" i="43"/>
  <c r="C303" i="43"/>
  <c r="C302" i="43"/>
  <c r="C301" i="43"/>
  <c r="C300" i="43"/>
  <c r="C299" i="43"/>
  <c r="C298" i="43"/>
  <c r="C291" i="43"/>
  <c r="C290" i="43"/>
  <c r="C289" i="43"/>
  <c r="C288" i="43"/>
  <c r="C287" i="43"/>
  <c r="C286" i="43"/>
  <c r="C285" i="43"/>
  <c r="C284" i="43"/>
  <c r="C283" i="43"/>
  <c r="C282" i="43"/>
  <c r="C281" i="43"/>
  <c r="C280" i="43"/>
  <c r="C279" i="43"/>
  <c r="C278" i="43"/>
  <c r="C277" i="43"/>
  <c r="C276" i="43"/>
  <c r="C275" i="43"/>
  <c r="C274" i="43"/>
  <c r="C273" i="43"/>
  <c r="C272" i="43"/>
  <c r="C271" i="43"/>
  <c r="C270" i="43"/>
  <c r="C269" i="43"/>
  <c r="C268" i="43"/>
  <c r="C267" i="43"/>
  <c r="C266" i="43"/>
  <c r="C265" i="43"/>
  <c r="C264" i="43"/>
  <c r="C263" i="43"/>
  <c r="C262" i="43"/>
  <c r="C261" i="43"/>
  <c r="C260" i="43"/>
  <c r="C259" i="43"/>
  <c r="C258" i="43"/>
  <c r="C257" i="43"/>
  <c r="C256" i="43"/>
  <c r="C255" i="43"/>
  <c r="C254" i="43"/>
  <c r="C253" i="43"/>
  <c r="C252" i="43"/>
  <c r="C251" i="43"/>
  <c r="C250" i="43"/>
  <c r="C249" i="43"/>
  <c r="C248" i="43"/>
  <c r="C247" i="43"/>
  <c r="C246" i="43"/>
  <c r="C245" i="43"/>
  <c r="C244" i="43"/>
  <c r="C243" i="43"/>
  <c r="C242" i="43"/>
  <c r="C241" i="43"/>
  <c r="C240" i="43"/>
  <c r="C239" i="43"/>
  <c r="C238" i="43"/>
  <c r="C237" i="43"/>
  <c r="C236" i="43"/>
  <c r="C235" i="43"/>
  <c r="C234" i="43"/>
  <c r="C233" i="43"/>
  <c r="C232" i="43"/>
  <c r="C231" i="43"/>
  <c r="C230" i="43"/>
  <c r="C229" i="43"/>
  <c r="C223" i="43"/>
  <c r="C222" i="43"/>
  <c r="C221" i="43"/>
  <c r="C220" i="43"/>
  <c r="C219" i="43"/>
  <c r="C218" i="43"/>
  <c r="C217" i="43"/>
  <c r="C216" i="43"/>
  <c r="C215" i="43"/>
  <c r="C214" i="43"/>
  <c r="C213" i="43"/>
  <c r="C212" i="43"/>
  <c r="C211" i="43"/>
  <c r="C210" i="43"/>
  <c r="C209" i="43"/>
  <c r="C208" i="43"/>
  <c r="C207" i="43"/>
  <c r="C206" i="43"/>
  <c r="C205" i="43"/>
  <c r="C204" i="43"/>
  <c r="C203" i="43"/>
  <c r="C202" i="43"/>
  <c r="C201" i="43"/>
  <c r="C200" i="43"/>
  <c r="C199" i="43"/>
  <c r="C198" i="43"/>
  <c r="C197" i="43"/>
  <c r="C196" i="43"/>
  <c r="C195" i="43"/>
  <c r="C194" i="43"/>
  <c r="C193" i="43"/>
  <c r="C192" i="43"/>
  <c r="C191" i="43"/>
  <c r="C190" i="43"/>
  <c r="C189" i="43"/>
  <c r="C188" i="43"/>
  <c r="C187" i="43"/>
  <c r="C186" i="43"/>
  <c r="C185" i="43"/>
  <c r="C184" i="43"/>
  <c r="C183" i="43"/>
  <c r="C182" i="43"/>
  <c r="C181" i="43"/>
  <c r="C180" i="43"/>
  <c r="C179" i="43"/>
  <c r="C178" i="43"/>
  <c r="C177" i="43"/>
  <c r="C176" i="43"/>
  <c r="C175" i="43"/>
  <c r="C174" i="43"/>
  <c r="C173" i="43"/>
  <c r="C172" i="43"/>
  <c r="C171" i="43"/>
  <c r="C170" i="43"/>
  <c r="C169" i="43"/>
  <c r="C168" i="43"/>
  <c r="C167" i="43"/>
  <c r="C166" i="43"/>
  <c r="C165" i="43"/>
  <c r="C164" i="43"/>
  <c r="C163" i="43"/>
  <c r="C162" i="43"/>
  <c r="C161" i="43"/>
  <c r="C155" i="43"/>
  <c r="C154" i="43"/>
  <c r="C153" i="43"/>
  <c r="C152" i="43"/>
  <c r="C151" i="43"/>
  <c r="C150" i="43"/>
  <c r="C149" i="43"/>
  <c r="C148" i="43"/>
  <c r="C147" i="43"/>
  <c r="C146" i="43"/>
  <c r="C145" i="43"/>
  <c r="C144" i="43"/>
  <c r="C143" i="43"/>
  <c r="C142" i="43"/>
  <c r="C141" i="43"/>
  <c r="C140" i="43"/>
  <c r="C139" i="43"/>
  <c r="C138" i="43"/>
  <c r="C137" i="43"/>
  <c r="C136" i="43"/>
  <c r="C135" i="43"/>
  <c r="C134" i="43"/>
  <c r="C133" i="43"/>
  <c r="C132" i="43"/>
  <c r="C131" i="43"/>
  <c r="C130" i="43"/>
  <c r="C129" i="43"/>
  <c r="C128" i="43"/>
  <c r="C127" i="43"/>
  <c r="C126" i="43"/>
  <c r="C125" i="43"/>
  <c r="C124" i="43"/>
  <c r="C123" i="43"/>
  <c r="C122" i="43"/>
  <c r="C121" i="43"/>
  <c r="C120" i="43"/>
  <c r="C119" i="43"/>
  <c r="C118" i="43"/>
  <c r="C117" i="43"/>
  <c r="C116" i="43"/>
  <c r="C115" i="43"/>
  <c r="C114" i="43"/>
  <c r="C113" i="43"/>
  <c r="C112" i="43"/>
  <c r="C111" i="43"/>
  <c r="C110" i="43"/>
  <c r="C109" i="43"/>
  <c r="C108" i="43"/>
  <c r="C107" i="43"/>
  <c r="C106" i="43"/>
  <c r="C105" i="43"/>
  <c r="C104" i="43"/>
  <c r="C103" i="43"/>
  <c r="C102" i="43"/>
  <c r="C101" i="43"/>
  <c r="C100" i="43"/>
  <c r="C99" i="43"/>
  <c r="C98" i="43"/>
  <c r="C97" i="43"/>
  <c r="C96" i="43"/>
  <c r="C95" i="43"/>
  <c r="C94" i="43"/>
  <c r="C93" i="43"/>
  <c r="C92" i="43"/>
  <c r="C85" i="43"/>
  <c r="C84" i="43"/>
  <c r="C83" i="43"/>
  <c r="C82" i="43"/>
  <c r="C81" i="43"/>
  <c r="C80" i="43"/>
  <c r="C79" i="43"/>
  <c r="C78" i="43"/>
  <c r="C77" i="43"/>
  <c r="C76" i="43"/>
  <c r="C75" i="43"/>
  <c r="C74" i="43"/>
  <c r="C73" i="43"/>
  <c r="C72" i="43"/>
  <c r="C71" i="43"/>
  <c r="C70" i="43"/>
  <c r="C69" i="43"/>
  <c r="C68" i="43"/>
  <c r="C67" i="43"/>
  <c r="C66" i="43"/>
  <c r="C65" i="43"/>
  <c r="C64" i="43"/>
  <c r="C63" i="43"/>
  <c r="C62" i="43"/>
  <c r="C61" i="43"/>
  <c r="C60" i="43"/>
  <c r="C59" i="43"/>
  <c r="C58" i="43"/>
  <c r="C57" i="43"/>
  <c r="C56" i="43"/>
  <c r="C55" i="43"/>
  <c r="C54" i="43"/>
  <c r="C53" i="43"/>
  <c r="C52" i="43"/>
  <c r="C51" i="43"/>
  <c r="C50" i="43"/>
  <c r="C49" i="43"/>
  <c r="C48" i="43"/>
  <c r="C47" i="43"/>
  <c r="C46" i="43"/>
  <c r="C45" i="43"/>
  <c r="C44" i="43"/>
  <c r="C43" i="43"/>
  <c r="C42" i="43"/>
  <c r="C41" i="43"/>
  <c r="C40" i="43"/>
  <c r="C39" i="43"/>
  <c r="C38" i="43"/>
  <c r="C37" i="43"/>
  <c r="C36" i="43"/>
  <c r="C35" i="43"/>
  <c r="C34" i="43"/>
  <c r="C33" i="43"/>
  <c r="C32" i="43"/>
  <c r="C31" i="43"/>
  <c r="C30" i="43"/>
  <c r="C29" i="43"/>
  <c r="C28" i="43"/>
  <c r="C27" i="43"/>
  <c r="C26" i="43"/>
  <c r="C25" i="43"/>
  <c r="C24" i="43"/>
  <c r="C22" i="43"/>
  <c r="M544" i="42"/>
  <c r="K544" i="42"/>
  <c r="I544" i="42"/>
  <c r="G544" i="42"/>
  <c r="E544" i="42"/>
  <c r="C544" i="42"/>
  <c r="M543" i="42"/>
  <c r="K543" i="42"/>
  <c r="I543" i="42"/>
  <c r="G543" i="42"/>
  <c r="E543" i="42"/>
  <c r="C543" i="42"/>
  <c r="M542" i="42"/>
  <c r="K542" i="42"/>
  <c r="I542" i="42"/>
  <c r="G542" i="42"/>
  <c r="E542" i="42"/>
  <c r="C542" i="42"/>
  <c r="M541" i="42"/>
  <c r="K541" i="42"/>
  <c r="I541" i="42"/>
  <c r="G541" i="42"/>
  <c r="E541" i="42"/>
  <c r="C541" i="42"/>
  <c r="M540" i="42"/>
  <c r="K540" i="42"/>
  <c r="I540" i="42"/>
  <c r="G540" i="42"/>
  <c r="E540" i="42"/>
  <c r="C540" i="42"/>
  <c r="M539" i="42"/>
  <c r="K539" i="42"/>
  <c r="I539" i="42"/>
  <c r="G539" i="42"/>
  <c r="E539" i="42"/>
  <c r="C539" i="42"/>
  <c r="M538" i="42"/>
  <c r="K538" i="42"/>
  <c r="I538" i="42"/>
  <c r="G538" i="42"/>
  <c r="E538" i="42"/>
  <c r="C538" i="42"/>
  <c r="M537" i="42"/>
  <c r="K537" i="42"/>
  <c r="I537" i="42"/>
  <c r="G537" i="42"/>
  <c r="E537" i="42"/>
  <c r="C537" i="42"/>
  <c r="M536" i="42"/>
  <c r="K536" i="42"/>
  <c r="I536" i="42"/>
  <c r="G536" i="42"/>
  <c r="E536" i="42"/>
  <c r="C536" i="42"/>
  <c r="M535" i="42"/>
  <c r="K535" i="42"/>
  <c r="I535" i="42"/>
  <c r="G535" i="42"/>
  <c r="E535" i="42"/>
  <c r="C535" i="42"/>
  <c r="M534" i="42"/>
  <c r="K534" i="42"/>
  <c r="I534" i="42"/>
  <c r="G534" i="42"/>
  <c r="E534" i="42"/>
  <c r="C534" i="42"/>
  <c r="M533" i="42"/>
  <c r="K533" i="42"/>
  <c r="I533" i="42"/>
  <c r="G533" i="42"/>
  <c r="E533" i="42"/>
  <c r="C533" i="42"/>
  <c r="M532" i="42"/>
  <c r="K532" i="42"/>
  <c r="I532" i="42"/>
  <c r="G532" i="42"/>
  <c r="E532" i="42"/>
  <c r="C532" i="42"/>
  <c r="M531" i="42"/>
  <c r="K531" i="42"/>
  <c r="I531" i="42"/>
  <c r="G531" i="42"/>
  <c r="E531" i="42"/>
  <c r="C531" i="42"/>
  <c r="M530" i="42"/>
  <c r="K530" i="42"/>
  <c r="I530" i="42"/>
  <c r="G530" i="42"/>
  <c r="E530" i="42"/>
  <c r="C530" i="42"/>
  <c r="M529" i="42"/>
  <c r="K529" i="42"/>
  <c r="I529" i="42"/>
  <c r="G529" i="42"/>
  <c r="E529" i="42"/>
  <c r="C529" i="42"/>
  <c r="M528" i="42"/>
  <c r="K528" i="42"/>
  <c r="I528" i="42"/>
  <c r="G528" i="42"/>
  <c r="E528" i="42"/>
  <c r="C528" i="42"/>
  <c r="M527" i="42"/>
  <c r="K527" i="42"/>
  <c r="I527" i="42"/>
  <c r="G527" i="42"/>
  <c r="E527" i="42"/>
  <c r="C527" i="42"/>
  <c r="M526" i="42"/>
  <c r="K526" i="42"/>
  <c r="I526" i="42"/>
  <c r="G526" i="42"/>
  <c r="E526" i="42"/>
  <c r="C526" i="42"/>
  <c r="M525" i="42"/>
  <c r="K525" i="42"/>
  <c r="I525" i="42"/>
  <c r="G525" i="42"/>
  <c r="E525" i="42"/>
  <c r="C525" i="42"/>
  <c r="M524" i="42"/>
  <c r="K524" i="42"/>
  <c r="I524" i="42"/>
  <c r="G524" i="42"/>
  <c r="E524" i="42"/>
  <c r="C524" i="42"/>
  <c r="M523" i="42"/>
  <c r="K523" i="42"/>
  <c r="I523" i="42"/>
  <c r="G523" i="42"/>
  <c r="E523" i="42"/>
  <c r="C523" i="42"/>
  <c r="M522" i="42"/>
  <c r="K522" i="42"/>
  <c r="I522" i="42"/>
  <c r="G522" i="42"/>
  <c r="E522" i="42"/>
  <c r="C522" i="42"/>
  <c r="M521" i="42"/>
  <c r="K521" i="42"/>
  <c r="I521" i="42"/>
  <c r="G521" i="42"/>
  <c r="E521" i="42"/>
  <c r="C521" i="42"/>
  <c r="M520" i="42"/>
  <c r="K520" i="42"/>
  <c r="I520" i="42"/>
  <c r="G520" i="42"/>
  <c r="E520" i="42"/>
  <c r="C520" i="42"/>
  <c r="M519" i="42"/>
  <c r="K519" i="42"/>
  <c r="I519" i="42"/>
  <c r="G519" i="42"/>
  <c r="E519" i="42"/>
  <c r="C519" i="42"/>
  <c r="M518" i="42"/>
  <c r="K518" i="42"/>
  <c r="I518" i="42"/>
  <c r="G518" i="42"/>
  <c r="E518" i="42"/>
  <c r="C518" i="42"/>
  <c r="M517" i="42"/>
  <c r="K517" i="42"/>
  <c r="I517" i="42"/>
  <c r="G517" i="42"/>
  <c r="E517" i="42"/>
  <c r="C517" i="42"/>
  <c r="M516" i="42"/>
  <c r="K516" i="42"/>
  <c r="I516" i="42"/>
  <c r="G516" i="42"/>
  <c r="E516" i="42"/>
  <c r="C516" i="42"/>
  <c r="M515" i="42"/>
  <c r="K515" i="42"/>
  <c r="I515" i="42"/>
  <c r="G515" i="42"/>
  <c r="E515" i="42"/>
  <c r="C515" i="42"/>
  <c r="M514" i="42"/>
  <c r="K514" i="42"/>
  <c r="I514" i="42"/>
  <c r="G514" i="42"/>
  <c r="E514" i="42"/>
  <c r="C514" i="42"/>
  <c r="M513" i="42"/>
  <c r="K513" i="42"/>
  <c r="I513" i="42"/>
  <c r="G513" i="42"/>
  <c r="E513" i="42"/>
  <c r="C513" i="42"/>
  <c r="M512" i="42"/>
  <c r="K512" i="42"/>
  <c r="I512" i="42"/>
  <c r="G512" i="42"/>
  <c r="E512" i="42"/>
  <c r="C512" i="42"/>
  <c r="M511" i="42"/>
  <c r="K511" i="42"/>
  <c r="I511" i="42"/>
  <c r="G511" i="42"/>
  <c r="E511" i="42"/>
  <c r="C511" i="42"/>
  <c r="M510" i="42"/>
  <c r="K510" i="42"/>
  <c r="I510" i="42"/>
  <c r="G510" i="42"/>
  <c r="E510" i="42"/>
  <c r="C510" i="42"/>
  <c r="M509" i="42"/>
  <c r="K509" i="42"/>
  <c r="I509" i="42"/>
  <c r="G509" i="42"/>
  <c r="E509" i="42"/>
  <c r="C509" i="42"/>
  <c r="M508" i="42"/>
  <c r="K508" i="42"/>
  <c r="I508" i="42"/>
  <c r="G508" i="42"/>
  <c r="E508" i="42"/>
  <c r="C508" i="42"/>
  <c r="M507" i="42"/>
  <c r="K507" i="42"/>
  <c r="I507" i="42"/>
  <c r="G507" i="42"/>
  <c r="E507" i="42"/>
  <c r="C507" i="42"/>
  <c r="M506" i="42"/>
  <c r="K506" i="42"/>
  <c r="I506" i="42"/>
  <c r="G506" i="42"/>
  <c r="E506" i="42"/>
  <c r="C506" i="42"/>
  <c r="M505" i="42"/>
  <c r="K505" i="42"/>
  <c r="I505" i="42"/>
  <c r="G505" i="42"/>
  <c r="E505" i="42"/>
  <c r="C505" i="42"/>
  <c r="M504" i="42"/>
  <c r="K504" i="42"/>
  <c r="I504" i="42"/>
  <c r="G504" i="42"/>
  <c r="E504" i="42"/>
  <c r="C504" i="42"/>
  <c r="M503" i="42"/>
  <c r="K503" i="42"/>
  <c r="I503" i="42"/>
  <c r="G503" i="42"/>
  <c r="E503" i="42"/>
  <c r="C503" i="42"/>
  <c r="M502" i="42"/>
  <c r="K502" i="42"/>
  <c r="I502" i="42"/>
  <c r="G502" i="42"/>
  <c r="E502" i="42"/>
  <c r="C502" i="42"/>
  <c r="M501" i="42"/>
  <c r="K501" i="42"/>
  <c r="I501" i="42"/>
  <c r="G501" i="42"/>
  <c r="E501" i="42"/>
  <c r="C501" i="42"/>
  <c r="M500" i="42"/>
  <c r="K500" i="42"/>
  <c r="I500" i="42"/>
  <c r="G500" i="42"/>
  <c r="E500" i="42"/>
  <c r="C500" i="42"/>
  <c r="M499" i="42"/>
  <c r="K499" i="42"/>
  <c r="I499" i="42"/>
  <c r="G499" i="42"/>
  <c r="E499" i="42"/>
  <c r="C499" i="42"/>
  <c r="M498" i="42"/>
  <c r="K498" i="42"/>
  <c r="I498" i="42"/>
  <c r="G498" i="42"/>
  <c r="E498" i="42"/>
  <c r="C498" i="42"/>
  <c r="M497" i="42"/>
  <c r="K497" i="42"/>
  <c r="I497" i="42"/>
  <c r="G497" i="42"/>
  <c r="E497" i="42"/>
  <c r="C497" i="42"/>
  <c r="M496" i="42"/>
  <c r="K496" i="42"/>
  <c r="I496" i="42"/>
  <c r="G496" i="42"/>
  <c r="E496" i="42"/>
  <c r="C496" i="42"/>
  <c r="M495" i="42"/>
  <c r="K495" i="42"/>
  <c r="I495" i="42"/>
  <c r="G495" i="42"/>
  <c r="E495" i="42"/>
  <c r="C495" i="42"/>
  <c r="M494" i="42"/>
  <c r="K494" i="42"/>
  <c r="I494" i="42"/>
  <c r="G494" i="42"/>
  <c r="E494" i="42"/>
  <c r="C494" i="42"/>
  <c r="M493" i="42"/>
  <c r="K493" i="42"/>
  <c r="I493" i="42"/>
  <c r="G493" i="42"/>
  <c r="E493" i="42"/>
  <c r="C493" i="42"/>
  <c r="M492" i="42"/>
  <c r="K492" i="42"/>
  <c r="I492" i="42"/>
  <c r="G492" i="42"/>
  <c r="E492" i="42"/>
  <c r="C492" i="42"/>
  <c r="M491" i="42"/>
  <c r="K491" i="42"/>
  <c r="I491" i="42"/>
  <c r="G491" i="42"/>
  <c r="E491" i="42"/>
  <c r="C491" i="42"/>
  <c r="M490" i="42"/>
  <c r="K490" i="42"/>
  <c r="I490" i="42"/>
  <c r="G490" i="42"/>
  <c r="E490" i="42"/>
  <c r="C490" i="42"/>
  <c r="M489" i="42"/>
  <c r="K489" i="42"/>
  <c r="I489" i="42"/>
  <c r="G489" i="42"/>
  <c r="E489" i="42"/>
  <c r="C489" i="42"/>
  <c r="M488" i="42"/>
  <c r="K488" i="42"/>
  <c r="I488" i="42"/>
  <c r="G488" i="42"/>
  <c r="E488" i="42"/>
  <c r="C488" i="42"/>
  <c r="M487" i="42"/>
  <c r="K487" i="42"/>
  <c r="I487" i="42"/>
  <c r="G487" i="42"/>
  <c r="E487" i="42"/>
  <c r="C487" i="42"/>
  <c r="M486" i="42"/>
  <c r="K486" i="42"/>
  <c r="I486" i="42"/>
  <c r="G486" i="42"/>
  <c r="E486" i="42"/>
  <c r="C486" i="42"/>
  <c r="M485" i="42"/>
  <c r="K485" i="42"/>
  <c r="I485" i="42"/>
  <c r="G485" i="42"/>
  <c r="E485" i="42"/>
  <c r="C485" i="42"/>
  <c r="M484" i="42"/>
  <c r="K484" i="42"/>
  <c r="I484" i="42"/>
  <c r="G484" i="42"/>
  <c r="E484" i="42"/>
  <c r="C484" i="42"/>
  <c r="M483" i="42"/>
  <c r="K483" i="42"/>
  <c r="I483" i="42"/>
  <c r="G483" i="42"/>
  <c r="E483" i="42"/>
  <c r="C483" i="42"/>
  <c r="M482" i="42"/>
  <c r="K482" i="42"/>
  <c r="I482" i="42"/>
  <c r="G482" i="42"/>
  <c r="E482" i="42"/>
  <c r="C482" i="42"/>
  <c r="M481" i="42"/>
  <c r="K481" i="42"/>
  <c r="I481" i="42"/>
  <c r="G481" i="42"/>
  <c r="E481" i="42"/>
  <c r="C481" i="42"/>
  <c r="M480" i="42"/>
  <c r="K480" i="42"/>
  <c r="I480" i="42"/>
  <c r="G480" i="42"/>
  <c r="E480" i="42"/>
  <c r="C480" i="42"/>
  <c r="M479" i="42"/>
  <c r="K479" i="42"/>
  <c r="I479" i="42"/>
  <c r="G479" i="42"/>
  <c r="E479" i="42"/>
  <c r="C479" i="42"/>
  <c r="M469" i="42"/>
  <c r="K469" i="42"/>
  <c r="I469" i="42"/>
  <c r="G469" i="42"/>
  <c r="E469" i="42"/>
  <c r="C469" i="42"/>
  <c r="M468" i="42"/>
  <c r="K468" i="42"/>
  <c r="I468" i="42"/>
  <c r="G468" i="42"/>
  <c r="E468" i="42"/>
  <c r="C468" i="42"/>
  <c r="M467" i="42"/>
  <c r="K467" i="42"/>
  <c r="I467" i="42"/>
  <c r="G467" i="42"/>
  <c r="E467" i="42"/>
  <c r="C467" i="42"/>
  <c r="M466" i="42"/>
  <c r="K466" i="42"/>
  <c r="I466" i="42"/>
  <c r="G466" i="42"/>
  <c r="E466" i="42"/>
  <c r="C466" i="42"/>
  <c r="M465" i="42"/>
  <c r="K465" i="42"/>
  <c r="I465" i="42"/>
  <c r="G465" i="42"/>
  <c r="E465" i="42"/>
  <c r="C465" i="42"/>
  <c r="M464" i="42"/>
  <c r="K464" i="42"/>
  <c r="I464" i="42"/>
  <c r="G464" i="42"/>
  <c r="E464" i="42"/>
  <c r="C464" i="42"/>
  <c r="M463" i="42"/>
  <c r="K463" i="42"/>
  <c r="I463" i="42"/>
  <c r="G463" i="42"/>
  <c r="E463" i="42"/>
  <c r="C463" i="42"/>
  <c r="M462" i="42"/>
  <c r="K462" i="42"/>
  <c r="I462" i="42"/>
  <c r="G462" i="42"/>
  <c r="E462" i="42"/>
  <c r="C462" i="42"/>
  <c r="M461" i="42"/>
  <c r="K461" i="42"/>
  <c r="I461" i="42"/>
  <c r="G461" i="42"/>
  <c r="E461" i="42"/>
  <c r="C461" i="42"/>
  <c r="M460" i="42"/>
  <c r="K460" i="42"/>
  <c r="I460" i="42"/>
  <c r="G460" i="42"/>
  <c r="E460" i="42"/>
  <c r="C460" i="42"/>
  <c r="M459" i="42"/>
  <c r="K459" i="42"/>
  <c r="I459" i="42"/>
  <c r="G459" i="42"/>
  <c r="E459" i="42"/>
  <c r="C459" i="42"/>
  <c r="M458" i="42"/>
  <c r="K458" i="42"/>
  <c r="I458" i="42"/>
  <c r="G458" i="42"/>
  <c r="E458" i="42"/>
  <c r="C458" i="42"/>
  <c r="M457" i="42"/>
  <c r="K457" i="42"/>
  <c r="I457" i="42"/>
  <c r="G457" i="42"/>
  <c r="E457" i="42"/>
  <c r="C457" i="42"/>
  <c r="M456" i="42"/>
  <c r="K456" i="42"/>
  <c r="I456" i="42"/>
  <c r="G456" i="42"/>
  <c r="E456" i="42"/>
  <c r="C456" i="42"/>
  <c r="M455" i="42"/>
  <c r="K455" i="42"/>
  <c r="I455" i="42"/>
  <c r="G455" i="42"/>
  <c r="E455" i="42"/>
  <c r="C455" i="42"/>
  <c r="M454" i="42"/>
  <c r="K454" i="42"/>
  <c r="I454" i="42"/>
  <c r="G454" i="42"/>
  <c r="E454" i="42"/>
  <c r="C454" i="42"/>
  <c r="M453" i="42"/>
  <c r="K453" i="42"/>
  <c r="I453" i="42"/>
  <c r="G453" i="42"/>
  <c r="E453" i="42"/>
  <c r="C453" i="42"/>
  <c r="M452" i="42"/>
  <c r="K452" i="42"/>
  <c r="I452" i="42"/>
  <c r="G452" i="42"/>
  <c r="E452" i="42"/>
  <c r="C452" i="42"/>
  <c r="M451" i="42"/>
  <c r="K451" i="42"/>
  <c r="I451" i="42"/>
  <c r="G451" i="42"/>
  <c r="E451" i="42"/>
  <c r="C451" i="42"/>
  <c r="M450" i="42"/>
  <c r="K450" i="42"/>
  <c r="I450" i="42"/>
  <c r="G450" i="42"/>
  <c r="E450" i="42"/>
  <c r="C450" i="42"/>
  <c r="M449" i="42"/>
  <c r="K449" i="42"/>
  <c r="I449" i="42"/>
  <c r="G449" i="42"/>
  <c r="E449" i="42"/>
  <c r="C449" i="42"/>
  <c r="M448" i="42"/>
  <c r="K448" i="42"/>
  <c r="I448" i="42"/>
  <c r="G448" i="42"/>
  <c r="E448" i="42"/>
  <c r="C448" i="42"/>
  <c r="M447" i="42"/>
  <c r="K447" i="42"/>
  <c r="I447" i="42"/>
  <c r="G447" i="42"/>
  <c r="E447" i="42"/>
  <c r="C447" i="42"/>
  <c r="M446" i="42"/>
  <c r="K446" i="42"/>
  <c r="I446" i="42"/>
  <c r="G446" i="42"/>
  <c r="E446" i="42"/>
  <c r="C446" i="42"/>
  <c r="M445" i="42"/>
  <c r="K445" i="42"/>
  <c r="I445" i="42"/>
  <c r="G445" i="42"/>
  <c r="E445" i="42"/>
  <c r="C445" i="42"/>
  <c r="M444" i="42"/>
  <c r="K444" i="42"/>
  <c r="I444" i="42"/>
  <c r="G444" i="42"/>
  <c r="E444" i="42"/>
  <c r="C444" i="42"/>
  <c r="M443" i="42"/>
  <c r="K443" i="42"/>
  <c r="I443" i="42"/>
  <c r="G443" i="42"/>
  <c r="E443" i="42"/>
  <c r="C443" i="42"/>
  <c r="M442" i="42"/>
  <c r="K442" i="42"/>
  <c r="I442" i="42"/>
  <c r="G442" i="42"/>
  <c r="E442" i="42"/>
  <c r="C442" i="42"/>
  <c r="M441" i="42"/>
  <c r="K441" i="42"/>
  <c r="I441" i="42"/>
  <c r="G441" i="42"/>
  <c r="E441" i="42"/>
  <c r="C441" i="42"/>
  <c r="M440" i="42"/>
  <c r="K440" i="42"/>
  <c r="I440" i="42"/>
  <c r="G440" i="42"/>
  <c r="E440" i="42"/>
  <c r="C440" i="42"/>
  <c r="M439" i="42"/>
  <c r="K439" i="42"/>
  <c r="I439" i="42"/>
  <c r="G439" i="42"/>
  <c r="E439" i="42"/>
  <c r="C439" i="42"/>
  <c r="M438" i="42"/>
  <c r="K438" i="42"/>
  <c r="I438" i="42"/>
  <c r="G438" i="42"/>
  <c r="E438" i="42"/>
  <c r="C438" i="42"/>
  <c r="M437" i="42"/>
  <c r="K437" i="42"/>
  <c r="I437" i="42"/>
  <c r="G437" i="42"/>
  <c r="E437" i="42"/>
  <c r="C437" i="42"/>
  <c r="M436" i="42"/>
  <c r="K436" i="42"/>
  <c r="I436" i="42"/>
  <c r="G436" i="42"/>
  <c r="E436" i="42"/>
  <c r="C436" i="42"/>
  <c r="M435" i="42"/>
  <c r="K435" i="42"/>
  <c r="I435" i="42"/>
  <c r="G435" i="42"/>
  <c r="E435" i="42"/>
  <c r="C435" i="42"/>
  <c r="M434" i="42"/>
  <c r="K434" i="42"/>
  <c r="I434" i="42"/>
  <c r="G434" i="42"/>
  <c r="E434" i="42"/>
  <c r="C434" i="42"/>
  <c r="M433" i="42"/>
  <c r="K433" i="42"/>
  <c r="I433" i="42"/>
  <c r="G433" i="42"/>
  <c r="E433" i="42"/>
  <c r="C433" i="42"/>
  <c r="M432" i="42"/>
  <c r="K432" i="42"/>
  <c r="I432" i="42"/>
  <c r="G432" i="42"/>
  <c r="E432" i="42"/>
  <c r="C432" i="42"/>
  <c r="M431" i="42"/>
  <c r="K431" i="42"/>
  <c r="I431" i="42"/>
  <c r="G431" i="42"/>
  <c r="E431" i="42"/>
  <c r="C431" i="42"/>
  <c r="M430" i="42"/>
  <c r="K430" i="42"/>
  <c r="I430" i="42"/>
  <c r="G430" i="42"/>
  <c r="E430" i="42"/>
  <c r="C430" i="42"/>
  <c r="M429" i="42"/>
  <c r="K429" i="42"/>
  <c r="I429" i="42"/>
  <c r="G429" i="42"/>
  <c r="E429" i="42"/>
  <c r="C429" i="42"/>
  <c r="M428" i="42"/>
  <c r="K428" i="42"/>
  <c r="I428" i="42"/>
  <c r="G428" i="42"/>
  <c r="E428" i="42"/>
  <c r="C428" i="42"/>
  <c r="M427" i="42"/>
  <c r="K427" i="42"/>
  <c r="I427" i="42"/>
  <c r="G427" i="42"/>
  <c r="E427" i="42"/>
  <c r="C427" i="42"/>
  <c r="M426" i="42"/>
  <c r="K426" i="42"/>
  <c r="I426" i="42"/>
  <c r="G426" i="42"/>
  <c r="E426" i="42"/>
  <c r="C426" i="42"/>
  <c r="M425" i="42"/>
  <c r="K425" i="42"/>
  <c r="I425" i="42"/>
  <c r="G425" i="42"/>
  <c r="E425" i="42"/>
  <c r="C425" i="42"/>
  <c r="M424" i="42"/>
  <c r="K424" i="42"/>
  <c r="I424" i="42"/>
  <c r="G424" i="42"/>
  <c r="E424" i="42"/>
  <c r="C424" i="42"/>
  <c r="M423" i="42"/>
  <c r="K423" i="42"/>
  <c r="I423" i="42"/>
  <c r="G423" i="42"/>
  <c r="E423" i="42"/>
  <c r="C423" i="42"/>
  <c r="M422" i="42"/>
  <c r="K422" i="42"/>
  <c r="I422" i="42"/>
  <c r="G422" i="42"/>
  <c r="E422" i="42"/>
  <c r="C422" i="42"/>
  <c r="M421" i="42"/>
  <c r="K421" i="42"/>
  <c r="I421" i="42"/>
  <c r="G421" i="42"/>
  <c r="E421" i="42"/>
  <c r="C421" i="42"/>
  <c r="M420" i="42"/>
  <c r="K420" i="42"/>
  <c r="I420" i="42"/>
  <c r="G420" i="42"/>
  <c r="E420" i="42"/>
  <c r="C420" i="42"/>
  <c r="M419" i="42"/>
  <c r="K419" i="42"/>
  <c r="I419" i="42"/>
  <c r="G419" i="42"/>
  <c r="E419" i="42"/>
  <c r="C419" i="42"/>
  <c r="M418" i="42"/>
  <c r="K418" i="42"/>
  <c r="I418" i="42"/>
  <c r="G418" i="42"/>
  <c r="E418" i="42"/>
  <c r="C418" i="42"/>
  <c r="M417" i="42"/>
  <c r="K417" i="42"/>
  <c r="I417" i="42"/>
  <c r="G417" i="42"/>
  <c r="E417" i="42"/>
  <c r="C417" i="42"/>
  <c r="M416" i="42"/>
  <c r="K416" i="42"/>
  <c r="I416" i="42"/>
  <c r="G416" i="42"/>
  <c r="E416" i="42"/>
  <c r="C416" i="42"/>
  <c r="M415" i="42"/>
  <c r="K415" i="42"/>
  <c r="I415" i="42"/>
  <c r="G415" i="42"/>
  <c r="E415" i="42"/>
  <c r="C415" i="42"/>
  <c r="M414" i="42"/>
  <c r="K414" i="42"/>
  <c r="I414" i="42"/>
  <c r="G414" i="42"/>
  <c r="E414" i="42"/>
  <c r="C414" i="42"/>
  <c r="M413" i="42"/>
  <c r="K413" i="42"/>
  <c r="I413" i="42"/>
  <c r="G413" i="42"/>
  <c r="E413" i="42"/>
  <c r="C413" i="42"/>
  <c r="M412" i="42"/>
  <c r="K412" i="42"/>
  <c r="I412" i="42"/>
  <c r="G412" i="42"/>
  <c r="E412" i="42"/>
  <c r="C412" i="42"/>
  <c r="M411" i="42"/>
  <c r="K411" i="42"/>
  <c r="I411" i="42"/>
  <c r="G411" i="42"/>
  <c r="E411" i="42"/>
  <c r="C411" i="42"/>
  <c r="M410" i="42"/>
  <c r="K410" i="42"/>
  <c r="I410" i="42"/>
  <c r="G410" i="42"/>
  <c r="E410" i="42"/>
  <c r="C410" i="42"/>
  <c r="M409" i="42"/>
  <c r="K409" i="42"/>
  <c r="I409" i="42"/>
  <c r="G409" i="42"/>
  <c r="E409" i="42"/>
  <c r="C409" i="42"/>
  <c r="M408" i="42"/>
  <c r="K408" i="42"/>
  <c r="I408" i="42"/>
  <c r="G408" i="42"/>
  <c r="E408" i="42"/>
  <c r="C408" i="42"/>
  <c r="M407" i="42"/>
  <c r="K407" i="42"/>
  <c r="I407" i="42"/>
  <c r="G407" i="42"/>
  <c r="E407" i="42"/>
  <c r="C407" i="42"/>
  <c r="M406" i="42"/>
  <c r="K406" i="42"/>
  <c r="I406" i="42"/>
  <c r="G406" i="42"/>
  <c r="E406" i="42"/>
  <c r="C406" i="42"/>
  <c r="M405" i="42"/>
  <c r="K405" i="42"/>
  <c r="I405" i="42"/>
  <c r="G405" i="42"/>
  <c r="E405" i="42"/>
  <c r="C405" i="42"/>
  <c r="M404" i="42"/>
  <c r="K404" i="42"/>
  <c r="I404" i="42"/>
  <c r="G404" i="42"/>
  <c r="E404" i="42"/>
  <c r="C404" i="42"/>
  <c r="M392" i="42"/>
  <c r="K392" i="42"/>
  <c r="I392" i="42"/>
  <c r="G392" i="42"/>
  <c r="E392" i="42"/>
  <c r="C392" i="42"/>
  <c r="M391" i="42"/>
  <c r="K391" i="42"/>
  <c r="I391" i="42"/>
  <c r="G391" i="42"/>
  <c r="E391" i="42"/>
  <c r="C391" i="42"/>
  <c r="M390" i="42"/>
  <c r="K390" i="42"/>
  <c r="I390" i="42"/>
  <c r="G390" i="42"/>
  <c r="E390" i="42"/>
  <c r="C390" i="42"/>
  <c r="M389" i="42"/>
  <c r="K389" i="42"/>
  <c r="I389" i="42"/>
  <c r="G389" i="42"/>
  <c r="E389" i="42"/>
  <c r="C389" i="42"/>
  <c r="M388" i="42"/>
  <c r="K388" i="42"/>
  <c r="I388" i="42"/>
  <c r="G388" i="42"/>
  <c r="E388" i="42"/>
  <c r="C388" i="42"/>
  <c r="M387" i="42"/>
  <c r="K387" i="42"/>
  <c r="I387" i="42"/>
  <c r="G387" i="42"/>
  <c r="E387" i="42"/>
  <c r="C387" i="42"/>
  <c r="M386" i="42"/>
  <c r="K386" i="42"/>
  <c r="I386" i="42"/>
  <c r="G386" i="42"/>
  <c r="E386" i="42"/>
  <c r="C386" i="42"/>
  <c r="M385" i="42"/>
  <c r="K385" i="42"/>
  <c r="I385" i="42"/>
  <c r="G385" i="42"/>
  <c r="E385" i="42"/>
  <c r="C385" i="42"/>
  <c r="M384" i="42"/>
  <c r="K384" i="42"/>
  <c r="I384" i="42"/>
  <c r="G384" i="42"/>
  <c r="E384" i="42"/>
  <c r="C384" i="42"/>
  <c r="M383" i="42"/>
  <c r="K383" i="42"/>
  <c r="I383" i="42"/>
  <c r="G383" i="42"/>
  <c r="E383" i="42"/>
  <c r="C383" i="42"/>
  <c r="M382" i="42"/>
  <c r="K382" i="42"/>
  <c r="I382" i="42"/>
  <c r="G382" i="42"/>
  <c r="E382" i="42"/>
  <c r="C382" i="42"/>
  <c r="M381" i="42"/>
  <c r="K381" i="42"/>
  <c r="I381" i="42"/>
  <c r="G381" i="42"/>
  <c r="E381" i="42"/>
  <c r="C381" i="42"/>
  <c r="M380" i="42"/>
  <c r="K380" i="42"/>
  <c r="I380" i="42"/>
  <c r="G380" i="42"/>
  <c r="E380" i="42"/>
  <c r="C380" i="42"/>
  <c r="M379" i="42"/>
  <c r="K379" i="42"/>
  <c r="I379" i="42"/>
  <c r="G379" i="42"/>
  <c r="E379" i="42"/>
  <c r="C379" i="42"/>
  <c r="M378" i="42"/>
  <c r="K378" i="42"/>
  <c r="I378" i="42"/>
  <c r="G378" i="42"/>
  <c r="E378" i="42"/>
  <c r="C378" i="42"/>
  <c r="M377" i="42"/>
  <c r="K377" i="42"/>
  <c r="I377" i="42"/>
  <c r="G377" i="42"/>
  <c r="E377" i="42"/>
  <c r="C377" i="42"/>
  <c r="M376" i="42"/>
  <c r="K376" i="42"/>
  <c r="I376" i="42"/>
  <c r="G376" i="42"/>
  <c r="E376" i="42"/>
  <c r="C376" i="42"/>
  <c r="M375" i="42"/>
  <c r="K375" i="42"/>
  <c r="I375" i="42"/>
  <c r="G375" i="42"/>
  <c r="E375" i="42"/>
  <c r="C375" i="42"/>
  <c r="M374" i="42"/>
  <c r="K374" i="42"/>
  <c r="I374" i="42"/>
  <c r="G374" i="42"/>
  <c r="E374" i="42"/>
  <c r="C374" i="42"/>
  <c r="M373" i="42"/>
  <c r="K373" i="42"/>
  <c r="I373" i="42"/>
  <c r="G373" i="42"/>
  <c r="E373" i="42"/>
  <c r="C373" i="42"/>
  <c r="M372" i="42"/>
  <c r="K372" i="42"/>
  <c r="I372" i="42"/>
  <c r="G372" i="42"/>
  <c r="E372" i="42"/>
  <c r="C372" i="42"/>
  <c r="M371" i="42"/>
  <c r="K371" i="42"/>
  <c r="I371" i="42"/>
  <c r="G371" i="42"/>
  <c r="E371" i="42"/>
  <c r="C371" i="42"/>
  <c r="M370" i="42"/>
  <c r="K370" i="42"/>
  <c r="I370" i="42"/>
  <c r="G370" i="42"/>
  <c r="E370" i="42"/>
  <c r="C370" i="42"/>
  <c r="M369" i="42"/>
  <c r="K369" i="42"/>
  <c r="I369" i="42"/>
  <c r="G369" i="42"/>
  <c r="E369" i="42"/>
  <c r="C369" i="42"/>
  <c r="M368" i="42"/>
  <c r="K368" i="42"/>
  <c r="I368" i="42"/>
  <c r="G368" i="42"/>
  <c r="E368" i="42"/>
  <c r="C368" i="42"/>
  <c r="M367" i="42"/>
  <c r="K367" i="42"/>
  <c r="I367" i="42"/>
  <c r="G367" i="42"/>
  <c r="E367" i="42"/>
  <c r="C367" i="42"/>
  <c r="M366" i="42"/>
  <c r="K366" i="42"/>
  <c r="I366" i="42"/>
  <c r="G366" i="42"/>
  <c r="E366" i="42"/>
  <c r="C366" i="42"/>
  <c r="M365" i="42"/>
  <c r="K365" i="42"/>
  <c r="I365" i="42"/>
  <c r="G365" i="42"/>
  <c r="E365" i="42"/>
  <c r="C365" i="42"/>
  <c r="M364" i="42"/>
  <c r="K364" i="42"/>
  <c r="I364" i="42"/>
  <c r="G364" i="42"/>
  <c r="E364" i="42"/>
  <c r="C364" i="42"/>
  <c r="M363" i="42"/>
  <c r="K363" i="42"/>
  <c r="I363" i="42"/>
  <c r="G363" i="42"/>
  <c r="E363" i="42"/>
  <c r="C363" i="42"/>
  <c r="M362" i="42"/>
  <c r="K362" i="42"/>
  <c r="I362" i="42"/>
  <c r="G362" i="42"/>
  <c r="E362" i="42"/>
  <c r="C362" i="42"/>
  <c r="M361" i="42"/>
  <c r="K361" i="42"/>
  <c r="I361" i="42"/>
  <c r="G361" i="42"/>
  <c r="E361" i="42"/>
  <c r="C361" i="42"/>
  <c r="M360" i="42"/>
  <c r="K360" i="42"/>
  <c r="I360" i="42"/>
  <c r="G360" i="42"/>
  <c r="E360" i="42"/>
  <c r="C360" i="42"/>
  <c r="M359" i="42"/>
  <c r="K359" i="42"/>
  <c r="I359" i="42"/>
  <c r="G359" i="42"/>
  <c r="E359" i="42"/>
  <c r="C359" i="42"/>
  <c r="M358" i="42"/>
  <c r="K358" i="42"/>
  <c r="I358" i="42"/>
  <c r="G358" i="42"/>
  <c r="E358" i="42"/>
  <c r="C358" i="42"/>
  <c r="M357" i="42"/>
  <c r="K357" i="42"/>
  <c r="I357" i="42"/>
  <c r="G357" i="42"/>
  <c r="E357" i="42"/>
  <c r="C357" i="42"/>
  <c r="M356" i="42"/>
  <c r="K356" i="42"/>
  <c r="I356" i="42"/>
  <c r="G356" i="42"/>
  <c r="E356" i="42"/>
  <c r="C356" i="42"/>
  <c r="M355" i="42"/>
  <c r="K355" i="42"/>
  <c r="I355" i="42"/>
  <c r="G355" i="42"/>
  <c r="E355" i="42"/>
  <c r="C355" i="42"/>
  <c r="M354" i="42"/>
  <c r="K354" i="42"/>
  <c r="I354" i="42"/>
  <c r="G354" i="42"/>
  <c r="E354" i="42"/>
  <c r="C354" i="42"/>
  <c r="M353" i="42"/>
  <c r="K353" i="42"/>
  <c r="I353" i="42"/>
  <c r="G353" i="42"/>
  <c r="E353" i="42"/>
  <c r="C353" i="42"/>
  <c r="M352" i="42"/>
  <c r="K352" i="42"/>
  <c r="I352" i="42"/>
  <c r="G352" i="42"/>
  <c r="E352" i="42"/>
  <c r="C352" i="42"/>
  <c r="M351" i="42"/>
  <c r="K351" i="42"/>
  <c r="I351" i="42"/>
  <c r="G351" i="42"/>
  <c r="E351" i="42"/>
  <c r="C351" i="42"/>
  <c r="M350" i="42"/>
  <c r="K350" i="42"/>
  <c r="I350" i="42"/>
  <c r="G350" i="42"/>
  <c r="E350" i="42"/>
  <c r="C350" i="42"/>
  <c r="M349" i="42"/>
  <c r="K349" i="42"/>
  <c r="I349" i="42"/>
  <c r="G349" i="42"/>
  <c r="E349" i="42"/>
  <c r="C349" i="42"/>
  <c r="M348" i="42"/>
  <c r="K348" i="42"/>
  <c r="I348" i="42"/>
  <c r="G348" i="42"/>
  <c r="E348" i="42"/>
  <c r="C348" i="42"/>
  <c r="M347" i="42"/>
  <c r="K347" i="42"/>
  <c r="I347" i="42"/>
  <c r="G347" i="42"/>
  <c r="E347" i="42"/>
  <c r="C347" i="42"/>
  <c r="M346" i="42"/>
  <c r="K346" i="42"/>
  <c r="I346" i="42"/>
  <c r="G346" i="42"/>
  <c r="E346" i="42"/>
  <c r="C346" i="42"/>
  <c r="M345" i="42"/>
  <c r="K345" i="42"/>
  <c r="I345" i="42"/>
  <c r="G345" i="42"/>
  <c r="E345" i="42"/>
  <c r="C345" i="42"/>
  <c r="M344" i="42"/>
  <c r="K344" i="42"/>
  <c r="I344" i="42"/>
  <c r="G344" i="42"/>
  <c r="E344" i="42"/>
  <c r="C344" i="42"/>
  <c r="M343" i="42"/>
  <c r="K343" i="42"/>
  <c r="I343" i="42"/>
  <c r="G343" i="42"/>
  <c r="E343" i="42"/>
  <c r="C343" i="42"/>
  <c r="M342" i="42"/>
  <c r="K342" i="42"/>
  <c r="I342" i="42"/>
  <c r="G342" i="42"/>
  <c r="E342" i="42"/>
  <c r="C342" i="42"/>
  <c r="M341" i="42"/>
  <c r="K341" i="42"/>
  <c r="I341" i="42"/>
  <c r="G341" i="42"/>
  <c r="E341" i="42"/>
  <c r="C341" i="42"/>
  <c r="M340" i="42"/>
  <c r="K340" i="42"/>
  <c r="I340" i="42"/>
  <c r="G340" i="42"/>
  <c r="E340" i="42"/>
  <c r="C340" i="42"/>
  <c r="M339" i="42"/>
  <c r="K339" i="42"/>
  <c r="I339" i="42"/>
  <c r="G339" i="42"/>
  <c r="E339" i="42"/>
  <c r="C339" i="42"/>
  <c r="M338" i="42"/>
  <c r="K338" i="42"/>
  <c r="I338" i="42"/>
  <c r="G338" i="42"/>
  <c r="E338" i="42"/>
  <c r="C338" i="42"/>
  <c r="M337" i="42"/>
  <c r="K337" i="42"/>
  <c r="I337" i="42"/>
  <c r="G337" i="42"/>
  <c r="E337" i="42"/>
  <c r="C337" i="42"/>
  <c r="M336" i="42"/>
  <c r="K336" i="42"/>
  <c r="I336" i="42"/>
  <c r="G336" i="42"/>
  <c r="E336" i="42"/>
  <c r="C336" i="42"/>
  <c r="M335" i="42"/>
  <c r="K335" i="42"/>
  <c r="I335" i="42"/>
  <c r="G335" i="42"/>
  <c r="E335" i="42"/>
  <c r="C335" i="42"/>
  <c r="M334" i="42"/>
  <c r="K334" i="42"/>
  <c r="I334" i="42"/>
  <c r="G334" i="42"/>
  <c r="E334" i="42"/>
  <c r="C334" i="42"/>
  <c r="M333" i="42"/>
  <c r="K333" i="42"/>
  <c r="I333" i="42"/>
  <c r="G333" i="42"/>
  <c r="E333" i="42"/>
  <c r="C333" i="42"/>
  <c r="M332" i="42"/>
  <c r="K332" i="42"/>
  <c r="I332" i="42"/>
  <c r="G332" i="42"/>
  <c r="E332" i="42"/>
  <c r="C332" i="42"/>
  <c r="M331" i="42"/>
  <c r="K331" i="42"/>
  <c r="I331" i="42"/>
  <c r="G331" i="42"/>
  <c r="E331" i="42"/>
  <c r="C331" i="42"/>
  <c r="M330" i="42"/>
  <c r="K330" i="42"/>
  <c r="I330" i="42"/>
  <c r="G330" i="42"/>
  <c r="E330" i="42"/>
  <c r="C330" i="42"/>
  <c r="M329" i="42"/>
  <c r="K329" i="42"/>
  <c r="I329" i="42"/>
  <c r="G329" i="42"/>
  <c r="E329" i="42"/>
  <c r="C329" i="42"/>
  <c r="M328" i="42"/>
  <c r="K328" i="42"/>
  <c r="I328" i="42"/>
  <c r="G328" i="42"/>
  <c r="E328" i="42"/>
  <c r="C328" i="42"/>
  <c r="M327" i="42"/>
  <c r="K327" i="42"/>
  <c r="I327" i="42"/>
  <c r="G327" i="42"/>
  <c r="E327" i="42"/>
  <c r="C327" i="42"/>
  <c r="M317" i="42"/>
  <c r="K317" i="42"/>
  <c r="I317" i="42"/>
  <c r="G317" i="42"/>
  <c r="E317" i="42"/>
  <c r="C317" i="42"/>
  <c r="M316" i="42"/>
  <c r="K316" i="42"/>
  <c r="I316" i="42"/>
  <c r="G316" i="42"/>
  <c r="E316" i="42"/>
  <c r="C316" i="42"/>
  <c r="M315" i="42"/>
  <c r="K315" i="42"/>
  <c r="I315" i="42"/>
  <c r="G315" i="42"/>
  <c r="E315" i="42"/>
  <c r="C315" i="42"/>
  <c r="M314" i="42"/>
  <c r="K314" i="42"/>
  <c r="I314" i="42"/>
  <c r="G314" i="42"/>
  <c r="E314" i="42"/>
  <c r="C314" i="42"/>
  <c r="M313" i="42"/>
  <c r="K313" i="42"/>
  <c r="I313" i="42"/>
  <c r="G313" i="42"/>
  <c r="E313" i="42"/>
  <c r="C313" i="42"/>
  <c r="M312" i="42"/>
  <c r="K312" i="42"/>
  <c r="I312" i="42"/>
  <c r="G312" i="42"/>
  <c r="E312" i="42"/>
  <c r="C312" i="42"/>
  <c r="M311" i="42"/>
  <c r="K311" i="42"/>
  <c r="I311" i="42"/>
  <c r="G311" i="42"/>
  <c r="E311" i="42"/>
  <c r="C311" i="42"/>
  <c r="M310" i="42"/>
  <c r="K310" i="42"/>
  <c r="I310" i="42"/>
  <c r="G310" i="42"/>
  <c r="E310" i="42"/>
  <c r="C310" i="42"/>
  <c r="M309" i="42"/>
  <c r="K309" i="42"/>
  <c r="I309" i="42"/>
  <c r="G309" i="42"/>
  <c r="E309" i="42"/>
  <c r="C309" i="42"/>
  <c r="M308" i="42"/>
  <c r="K308" i="42"/>
  <c r="I308" i="42"/>
  <c r="G308" i="42"/>
  <c r="E308" i="42"/>
  <c r="C308" i="42"/>
  <c r="M307" i="42"/>
  <c r="K307" i="42"/>
  <c r="I307" i="42"/>
  <c r="G307" i="42"/>
  <c r="E307" i="42"/>
  <c r="C307" i="42"/>
  <c r="M306" i="42"/>
  <c r="K306" i="42"/>
  <c r="I306" i="42"/>
  <c r="G306" i="42"/>
  <c r="E306" i="42"/>
  <c r="C306" i="42"/>
  <c r="M305" i="42"/>
  <c r="K305" i="42"/>
  <c r="I305" i="42"/>
  <c r="G305" i="42"/>
  <c r="E305" i="42"/>
  <c r="C305" i="42"/>
  <c r="M304" i="42"/>
  <c r="K304" i="42"/>
  <c r="I304" i="42"/>
  <c r="G304" i="42"/>
  <c r="E304" i="42"/>
  <c r="C304" i="42"/>
  <c r="M303" i="42"/>
  <c r="K303" i="42"/>
  <c r="I303" i="42"/>
  <c r="G303" i="42"/>
  <c r="E303" i="42"/>
  <c r="C303" i="42"/>
  <c r="M302" i="42"/>
  <c r="K302" i="42"/>
  <c r="I302" i="42"/>
  <c r="G302" i="42"/>
  <c r="E302" i="42"/>
  <c r="C302" i="42"/>
  <c r="M301" i="42"/>
  <c r="K301" i="42"/>
  <c r="I301" i="42"/>
  <c r="G301" i="42"/>
  <c r="E301" i="42"/>
  <c r="C301" i="42"/>
  <c r="M300" i="42"/>
  <c r="K300" i="42"/>
  <c r="I300" i="42"/>
  <c r="G300" i="42"/>
  <c r="E300" i="42"/>
  <c r="C300" i="42"/>
  <c r="M299" i="42"/>
  <c r="K299" i="42"/>
  <c r="I299" i="42"/>
  <c r="G299" i="42"/>
  <c r="E299" i="42"/>
  <c r="C299" i="42"/>
  <c r="M298" i="42"/>
  <c r="K298" i="42"/>
  <c r="I298" i="42"/>
  <c r="G298" i="42"/>
  <c r="E298" i="42"/>
  <c r="C298" i="42"/>
  <c r="M297" i="42"/>
  <c r="K297" i="42"/>
  <c r="I297" i="42"/>
  <c r="G297" i="42"/>
  <c r="E297" i="42"/>
  <c r="C297" i="42"/>
  <c r="M296" i="42"/>
  <c r="K296" i="42"/>
  <c r="I296" i="42"/>
  <c r="G296" i="42"/>
  <c r="E296" i="42"/>
  <c r="C296" i="42"/>
  <c r="M295" i="42"/>
  <c r="K295" i="42"/>
  <c r="I295" i="42"/>
  <c r="G295" i="42"/>
  <c r="E295" i="42"/>
  <c r="C295" i="42"/>
  <c r="M294" i="42"/>
  <c r="K294" i="42"/>
  <c r="I294" i="42"/>
  <c r="G294" i="42"/>
  <c r="E294" i="42"/>
  <c r="C294" i="42"/>
  <c r="M293" i="42"/>
  <c r="K293" i="42"/>
  <c r="I293" i="42"/>
  <c r="G293" i="42"/>
  <c r="E293" i="42"/>
  <c r="C293" i="42"/>
  <c r="M292" i="42"/>
  <c r="K292" i="42"/>
  <c r="I292" i="42"/>
  <c r="G292" i="42"/>
  <c r="E292" i="42"/>
  <c r="C292" i="42"/>
  <c r="M291" i="42"/>
  <c r="K291" i="42"/>
  <c r="I291" i="42"/>
  <c r="G291" i="42"/>
  <c r="E291" i="42"/>
  <c r="C291" i="42"/>
  <c r="M290" i="42"/>
  <c r="K290" i="42"/>
  <c r="I290" i="42"/>
  <c r="G290" i="42"/>
  <c r="E290" i="42"/>
  <c r="C290" i="42"/>
  <c r="M289" i="42"/>
  <c r="K289" i="42"/>
  <c r="I289" i="42"/>
  <c r="G289" i="42"/>
  <c r="E289" i="42"/>
  <c r="C289" i="42"/>
  <c r="M288" i="42"/>
  <c r="K288" i="42"/>
  <c r="I288" i="42"/>
  <c r="G288" i="42"/>
  <c r="E288" i="42"/>
  <c r="C288" i="42"/>
  <c r="M287" i="42"/>
  <c r="K287" i="42"/>
  <c r="I287" i="42"/>
  <c r="G287" i="42"/>
  <c r="E287" i="42"/>
  <c r="C287" i="42"/>
  <c r="M286" i="42"/>
  <c r="K286" i="42"/>
  <c r="I286" i="42"/>
  <c r="G286" i="42"/>
  <c r="E286" i="42"/>
  <c r="C286" i="42"/>
  <c r="M285" i="42"/>
  <c r="K285" i="42"/>
  <c r="I285" i="42"/>
  <c r="G285" i="42"/>
  <c r="E285" i="42"/>
  <c r="C285" i="42"/>
  <c r="M284" i="42"/>
  <c r="K284" i="42"/>
  <c r="I284" i="42"/>
  <c r="G284" i="42"/>
  <c r="E284" i="42"/>
  <c r="C284" i="42"/>
  <c r="M283" i="42"/>
  <c r="K283" i="42"/>
  <c r="I283" i="42"/>
  <c r="G283" i="42"/>
  <c r="E283" i="42"/>
  <c r="C283" i="42"/>
  <c r="M282" i="42"/>
  <c r="K282" i="42"/>
  <c r="I282" i="42"/>
  <c r="G282" i="42"/>
  <c r="E282" i="42"/>
  <c r="C282" i="42"/>
  <c r="M281" i="42"/>
  <c r="K281" i="42"/>
  <c r="I281" i="42"/>
  <c r="G281" i="42"/>
  <c r="E281" i="42"/>
  <c r="C281" i="42"/>
  <c r="M280" i="42"/>
  <c r="K280" i="42"/>
  <c r="I280" i="42"/>
  <c r="G280" i="42"/>
  <c r="E280" i="42"/>
  <c r="C280" i="42"/>
  <c r="M279" i="42"/>
  <c r="K279" i="42"/>
  <c r="I279" i="42"/>
  <c r="G279" i="42"/>
  <c r="E279" i="42"/>
  <c r="C279" i="42"/>
  <c r="M278" i="42"/>
  <c r="K278" i="42"/>
  <c r="I278" i="42"/>
  <c r="G278" i="42"/>
  <c r="E278" i="42"/>
  <c r="C278" i="42"/>
  <c r="M277" i="42"/>
  <c r="K277" i="42"/>
  <c r="I277" i="42"/>
  <c r="G277" i="42"/>
  <c r="E277" i="42"/>
  <c r="C277" i="42"/>
  <c r="M276" i="42"/>
  <c r="K276" i="42"/>
  <c r="I276" i="42"/>
  <c r="G276" i="42"/>
  <c r="E276" i="42"/>
  <c r="C276" i="42"/>
  <c r="M275" i="42"/>
  <c r="K275" i="42"/>
  <c r="I275" i="42"/>
  <c r="G275" i="42"/>
  <c r="E275" i="42"/>
  <c r="C275" i="42"/>
  <c r="M274" i="42"/>
  <c r="K274" i="42"/>
  <c r="I274" i="42"/>
  <c r="G274" i="42"/>
  <c r="E274" i="42"/>
  <c r="C274" i="42"/>
  <c r="M273" i="42"/>
  <c r="K273" i="42"/>
  <c r="I273" i="42"/>
  <c r="G273" i="42"/>
  <c r="E273" i="42"/>
  <c r="C273" i="42"/>
  <c r="M272" i="42"/>
  <c r="K272" i="42"/>
  <c r="I272" i="42"/>
  <c r="G272" i="42"/>
  <c r="E272" i="42"/>
  <c r="C272" i="42"/>
  <c r="M271" i="42"/>
  <c r="K271" i="42"/>
  <c r="I271" i="42"/>
  <c r="G271" i="42"/>
  <c r="E271" i="42"/>
  <c r="C271" i="42"/>
  <c r="M270" i="42"/>
  <c r="K270" i="42"/>
  <c r="I270" i="42"/>
  <c r="G270" i="42"/>
  <c r="E270" i="42"/>
  <c r="C270" i="42"/>
  <c r="M269" i="42"/>
  <c r="K269" i="42"/>
  <c r="I269" i="42"/>
  <c r="G269" i="42"/>
  <c r="E269" i="42"/>
  <c r="C269" i="42"/>
  <c r="M268" i="42"/>
  <c r="K268" i="42"/>
  <c r="I268" i="42"/>
  <c r="G268" i="42"/>
  <c r="E268" i="42"/>
  <c r="C268" i="42"/>
  <c r="M267" i="42"/>
  <c r="K267" i="42"/>
  <c r="I267" i="42"/>
  <c r="G267" i="42"/>
  <c r="E267" i="42"/>
  <c r="C267" i="42"/>
  <c r="M266" i="42"/>
  <c r="K266" i="42"/>
  <c r="I266" i="42"/>
  <c r="G266" i="42"/>
  <c r="E266" i="42"/>
  <c r="C266" i="42"/>
  <c r="M265" i="42"/>
  <c r="K265" i="42"/>
  <c r="I265" i="42"/>
  <c r="G265" i="42"/>
  <c r="E265" i="42"/>
  <c r="C265" i="42"/>
  <c r="M264" i="42"/>
  <c r="K264" i="42"/>
  <c r="I264" i="42"/>
  <c r="G264" i="42"/>
  <c r="E264" i="42"/>
  <c r="C264" i="42"/>
  <c r="M263" i="42"/>
  <c r="K263" i="42"/>
  <c r="I263" i="42"/>
  <c r="G263" i="42"/>
  <c r="E263" i="42"/>
  <c r="C263" i="42"/>
  <c r="M262" i="42"/>
  <c r="K262" i="42"/>
  <c r="I262" i="42"/>
  <c r="G262" i="42"/>
  <c r="E262" i="42"/>
  <c r="C262" i="42"/>
  <c r="M261" i="42"/>
  <c r="K261" i="42"/>
  <c r="I261" i="42"/>
  <c r="G261" i="42"/>
  <c r="E261" i="42"/>
  <c r="C261" i="42"/>
  <c r="M260" i="42"/>
  <c r="K260" i="42"/>
  <c r="I260" i="42"/>
  <c r="G260" i="42"/>
  <c r="E260" i="42"/>
  <c r="C260" i="42"/>
  <c r="M259" i="42"/>
  <c r="K259" i="42"/>
  <c r="I259" i="42"/>
  <c r="G259" i="42"/>
  <c r="E259" i="42"/>
  <c r="C259" i="42"/>
  <c r="M258" i="42"/>
  <c r="K258" i="42"/>
  <c r="I258" i="42"/>
  <c r="G258" i="42"/>
  <c r="E258" i="42"/>
  <c r="C258" i="42"/>
  <c r="M257" i="42"/>
  <c r="K257" i="42"/>
  <c r="I257" i="42"/>
  <c r="G257" i="42"/>
  <c r="E257" i="42"/>
  <c r="C257" i="42"/>
  <c r="M256" i="42"/>
  <c r="K256" i="42"/>
  <c r="I256" i="42"/>
  <c r="G256" i="42"/>
  <c r="E256" i="42"/>
  <c r="C256" i="42"/>
  <c r="M255" i="42"/>
  <c r="K255" i="42"/>
  <c r="I255" i="42"/>
  <c r="G255" i="42"/>
  <c r="E255" i="42"/>
  <c r="C255" i="42"/>
  <c r="M254" i="42"/>
  <c r="K254" i="42"/>
  <c r="I254" i="42"/>
  <c r="G254" i="42"/>
  <c r="E254" i="42"/>
  <c r="C254" i="42"/>
  <c r="M253" i="42"/>
  <c r="K253" i="42"/>
  <c r="I253" i="42"/>
  <c r="G253" i="42"/>
  <c r="E253" i="42"/>
  <c r="C253" i="42"/>
  <c r="M252" i="42"/>
  <c r="K252" i="42"/>
  <c r="I252" i="42"/>
  <c r="G252" i="42"/>
  <c r="E252" i="42"/>
  <c r="C252" i="42"/>
  <c r="M241" i="42"/>
  <c r="K241" i="42"/>
  <c r="I241" i="42"/>
  <c r="G241" i="42"/>
  <c r="E241" i="42"/>
  <c r="C241" i="42"/>
  <c r="M240" i="42"/>
  <c r="K240" i="42"/>
  <c r="I240" i="42"/>
  <c r="G240" i="42"/>
  <c r="E240" i="42"/>
  <c r="C240" i="42"/>
  <c r="M239" i="42"/>
  <c r="K239" i="42"/>
  <c r="I239" i="42"/>
  <c r="G239" i="42"/>
  <c r="E239" i="42"/>
  <c r="C239" i="42"/>
  <c r="M238" i="42"/>
  <c r="K238" i="42"/>
  <c r="I238" i="42"/>
  <c r="G238" i="42"/>
  <c r="E238" i="42"/>
  <c r="C238" i="42"/>
  <c r="M237" i="42"/>
  <c r="K237" i="42"/>
  <c r="I237" i="42"/>
  <c r="G237" i="42"/>
  <c r="E237" i="42"/>
  <c r="C237" i="42"/>
  <c r="M236" i="42"/>
  <c r="K236" i="42"/>
  <c r="I236" i="42"/>
  <c r="G236" i="42"/>
  <c r="E236" i="42"/>
  <c r="C236" i="42"/>
  <c r="M235" i="42"/>
  <c r="K235" i="42"/>
  <c r="I235" i="42"/>
  <c r="G235" i="42"/>
  <c r="E235" i="42"/>
  <c r="C235" i="42"/>
  <c r="M234" i="42"/>
  <c r="K234" i="42"/>
  <c r="I234" i="42"/>
  <c r="G234" i="42"/>
  <c r="E234" i="42"/>
  <c r="C234" i="42"/>
  <c r="M233" i="42"/>
  <c r="K233" i="42"/>
  <c r="I233" i="42"/>
  <c r="G233" i="42"/>
  <c r="E233" i="42"/>
  <c r="C233" i="42"/>
  <c r="M232" i="42"/>
  <c r="K232" i="42"/>
  <c r="I232" i="42"/>
  <c r="G232" i="42"/>
  <c r="E232" i="42"/>
  <c r="C232" i="42"/>
  <c r="M231" i="42"/>
  <c r="K231" i="42"/>
  <c r="I231" i="42"/>
  <c r="G231" i="42"/>
  <c r="E231" i="42"/>
  <c r="C231" i="42"/>
  <c r="M230" i="42"/>
  <c r="K230" i="42"/>
  <c r="I230" i="42"/>
  <c r="G230" i="42"/>
  <c r="E230" i="42"/>
  <c r="C230" i="42"/>
  <c r="M229" i="42"/>
  <c r="K229" i="42"/>
  <c r="I229" i="42"/>
  <c r="G229" i="42"/>
  <c r="E229" i="42"/>
  <c r="C229" i="42"/>
  <c r="M228" i="42"/>
  <c r="K228" i="42"/>
  <c r="I228" i="42"/>
  <c r="G228" i="42"/>
  <c r="E228" i="42"/>
  <c r="C228" i="42"/>
  <c r="M227" i="42"/>
  <c r="K227" i="42"/>
  <c r="I227" i="42"/>
  <c r="G227" i="42"/>
  <c r="E227" i="42"/>
  <c r="C227" i="42"/>
  <c r="M226" i="42"/>
  <c r="K226" i="42"/>
  <c r="I226" i="42"/>
  <c r="G226" i="42"/>
  <c r="E226" i="42"/>
  <c r="C226" i="42"/>
  <c r="M225" i="42"/>
  <c r="K225" i="42"/>
  <c r="I225" i="42"/>
  <c r="G225" i="42"/>
  <c r="E225" i="42"/>
  <c r="C225" i="42"/>
  <c r="M224" i="42"/>
  <c r="K224" i="42"/>
  <c r="I224" i="42"/>
  <c r="G224" i="42"/>
  <c r="E224" i="42"/>
  <c r="C224" i="42"/>
  <c r="M223" i="42"/>
  <c r="K223" i="42"/>
  <c r="I223" i="42"/>
  <c r="G223" i="42"/>
  <c r="E223" i="42"/>
  <c r="C223" i="42"/>
  <c r="M222" i="42"/>
  <c r="K222" i="42"/>
  <c r="I222" i="42"/>
  <c r="G222" i="42"/>
  <c r="E222" i="42"/>
  <c r="C222" i="42"/>
  <c r="M221" i="42"/>
  <c r="K221" i="42"/>
  <c r="I221" i="42"/>
  <c r="G221" i="42"/>
  <c r="E221" i="42"/>
  <c r="C221" i="42"/>
  <c r="M220" i="42"/>
  <c r="K220" i="42"/>
  <c r="I220" i="42"/>
  <c r="G220" i="42"/>
  <c r="E220" i="42"/>
  <c r="C220" i="42"/>
  <c r="M219" i="42"/>
  <c r="K219" i="42"/>
  <c r="I219" i="42"/>
  <c r="G219" i="42"/>
  <c r="E219" i="42"/>
  <c r="C219" i="42"/>
  <c r="M218" i="42"/>
  <c r="K218" i="42"/>
  <c r="I218" i="42"/>
  <c r="G218" i="42"/>
  <c r="E218" i="42"/>
  <c r="C218" i="42"/>
  <c r="M217" i="42"/>
  <c r="K217" i="42"/>
  <c r="I217" i="42"/>
  <c r="G217" i="42"/>
  <c r="E217" i="42"/>
  <c r="C217" i="42"/>
  <c r="M216" i="42"/>
  <c r="K216" i="42"/>
  <c r="I216" i="42"/>
  <c r="G216" i="42"/>
  <c r="E216" i="42"/>
  <c r="C216" i="42"/>
  <c r="M215" i="42"/>
  <c r="K215" i="42"/>
  <c r="I215" i="42"/>
  <c r="G215" i="42"/>
  <c r="E215" i="42"/>
  <c r="C215" i="42"/>
  <c r="M214" i="42"/>
  <c r="K214" i="42"/>
  <c r="I214" i="42"/>
  <c r="G214" i="42"/>
  <c r="E214" i="42"/>
  <c r="C214" i="42"/>
  <c r="M213" i="42"/>
  <c r="K213" i="42"/>
  <c r="I213" i="42"/>
  <c r="G213" i="42"/>
  <c r="E213" i="42"/>
  <c r="C213" i="42"/>
  <c r="M212" i="42"/>
  <c r="K212" i="42"/>
  <c r="I212" i="42"/>
  <c r="G212" i="42"/>
  <c r="E212" i="42"/>
  <c r="C212" i="42"/>
  <c r="M211" i="42"/>
  <c r="K211" i="42"/>
  <c r="I211" i="42"/>
  <c r="G211" i="42"/>
  <c r="E211" i="42"/>
  <c r="C211" i="42"/>
  <c r="M210" i="42"/>
  <c r="K210" i="42"/>
  <c r="I210" i="42"/>
  <c r="G210" i="42"/>
  <c r="E210" i="42"/>
  <c r="C210" i="42"/>
  <c r="M209" i="42"/>
  <c r="K209" i="42"/>
  <c r="I209" i="42"/>
  <c r="G209" i="42"/>
  <c r="E209" i="42"/>
  <c r="C209" i="42"/>
  <c r="M208" i="42"/>
  <c r="K208" i="42"/>
  <c r="I208" i="42"/>
  <c r="G208" i="42"/>
  <c r="E208" i="42"/>
  <c r="C208" i="42"/>
  <c r="M207" i="42"/>
  <c r="K207" i="42"/>
  <c r="I207" i="42"/>
  <c r="G207" i="42"/>
  <c r="E207" i="42"/>
  <c r="C207" i="42"/>
  <c r="M206" i="42"/>
  <c r="K206" i="42"/>
  <c r="I206" i="42"/>
  <c r="G206" i="42"/>
  <c r="E206" i="42"/>
  <c r="C206" i="42"/>
  <c r="M205" i="42"/>
  <c r="K205" i="42"/>
  <c r="I205" i="42"/>
  <c r="G205" i="42"/>
  <c r="E205" i="42"/>
  <c r="C205" i="42"/>
  <c r="M204" i="42"/>
  <c r="K204" i="42"/>
  <c r="I204" i="42"/>
  <c r="G204" i="42"/>
  <c r="E204" i="42"/>
  <c r="C204" i="42"/>
  <c r="M203" i="42"/>
  <c r="K203" i="42"/>
  <c r="I203" i="42"/>
  <c r="G203" i="42"/>
  <c r="E203" i="42"/>
  <c r="C203" i="42"/>
  <c r="M202" i="42"/>
  <c r="K202" i="42"/>
  <c r="I202" i="42"/>
  <c r="G202" i="42"/>
  <c r="E202" i="42"/>
  <c r="C202" i="42"/>
  <c r="M201" i="42"/>
  <c r="K201" i="42"/>
  <c r="I201" i="42"/>
  <c r="G201" i="42"/>
  <c r="E201" i="42"/>
  <c r="C201" i="42"/>
  <c r="M200" i="42"/>
  <c r="K200" i="42"/>
  <c r="I200" i="42"/>
  <c r="G200" i="42"/>
  <c r="E200" i="42"/>
  <c r="C200" i="42"/>
  <c r="M199" i="42"/>
  <c r="K199" i="42"/>
  <c r="I199" i="42"/>
  <c r="G199" i="42"/>
  <c r="E199" i="42"/>
  <c r="C199" i="42"/>
  <c r="M198" i="42"/>
  <c r="K198" i="42"/>
  <c r="I198" i="42"/>
  <c r="G198" i="42"/>
  <c r="E198" i="42"/>
  <c r="C198" i="42"/>
  <c r="M197" i="42"/>
  <c r="K197" i="42"/>
  <c r="I197" i="42"/>
  <c r="G197" i="42"/>
  <c r="E197" i="42"/>
  <c r="C197" i="42"/>
  <c r="M196" i="42"/>
  <c r="K196" i="42"/>
  <c r="I196" i="42"/>
  <c r="G196" i="42"/>
  <c r="E196" i="42"/>
  <c r="C196" i="42"/>
  <c r="M195" i="42"/>
  <c r="K195" i="42"/>
  <c r="I195" i="42"/>
  <c r="G195" i="42"/>
  <c r="E195" i="42"/>
  <c r="C195" i="42"/>
  <c r="M194" i="42"/>
  <c r="K194" i="42"/>
  <c r="I194" i="42"/>
  <c r="G194" i="42"/>
  <c r="E194" i="42"/>
  <c r="C194" i="42"/>
  <c r="M193" i="42"/>
  <c r="K193" i="42"/>
  <c r="I193" i="42"/>
  <c r="G193" i="42"/>
  <c r="E193" i="42"/>
  <c r="C193" i="42"/>
  <c r="M192" i="42"/>
  <c r="K192" i="42"/>
  <c r="I192" i="42"/>
  <c r="G192" i="42"/>
  <c r="E192" i="42"/>
  <c r="C192" i="42"/>
  <c r="M191" i="42"/>
  <c r="K191" i="42"/>
  <c r="I191" i="42"/>
  <c r="G191" i="42"/>
  <c r="E191" i="42"/>
  <c r="C191" i="42"/>
  <c r="M190" i="42"/>
  <c r="K190" i="42"/>
  <c r="I190" i="42"/>
  <c r="G190" i="42"/>
  <c r="E190" i="42"/>
  <c r="C190" i="42"/>
  <c r="M189" i="42"/>
  <c r="K189" i="42"/>
  <c r="I189" i="42"/>
  <c r="G189" i="42"/>
  <c r="E189" i="42"/>
  <c r="C189" i="42"/>
  <c r="M188" i="42"/>
  <c r="K188" i="42"/>
  <c r="I188" i="42"/>
  <c r="G188" i="42"/>
  <c r="E188" i="42"/>
  <c r="C188" i="42"/>
  <c r="M187" i="42"/>
  <c r="K187" i="42"/>
  <c r="I187" i="42"/>
  <c r="G187" i="42"/>
  <c r="E187" i="42"/>
  <c r="C187" i="42"/>
  <c r="M186" i="42"/>
  <c r="K186" i="42"/>
  <c r="I186" i="42"/>
  <c r="G186" i="42"/>
  <c r="E186" i="42"/>
  <c r="C186" i="42"/>
  <c r="M185" i="42"/>
  <c r="K185" i="42"/>
  <c r="I185" i="42"/>
  <c r="G185" i="42"/>
  <c r="E185" i="42"/>
  <c r="C185" i="42"/>
  <c r="M184" i="42"/>
  <c r="K184" i="42"/>
  <c r="I184" i="42"/>
  <c r="G184" i="42"/>
  <c r="E184" i="42"/>
  <c r="C184" i="42"/>
  <c r="M183" i="42"/>
  <c r="K183" i="42"/>
  <c r="I183" i="42"/>
  <c r="G183" i="42"/>
  <c r="E183" i="42"/>
  <c r="C183" i="42"/>
  <c r="M182" i="42"/>
  <c r="K182" i="42"/>
  <c r="I182" i="42"/>
  <c r="G182" i="42"/>
  <c r="E182" i="42"/>
  <c r="C182" i="42"/>
  <c r="M181" i="42"/>
  <c r="K181" i="42"/>
  <c r="I181" i="42"/>
  <c r="G181" i="42"/>
  <c r="E181" i="42"/>
  <c r="C181" i="42"/>
  <c r="M180" i="42"/>
  <c r="K180" i="42"/>
  <c r="I180" i="42"/>
  <c r="G180" i="42"/>
  <c r="E180" i="42"/>
  <c r="C180" i="42"/>
  <c r="M179" i="42"/>
  <c r="K179" i="42"/>
  <c r="I179" i="42"/>
  <c r="G179" i="42"/>
  <c r="E179" i="42"/>
  <c r="C179" i="42"/>
  <c r="M178" i="42"/>
  <c r="K178" i="42"/>
  <c r="I178" i="42"/>
  <c r="G178" i="42"/>
  <c r="E178" i="42"/>
  <c r="C178" i="42"/>
  <c r="M177" i="42"/>
  <c r="K177" i="42"/>
  <c r="I177" i="42"/>
  <c r="G177" i="42"/>
  <c r="E177" i="42"/>
  <c r="C177" i="42"/>
  <c r="M176" i="42"/>
  <c r="K176" i="42"/>
  <c r="I176" i="42"/>
  <c r="G176" i="42"/>
  <c r="E176" i="42"/>
  <c r="C176" i="42"/>
  <c r="M166" i="42"/>
  <c r="K166" i="42"/>
  <c r="I166" i="42"/>
  <c r="G166" i="42"/>
  <c r="E166" i="42"/>
  <c r="C166" i="42"/>
  <c r="M165" i="42"/>
  <c r="K165" i="42"/>
  <c r="I165" i="42"/>
  <c r="G165" i="42"/>
  <c r="E165" i="42"/>
  <c r="C165" i="42"/>
  <c r="M164" i="42"/>
  <c r="K164" i="42"/>
  <c r="I164" i="42"/>
  <c r="G164" i="42"/>
  <c r="E164" i="42"/>
  <c r="C164" i="42"/>
  <c r="M163" i="42"/>
  <c r="K163" i="42"/>
  <c r="I163" i="42"/>
  <c r="G163" i="42"/>
  <c r="E163" i="42"/>
  <c r="C163" i="42"/>
  <c r="M162" i="42"/>
  <c r="K162" i="42"/>
  <c r="I162" i="42"/>
  <c r="G162" i="42"/>
  <c r="E162" i="42"/>
  <c r="C162" i="42"/>
  <c r="M161" i="42"/>
  <c r="K161" i="42"/>
  <c r="I161" i="42"/>
  <c r="G161" i="42"/>
  <c r="E161" i="42"/>
  <c r="C161" i="42"/>
  <c r="M160" i="42"/>
  <c r="K160" i="42"/>
  <c r="I160" i="42"/>
  <c r="G160" i="42"/>
  <c r="E160" i="42"/>
  <c r="C160" i="42"/>
  <c r="M159" i="42"/>
  <c r="K159" i="42"/>
  <c r="I159" i="42"/>
  <c r="G159" i="42"/>
  <c r="E159" i="42"/>
  <c r="C159" i="42"/>
  <c r="M158" i="42"/>
  <c r="K158" i="42"/>
  <c r="I158" i="42"/>
  <c r="G158" i="42"/>
  <c r="E158" i="42"/>
  <c r="C158" i="42"/>
  <c r="M157" i="42"/>
  <c r="K157" i="42"/>
  <c r="I157" i="42"/>
  <c r="G157" i="42"/>
  <c r="E157" i="42"/>
  <c r="C157" i="42"/>
  <c r="M156" i="42"/>
  <c r="K156" i="42"/>
  <c r="I156" i="42"/>
  <c r="G156" i="42"/>
  <c r="E156" i="42"/>
  <c r="C156" i="42"/>
  <c r="M155" i="42"/>
  <c r="K155" i="42"/>
  <c r="I155" i="42"/>
  <c r="G155" i="42"/>
  <c r="E155" i="42"/>
  <c r="C155" i="42"/>
  <c r="M154" i="42"/>
  <c r="K154" i="42"/>
  <c r="I154" i="42"/>
  <c r="G154" i="42"/>
  <c r="E154" i="42"/>
  <c r="C154" i="42"/>
  <c r="M153" i="42"/>
  <c r="K153" i="42"/>
  <c r="I153" i="42"/>
  <c r="G153" i="42"/>
  <c r="E153" i="42"/>
  <c r="C153" i="42"/>
  <c r="M152" i="42"/>
  <c r="K152" i="42"/>
  <c r="I152" i="42"/>
  <c r="G152" i="42"/>
  <c r="E152" i="42"/>
  <c r="C152" i="42"/>
  <c r="M151" i="42"/>
  <c r="K151" i="42"/>
  <c r="I151" i="42"/>
  <c r="G151" i="42"/>
  <c r="E151" i="42"/>
  <c r="C151" i="42"/>
  <c r="M150" i="42"/>
  <c r="K150" i="42"/>
  <c r="I150" i="42"/>
  <c r="G150" i="42"/>
  <c r="E150" i="42"/>
  <c r="C150" i="42"/>
  <c r="M149" i="42"/>
  <c r="K149" i="42"/>
  <c r="I149" i="42"/>
  <c r="G149" i="42"/>
  <c r="E149" i="42"/>
  <c r="C149" i="42"/>
  <c r="M148" i="42"/>
  <c r="K148" i="42"/>
  <c r="I148" i="42"/>
  <c r="G148" i="42"/>
  <c r="E148" i="42"/>
  <c r="C148" i="42"/>
  <c r="M147" i="42"/>
  <c r="K147" i="42"/>
  <c r="I147" i="42"/>
  <c r="G147" i="42"/>
  <c r="E147" i="42"/>
  <c r="C147" i="42"/>
  <c r="M146" i="42"/>
  <c r="K146" i="42"/>
  <c r="I146" i="42"/>
  <c r="G146" i="42"/>
  <c r="E146" i="42"/>
  <c r="C146" i="42"/>
  <c r="M145" i="42"/>
  <c r="K145" i="42"/>
  <c r="I145" i="42"/>
  <c r="G145" i="42"/>
  <c r="E145" i="42"/>
  <c r="C145" i="42"/>
  <c r="M144" i="42"/>
  <c r="K144" i="42"/>
  <c r="I144" i="42"/>
  <c r="G144" i="42"/>
  <c r="E144" i="42"/>
  <c r="C144" i="42"/>
  <c r="M143" i="42"/>
  <c r="K143" i="42"/>
  <c r="I143" i="42"/>
  <c r="G143" i="42"/>
  <c r="E143" i="42"/>
  <c r="C143" i="42"/>
  <c r="M142" i="42"/>
  <c r="K142" i="42"/>
  <c r="I142" i="42"/>
  <c r="G142" i="42"/>
  <c r="E142" i="42"/>
  <c r="C142" i="42"/>
  <c r="M141" i="42"/>
  <c r="K141" i="42"/>
  <c r="I141" i="42"/>
  <c r="G141" i="42"/>
  <c r="E141" i="42"/>
  <c r="C141" i="42"/>
  <c r="M140" i="42"/>
  <c r="K140" i="42"/>
  <c r="I140" i="42"/>
  <c r="G140" i="42"/>
  <c r="E140" i="42"/>
  <c r="C140" i="42"/>
  <c r="M139" i="42"/>
  <c r="K139" i="42"/>
  <c r="I139" i="42"/>
  <c r="G139" i="42"/>
  <c r="E139" i="42"/>
  <c r="C139" i="42"/>
  <c r="M138" i="42"/>
  <c r="K138" i="42"/>
  <c r="I138" i="42"/>
  <c r="G138" i="42"/>
  <c r="E138" i="42"/>
  <c r="C138" i="42"/>
  <c r="M137" i="42"/>
  <c r="K137" i="42"/>
  <c r="I137" i="42"/>
  <c r="G137" i="42"/>
  <c r="E137" i="42"/>
  <c r="C137" i="42"/>
  <c r="M136" i="42"/>
  <c r="K136" i="42"/>
  <c r="I136" i="42"/>
  <c r="G136" i="42"/>
  <c r="E136" i="42"/>
  <c r="C136" i="42"/>
  <c r="M135" i="42"/>
  <c r="K135" i="42"/>
  <c r="I135" i="42"/>
  <c r="G135" i="42"/>
  <c r="E135" i="42"/>
  <c r="C135" i="42"/>
  <c r="M134" i="42"/>
  <c r="K134" i="42"/>
  <c r="I134" i="42"/>
  <c r="G134" i="42"/>
  <c r="E134" i="42"/>
  <c r="C134" i="42"/>
  <c r="M133" i="42"/>
  <c r="K133" i="42"/>
  <c r="I133" i="42"/>
  <c r="G133" i="42"/>
  <c r="E133" i="42"/>
  <c r="C133" i="42"/>
  <c r="M132" i="42"/>
  <c r="K132" i="42"/>
  <c r="I132" i="42"/>
  <c r="G132" i="42"/>
  <c r="E132" i="42"/>
  <c r="C132" i="42"/>
  <c r="M131" i="42"/>
  <c r="K131" i="42"/>
  <c r="I131" i="42"/>
  <c r="G131" i="42"/>
  <c r="E131" i="42"/>
  <c r="C131" i="42"/>
  <c r="M130" i="42"/>
  <c r="K130" i="42"/>
  <c r="I130" i="42"/>
  <c r="G130" i="42"/>
  <c r="E130" i="42"/>
  <c r="C130" i="42"/>
  <c r="M129" i="42"/>
  <c r="K129" i="42"/>
  <c r="I129" i="42"/>
  <c r="G129" i="42"/>
  <c r="E129" i="42"/>
  <c r="C129" i="42"/>
  <c r="M128" i="42"/>
  <c r="K128" i="42"/>
  <c r="I128" i="42"/>
  <c r="G128" i="42"/>
  <c r="E128" i="42"/>
  <c r="C128" i="42"/>
  <c r="M127" i="42"/>
  <c r="K127" i="42"/>
  <c r="I127" i="42"/>
  <c r="G127" i="42"/>
  <c r="E127" i="42"/>
  <c r="C127" i="42"/>
  <c r="M126" i="42"/>
  <c r="K126" i="42"/>
  <c r="I126" i="42"/>
  <c r="G126" i="42"/>
  <c r="E126" i="42"/>
  <c r="C126" i="42"/>
  <c r="M125" i="42"/>
  <c r="K125" i="42"/>
  <c r="I125" i="42"/>
  <c r="G125" i="42"/>
  <c r="E125" i="42"/>
  <c r="C125" i="42"/>
  <c r="M124" i="42"/>
  <c r="K124" i="42"/>
  <c r="I124" i="42"/>
  <c r="G124" i="42"/>
  <c r="E124" i="42"/>
  <c r="C124" i="42"/>
  <c r="M123" i="42"/>
  <c r="K123" i="42"/>
  <c r="I123" i="42"/>
  <c r="G123" i="42"/>
  <c r="E123" i="42"/>
  <c r="C123" i="42"/>
  <c r="M122" i="42"/>
  <c r="K122" i="42"/>
  <c r="I122" i="42"/>
  <c r="G122" i="42"/>
  <c r="E122" i="42"/>
  <c r="C122" i="42"/>
  <c r="M121" i="42"/>
  <c r="K121" i="42"/>
  <c r="I121" i="42"/>
  <c r="G121" i="42"/>
  <c r="E121" i="42"/>
  <c r="C121" i="42"/>
  <c r="M120" i="42"/>
  <c r="K120" i="42"/>
  <c r="I120" i="42"/>
  <c r="G120" i="42"/>
  <c r="E120" i="42"/>
  <c r="C120" i="42"/>
  <c r="M119" i="42"/>
  <c r="K119" i="42"/>
  <c r="I119" i="42"/>
  <c r="G119" i="42"/>
  <c r="E119" i="42"/>
  <c r="C119" i="42"/>
  <c r="M118" i="42"/>
  <c r="K118" i="42"/>
  <c r="I118" i="42"/>
  <c r="G118" i="42"/>
  <c r="E118" i="42"/>
  <c r="C118" i="42"/>
  <c r="M117" i="42"/>
  <c r="K117" i="42"/>
  <c r="I117" i="42"/>
  <c r="G117" i="42"/>
  <c r="E117" i="42"/>
  <c r="C117" i="42"/>
  <c r="M116" i="42"/>
  <c r="K116" i="42"/>
  <c r="I116" i="42"/>
  <c r="G116" i="42"/>
  <c r="E116" i="42"/>
  <c r="C116" i="42"/>
  <c r="M115" i="42"/>
  <c r="K115" i="42"/>
  <c r="I115" i="42"/>
  <c r="G115" i="42"/>
  <c r="E115" i="42"/>
  <c r="C115" i="42"/>
  <c r="M114" i="42"/>
  <c r="K114" i="42"/>
  <c r="I114" i="42"/>
  <c r="G114" i="42"/>
  <c r="E114" i="42"/>
  <c r="C114" i="42"/>
  <c r="M113" i="42"/>
  <c r="K113" i="42"/>
  <c r="I113" i="42"/>
  <c r="G113" i="42"/>
  <c r="E113" i="42"/>
  <c r="C113" i="42"/>
  <c r="M112" i="42"/>
  <c r="K112" i="42"/>
  <c r="I112" i="42"/>
  <c r="G112" i="42"/>
  <c r="E112" i="42"/>
  <c r="C112" i="42"/>
  <c r="M111" i="42"/>
  <c r="K111" i="42"/>
  <c r="I111" i="42"/>
  <c r="G111" i="42"/>
  <c r="E111" i="42"/>
  <c r="C111" i="42"/>
  <c r="M110" i="42"/>
  <c r="K110" i="42"/>
  <c r="I110" i="42"/>
  <c r="G110" i="42"/>
  <c r="E110" i="42"/>
  <c r="C110" i="42"/>
  <c r="M109" i="42"/>
  <c r="K109" i="42"/>
  <c r="I109" i="42"/>
  <c r="G109" i="42"/>
  <c r="E109" i="42"/>
  <c r="C109" i="42"/>
  <c r="M108" i="42"/>
  <c r="K108" i="42"/>
  <c r="I108" i="42"/>
  <c r="G108" i="42"/>
  <c r="E108" i="42"/>
  <c r="C108" i="42"/>
  <c r="M107" i="42"/>
  <c r="K107" i="42"/>
  <c r="I107" i="42"/>
  <c r="G107" i="42"/>
  <c r="E107" i="42"/>
  <c r="C107" i="42"/>
  <c r="M106" i="42"/>
  <c r="K106" i="42"/>
  <c r="I106" i="42"/>
  <c r="G106" i="42"/>
  <c r="E106" i="42"/>
  <c r="C106" i="42"/>
  <c r="M105" i="42"/>
  <c r="K105" i="42"/>
  <c r="I105" i="42"/>
  <c r="G105" i="42"/>
  <c r="E105" i="42"/>
  <c r="C105" i="42"/>
  <c r="M104" i="42"/>
  <c r="K104" i="42"/>
  <c r="I104" i="42"/>
  <c r="G104" i="42"/>
  <c r="E104" i="42"/>
  <c r="C104" i="42"/>
  <c r="M103" i="42"/>
  <c r="K103" i="42"/>
  <c r="I103" i="42"/>
  <c r="G103" i="42"/>
  <c r="E103" i="42"/>
  <c r="C103" i="42"/>
  <c r="M102" i="42"/>
  <c r="K102" i="42"/>
  <c r="I102" i="42"/>
  <c r="G102" i="42"/>
  <c r="E102" i="42"/>
  <c r="C102" i="42"/>
  <c r="M101" i="42"/>
  <c r="K101" i="42"/>
  <c r="I101" i="42"/>
  <c r="G101" i="42"/>
  <c r="E101" i="42"/>
  <c r="C101" i="42"/>
  <c r="I91" i="42"/>
  <c r="G91" i="42"/>
  <c r="E91" i="42"/>
  <c r="C91" i="42"/>
  <c r="I90" i="42"/>
  <c r="G90" i="42"/>
  <c r="E90" i="42"/>
  <c r="C90" i="42"/>
  <c r="I89" i="42"/>
  <c r="G89" i="42"/>
  <c r="E89" i="42"/>
  <c r="C89" i="42"/>
  <c r="I88" i="42"/>
  <c r="G88" i="42"/>
  <c r="E88" i="42"/>
  <c r="C88" i="42"/>
  <c r="I87" i="42"/>
  <c r="G87" i="42"/>
  <c r="E87" i="42"/>
  <c r="C87" i="42"/>
  <c r="I86" i="42"/>
  <c r="G86" i="42"/>
  <c r="E86" i="42"/>
  <c r="C86" i="42"/>
  <c r="I85" i="42"/>
  <c r="G85" i="42"/>
  <c r="E85" i="42"/>
  <c r="C85" i="42"/>
  <c r="I84" i="42"/>
  <c r="G84" i="42"/>
  <c r="E84" i="42"/>
  <c r="C84" i="42"/>
  <c r="I83" i="42"/>
  <c r="G83" i="42"/>
  <c r="E83" i="42"/>
  <c r="C83" i="42"/>
  <c r="I82" i="42"/>
  <c r="G82" i="42"/>
  <c r="E82" i="42"/>
  <c r="C82" i="42"/>
  <c r="I81" i="42"/>
  <c r="G81" i="42"/>
  <c r="E81" i="42"/>
  <c r="C81" i="42"/>
  <c r="I80" i="42"/>
  <c r="G80" i="42"/>
  <c r="E80" i="42"/>
  <c r="C80" i="42"/>
  <c r="I79" i="42"/>
  <c r="G79" i="42"/>
  <c r="E79" i="42"/>
  <c r="C79" i="42"/>
  <c r="I78" i="42"/>
  <c r="G78" i="42"/>
  <c r="E78" i="42"/>
  <c r="C78" i="42"/>
  <c r="I77" i="42"/>
  <c r="G77" i="42"/>
  <c r="E77" i="42"/>
  <c r="C77" i="42"/>
  <c r="I76" i="42"/>
  <c r="G76" i="42"/>
  <c r="E76" i="42"/>
  <c r="C76" i="42"/>
  <c r="I75" i="42"/>
  <c r="G75" i="42"/>
  <c r="E75" i="42"/>
  <c r="C75" i="42"/>
  <c r="I74" i="42"/>
  <c r="G74" i="42"/>
  <c r="E74" i="42"/>
  <c r="C74" i="42"/>
  <c r="I73" i="42"/>
  <c r="G73" i="42"/>
  <c r="E73" i="42"/>
  <c r="C73" i="42"/>
  <c r="I72" i="42"/>
  <c r="G72" i="42"/>
  <c r="E72" i="42"/>
  <c r="C72" i="42"/>
  <c r="I71" i="42"/>
  <c r="G71" i="42"/>
  <c r="E71" i="42"/>
  <c r="C71" i="42"/>
  <c r="I70" i="42"/>
  <c r="G70" i="42"/>
  <c r="E70" i="42"/>
  <c r="C70" i="42"/>
  <c r="I69" i="42"/>
  <c r="G69" i="42"/>
  <c r="E69" i="42"/>
  <c r="C69" i="42"/>
  <c r="I68" i="42"/>
  <c r="G68" i="42"/>
  <c r="E68" i="42"/>
  <c r="C68" i="42"/>
  <c r="I67" i="42"/>
  <c r="G67" i="42"/>
  <c r="E67" i="42"/>
  <c r="C67" i="42"/>
  <c r="I66" i="42"/>
  <c r="G66" i="42"/>
  <c r="E66" i="42"/>
  <c r="C66" i="42"/>
  <c r="I65" i="42"/>
  <c r="G65" i="42"/>
  <c r="E65" i="42"/>
  <c r="C65" i="42"/>
  <c r="I64" i="42"/>
  <c r="G64" i="42"/>
  <c r="E64" i="42"/>
  <c r="C64" i="42"/>
  <c r="I63" i="42"/>
  <c r="G63" i="42"/>
  <c r="E63" i="42"/>
  <c r="C63" i="42"/>
  <c r="I62" i="42"/>
  <c r="G62" i="42"/>
  <c r="E62" i="42"/>
  <c r="C62" i="42"/>
  <c r="I61" i="42"/>
  <c r="G61" i="42"/>
  <c r="E61" i="42"/>
  <c r="C61" i="42"/>
  <c r="I60" i="42"/>
  <c r="G60" i="42"/>
  <c r="E60" i="42"/>
  <c r="C60" i="42"/>
  <c r="I59" i="42"/>
  <c r="G59" i="42"/>
  <c r="E59" i="42"/>
  <c r="C59" i="42"/>
  <c r="I58" i="42"/>
  <c r="G58" i="42"/>
  <c r="E58" i="42"/>
  <c r="C58" i="42"/>
  <c r="I57" i="42"/>
  <c r="G57" i="42"/>
  <c r="E57" i="42"/>
  <c r="C57" i="42"/>
  <c r="I56" i="42"/>
  <c r="G56" i="42"/>
  <c r="E56" i="42"/>
  <c r="C56" i="42"/>
  <c r="I55" i="42"/>
  <c r="G55" i="42"/>
  <c r="E55" i="42"/>
  <c r="C55" i="42"/>
  <c r="I54" i="42"/>
  <c r="G54" i="42"/>
  <c r="E54" i="42"/>
  <c r="C54" i="42"/>
  <c r="I53" i="42"/>
  <c r="G53" i="42"/>
  <c r="E53" i="42"/>
  <c r="C53" i="42"/>
  <c r="I52" i="42"/>
  <c r="G52" i="42"/>
  <c r="E52" i="42"/>
  <c r="C52" i="42"/>
  <c r="I51" i="42"/>
  <c r="G51" i="42"/>
  <c r="E51" i="42"/>
  <c r="C51" i="42"/>
  <c r="I50" i="42"/>
  <c r="G50" i="42"/>
  <c r="E50" i="42"/>
  <c r="C50" i="42"/>
  <c r="I49" i="42"/>
  <c r="G49" i="42"/>
  <c r="E49" i="42"/>
  <c r="C49" i="42"/>
  <c r="I48" i="42"/>
  <c r="G48" i="42"/>
  <c r="E48" i="42"/>
  <c r="C48" i="42"/>
  <c r="I47" i="42"/>
  <c r="G47" i="42"/>
  <c r="E47" i="42"/>
  <c r="C47" i="42"/>
  <c r="I46" i="42"/>
  <c r="G46" i="42"/>
  <c r="E46" i="42"/>
  <c r="C46" i="42"/>
  <c r="I45" i="42"/>
  <c r="G45" i="42"/>
  <c r="E45" i="42"/>
  <c r="C45" i="42"/>
  <c r="I44" i="42"/>
  <c r="G44" i="42"/>
  <c r="E44" i="42"/>
  <c r="C44" i="42"/>
  <c r="I43" i="42"/>
  <c r="G43" i="42"/>
  <c r="E43" i="42"/>
  <c r="C43" i="42"/>
  <c r="I42" i="42"/>
  <c r="G42" i="42"/>
  <c r="E42" i="42"/>
  <c r="C42" i="42"/>
  <c r="I41" i="42"/>
  <c r="G41" i="42"/>
  <c r="E41" i="42"/>
  <c r="C41" i="42"/>
  <c r="I40" i="42"/>
  <c r="G40" i="42"/>
  <c r="E40" i="42"/>
  <c r="C40" i="42"/>
  <c r="I39" i="42"/>
  <c r="G39" i="42"/>
  <c r="E39" i="42"/>
  <c r="C39" i="42"/>
  <c r="I38" i="42"/>
  <c r="G38" i="42"/>
  <c r="E38" i="42"/>
  <c r="C38" i="42"/>
  <c r="I37" i="42"/>
  <c r="G37" i="42"/>
  <c r="E37" i="42"/>
  <c r="C37" i="42"/>
  <c r="I36" i="42"/>
  <c r="G36" i="42"/>
  <c r="E36" i="42"/>
  <c r="C36" i="42"/>
  <c r="I35" i="42"/>
  <c r="G35" i="42"/>
  <c r="E35" i="42"/>
  <c r="C35" i="42"/>
  <c r="I34" i="42"/>
  <c r="G34" i="42"/>
  <c r="E34" i="42"/>
  <c r="C34" i="42"/>
  <c r="I33" i="42"/>
  <c r="G33" i="42"/>
  <c r="E33" i="42"/>
  <c r="C33" i="42"/>
  <c r="I32" i="42"/>
  <c r="G32" i="42"/>
  <c r="E32" i="42"/>
  <c r="C32" i="42"/>
  <c r="I31" i="42"/>
  <c r="G31" i="42"/>
  <c r="E31" i="42"/>
  <c r="C31" i="42"/>
  <c r="I30" i="42"/>
  <c r="G30" i="42"/>
  <c r="E30" i="42"/>
  <c r="C30" i="42"/>
  <c r="I29" i="42"/>
  <c r="G29" i="42"/>
  <c r="E29" i="42"/>
  <c r="C29" i="42"/>
  <c r="I28" i="42"/>
  <c r="G28" i="42"/>
  <c r="E28" i="42"/>
  <c r="C28" i="42"/>
  <c r="I27" i="42"/>
  <c r="G27" i="42"/>
  <c r="E27" i="42"/>
  <c r="C27" i="42"/>
  <c r="I26" i="42"/>
  <c r="G26" i="42"/>
  <c r="K35" i="43" l="1"/>
  <c r="K229" i="43"/>
  <c r="I252" i="43"/>
  <c r="K84" i="43"/>
  <c r="G99" i="43"/>
  <c r="G100" i="43"/>
  <c r="G155" i="43"/>
  <c r="E347" i="43"/>
  <c r="K85" i="43"/>
  <c r="K231" i="43"/>
  <c r="E180" i="43"/>
  <c r="G104" i="43"/>
  <c r="E193" i="43"/>
  <c r="E310" i="43"/>
  <c r="E380" i="43"/>
  <c r="K232" i="43"/>
  <c r="G120" i="43"/>
  <c r="E203" i="43"/>
  <c r="E335" i="43"/>
  <c r="E384" i="43"/>
  <c r="G139" i="43"/>
  <c r="E204" i="43"/>
  <c r="E385" i="43"/>
  <c r="G33" i="43"/>
  <c r="K36" i="43"/>
  <c r="K37" i="43"/>
  <c r="G124" i="43"/>
  <c r="E209" i="43"/>
  <c r="E298" i="43"/>
  <c r="E396" i="43"/>
  <c r="K44" i="43"/>
  <c r="G131" i="43"/>
  <c r="I99" i="43"/>
  <c r="I115" i="43"/>
  <c r="I129" i="43"/>
  <c r="I143" i="43"/>
  <c r="E169" i="43"/>
  <c r="G162" i="43"/>
  <c r="G176" i="43"/>
  <c r="G188" i="43"/>
  <c r="G204" i="43"/>
  <c r="G218" i="43"/>
  <c r="E308" i="43"/>
  <c r="G304" i="43"/>
  <c r="G326" i="43"/>
  <c r="G349" i="43"/>
  <c r="E421" i="43"/>
  <c r="G383" i="43"/>
  <c r="G403" i="43"/>
  <c r="G429" i="43"/>
  <c r="I474" i="43"/>
  <c r="K271" i="43"/>
  <c r="E165" i="43"/>
  <c r="G494" i="43"/>
  <c r="K83" i="43"/>
  <c r="G138" i="43"/>
  <c r="I104" i="43"/>
  <c r="I116" i="43"/>
  <c r="I130" i="43"/>
  <c r="I146" i="43"/>
  <c r="K95" i="43"/>
  <c r="K103" i="43"/>
  <c r="K111" i="43"/>
  <c r="K119" i="43"/>
  <c r="K127" i="43"/>
  <c r="K135" i="43"/>
  <c r="K143" i="43"/>
  <c r="E170" i="43"/>
  <c r="G163" i="43"/>
  <c r="G177" i="43"/>
  <c r="G191" i="43"/>
  <c r="G207" i="43"/>
  <c r="G219" i="43"/>
  <c r="I166" i="43"/>
  <c r="I174" i="43"/>
  <c r="I182" i="43"/>
  <c r="I190" i="43"/>
  <c r="I198" i="43"/>
  <c r="I206" i="43"/>
  <c r="I214" i="43"/>
  <c r="E309" i="43"/>
  <c r="G307" i="43"/>
  <c r="G328" i="43"/>
  <c r="G350" i="43"/>
  <c r="I300" i="43"/>
  <c r="I308" i="43"/>
  <c r="I316" i="43"/>
  <c r="I324" i="43"/>
  <c r="I332" i="43"/>
  <c r="I340" i="43"/>
  <c r="I348" i="43"/>
  <c r="E423" i="43"/>
  <c r="G386" i="43"/>
  <c r="G405" i="43"/>
  <c r="G430" i="43"/>
  <c r="I373" i="43"/>
  <c r="I381" i="43"/>
  <c r="I389" i="43"/>
  <c r="I397" i="43"/>
  <c r="I405" i="43"/>
  <c r="I413" i="43"/>
  <c r="I421" i="43"/>
  <c r="I488" i="43"/>
  <c r="I53" i="43"/>
  <c r="I75" i="43"/>
  <c r="K59" i="43"/>
  <c r="G114" i="43"/>
  <c r="G140" i="43"/>
  <c r="E181" i="43"/>
  <c r="E213" i="43"/>
  <c r="G246" i="43"/>
  <c r="K267" i="43"/>
  <c r="E317" i="43"/>
  <c r="E416" i="43"/>
  <c r="K467" i="43"/>
  <c r="K58" i="43"/>
  <c r="G232" i="43"/>
  <c r="G92" i="43"/>
  <c r="I76" i="43"/>
  <c r="K60" i="43"/>
  <c r="G115" i="43"/>
  <c r="G144" i="43"/>
  <c r="I100" i="43"/>
  <c r="I112" i="43"/>
  <c r="I122" i="43"/>
  <c r="I132" i="43"/>
  <c r="I144" i="43"/>
  <c r="I154" i="43"/>
  <c r="E188" i="43"/>
  <c r="E220" i="43"/>
  <c r="G170" i="43"/>
  <c r="G180" i="43"/>
  <c r="G192" i="43"/>
  <c r="G202" i="43"/>
  <c r="G212" i="43"/>
  <c r="I236" i="43"/>
  <c r="K268" i="43"/>
  <c r="E333" i="43"/>
  <c r="G305" i="43"/>
  <c r="G318" i="43"/>
  <c r="G337" i="43"/>
  <c r="G353" i="43"/>
  <c r="E417" i="43"/>
  <c r="G376" i="43"/>
  <c r="G392" i="43"/>
  <c r="G406" i="43"/>
  <c r="G424" i="43"/>
  <c r="K468" i="43"/>
  <c r="G75" i="43"/>
  <c r="I44" i="43"/>
  <c r="I45" i="43"/>
  <c r="I490" i="43"/>
  <c r="K233" i="43"/>
  <c r="K460" i="43"/>
  <c r="I77" i="43"/>
  <c r="K68" i="43"/>
  <c r="G116" i="43"/>
  <c r="G154" i="43"/>
  <c r="I103" i="43"/>
  <c r="I113" i="43"/>
  <c r="I123" i="43"/>
  <c r="I135" i="43"/>
  <c r="I145" i="43"/>
  <c r="I155" i="43"/>
  <c r="E163" i="43"/>
  <c r="G161" i="43"/>
  <c r="G171" i="43"/>
  <c r="G183" i="43"/>
  <c r="G193" i="43"/>
  <c r="G203" i="43"/>
  <c r="G215" i="43"/>
  <c r="I237" i="43"/>
  <c r="K269" i="43"/>
  <c r="E334" i="43"/>
  <c r="G306" i="43"/>
  <c r="G324" i="43"/>
  <c r="G340" i="43"/>
  <c r="E420" i="43"/>
  <c r="G377" i="43"/>
  <c r="G393" i="43"/>
  <c r="G411" i="43"/>
  <c r="G427" i="43"/>
  <c r="G480" i="43"/>
  <c r="K469" i="43"/>
  <c r="I25" i="43"/>
  <c r="G53" i="43"/>
  <c r="I33" i="43"/>
  <c r="I57" i="43"/>
  <c r="K23" i="43"/>
  <c r="K45" i="43"/>
  <c r="K69" i="43"/>
  <c r="G265" i="43"/>
  <c r="I260" i="43"/>
  <c r="K244" i="43"/>
  <c r="K284" i="43"/>
  <c r="G440" i="43"/>
  <c r="I452" i="43"/>
  <c r="K443" i="43"/>
  <c r="K481" i="43"/>
  <c r="G84" i="43"/>
  <c r="G43" i="43"/>
  <c r="G247" i="43"/>
  <c r="G52" i="43"/>
  <c r="G264" i="43"/>
  <c r="G439" i="43"/>
  <c r="E41" i="43"/>
  <c r="G64" i="43"/>
  <c r="I34" i="43"/>
  <c r="I65" i="43"/>
  <c r="K26" i="43"/>
  <c r="K46" i="43"/>
  <c r="K70" i="43"/>
  <c r="G105" i="43"/>
  <c r="G128" i="43"/>
  <c r="G145" i="43"/>
  <c r="E177" i="43"/>
  <c r="E194" i="43"/>
  <c r="E217" i="43"/>
  <c r="G280" i="43"/>
  <c r="I273" i="43"/>
  <c r="K248" i="43"/>
  <c r="K289" i="43"/>
  <c r="E318" i="43"/>
  <c r="E354" i="43"/>
  <c r="E368" i="43"/>
  <c r="E397" i="43"/>
  <c r="G456" i="43"/>
  <c r="I453" i="43"/>
  <c r="K444" i="43"/>
  <c r="K482" i="43"/>
  <c r="G42" i="43"/>
  <c r="G85" i="43"/>
  <c r="I54" i="43"/>
  <c r="I259" i="43"/>
  <c r="I451" i="43"/>
  <c r="I496" i="43"/>
  <c r="E83" i="43"/>
  <c r="G65" i="43"/>
  <c r="I35" i="43"/>
  <c r="I66" i="43"/>
  <c r="K27" i="43"/>
  <c r="K47" i="43"/>
  <c r="K74" i="43"/>
  <c r="G106" i="43"/>
  <c r="G129" i="43"/>
  <c r="G152" i="43"/>
  <c r="E178" i="43"/>
  <c r="E195" i="43"/>
  <c r="E218" i="43"/>
  <c r="G281" i="43"/>
  <c r="I274" i="43"/>
  <c r="K252" i="43"/>
  <c r="K290" i="43"/>
  <c r="E328" i="43"/>
  <c r="E355" i="43"/>
  <c r="E375" i="43"/>
  <c r="E404" i="43"/>
  <c r="G457" i="43"/>
  <c r="I471" i="43"/>
  <c r="K445" i="43"/>
  <c r="K485" i="43"/>
  <c r="I85" i="43"/>
  <c r="G32" i="43"/>
  <c r="I43" i="43"/>
  <c r="I67" i="43"/>
  <c r="K34" i="43"/>
  <c r="K54" i="43"/>
  <c r="K82" i="43"/>
  <c r="G113" i="43"/>
  <c r="G130" i="43"/>
  <c r="E179" i="43"/>
  <c r="E202" i="43"/>
  <c r="E219" i="43"/>
  <c r="E231" i="43"/>
  <c r="I235" i="43"/>
  <c r="K253" i="43"/>
  <c r="E330" i="43"/>
  <c r="E356" i="43"/>
  <c r="E379" i="43"/>
  <c r="I472" i="43"/>
  <c r="K449" i="43"/>
  <c r="E493" i="43"/>
  <c r="E485" i="43"/>
  <c r="E477" i="43"/>
  <c r="E469" i="43"/>
  <c r="E461" i="43"/>
  <c r="E453" i="43"/>
  <c r="E445" i="43"/>
  <c r="E490" i="43"/>
  <c r="E481" i="43"/>
  <c r="E472" i="43"/>
  <c r="E463" i="43"/>
  <c r="E454" i="43"/>
  <c r="E444" i="43"/>
  <c r="E498" i="43"/>
  <c r="E489" i="43"/>
  <c r="E480" i="43"/>
  <c r="E471" i="43"/>
  <c r="E462" i="43"/>
  <c r="E452" i="43"/>
  <c r="E443" i="43"/>
  <c r="E492" i="43"/>
  <c r="E479" i="43"/>
  <c r="E467" i="43"/>
  <c r="E456" i="43"/>
  <c r="E442" i="43"/>
  <c r="E488" i="43"/>
  <c r="E476" i="43"/>
  <c r="E451" i="43"/>
  <c r="E491" i="43"/>
  <c r="E478" i="43"/>
  <c r="E466" i="43"/>
  <c r="E455" i="43"/>
  <c r="E441" i="43"/>
  <c r="E465" i="43"/>
  <c r="E440" i="43"/>
  <c r="E483" i="43"/>
  <c r="E460" i="43"/>
  <c r="E446" i="43"/>
  <c r="E496" i="43"/>
  <c r="E458" i="43"/>
  <c r="E474" i="43"/>
  <c r="E494" i="43"/>
  <c r="E450" i="43"/>
  <c r="E470" i="43"/>
  <c r="E486" i="43"/>
  <c r="E468" i="43"/>
  <c r="E448" i="43"/>
  <c r="E497" i="43"/>
  <c r="E482" i="43"/>
  <c r="E459" i="43"/>
  <c r="E439" i="43"/>
  <c r="E475" i="43"/>
  <c r="E438" i="43"/>
  <c r="E495" i="43"/>
  <c r="E457" i="43"/>
  <c r="E473" i="43"/>
  <c r="E487" i="43"/>
  <c r="E449" i="43"/>
  <c r="E42" i="43"/>
  <c r="E232" i="43"/>
  <c r="E464" i="43"/>
  <c r="E52" i="43"/>
  <c r="E259" i="43"/>
  <c r="E277" i="43"/>
  <c r="E64" i="43"/>
  <c r="E31" i="43"/>
  <c r="E78" i="43"/>
  <c r="E70" i="43"/>
  <c r="E62" i="43"/>
  <c r="E54" i="43"/>
  <c r="E46" i="43"/>
  <c r="E38" i="43"/>
  <c r="E30" i="43"/>
  <c r="E85" i="43"/>
  <c r="E77" i="43"/>
  <c r="E69" i="43"/>
  <c r="E61" i="43"/>
  <c r="E53" i="43"/>
  <c r="E45" i="43"/>
  <c r="E37" i="43"/>
  <c r="E29" i="43"/>
  <c r="E82" i="43"/>
  <c r="E72" i="43"/>
  <c r="E60" i="43"/>
  <c r="E50" i="43"/>
  <c r="E40" i="43"/>
  <c r="E28" i="43"/>
  <c r="E80" i="43"/>
  <c r="E58" i="43"/>
  <c r="E36" i="43"/>
  <c r="E67" i="43"/>
  <c r="E47" i="43"/>
  <c r="E25" i="43"/>
  <c r="E66" i="43"/>
  <c r="E44" i="43"/>
  <c r="E24" i="43"/>
  <c r="E65" i="43"/>
  <c r="E43" i="43"/>
  <c r="E23" i="43"/>
  <c r="E81" i="43"/>
  <c r="E71" i="43"/>
  <c r="E59" i="43"/>
  <c r="E49" i="43"/>
  <c r="E39" i="43"/>
  <c r="E27" i="43"/>
  <c r="E68" i="43"/>
  <c r="E48" i="43"/>
  <c r="E26" i="43"/>
  <c r="E79" i="43"/>
  <c r="E57" i="43"/>
  <c r="E35" i="43"/>
  <c r="E76" i="43"/>
  <c r="E56" i="43"/>
  <c r="E34" i="43"/>
  <c r="E22" i="43"/>
  <c r="E75" i="43"/>
  <c r="E55" i="43"/>
  <c r="E33" i="43"/>
  <c r="E287" i="43"/>
  <c r="E279" i="43"/>
  <c r="E271" i="43"/>
  <c r="E263" i="43"/>
  <c r="E255" i="43"/>
  <c r="E247" i="43"/>
  <c r="E286" i="43"/>
  <c r="E278" i="43"/>
  <c r="E270" i="43"/>
  <c r="E262" i="43"/>
  <c r="E254" i="43"/>
  <c r="E285" i="43"/>
  <c r="E275" i="43"/>
  <c r="E265" i="43"/>
  <c r="E253" i="43"/>
  <c r="E244" i="43"/>
  <c r="E236" i="43"/>
  <c r="E283" i="43"/>
  <c r="E251" i="43"/>
  <c r="E234" i="43"/>
  <c r="E284" i="43"/>
  <c r="E274" i="43"/>
  <c r="E264" i="43"/>
  <c r="E252" i="43"/>
  <c r="E243" i="43"/>
  <c r="E235" i="43"/>
  <c r="E273" i="43"/>
  <c r="E261" i="43"/>
  <c r="E242" i="43"/>
  <c r="E291" i="43"/>
  <c r="E276" i="43"/>
  <c r="E258" i="43"/>
  <c r="E241" i="43"/>
  <c r="E230" i="43"/>
  <c r="E289" i="43"/>
  <c r="E256" i="43"/>
  <c r="E288" i="43"/>
  <c r="E250" i="43"/>
  <c r="E267" i="43"/>
  <c r="E237" i="43"/>
  <c r="E266" i="43"/>
  <c r="E233" i="43"/>
  <c r="E280" i="43"/>
  <c r="E260" i="43"/>
  <c r="E246" i="43"/>
  <c r="E290" i="43"/>
  <c r="E272" i="43"/>
  <c r="E257" i="43"/>
  <c r="E240" i="43"/>
  <c r="E229" i="43"/>
  <c r="E269" i="43"/>
  <c r="E239" i="43"/>
  <c r="E268" i="43"/>
  <c r="E238" i="43"/>
  <c r="E282" i="43"/>
  <c r="E249" i="43"/>
  <c r="E281" i="43"/>
  <c r="E248" i="43"/>
  <c r="E84" i="43"/>
  <c r="E51" i="43"/>
  <c r="E245" i="43"/>
  <c r="E484" i="43"/>
  <c r="E63" i="43"/>
  <c r="E32" i="43"/>
  <c r="E74" i="43"/>
  <c r="G79" i="43"/>
  <c r="G71" i="43"/>
  <c r="G63" i="43"/>
  <c r="G55" i="43"/>
  <c r="G47" i="43"/>
  <c r="G39" i="43"/>
  <c r="G31" i="43"/>
  <c r="G23" i="43"/>
  <c r="G78" i="43"/>
  <c r="G70" i="43"/>
  <c r="G62" i="43"/>
  <c r="G54" i="43"/>
  <c r="G46" i="43"/>
  <c r="G38" i="43"/>
  <c r="G30" i="43"/>
  <c r="G491" i="43"/>
  <c r="G483" i="43"/>
  <c r="G475" i="43"/>
  <c r="G467" i="43"/>
  <c r="G459" i="43"/>
  <c r="G451" i="43"/>
  <c r="G443" i="43"/>
  <c r="G497" i="43"/>
  <c r="G488" i="43"/>
  <c r="G479" i="43"/>
  <c r="G470" i="43"/>
  <c r="G461" i="43"/>
  <c r="G452" i="43"/>
  <c r="G442" i="43"/>
  <c r="G496" i="43"/>
  <c r="G487" i="43"/>
  <c r="G478" i="43"/>
  <c r="G469" i="43"/>
  <c r="G460" i="43"/>
  <c r="G450" i="43"/>
  <c r="G441" i="43"/>
  <c r="G486" i="43"/>
  <c r="G474" i="43"/>
  <c r="G463" i="43"/>
  <c r="G449" i="43"/>
  <c r="G438" i="43"/>
  <c r="G495" i="43"/>
  <c r="G472" i="43"/>
  <c r="G447" i="43"/>
  <c r="G498" i="43"/>
  <c r="G485" i="43"/>
  <c r="G473" i="43"/>
  <c r="G462" i="43"/>
  <c r="G448" i="43"/>
  <c r="G484" i="43"/>
  <c r="G458" i="43"/>
  <c r="G34" i="43"/>
  <c r="G56" i="43"/>
  <c r="G76" i="43"/>
  <c r="G248" i="43"/>
  <c r="G288" i="43"/>
  <c r="G464" i="43"/>
  <c r="G481" i="43"/>
  <c r="I288" i="43"/>
  <c r="I280" i="43"/>
  <c r="I272" i="43"/>
  <c r="I264" i="43"/>
  <c r="I256" i="43"/>
  <c r="I248" i="43"/>
  <c r="I240" i="43"/>
  <c r="I232" i="43"/>
  <c r="I285" i="43"/>
  <c r="I276" i="43"/>
  <c r="I267" i="43"/>
  <c r="I258" i="43"/>
  <c r="I249" i="43"/>
  <c r="I239" i="43"/>
  <c r="I230" i="43"/>
  <c r="I284" i="43"/>
  <c r="I275" i="43"/>
  <c r="I266" i="43"/>
  <c r="I257" i="43"/>
  <c r="I247" i="43"/>
  <c r="I238" i="43"/>
  <c r="I229" i="43"/>
  <c r="I281" i="43"/>
  <c r="I269" i="43"/>
  <c r="I255" i="43"/>
  <c r="I244" i="43"/>
  <c r="I233" i="43"/>
  <c r="I290" i="43"/>
  <c r="I265" i="43"/>
  <c r="I242" i="43"/>
  <c r="I291" i="43"/>
  <c r="I279" i="43"/>
  <c r="I268" i="43"/>
  <c r="I254" i="43"/>
  <c r="I243" i="43"/>
  <c r="I231" i="43"/>
  <c r="I278" i="43"/>
  <c r="I253" i="43"/>
  <c r="G35" i="43"/>
  <c r="G57" i="43"/>
  <c r="G77" i="43"/>
  <c r="I36" i="43"/>
  <c r="I58" i="43"/>
  <c r="I78" i="43"/>
  <c r="G254" i="43"/>
  <c r="G267" i="43"/>
  <c r="I241" i="43"/>
  <c r="I282" i="43"/>
  <c r="G445" i="43"/>
  <c r="G482" i="43"/>
  <c r="I460" i="43"/>
  <c r="I498" i="43"/>
  <c r="K495" i="43"/>
  <c r="K487" i="43"/>
  <c r="K479" i="43"/>
  <c r="K471" i="43"/>
  <c r="K463" i="43"/>
  <c r="K455" i="43"/>
  <c r="K447" i="43"/>
  <c r="K439" i="43"/>
  <c r="K493" i="43"/>
  <c r="K484" i="43"/>
  <c r="K475" i="43"/>
  <c r="K466" i="43"/>
  <c r="K457" i="43"/>
  <c r="K448" i="43"/>
  <c r="K438" i="43"/>
  <c r="K492" i="43"/>
  <c r="K483" i="43"/>
  <c r="K474" i="43"/>
  <c r="K465" i="43"/>
  <c r="K456" i="43"/>
  <c r="K446" i="43"/>
  <c r="K489" i="43"/>
  <c r="K477" i="43"/>
  <c r="K464" i="43"/>
  <c r="K452" i="43"/>
  <c r="K441" i="43"/>
  <c r="K498" i="43"/>
  <c r="K461" i="43"/>
  <c r="K488" i="43"/>
  <c r="K476" i="43"/>
  <c r="K462" i="43"/>
  <c r="K451" i="43"/>
  <c r="K440" i="43"/>
  <c r="K486" i="43"/>
  <c r="K473" i="43"/>
  <c r="K450" i="43"/>
  <c r="G22" i="43"/>
  <c r="G36" i="43"/>
  <c r="G58" i="43"/>
  <c r="G80" i="43"/>
  <c r="I37" i="43"/>
  <c r="I59" i="43"/>
  <c r="I81" i="43"/>
  <c r="K38" i="43"/>
  <c r="K61" i="43"/>
  <c r="G235" i="43"/>
  <c r="G270" i="43"/>
  <c r="I245" i="43"/>
  <c r="I283" i="43"/>
  <c r="K257" i="43"/>
  <c r="G466" i="43"/>
  <c r="I438" i="43"/>
  <c r="I478" i="43"/>
  <c r="K470" i="43"/>
  <c r="G151" i="43"/>
  <c r="G143" i="43"/>
  <c r="G135" i="43"/>
  <c r="G127" i="43"/>
  <c r="G119" i="43"/>
  <c r="G111" i="43"/>
  <c r="G103" i="43"/>
  <c r="G95" i="43"/>
  <c r="G141" i="43"/>
  <c r="G125" i="43"/>
  <c r="G109" i="43"/>
  <c r="G93" i="43"/>
  <c r="G150" i="43"/>
  <c r="G142" i="43"/>
  <c r="G134" i="43"/>
  <c r="G126" i="43"/>
  <c r="G118" i="43"/>
  <c r="G110" i="43"/>
  <c r="G102" i="43"/>
  <c r="G94" i="43"/>
  <c r="G149" i="43"/>
  <c r="G133" i="43"/>
  <c r="G117" i="43"/>
  <c r="G101" i="43"/>
  <c r="E430" i="43"/>
  <c r="E422" i="43"/>
  <c r="E414" i="43"/>
  <c r="E406" i="43"/>
  <c r="E398" i="43"/>
  <c r="E390" i="43"/>
  <c r="E382" i="43"/>
  <c r="E374" i="43"/>
  <c r="E428" i="43"/>
  <c r="E419" i="43"/>
  <c r="E410" i="43"/>
  <c r="E401" i="43"/>
  <c r="E392" i="43"/>
  <c r="E383" i="43"/>
  <c r="E373" i="43"/>
  <c r="E427" i="43"/>
  <c r="E418" i="43"/>
  <c r="E409" i="43"/>
  <c r="E400" i="43"/>
  <c r="E391" i="43"/>
  <c r="E381" i="43"/>
  <c r="E372" i="43"/>
  <c r="E426" i="43"/>
  <c r="E415" i="43"/>
  <c r="E403" i="43"/>
  <c r="E389" i="43"/>
  <c r="E378" i="43"/>
  <c r="E367" i="43"/>
  <c r="E412" i="43"/>
  <c r="E387" i="43"/>
  <c r="E376" i="43"/>
  <c r="E425" i="43"/>
  <c r="E413" i="43"/>
  <c r="E402" i="43"/>
  <c r="E388" i="43"/>
  <c r="E377" i="43"/>
  <c r="E424" i="43"/>
  <c r="E399" i="43"/>
  <c r="G27" i="43"/>
  <c r="G37" i="43"/>
  <c r="G59" i="43"/>
  <c r="G81" i="43"/>
  <c r="I38" i="43"/>
  <c r="I60" i="43"/>
  <c r="I82" i="43"/>
  <c r="K39" i="43"/>
  <c r="K76" i="43"/>
  <c r="G96" i="43"/>
  <c r="G121" i="43"/>
  <c r="G146" i="43"/>
  <c r="E171" i="43"/>
  <c r="E196" i="43"/>
  <c r="E210" i="43"/>
  <c r="G238" i="43"/>
  <c r="G275" i="43"/>
  <c r="I246" i="43"/>
  <c r="I286" i="43"/>
  <c r="K258" i="43"/>
  <c r="E299" i="43"/>
  <c r="E342" i="43"/>
  <c r="E369" i="43"/>
  <c r="E407" i="43"/>
  <c r="G453" i="43"/>
  <c r="G490" i="43"/>
  <c r="I462" i="43"/>
  <c r="K472" i="43"/>
  <c r="K22" i="43"/>
  <c r="G28" i="43"/>
  <c r="G40" i="43"/>
  <c r="G50" i="43"/>
  <c r="G60" i="43"/>
  <c r="G72" i="43"/>
  <c r="G82" i="43"/>
  <c r="I29" i="43"/>
  <c r="I41" i="43"/>
  <c r="I51" i="43"/>
  <c r="I61" i="43"/>
  <c r="I73" i="43"/>
  <c r="K30" i="43"/>
  <c r="K42" i="43"/>
  <c r="K52" i="43"/>
  <c r="K66" i="43"/>
  <c r="G97" i="43"/>
  <c r="G108" i="43"/>
  <c r="G122" i="43"/>
  <c r="G136" i="43"/>
  <c r="G147" i="43"/>
  <c r="E161" i="43"/>
  <c r="E172" i="43"/>
  <c r="E186" i="43"/>
  <c r="E197" i="43"/>
  <c r="E211" i="43"/>
  <c r="G242" i="43"/>
  <c r="G257" i="43"/>
  <c r="G276" i="43"/>
  <c r="I250" i="43"/>
  <c r="I270" i="43"/>
  <c r="I287" i="43"/>
  <c r="K242" i="43"/>
  <c r="K259" i="43"/>
  <c r="E306" i="43"/>
  <c r="E320" i="43"/>
  <c r="E343" i="43"/>
  <c r="E370" i="43"/>
  <c r="E393" i="43"/>
  <c r="E408" i="43"/>
  <c r="E431" i="43"/>
  <c r="G454" i="43"/>
  <c r="G471" i="43"/>
  <c r="G492" i="43"/>
  <c r="I446" i="43"/>
  <c r="I463" i="43"/>
  <c r="I484" i="43"/>
  <c r="K458" i="43"/>
  <c r="K478" i="43"/>
  <c r="K496" i="43"/>
  <c r="G290" i="43"/>
  <c r="G282" i="43"/>
  <c r="G274" i="43"/>
  <c r="G287" i="43"/>
  <c r="G278" i="43"/>
  <c r="G269" i="43"/>
  <c r="G261" i="43"/>
  <c r="G253" i="43"/>
  <c r="G245" i="43"/>
  <c r="G237" i="43"/>
  <c r="G229" i="43"/>
  <c r="G286" i="43"/>
  <c r="G277" i="43"/>
  <c r="G268" i="43"/>
  <c r="G260" i="43"/>
  <c r="G252" i="43"/>
  <c r="G244" i="43"/>
  <c r="G236" i="43"/>
  <c r="G285" i="43"/>
  <c r="G273" i="43"/>
  <c r="G263" i="43"/>
  <c r="G251" i="43"/>
  <c r="G241" i="43"/>
  <c r="G231" i="43"/>
  <c r="G283" i="43"/>
  <c r="G259" i="43"/>
  <c r="G239" i="43"/>
  <c r="G284" i="43"/>
  <c r="G272" i="43"/>
  <c r="G262" i="43"/>
  <c r="G250" i="43"/>
  <c r="G240" i="43"/>
  <c r="G230" i="43"/>
  <c r="G271" i="43"/>
  <c r="G249" i="43"/>
  <c r="G24" i="43"/>
  <c r="G44" i="43"/>
  <c r="G66" i="43"/>
  <c r="G233" i="43"/>
  <c r="G266" i="43"/>
  <c r="G444" i="43"/>
  <c r="I80" i="43"/>
  <c r="I72" i="43"/>
  <c r="I64" i="43"/>
  <c r="I56" i="43"/>
  <c r="I48" i="43"/>
  <c r="I40" i="43"/>
  <c r="I32" i="43"/>
  <c r="I24" i="43"/>
  <c r="I79" i="43"/>
  <c r="I71" i="43"/>
  <c r="I63" i="43"/>
  <c r="I55" i="43"/>
  <c r="I47" i="43"/>
  <c r="I39" i="43"/>
  <c r="I31" i="43"/>
  <c r="I23" i="43"/>
  <c r="I497" i="43"/>
  <c r="I489" i="43"/>
  <c r="I481" i="43"/>
  <c r="I473" i="43"/>
  <c r="I465" i="43"/>
  <c r="I457" i="43"/>
  <c r="I449" i="43"/>
  <c r="I441" i="43"/>
  <c r="I495" i="43"/>
  <c r="I486" i="43"/>
  <c r="I477" i="43"/>
  <c r="I468" i="43"/>
  <c r="I459" i="43"/>
  <c r="I450" i="43"/>
  <c r="I440" i="43"/>
  <c r="I494" i="43"/>
  <c r="I485" i="43"/>
  <c r="I476" i="43"/>
  <c r="I467" i="43"/>
  <c r="I458" i="43"/>
  <c r="I448" i="43"/>
  <c r="I439" i="43"/>
  <c r="I493" i="43"/>
  <c r="I482" i="43"/>
  <c r="I470" i="43"/>
  <c r="I456" i="43"/>
  <c r="I445" i="43"/>
  <c r="I479" i="43"/>
  <c r="I454" i="43"/>
  <c r="I492" i="43"/>
  <c r="I480" i="43"/>
  <c r="I469" i="43"/>
  <c r="I455" i="43"/>
  <c r="I444" i="43"/>
  <c r="I491" i="43"/>
  <c r="I466" i="43"/>
  <c r="I443" i="43"/>
  <c r="G25" i="43"/>
  <c r="G45" i="43"/>
  <c r="G67" i="43"/>
  <c r="I26" i="43"/>
  <c r="I46" i="43"/>
  <c r="I68" i="43"/>
  <c r="G234" i="43"/>
  <c r="G289" i="43"/>
  <c r="I261" i="43"/>
  <c r="G465" i="43"/>
  <c r="I475" i="43"/>
  <c r="K81" i="43"/>
  <c r="K73" i="43"/>
  <c r="K65" i="43"/>
  <c r="K57" i="43"/>
  <c r="K49" i="43"/>
  <c r="K41" i="43"/>
  <c r="K33" i="43"/>
  <c r="K25" i="43"/>
  <c r="K71" i="43"/>
  <c r="K55" i="43"/>
  <c r="K80" i="43"/>
  <c r="K72" i="43"/>
  <c r="K64" i="43"/>
  <c r="K56" i="43"/>
  <c r="K48" i="43"/>
  <c r="K40" i="43"/>
  <c r="K32" i="43"/>
  <c r="K24" i="43"/>
  <c r="K79" i="43"/>
  <c r="K63" i="43"/>
  <c r="K286" i="43"/>
  <c r="K278" i="43"/>
  <c r="K270" i="43"/>
  <c r="K262" i="43"/>
  <c r="K254" i="43"/>
  <c r="K246" i="43"/>
  <c r="K238" i="43"/>
  <c r="K230" i="43"/>
  <c r="K283" i="43"/>
  <c r="K274" i="43"/>
  <c r="K265" i="43"/>
  <c r="K256" i="43"/>
  <c r="K247" i="43"/>
  <c r="K237" i="43"/>
  <c r="K291" i="43"/>
  <c r="K282" i="43"/>
  <c r="K273" i="43"/>
  <c r="K264" i="43"/>
  <c r="K255" i="43"/>
  <c r="K245" i="43"/>
  <c r="K236" i="43"/>
  <c r="K288" i="43"/>
  <c r="K276" i="43"/>
  <c r="K263" i="43"/>
  <c r="K251" i="43"/>
  <c r="K240" i="43"/>
  <c r="K272" i="43"/>
  <c r="K249" i="43"/>
  <c r="K287" i="43"/>
  <c r="K275" i="43"/>
  <c r="K261" i="43"/>
  <c r="K250" i="43"/>
  <c r="K239" i="43"/>
  <c r="K285" i="43"/>
  <c r="K260" i="43"/>
  <c r="K235" i="43"/>
  <c r="G26" i="43"/>
  <c r="G48" i="43"/>
  <c r="G68" i="43"/>
  <c r="I27" i="43"/>
  <c r="I49" i="43"/>
  <c r="I69" i="43"/>
  <c r="K28" i="43"/>
  <c r="K50" i="43"/>
  <c r="K75" i="43"/>
  <c r="G255" i="43"/>
  <c r="G291" i="43"/>
  <c r="I262" i="43"/>
  <c r="K234" i="43"/>
  <c r="K277" i="43"/>
  <c r="G446" i="43"/>
  <c r="G489" i="43"/>
  <c r="I461" i="43"/>
  <c r="K453" i="43"/>
  <c r="K491" i="43"/>
  <c r="E353" i="43"/>
  <c r="E345" i="43"/>
  <c r="E337" i="43"/>
  <c r="E329" i="43"/>
  <c r="E321" i="43"/>
  <c r="E313" i="43"/>
  <c r="E305" i="43"/>
  <c r="E359" i="43"/>
  <c r="E350" i="43"/>
  <c r="E341" i="43"/>
  <c r="E332" i="43"/>
  <c r="E323" i="43"/>
  <c r="E314" i="43"/>
  <c r="E304" i="43"/>
  <c r="E358" i="43"/>
  <c r="E349" i="43"/>
  <c r="E340" i="43"/>
  <c r="E331" i="43"/>
  <c r="E322" i="43"/>
  <c r="E312" i="43"/>
  <c r="E303" i="43"/>
  <c r="E352" i="43"/>
  <c r="E339" i="43"/>
  <c r="E327" i="43"/>
  <c r="E316" i="43"/>
  <c r="E302" i="43"/>
  <c r="E348" i="43"/>
  <c r="E325" i="43"/>
  <c r="E300" i="43"/>
  <c r="E351" i="43"/>
  <c r="E338" i="43"/>
  <c r="E326" i="43"/>
  <c r="E315" i="43"/>
  <c r="E301" i="43"/>
  <c r="E336" i="43"/>
  <c r="E311" i="43"/>
  <c r="E216" i="43"/>
  <c r="E208" i="43"/>
  <c r="E200" i="43"/>
  <c r="E192" i="43"/>
  <c r="E184" i="43"/>
  <c r="E176" i="43"/>
  <c r="E168" i="43"/>
  <c r="E214" i="43"/>
  <c r="E198" i="43"/>
  <c r="E182" i="43"/>
  <c r="E166" i="43"/>
  <c r="E223" i="43"/>
  <c r="E215" i="43"/>
  <c r="E207" i="43"/>
  <c r="E199" i="43"/>
  <c r="E191" i="43"/>
  <c r="E183" i="43"/>
  <c r="E175" i="43"/>
  <c r="E167" i="43"/>
  <c r="E222" i="43"/>
  <c r="E206" i="43"/>
  <c r="E190" i="43"/>
  <c r="E174" i="43"/>
  <c r="G49" i="43"/>
  <c r="G69" i="43"/>
  <c r="I28" i="43"/>
  <c r="I50" i="43"/>
  <c r="I70" i="43"/>
  <c r="K29" i="43"/>
  <c r="K51" i="43"/>
  <c r="K62" i="43"/>
  <c r="G107" i="43"/>
  <c r="G132" i="43"/>
  <c r="E185" i="43"/>
  <c r="E221" i="43"/>
  <c r="G256" i="43"/>
  <c r="I263" i="43"/>
  <c r="K241" i="43"/>
  <c r="K279" i="43"/>
  <c r="E319" i="43"/>
  <c r="E357" i="43"/>
  <c r="E386" i="43"/>
  <c r="E429" i="43"/>
  <c r="G468" i="43"/>
  <c r="I442" i="43"/>
  <c r="I483" i="43"/>
  <c r="K454" i="43"/>
  <c r="K494" i="43"/>
  <c r="G29" i="43"/>
  <c r="G41" i="43"/>
  <c r="G51" i="43"/>
  <c r="G61" i="43"/>
  <c r="G73" i="43"/>
  <c r="G83" i="43"/>
  <c r="I30" i="43"/>
  <c r="I42" i="43"/>
  <c r="I52" i="43"/>
  <c r="I62" i="43"/>
  <c r="I74" i="43"/>
  <c r="I84" i="43"/>
  <c r="K31" i="43"/>
  <c r="K43" i="43"/>
  <c r="K53" i="43"/>
  <c r="K67" i="43"/>
  <c r="K78" i="43"/>
  <c r="G98" i="43"/>
  <c r="G112" i="43"/>
  <c r="G123" i="43"/>
  <c r="G137" i="43"/>
  <c r="G148" i="43"/>
  <c r="E162" i="43"/>
  <c r="E173" i="43"/>
  <c r="E187" i="43"/>
  <c r="E201" i="43"/>
  <c r="E212" i="43"/>
  <c r="G243" i="43"/>
  <c r="G258" i="43"/>
  <c r="G279" i="43"/>
  <c r="I234" i="43"/>
  <c r="I251" i="43"/>
  <c r="I271" i="43"/>
  <c r="I289" i="43"/>
  <c r="K243" i="43"/>
  <c r="K266" i="43"/>
  <c r="K281" i="43"/>
  <c r="E307" i="43"/>
  <c r="E324" i="43"/>
  <c r="E344" i="43"/>
  <c r="E371" i="43"/>
  <c r="E394" i="43"/>
  <c r="E411" i="43"/>
  <c r="G455" i="43"/>
  <c r="G476" i="43"/>
  <c r="G493" i="43"/>
  <c r="I447" i="43"/>
  <c r="I464" i="43"/>
  <c r="I487" i="43"/>
  <c r="K442" i="43"/>
  <c r="K459" i="43"/>
  <c r="K480" i="43"/>
  <c r="K497" i="43"/>
  <c r="G359" i="43"/>
  <c r="G351" i="43"/>
  <c r="G343" i="43"/>
  <c r="G335" i="43"/>
  <c r="G327" i="43"/>
  <c r="G319" i="43"/>
  <c r="G311" i="43"/>
  <c r="G303" i="43"/>
  <c r="G357" i="43"/>
  <c r="G348" i="43"/>
  <c r="G339" i="43"/>
  <c r="G330" i="43"/>
  <c r="G321" i="43"/>
  <c r="G312" i="43"/>
  <c r="G302" i="43"/>
  <c r="G356" i="43"/>
  <c r="G347" i="43"/>
  <c r="G338" i="43"/>
  <c r="G329" i="43"/>
  <c r="G320" i="43"/>
  <c r="G310" i="43"/>
  <c r="G301" i="43"/>
  <c r="I92" i="43"/>
  <c r="I93" i="43"/>
  <c r="I101" i="43"/>
  <c r="I109" i="43"/>
  <c r="I117" i="43"/>
  <c r="I125" i="43"/>
  <c r="I133" i="43"/>
  <c r="I141" i="43"/>
  <c r="I149" i="43"/>
  <c r="G165" i="43"/>
  <c r="G173" i="43"/>
  <c r="G181" i="43"/>
  <c r="G189" i="43"/>
  <c r="G197" i="43"/>
  <c r="G205" i="43"/>
  <c r="G213" i="43"/>
  <c r="G221" i="43"/>
  <c r="G308" i="43"/>
  <c r="G322" i="43"/>
  <c r="G333" i="43"/>
  <c r="G345" i="43"/>
  <c r="G358" i="43"/>
  <c r="G373" i="43"/>
  <c r="G384" i="43"/>
  <c r="G395" i="43"/>
  <c r="G409" i="43"/>
  <c r="G421" i="43"/>
  <c r="G428" i="43"/>
  <c r="G420" i="43"/>
  <c r="G412" i="43"/>
  <c r="G404" i="43"/>
  <c r="G396" i="43"/>
  <c r="G388" i="43"/>
  <c r="G380" i="43"/>
  <c r="G372" i="43"/>
  <c r="G426" i="43"/>
  <c r="G417" i="43"/>
  <c r="G408" i="43"/>
  <c r="G399" i="43"/>
  <c r="G390" i="43"/>
  <c r="G381" i="43"/>
  <c r="G371" i="43"/>
  <c r="G425" i="43"/>
  <c r="G416" i="43"/>
  <c r="G407" i="43"/>
  <c r="G398" i="43"/>
  <c r="G389" i="43"/>
  <c r="G379" i="43"/>
  <c r="G370" i="43"/>
  <c r="I94" i="43"/>
  <c r="I102" i="43"/>
  <c r="I110" i="43"/>
  <c r="I118" i="43"/>
  <c r="I126" i="43"/>
  <c r="I134" i="43"/>
  <c r="I142" i="43"/>
  <c r="G166" i="43"/>
  <c r="G174" i="43"/>
  <c r="G182" i="43"/>
  <c r="G190" i="43"/>
  <c r="G198" i="43"/>
  <c r="G206" i="43"/>
  <c r="G214" i="43"/>
  <c r="G298" i="43"/>
  <c r="G309" i="43"/>
  <c r="G323" i="43"/>
  <c r="G334" i="43"/>
  <c r="G346" i="43"/>
  <c r="G374" i="43"/>
  <c r="G385" i="43"/>
  <c r="G397" i="43"/>
  <c r="G410" i="43"/>
  <c r="G422" i="43"/>
  <c r="AW156" i="42"/>
  <c r="AM162" i="42"/>
  <c r="AM132" i="42"/>
  <c r="AQ163" i="42"/>
  <c r="AQ125" i="42"/>
  <c r="AS161" i="42"/>
  <c r="AS126" i="42"/>
  <c r="AU154" i="42"/>
  <c r="AU127" i="42"/>
  <c r="AW155" i="42"/>
  <c r="AW117" i="42"/>
  <c r="AY156" i="42"/>
  <c r="AY118" i="42"/>
  <c r="BC149" i="42"/>
  <c r="BC119" i="42"/>
  <c r="BG163" i="42"/>
  <c r="BI126" i="42"/>
  <c r="AM198" i="42"/>
  <c r="AQ203" i="42"/>
  <c r="AU196" i="42"/>
  <c r="AW193" i="42"/>
  <c r="AY191" i="42"/>
  <c r="BC191" i="42"/>
  <c r="BE186" i="42"/>
  <c r="BG186" i="42"/>
  <c r="AM328" i="42"/>
  <c r="AS389" i="42"/>
  <c r="AU387" i="42"/>
  <c r="AW384" i="42"/>
  <c r="AY382" i="42"/>
  <c r="BC366" i="42"/>
  <c r="BG391" i="42"/>
  <c r="BI345" i="42"/>
  <c r="AQ428" i="42"/>
  <c r="AU427" i="42"/>
  <c r="AY431" i="42"/>
  <c r="BE433" i="42"/>
  <c r="BI425" i="42"/>
  <c r="AM161" i="42"/>
  <c r="AM123" i="42"/>
  <c r="AQ159" i="42"/>
  <c r="AQ124" i="42"/>
  <c r="AS152" i="42"/>
  <c r="AS125" i="42"/>
  <c r="AU153" i="42"/>
  <c r="AU115" i="42"/>
  <c r="AW154" i="42"/>
  <c r="AY147" i="42"/>
  <c r="AY117" i="42"/>
  <c r="BC145" i="42"/>
  <c r="BC110" i="42"/>
  <c r="BE137" i="42"/>
  <c r="BG153" i="42"/>
  <c r="BI166" i="42"/>
  <c r="AM238" i="42"/>
  <c r="AM188" i="42"/>
  <c r="AQ184" i="42"/>
  <c r="AU179" i="42"/>
  <c r="AW179" i="42"/>
  <c r="AY179" i="42"/>
  <c r="BE240" i="42"/>
  <c r="BG238" i="42"/>
  <c r="AM380" i="42"/>
  <c r="AQ375" i="42"/>
  <c r="AS375" i="42"/>
  <c r="AU370" i="42"/>
  <c r="AW370" i="42"/>
  <c r="AY370" i="42"/>
  <c r="BC351" i="42"/>
  <c r="BG372" i="42"/>
  <c r="AQ404" i="42"/>
  <c r="AY410" i="42"/>
  <c r="AW102" i="42"/>
  <c r="AW110" i="42"/>
  <c r="AW118" i="42"/>
  <c r="AW126" i="42"/>
  <c r="AW134" i="42"/>
  <c r="AW142" i="42"/>
  <c r="AW150" i="42"/>
  <c r="AW158" i="42"/>
  <c r="AW166" i="42"/>
  <c r="AU108" i="42"/>
  <c r="AU116" i="42"/>
  <c r="AU124" i="42"/>
  <c r="AU132" i="42"/>
  <c r="AU140" i="42"/>
  <c r="AU148" i="42"/>
  <c r="AU156" i="42"/>
  <c r="AU164" i="42"/>
  <c r="AS106" i="42"/>
  <c r="AS114" i="42"/>
  <c r="AS122" i="42"/>
  <c r="AS130" i="42"/>
  <c r="AS138" i="42"/>
  <c r="AS146" i="42"/>
  <c r="AS154" i="42"/>
  <c r="AS162" i="42"/>
  <c r="AQ104" i="42"/>
  <c r="AQ112" i="42"/>
  <c r="AQ120" i="42"/>
  <c r="AQ128" i="42"/>
  <c r="AQ136" i="42"/>
  <c r="AQ144" i="42"/>
  <c r="AQ152" i="42"/>
  <c r="AQ160" i="42"/>
  <c r="AM102" i="42"/>
  <c r="AM110" i="42"/>
  <c r="AM118" i="42"/>
  <c r="AM126" i="42"/>
  <c r="AM134" i="42"/>
  <c r="AM142" i="42"/>
  <c r="AM150" i="42"/>
  <c r="AM158" i="42"/>
  <c r="AM166" i="42"/>
  <c r="AW104" i="42"/>
  <c r="AW120" i="42"/>
  <c r="AW136" i="42"/>
  <c r="AW152" i="42"/>
  <c r="AU102" i="42"/>
  <c r="AU118" i="42"/>
  <c r="AU134" i="42"/>
  <c r="AU150" i="42"/>
  <c r="AU166" i="42"/>
  <c r="AS116" i="42"/>
  <c r="AS132" i="42"/>
  <c r="AS148" i="42"/>
  <c r="AS164" i="42"/>
  <c r="AQ114" i="42"/>
  <c r="AQ130" i="42"/>
  <c r="AQ146" i="42"/>
  <c r="AQ162" i="42"/>
  <c r="AM112" i="42"/>
  <c r="AM128" i="42"/>
  <c r="AM144" i="42"/>
  <c r="AM160" i="42"/>
  <c r="AW103" i="42"/>
  <c r="AW111" i="42"/>
  <c r="AW119" i="42"/>
  <c r="AW127" i="42"/>
  <c r="AW135" i="42"/>
  <c r="AW143" i="42"/>
  <c r="AW151" i="42"/>
  <c r="AW159" i="42"/>
  <c r="AU101" i="42"/>
  <c r="AU109" i="42"/>
  <c r="AU117" i="42"/>
  <c r="AU125" i="42"/>
  <c r="AU133" i="42"/>
  <c r="AU141" i="42"/>
  <c r="AU149" i="42"/>
  <c r="AU157" i="42"/>
  <c r="AU165" i="42"/>
  <c r="AS107" i="42"/>
  <c r="AS115" i="42"/>
  <c r="AS123" i="42"/>
  <c r="AS131" i="42"/>
  <c r="AS139" i="42"/>
  <c r="AS147" i="42"/>
  <c r="AS155" i="42"/>
  <c r="AS163" i="42"/>
  <c r="AQ105" i="42"/>
  <c r="AQ113" i="42"/>
  <c r="AQ121" i="42"/>
  <c r="AQ129" i="42"/>
  <c r="AQ137" i="42"/>
  <c r="AQ145" i="42"/>
  <c r="AQ153" i="42"/>
  <c r="AQ161" i="42"/>
  <c r="AM103" i="42"/>
  <c r="AM111" i="42"/>
  <c r="AM119" i="42"/>
  <c r="AM127" i="42"/>
  <c r="AM135" i="42"/>
  <c r="AM143" i="42"/>
  <c r="AM151" i="42"/>
  <c r="AM159" i="42"/>
  <c r="AW112" i="42"/>
  <c r="AW128" i="42"/>
  <c r="AW144" i="42"/>
  <c r="AW160" i="42"/>
  <c r="AU110" i="42"/>
  <c r="AU126" i="42"/>
  <c r="AU142" i="42"/>
  <c r="AU158" i="42"/>
  <c r="AS108" i="42"/>
  <c r="AS124" i="42"/>
  <c r="AS140" i="42"/>
  <c r="AS156" i="42"/>
  <c r="AQ106" i="42"/>
  <c r="AQ122" i="42"/>
  <c r="AQ138" i="42"/>
  <c r="AQ154" i="42"/>
  <c r="AM104" i="42"/>
  <c r="AM120" i="42"/>
  <c r="AM136" i="42"/>
  <c r="AM152" i="42"/>
  <c r="AW107" i="42"/>
  <c r="AW121" i="42"/>
  <c r="AW132" i="42"/>
  <c r="AW146" i="42"/>
  <c r="AW157" i="42"/>
  <c r="AU105" i="42"/>
  <c r="AU119" i="42"/>
  <c r="AU130" i="42"/>
  <c r="AU144" i="42"/>
  <c r="AU155" i="42"/>
  <c r="AS103" i="42"/>
  <c r="AS117" i="42"/>
  <c r="AS128" i="42"/>
  <c r="AS142" i="42"/>
  <c r="AS153" i="42"/>
  <c r="AQ101" i="42"/>
  <c r="AQ115" i="42"/>
  <c r="AQ126" i="42"/>
  <c r="AQ140" i="42"/>
  <c r="AQ151" i="42"/>
  <c r="AQ165" i="42"/>
  <c r="AM113" i="42"/>
  <c r="AM124" i="42"/>
  <c r="AM138" i="42"/>
  <c r="AM149" i="42"/>
  <c r="AM163" i="42"/>
  <c r="AW123" i="42"/>
  <c r="AW148" i="42"/>
  <c r="AU107" i="42"/>
  <c r="AU135" i="42"/>
  <c r="AU160" i="42"/>
  <c r="AS119" i="42"/>
  <c r="AS144" i="42"/>
  <c r="AQ103" i="42"/>
  <c r="AQ131" i="42"/>
  <c r="AQ156" i="42"/>
  <c r="AM115" i="42"/>
  <c r="AM140" i="42"/>
  <c r="AM165" i="42"/>
  <c r="AW113" i="42"/>
  <c r="AW138" i="42"/>
  <c r="AW163" i="42"/>
  <c r="AU122" i="42"/>
  <c r="AU147" i="42"/>
  <c r="AS109" i="42"/>
  <c r="AS134" i="42"/>
  <c r="AS159" i="42"/>
  <c r="AQ118" i="42"/>
  <c r="AQ143" i="42"/>
  <c r="AM105" i="42"/>
  <c r="AM130" i="42"/>
  <c r="AM155" i="42"/>
  <c r="AW125" i="42"/>
  <c r="AW153" i="42"/>
  <c r="AU112" i="42"/>
  <c r="AU137" i="42"/>
  <c r="AU162" i="42"/>
  <c r="AS121" i="42"/>
  <c r="AS149" i="42"/>
  <c r="AQ108" i="42"/>
  <c r="AQ133" i="42"/>
  <c r="AQ158" i="42"/>
  <c r="AM117" i="42"/>
  <c r="AM145" i="42"/>
  <c r="AW108" i="42"/>
  <c r="AW122" i="42"/>
  <c r="AW133" i="42"/>
  <c r="AW147" i="42"/>
  <c r="AW161" i="42"/>
  <c r="AU106" i="42"/>
  <c r="AU120" i="42"/>
  <c r="AU131" i="42"/>
  <c r="AU145" i="42"/>
  <c r="AU159" i="42"/>
  <c r="AS104" i="42"/>
  <c r="AS118" i="42"/>
  <c r="AS129" i="42"/>
  <c r="AS143" i="42"/>
  <c r="AS157" i="42"/>
  <c r="AQ102" i="42"/>
  <c r="AQ116" i="42"/>
  <c r="AQ127" i="42"/>
  <c r="AQ141" i="42"/>
  <c r="AQ155" i="42"/>
  <c r="AQ166" i="42"/>
  <c r="AM114" i="42"/>
  <c r="AM125" i="42"/>
  <c r="AM139" i="42"/>
  <c r="AM153" i="42"/>
  <c r="AM164" i="42"/>
  <c r="AW109" i="42"/>
  <c r="AW137" i="42"/>
  <c r="AW162" i="42"/>
  <c r="AU121" i="42"/>
  <c r="AU146" i="42"/>
  <c r="AS105" i="42"/>
  <c r="AS133" i="42"/>
  <c r="AS158" i="42"/>
  <c r="AQ117" i="42"/>
  <c r="AQ142" i="42"/>
  <c r="AM101" i="42"/>
  <c r="AM129" i="42"/>
  <c r="AM154" i="42"/>
  <c r="AW124" i="42"/>
  <c r="AW149" i="42"/>
  <c r="AU111" i="42"/>
  <c r="AU136" i="42"/>
  <c r="AU161" i="42"/>
  <c r="AS120" i="42"/>
  <c r="AS145" i="42"/>
  <c r="AQ107" i="42"/>
  <c r="AQ132" i="42"/>
  <c r="AQ157" i="42"/>
  <c r="AM116" i="42"/>
  <c r="AM141" i="42"/>
  <c r="AW114" i="42"/>
  <c r="AW139" i="42"/>
  <c r="AW164" i="42"/>
  <c r="AU123" i="42"/>
  <c r="AU151" i="42"/>
  <c r="AS110" i="42"/>
  <c r="AS135" i="42"/>
  <c r="AS160" i="42"/>
  <c r="AQ119" i="42"/>
  <c r="AQ147" i="42"/>
  <c r="AM106" i="42"/>
  <c r="AM131" i="42"/>
  <c r="AM156" i="42"/>
  <c r="AU404" i="42"/>
  <c r="AU412" i="42"/>
  <c r="AU420" i="42"/>
  <c r="AU428" i="42"/>
  <c r="AU436" i="42"/>
  <c r="AU444" i="42"/>
  <c r="AU452" i="42"/>
  <c r="AU460" i="42"/>
  <c r="AU468" i="42"/>
  <c r="AS410" i="42"/>
  <c r="AS418" i="42"/>
  <c r="AS426" i="42"/>
  <c r="AS434" i="42"/>
  <c r="AS442" i="42"/>
  <c r="AS450" i="42"/>
  <c r="AS458" i="42"/>
  <c r="AS466" i="42"/>
  <c r="AQ408" i="42"/>
  <c r="AQ416" i="42"/>
  <c r="AQ424" i="42"/>
  <c r="AQ432" i="42"/>
  <c r="AQ440" i="42"/>
  <c r="AQ448" i="42"/>
  <c r="AQ456" i="42"/>
  <c r="AQ464" i="42"/>
  <c r="AM406" i="42"/>
  <c r="AM414" i="42"/>
  <c r="AM422" i="42"/>
  <c r="AM430" i="42"/>
  <c r="AM438" i="42"/>
  <c r="AM446" i="42"/>
  <c r="AM454" i="42"/>
  <c r="AM462" i="42"/>
  <c r="AU410" i="42"/>
  <c r="AU419" i="42"/>
  <c r="AU429" i="42"/>
  <c r="AU438" i="42"/>
  <c r="AU447" i="42"/>
  <c r="AU456" i="42"/>
  <c r="AU465" i="42"/>
  <c r="AS408" i="42"/>
  <c r="AS417" i="42"/>
  <c r="AS427" i="42"/>
  <c r="AS436" i="42"/>
  <c r="AS445" i="42"/>
  <c r="AS454" i="42"/>
  <c r="AS463" i="42"/>
  <c r="AQ406" i="42"/>
  <c r="AQ415" i="42"/>
  <c r="AQ425" i="42"/>
  <c r="AQ434" i="42"/>
  <c r="AQ443" i="42"/>
  <c r="AQ452" i="42"/>
  <c r="AQ461" i="42"/>
  <c r="AM404" i="42"/>
  <c r="AM413" i="42"/>
  <c r="AM423" i="42"/>
  <c r="AM432" i="42"/>
  <c r="AM441" i="42"/>
  <c r="AM450" i="42"/>
  <c r="AM459" i="42"/>
  <c r="AM468" i="42"/>
  <c r="AU411" i="42"/>
  <c r="AU421" i="42"/>
  <c r="AU430" i="42"/>
  <c r="AU439" i="42"/>
  <c r="AU448" i="42"/>
  <c r="AU457" i="42"/>
  <c r="AU466" i="42"/>
  <c r="AS409" i="42"/>
  <c r="AS419" i="42"/>
  <c r="AS428" i="42"/>
  <c r="AS437" i="42"/>
  <c r="AS446" i="42"/>
  <c r="AS455" i="42"/>
  <c r="AS464" i="42"/>
  <c r="AQ407" i="42"/>
  <c r="AQ417" i="42"/>
  <c r="AQ426" i="42"/>
  <c r="AQ435" i="42"/>
  <c r="AQ444" i="42"/>
  <c r="AQ453" i="42"/>
  <c r="AQ462" i="42"/>
  <c r="AM405" i="42"/>
  <c r="AM415" i="42"/>
  <c r="AM424" i="42"/>
  <c r="AM433" i="42"/>
  <c r="AM442" i="42"/>
  <c r="AM451" i="42"/>
  <c r="AM460" i="42"/>
  <c r="AM469" i="42"/>
  <c r="AU407" i="42"/>
  <c r="AU418" i="42"/>
  <c r="AU432" i="42"/>
  <c r="AU443" i="42"/>
  <c r="AU455" i="42"/>
  <c r="AU469" i="42"/>
  <c r="AS414" i="42"/>
  <c r="AS425" i="42"/>
  <c r="AS439" i="42"/>
  <c r="AS451" i="42"/>
  <c r="AS462" i="42"/>
  <c r="AQ410" i="42"/>
  <c r="AQ421" i="42"/>
  <c r="AQ433" i="42"/>
  <c r="AQ446" i="42"/>
  <c r="AQ458" i="42"/>
  <c r="AQ469" i="42"/>
  <c r="AM417" i="42"/>
  <c r="AM428" i="42"/>
  <c r="AM440" i="42"/>
  <c r="AM453" i="42"/>
  <c r="AM465" i="42"/>
  <c r="AU408" i="42"/>
  <c r="AU422" i="42"/>
  <c r="AU433" i="42"/>
  <c r="AU445" i="42"/>
  <c r="AU458" i="42"/>
  <c r="AS404" i="42"/>
  <c r="AS415" i="42"/>
  <c r="AS429" i="42"/>
  <c r="AS440" i="42"/>
  <c r="AS452" i="42"/>
  <c r="AS465" i="42"/>
  <c r="AQ411" i="42"/>
  <c r="AQ422" i="42"/>
  <c r="AQ436" i="42"/>
  <c r="AQ447" i="42"/>
  <c r="AQ459" i="42"/>
  <c r="AM407" i="42"/>
  <c r="AM418" i="42"/>
  <c r="AM429" i="42"/>
  <c r="AM443" i="42"/>
  <c r="AM455" i="42"/>
  <c r="AM466" i="42"/>
  <c r="AU415" i="42"/>
  <c r="AU431" i="42"/>
  <c r="AU449" i="42"/>
  <c r="AU463" i="42"/>
  <c r="AS413" i="42"/>
  <c r="AS431" i="42"/>
  <c r="AS447" i="42"/>
  <c r="AS461" i="42"/>
  <c r="AQ413" i="42"/>
  <c r="AQ429" i="42"/>
  <c r="AQ445" i="42"/>
  <c r="AQ463" i="42"/>
  <c r="AM411" i="42"/>
  <c r="AM427" i="42"/>
  <c r="AM445" i="42"/>
  <c r="AM461" i="42"/>
  <c r="AU435" i="42"/>
  <c r="AU467" i="42"/>
  <c r="AS433" i="42"/>
  <c r="AS468" i="42"/>
  <c r="AQ431" i="42"/>
  <c r="AQ466" i="42"/>
  <c r="AM434" i="42"/>
  <c r="AM464" i="42"/>
  <c r="AU405" i="42"/>
  <c r="AU437" i="42"/>
  <c r="AS405" i="42"/>
  <c r="AS435" i="42"/>
  <c r="AS469" i="42"/>
  <c r="AQ437" i="42"/>
  <c r="AQ467" i="42"/>
  <c r="AM435" i="42"/>
  <c r="AM467" i="42"/>
  <c r="AU416" i="42"/>
  <c r="AU434" i="42"/>
  <c r="AU450" i="42"/>
  <c r="AU464" i="42"/>
  <c r="AS416" i="42"/>
  <c r="AS432" i="42"/>
  <c r="AS448" i="42"/>
  <c r="AS467" i="42"/>
  <c r="AQ414" i="42"/>
  <c r="AQ430" i="42"/>
  <c r="AQ449" i="42"/>
  <c r="AQ465" i="42"/>
  <c r="AM412" i="42"/>
  <c r="AM431" i="42"/>
  <c r="AM447" i="42"/>
  <c r="AM463" i="42"/>
  <c r="AU417" i="42"/>
  <c r="AU451" i="42"/>
  <c r="AS420" i="42"/>
  <c r="AS449" i="42"/>
  <c r="AQ418" i="42"/>
  <c r="AQ450" i="42"/>
  <c r="AM416" i="42"/>
  <c r="AM448" i="42"/>
  <c r="AU423" i="42"/>
  <c r="AU453" i="42"/>
  <c r="AS421" i="42"/>
  <c r="AS453" i="42"/>
  <c r="AQ419" i="42"/>
  <c r="AQ451" i="42"/>
  <c r="AM419" i="42"/>
  <c r="AM449" i="42"/>
  <c r="AU409" i="42"/>
  <c r="AU441" i="42"/>
  <c r="AS407" i="42"/>
  <c r="AS441" i="42"/>
  <c r="AQ405" i="42"/>
  <c r="AQ439" i="42"/>
  <c r="AM408" i="42"/>
  <c r="AM437" i="42"/>
  <c r="AU424" i="42"/>
  <c r="AS422" i="42"/>
  <c r="AQ420" i="42"/>
  <c r="AM420" i="42"/>
  <c r="AU425" i="42"/>
  <c r="AS423" i="42"/>
  <c r="AQ423" i="42"/>
  <c r="AM421" i="42"/>
  <c r="AU461" i="42"/>
  <c r="AS459" i="42"/>
  <c r="AQ457" i="42"/>
  <c r="AM457" i="42"/>
  <c r="AU413" i="42"/>
  <c r="AU442" i="42"/>
  <c r="AS411" i="42"/>
  <c r="AS443" i="42"/>
  <c r="AQ409" i="42"/>
  <c r="AQ441" i="42"/>
  <c r="AM409" i="42"/>
  <c r="AM439" i="42"/>
  <c r="AU414" i="42"/>
  <c r="AU446" i="42"/>
  <c r="AS412" i="42"/>
  <c r="AS444" i="42"/>
  <c r="AQ412" i="42"/>
  <c r="AQ442" i="42"/>
  <c r="AM410" i="42"/>
  <c r="AM444" i="42"/>
  <c r="AU454" i="42"/>
  <c r="AS456" i="42"/>
  <c r="AQ454" i="42"/>
  <c r="AM452" i="42"/>
  <c r="AU459" i="42"/>
  <c r="AS457" i="42"/>
  <c r="AQ455" i="42"/>
  <c r="AM456" i="42"/>
  <c r="AU426" i="42"/>
  <c r="AS424" i="42"/>
  <c r="AQ427" i="42"/>
  <c r="AM425" i="42"/>
  <c r="AM107" i="42"/>
  <c r="AS166" i="42"/>
  <c r="AS101" i="42"/>
  <c r="AW165" i="42"/>
  <c r="AQ216" i="42"/>
  <c r="AU211" i="42"/>
  <c r="AM341" i="42"/>
  <c r="AS336" i="42"/>
  <c r="AW336" i="42"/>
  <c r="AU462" i="42"/>
  <c r="BI104" i="42"/>
  <c r="BI112" i="42"/>
  <c r="BI120" i="42"/>
  <c r="BI128" i="42"/>
  <c r="BI136" i="42"/>
  <c r="BI144" i="42"/>
  <c r="BI152" i="42"/>
  <c r="BI160" i="42"/>
  <c r="BG102" i="42"/>
  <c r="BG110" i="42"/>
  <c r="BG118" i="42"/>
  <c r="BG126" i="42"/>
  <c r="BG134" i="42"/>
  <c r="BG142" i="42"/>
  <c r="BG150" i="42"/>
  <c r="BG158" i="42"/>
  <c r="BG166" i="42"/>
  <c r="BE108" i="42"/>
  <c r="BE116" i="42"/>
  <c r="BE124" i="42"/>
  <c r="BE132" i="42"/>
  <c r="BE140" i="42"/>
  <c r="BE148" i="42"/>
  <c r="BE156" i="42"/>
  <c r="BE164" i="42"/>
  <c r="BC106" i="42"/>
  <c r="BC114" i="42"/>
  <c r="BC122" i="42"/>
  <c r="BC130" i="42"/>
  <c r="BC138" i="42"/>
  <c r="BC146" i="42"/>
  <c r="BC154" i="42"/>
  <c r="BC162" i="42"/>
  <c r="AY104" i="42"/>
  <c r="AY112" i="42"/>
  <c r="AY120" i="42"/>
  <c r="AY128" i="42"/>
  <c r="AY136" i="42"/>
  <c r="AY144" i="42"/>
  <c r="AY152" i="42"/>
  <c r="AY160" i="42"/>
  <c r="BI114" i="42"/>
  <c r="BI130" i="42"/>
  <c r="BI154" i="42"/>
  <c r="BG104" i="42"/>
  <c r="BG120" i="42"/>
  <c r="BG136" i="42"/>
  <c r="BG152" i="42"/>
  <c r="BE102" i="42"/>
  <c r="BE118" i="42"/>
  <c r="BE134" i="42"/>
  <c r="BE142" i="42"/>
  <c r="BE158" i="42"/>
  <c r="BC108" i="42"/>
  <c r="BC124" i="42"/>
  <c r="BC140" i="42"/>
  <c r="BC156" i="42"/>
  <c r="AY106" i="42"/>
  <c r="AY122" i="42"/>
  <c r="AY138" i="42"/>
  <c r="AY154" i="42"/>
  <c r="BI105" i="42"/>
  <c r="BI113" i="42"/>
  <c r="BI121" i="42"/>
  <c r="BI129" i="42"/>
  <c r="BI137" i="42"/>
  <c r="BI145" i="42"/>
  <c r="BI153" i="42"/>
  <c r="BI161" i="42"/>
  <c r="BG103" i="42"/>
  <c r="BG111" i="42"/>
  <c r="BG119" i="42"/>
  <c r="BG127" i="42"/>
  <c r="BG135" i="42"/>
  <c r="BG143" i="42"/>
  <c r="BG151" i="42"/>
  <c r="BG159" i="42"/>
  <c r="BE101" i="42"/>
  <c r="BE109" i="42"/>
  <c r="BE117" i="42"/>
  <c r="BE125" i="42"/>
  <c r="BE133" i="42"/>
  <c r="BE141" i="42"/>
  <c r="BE149" i="42"/>
  <c r="BE157" i="42"/>
  <c r="BE165" i="42"/>
  <c r="BC107" i="42"/>
  <c r="BC115" i="42"/>
  <c r="BC123" i="42"/>
  <c r="BC131" i="42"/>
  <c r="BC139" i="42"/>
  <c r="BC147" i="42"/>
  <c r="BC155" i="42"/>
  <c r="BC163" i="42"/>
  <c r="AY105" i="42"/>
  <c r="AY113" i="42"/>
  <c r="AY121" i="42"/>
  <c r="AY129" i="42"/>
  <c r="AY137" i="42"/>
  <c r="AY145" i="42"/>
  <c r="AY153" i="42"/>
  <c r="AY161" i="42"/>
  <c r="BI106" i="42"/>
  <c r="BI122" i="42"/>
  <c r="BI138" i="42"/>
  <c r="BI146" i="42"/>
  <c r="BI162" i="42"/>
  <c r="BG112" i="42"/>
  <c r="BG128" i="42"/>
  <c r="BG144" i="42"/>
  <c r="BG160" i="42"/>
  <c r="BE110" i="42"/>
  <c r="BE126" i="42"/>
  <c r="BE150" i="42"/>
  <c r="BE166" i="42"/>
  <c r="BC116" i="42"/>
  <c r="BC132" i="42"/>
  <c r="BC148" i="42"/>
  <c r="BC164" i="42"/>
  <c r="AY114" i="42"/>
  <c r="AY130" i="42"/>
  <c r="AY146" i="42"/>
  <c r="AY162" i="42"/>
  <c r="BI103" i="42"/>
  <c r="BI117" i="42"/>
  <c r="BI131" i="42"/>
  <c r="BI142" i="42"/>
  <c r="BI156" i="42"/>
  <c r="BG101" i="42"/>
  <c r="BG115" i="42"/>
  <c r="BG129" i="42"/>
  <c r="BG140" i="42"/>
  <c r="BG154" i="42"/>
  <c r="BG165" i="42"/>
  <c r="BE113" i="42"/>
  <c r="BE127" i="42"/>
  <c r="BE138" i="42"/>
  <c r="BE152" i="42"/>
  <c r="BE163" i="42"/>
  <c r="BC111" i="42"/>
  <c r="BC125" i="42"/>
  <c r="BC136" i="42"/>
  <c r="BC150" i="42"/>
  <c r="BC161" i="42"/>
  <c r="AY109" i="42"/>
  <c r="AY123" i="42"/>
  <c r="AY134" i="42"/>
  <c r="AY148" i="42"/>
  <c r="AY159" i="42"/>
  <c r="BI108" i="42"/>
  <c r="BI133" i="42"/>
  <c r="BI158" i="42"/>
  <c r="BG117" i="42"/>
  <c r="BG145" i="42"/>
  <c r="BE104" i="42"/>
  <c r="BE129" i="42"/>
  <c r="BE154" i="42"/>
  <c r="BC113" i="42"/>
  <c r="BC141" i="42"/>
  <c r="BC152" i="42"/>
  <c r="AY111" i="42"/>
  <c r="AY139" i="42"/>
  <c r="AY164" i="42"/>
  <c r="BI109" i="42"/>
  <c r="BI134" i="42"/>
  <c r="BI159" i="42"/>
  <c r="BG121" i="42"/>
  <c r="BG146" i="42"/>
  <c r="BE105" i="42"/>
  <c r="BE130" i="42"/>
  <c r="BE155" i="42"/>
  <c r="BC117" i="42"/>
  <c r="BC142" i="42"/>
  <c r="AY101" i="42"/>
  <c r="AY126" i="42"/>
  <c r="AY151" i="42"/>
  <c r="BI124" i="42"/>
  <c r="BI149" i="42"/>
  <c r="BG108" i="42"/>
  <c r="BG133" i="42"/>
  <c r="BG161" i="42"/>
  <c r="BE120" i="42"/>
  <c r="BE145" i="42"/>
  <c r="BC104" i="42"/>
  <c r="BC129" i="42"/>
  <c r="BC157" i="42"/>
  <c r="AY116" i="42"/>
  <c r="AY141" i="42"/>
  <c r="AY166" i="42"/>
  <c r="BI125" i="42"/>
  <c r="BI150" i="42"/>
  <c r="BG109" i="42"/>
  <c r="BG137" i="42"/>
  <c r="BG162" i="42"/>
  <c r="BE121" i="42"/>
  <c r="BE146" i="42"/>
  <c r="BI107" i="42"/>
  <c r="BI118" i="42"/>
  <c r="BI132" i="42"/>
  <c r="BI143" i="42"/>
  <c r="BI157" i="42"/>
  <c r="BG105" i="42"/>
  <c r="BG116" i="42"/>
  <c r="BG130" i="42"/>
  <c r="BG141" i="42"/>
  <c r="BG155" i="42"/>
  <c r="BE103" i="42"/>
  <c r="BE114" i="42"/>
  <c r="BE128" i="42"/>
  <c r="BE139" i="42"/>
  <c r="BE153" i="42"/>
  <c r="BC101" i="42"/>
  <c r="BC112" i="42"/>
  <c r="BC126" i="42"/>
  <c r="BC137" i="42"/>
  <c r="BC151" i="42"/>
  <c r="BC165" i="42"/>
  <c r="AY110" i="42"/>
  <c r="AY124" i="42"/>
  <c r="AY135" i="42"/>
  <c r="AY149" i="42"/>
  <c r="AY163" i="42"/>
  <c r="BI119" i="42"/>
  <c r="BI147" i="42"/>
  <c r="BG106" i="42"/>
  <c r="BG131" i="42"/>
  <c r="BG156" i="42"/>
  <c r="BE115" i="42"/>
  <c r="BE143" i="42"/>
  <c r="BC102" i="42"/>
  <c r="BC127" i="42"/>
  <c r="BC166" i="42"/>
  <c r="AY125" i="42"/>
  <c r="AY150" i="42"/>
  <c r="BI123" i="42"/>
  <c r="BI148" i="42"/>
  <c r="BG107" i="42"/>
  <c r="BG132" i="42"/>
  <c r="BG157" i="42"/>
  <c r="BE119" i="42"/>
  <c r="BE144" i="42"/>
  <c r="BC103" i="42"/>
  <c r="BC128" i="42"/>
  <c r="BC153" i="42"/>
  <c r="AY115" i="42"/>
  <c r="AY140" i="42"/>
  <c r="AY165" i="42"/>
  <c r="BI110" i="42"/>
  <c r="BI135" i="42"/>
  <c r="BI163" i="42"/>
  <c r="BG122" i="42"/>
  <c r="BG147" i="42"/>
  <c r="BE106" i="42"/>
  <c r="BE131" i="42"/>
  <c r="BE159" i="42"/>
  <c r="BC118" i="42"/>
  <c r="BC143" i="42"/>
  <c r="AY102" i="42"/>
  <c r="AY127" i="42"/>
  <c r="AY155" i="42"/>
  <c r="BI111" i="42"/>
  <c r="BI139" i="42"/>
  <c r="BI164" i="42"/>
  <c r="BG123" i="42"/>
  <c r="BG148" i="42"/>
  <c r="BE107" i="42"/>
  <c r="BE135" i="42"/>
  <c r="BI406" i="42"/>
  <c r="BI414" i="42"/>
  <c r="BI422" i="42"/>
  <c r="BI430" i="42"/>
  <c r="BI438" i="42"/>
  <c r="BI446" i="42"/>
  <c r="BI454" i="42"/>
  <c r="BI462" i="42"/>
  <c r="BG404" i="42"/>
  <c r="BG412" i="42"/>
  <c r="BG420" i="42"/>
  <c r="BG428" i="42"/>
  <c r="BG436" i="42"/>
  <c r="BI412" i="42"/>
  <c r="BI421" i="42"/>
  <c r="BI431" i="42"/>
  <c r="BI440" i="42"/>
  <c r="BI449" i="42"/>
  <c r="BI458" i="42"/>
  <c r="BI467" i="42"/>
  <c r="BG410" i="42"/>
  <c r="BG419" i="42"/>
  <c r="BG429" i="42"/>
  <c r="BG438" i="42"/>
  <c r="BG446" i="42"/>
  <c r="BG454" i="42"/>
  <c r="BG462" i="42"/>
  <c r="BE404" i="42"/>
  <c r="BE412" i="42"/>
  <c r="BE420" i="42"/>
  <c r="BE428" i="42"/>
  <c r="BE436" i="42"/>
  <c r="BE444" i="42"/>
  <c r="BE452" i="42"/>
  <c r="BE460" i="42"/>
  <c r="BE468" i="42"/>
  <c r="BC410" i="42"/>
  <c r="BC418" i="42"/>
  <c r="BC426" i="42"/>
  <c r="BC434" i="42"/>
  <c r="BC442" i="42"/>
  <c r="BC450" i="42"/>
  <c r="BC458" i="42"/>
  <c r="BC466" i="42"/>
  <c r="AY408" i="42"/>
  <c r="AY416" i="42"/>
  <c r="AY424" i="42"/>
  <c r="AY432" i="42"/>
  <c r="AY440" i="42"/>
  <c r="AY448" i="42"/>
  <c r="AY456" i="42"/>
  <c r="AY464" i="42"/>
  <c r="BI410" i="42"/>
  <c r="BI420" i="42"/>
  <c r="BI432" i="42"/>
  <c r="BI442" i="42"/>
  <c r="BI452" i="42"/>
  <c r="BI463" i="42"/>
  <c r="BG407" i="42"/>
  <c r="BG417" i="42"/>
  <c r="BG427" i="42"/>
  <c r="BG439" i="42"/>
  <c r="BG448" i="42"/>
  <c r="BG457" i="42"/>
  <c r="BG466" i="42"/>
  <c r="BE409" i="42"/>
  <c r="BE418" i="42"/>
  <c r="BE427" i="42"/>
  <c r="BE437" i="42"/>
  <c r="BE446" i="42"/>
  <c r="BE455" i="42"/>
  <c r="BE464" i="42"/>
  <c r="BC407" i="42"/>
  <c r="BC416" i="42"/>
  <c r="BC425" i="42"/>
  <c r="BC435" i="42"/>
  <c r="BC444" i="42"/>
  <c r="BC453" i="42"/>
  <c r="BC462" i="42"/>
  <c r="AY405" i="42"/>
  <c r="AY414" i="42"/>
  <c r="AY423" i="42"/>
  <c r="AY433" i="42"/>
  <c r="AY442" i="42"/>
  <c r="AY451" i="42"/>
  <c r="AY460" i="42"/>
  <c r="AY469" i="42"/>
  <c r="BI411" i="42"/>
  <c r="BI423" i="42"/>
  <c r="BI433" i="42"/>
  <c r="BI443" i="42"/>
  <c r="BI453" i="42"/>
  <c r="BI464" i="42"/>
  <c r="BG408" i="42"/>
  <c r="BG418" i="42"/>
  <c r="BG430" i="42"/>
  <c r="BG440" i="42"/>
  <c r="BG449" i="42"/>
  <c r="BG458" i="42"/>
  <c r="BG467" i="42"/>
  <c r="BE410" i="42"/>
  <c r="BE419" i="42"/>
  <c r="BE429" i="42"/>
  <c r="BE438" i="42"/>
  <c r="BE447" i="42"/>
  <c r="BE456" i="42"/>
  <c r="BE465" i="42"/>
  <c r="BC408" i="42"/>
  <c r="BC417" i="42"/>
  <c r="BC427" i="42"/>
  <c r="BC436" i="42"/>
  <c r="BC445" i="42"/>
  <c r="BC454" i="42"/>
  <c r="BC463" i="42"/>
  <c r="AY406" i="42"/>
  <c r="AY415" i="42"/>
  <c r="AY425" i="42"/>
  <c r="AY434" i="42"/>
  <c r="AY443" i="42"/>
  <c r="AY452" i="42"/>
  <c r="AY461" i="42"/>
  <c r="BI415" i="42"/>
  <c r="BI427" i="42"/>
  <c r="BI441" i="42"/>
  <c r="BI456" i="42"/>
  <c r="BI469" i="42"/>
  <c r="BG416" i="42"/>
  <c r="BG432" i="42"/>
  <c r="BG444" i="42"/>
  <c r="BG456" i="42"/>
  <c r="BG469" i="42"/>
  <c r="BE415" i="42"/>
  <c r="BE426" i="42"/>
  <c r="BE440" i="42"/>
  <c r="BE451" i="42"/>
  <c r="BE463" i="42"/>
  <c r="BC411" i="42"/>
  <c r="BC422" i="42"/>
  <c r="BC433" i="42"/>
  <c r="BC447" i="42"/>
  <c r="BC459" i="42"/>
  <c r="AY404" i="42"/>
  <c r="AY418" i="42"/>
  <c r="AY429" i="42"/>
  <c r="AY441" i="42"/>
  <c r="AY454" i="42"/>
  <c r="AY466" i="42"/>
  <c r="BI416" i="42"/>
  <c r="BI428" i="42"/>
  <c r="BI444" i="42"/>
  <c r="BI457" i="42"/>
  <c r="BG405" i="42"/>
  <c r="BG421" i="42"/>
  <c r="BG433" i="42"/>
  <c r="BG445" i="42"/>
  <c r="BG459" i="42"/>
  <c r="BE405" i="42"/>
  <c r="BE416" i="42"/>
  <c r="BE430" i="42"/>
  <c r="BE441" i="42"/>
  <c r="BE453" i="42"/>
  <c r="BE466" i="42"/>
  <c r="BC412" i="42"/>
  <c r="BC423" i="42"/>
  <c r="BC437" i="42"/>
  <c r="BC448" i="42"/>
  <c r="BC460" i="42"/>
  <c r="AY407" i="42"/>
  <c r="AY419" i="42"/>
  <c r="AY430" i="42"/>
  <c r="AY444" i="42"/>
  <c r="AY455" i="42"/>
  <c r="AY467" i="42"/>
  <c r="BI408" i="42"/>
  <c r="BI426" i="42"/>
  <c r="BI447" i="42"/>
  <c r="BI465" i="42"/>
  <c r="BG415" i="42"/>
  <c r="BG435" i="42"/>
  <c r="BG452" i="42"/>
  <c r="BG468" i="42"/>
  <c r="BE421" i="42"/>
  <c r="BE434" i="42"/>
  <c r="BE450" i="42"/>
  <c r="BE469" i="42"/>
  <c r="BC419" i="42"/>
  <c r="BC432" i="42"/>
  <c r="BC451" i="42"/>
  <c r="BC467" i="42"/>
  <c r="AY417" i="42"/>
  <c r="AY435" i="42"/>
  <c r="AY449" i="42"/>
  <c r="AY465" i="42"/>
  <c r="BI434" i="42"/>
  <c r="BI468" i="42"/>
  <c r="BG441" i="42"/>
  <c r="BE407" i="42"/>
  <c r="BE439" i="42"/>
  <c r="BC405" i="42"/>
  <c r="BC439" i="42"/>
  <c r="BC469" i="42"/>
  <c r="AY437" i="42"/>
  <c r="BI417" i="42"/>
  <c r="BI451" i="42"/>
  <c r="BG424" i="42"/>
  <c r="BG460" i="42"/>
  <c r="BE424" i="42"/>
  <c r="BE458" i="42"/>
  <c r="BC424" i="42"/>
  <c r="BC456" i="42"/>
  <c r="AY422" i="42"/>
  <c r="AY438" i="42"/>
  <c r="BI409" i="42"/>
  <c r="BI429" i="42"/>
  <c r="BI448" i="42"/>
  <c r="BI466" i="42"/>
  <c r="BG422" i="42"/>
  <c r="BG437" i="42"/>
  <c r="BG453" i="42"/>
  <c r="BE406" i="42"/>
  <c r="BE422" i="42"/>
  <c r="BE435" i="42"/>
  <c r="BE454" i="42"/>
  <c r="BC404" i="42"/>
  <c r="BC420" i="42"/>
  <c r="BC438" i="42"/>
  <c r="BC452" i="42"/>
  <c r="BC468" i="42"/>
  <c r="AY420" i="42"/>
  <c r="AY436" i="42"/>
  <c r="AY450" i="42"/>
  <c r="AY468" i="42"/>
  <c r="BI413" i="42"/>
  <c r="BI450" i="42"/>
  <c r="BG423" i="42"/>
  <c r="BG455" i="42"/>
  <c r="BE423" i="42"/>
  <c r="BE457" i="42"/>
  <c r="BC421" i="42"/>
  <c r="BC455" i="42"/>
  <c r="AY421" i="42"/>
  <c r="AY453" i="42"/>
  <c r="BI435" i="42"/>
  <c r="BG406" i="42"/>
  <c r="BG442" i="42"/>
  <c r="BE408" i="42"/>
  <c r="BE442" i="42"/>
  <c r="BC406" i="42"/>
  <c r="BC440" i="42"/>
  <c r="AY409" i="42"/>
  <c r="AY457" i="42"/>
  <c r="BI404" i="42"/>
  <c r="BI437" i="42"/>
  <c r="BG411" i="42"/>
  <c r="BG447" i="42"/>
  <c r="BE413" i="42"/>
  <c r="BE445" i="42"/>
  <c r="BC413" i="42"/>
  <c r="BC443" i="42"/>
  <c r="AY411" i="42"/>
  <c r="AY445" i="42"/>
  <c r="BI418" i="42"/>
  <c r="BG425" i="42"/>
  <c r="BE425" i="42"/>
  <c r="BC428" i="42"/>
  <c r="AY458" i="42"/>
  <c r="BI419" i="42"/>
  <c r="BG426" i="42"/>
  <c r="BE431" i="42"/>
  <c r="BC429" i="42"/>
  <c r="AY427" i="42"/>
  <c r="BI460" i="42"/>
  <c r="BG464" i="42"/>
  <c r="BE462" i="42"/>
  <c r="BC464" i="42"/>
  <c r="AY462" i="42"/>
  <c r="BI405" i="42"/>
  <c r="BI439" i="42"/>
  <c r="BG413" i="42"/>
  <c r="BG450" i="42"/>
  <c r="BE414" i="42"/>
  <c r="BE448" i="42"/>
  <c r="BC414" i="42"/>
  <c r="BC446" i="42"/>
  <c r="AY412" i="42"/>
  <c r="AY446" i="42"/>
  <c r="BI407" i="42"/>
  <c r="BI445" i="42"/>
  <c r="BG414" i="42"/>
  <c r="BG451" i="42"/>
  <c r="BE417" i="42"/>
  <c r="BE449" i="42"/>
  <c r="BC415" i="42"/>
  <c r="BC449" i="42"/>
  <c r="AY413" i="42"/>
  <c r="AY447" i="42"/>
  <c r="BI455" i="42"/>
  <c r="BG461" i="42"/>
  <c r="BE459" i="42"/>
  <c r="BC457" i="42"/>
  <c r="AY426" i="42"/>
  <c r="BI459" i="42"/>
  <c r="BG463" i="42"/>
  <c r="BE461" i="42"/>
  <c r="BC461" i="42"/>
  <c r="AY459" i="42"/>
  <c r="BI424" i="42"/>
  <c r="BG431" i="42"/>
  <c r="BE432" i="42"/>
  <c r="BC430" i="42"/>
  <c r="AY428" i="42"/>
  <c r="AQ164" i="42"/>
  <c r="AS165" i="42"/>
  <c r="AU163" i="42"/>
  <c r="AW129" i="42"/>
  <c r="AY119" i="42"/>
  <c r="BC120" i="42"/>
  <c r="BG164" i="42"/>
  <c r="BI127" i="42"/>
  <c r="AM199" i="42"/>
  <c r="AW197" i="42"/>
  <c r="BC192" i="42"/>
  <c r="BG187" i="42"/>
  <c r="AS390" i="42"/>
  <c r="AW388" i="42"/>
  <c r="BC373" i="42"/>
  <c r="BI352" i="42"/>
  <c r="AQ438" i="42"/>
  <c r="AY439" i="42"/>
  <c r="BI436" i="42"/>
  <c r="BE147" i="42"/>
  <c r="AM122" i="42"/>
  <c r="AQ123" i="42"/>
  <c r="AS113" i="42"/>
  <c r="AU114" i="42"/>
  <c r="AW115" i="42"/>
  <c r="AY108" i="42"/>
  <c r="BC109" i="42"/>
  <c r="BG149" i="42"/>
  <c r="BI115" i="42"/>
  <c r="AM237" i="42"/>
  <c r="AQ183" i="42"/>
  <c r="AU178" i="42"/>
  <c r="BC239" i="42"/>
  <c r="BG237" i="42"/>
  <c r="AQ374" i="42"/>
  <c r="AU369" i="42"/>
  <c r="AY364" i="42"/>
  <c r="BG365" i="42"/>
  <c r="AS460" i="42"/>
  <c r="BC465" i="42"/>
  <c r="AM148" i="42"/>
  <c r="AM121" i="42"/>
  <c r="AQ149" i="42"/>
  <c r="AQ111" i="42"/>
  <c r="AS150" i="42"/>
  <c r="AS112" i="42"/>
  <c r="AU143" i="42"/>
  <c r="AU113" i="42"/>
  <c r="AW141" i="42"/>
  <c r="AW106" i="42"/>
  <c r="AY142" i="42"/>
  <c r="AY107" i="42"/>
  <c r="BC135" i="42"/>
  <c r="BC105" i="42"/>
  <c r="BE123" i="42"/>
  <c r="BG139" i="42"/>
  <c r="BI155" i="42"/>
  <c r="BI102" i="42"/>
  <c r="AM224" i="42"/>
  <c r="AQ237" i="42"/>
  <c r="AU232" i="42"/>
  <c r="AY227" i="42"/>
  <c r="BC225" i="42"/>
  <c r="BE225" i="42"/>
  <c r="BG220" i="42"/>
  <c r="AM362" i="42"/>
  <c r="AQ362" i="42"/>
  <c r="AS357" i="42"/>
  <c r="AU355" i="42"/>
  <c r="AY349" i="42"/>
  <c r="BE390" i="42"/>
  <c r="AM436" i="42"/>
  <c r="AS438" i="42"/>
  <c r="BC441" i="42"/>
  <c r="BG443" i="42"/>
  <c r="AW334" i="42"/>
  <c r="AW342" i="42"/>
  <c r="AW350" i="42"/>
  <c r="AW358" i="42"/>
  <c r="AW366" i="42"/>
  <c r="AW374" i="42"/>
  <c r="AW382" i="42"/>
  <c r="AW390" i="42"/>
  <c r="AU332" i="42"/>
  <c r="AU340" i="42"/>
  <c r="AU348" i="42"/>
  <c r="AU356" i="42"/>
  <c r="AU364" i="42"/>
  <c r="AU372" i="42"/>
  <c r="AU380" i="42"/>
  <c r="AU388" i="42"/>
  <c r="AS330" i="42"/>
  <c r="AS338" i="42"/>
  <c r="AS346" i="42"/>
  <c r="AS354" i="42"/>
  <c r="AS362" i="42"/>
  <c r="AS370" i="42"/>
  <c r="AS378" i="42"/>
  <c r="AS386" i="42"/>
  <c r="AQ328" i="42"/>
  <c r="AQ336" i="42"/>
  <c r="AQ344" i="42"/>
  <c r="AQ352" i="42"/>
  <c r="AQ360" i="42"/>
  <c r="AQ368" i="42"/>
  <c r="AQ376" i="42"/>
  <c r="AQ384" i="42"/>
  <c r="AQ392" i="42"/>
  <c r="AM334" i="42"/>
  <c r="AM342" i="42"/>
  <c r="AM350" i="42"/>
  <c r="AM358" i="42"/>
  <c r="AM366" i="42"/>
  <c r="AM374" i="42"/>
  <c r="AM382" i="42"/>
  <c r="AM390" i="42"/>
  <c r="AW327" i="42"/>
  <c r="AW335" i="42"/>
  <c r="AW343" i="42"/>
  <c r="AW351" i="42"/>
  <c r="AW359" i="42"/>
  <c r="AW367" i="42"/>
  <c r="AW375" i="42"/>
  <c r="AW383" i="42"/>
  <c r="AW391" i="42"/>
  <c r="AU333" i="42"/>
  <c r="AU341" i="42"/>
  <c r="AU349" i="42"/>
  <c r="AU357" i="42"/>
  <c r="AU365" i="42"/>
  <c r="AU373" i="42"/>
  <c r="AU381" i="42"/>
  <c r="AU389" i="42"/>
  <c r="AS331" i="42"/>
  <c r="AS339" i="42"/>
  <c r="AS347" i="42"/>
  <c r="AS355" i="42"/>
  <c r="AS363" i="42"/>
  <c r="AS371" i="42"/>
  <c r="AS379" i="42"/>
  <c r="AS387" i="42"/>
  <c r="AQ329" i="42"/>
  <c r="AQ337" i="42"/>
  <c r="AQ345" i="42"/>
  <c r="AQ353" i="42"/>
  <c r="AQ361" i="42"/>
  <c r="AQ369" i="42"/>
  <c r="AQ377" i="42"/>
  <c r="AQ385" i="42"/>
  <c r="AM327" i="42"/>
  <c r="AM335" i="42"/>
  <c r="AM343" i="42"/>
  <c r="AM351" i="42"/>
  <c r="AM359" i="42"/>
  <c r="AM367" i="42"/>
  <c r="AM375" i="42"/>
  <c r="AM383" i="42"/>
  <c r="AM391" i="42"/>
  <c r="AW331" i="42"/>
  <c r="AW341" i="42"/>
  <c r="AW353" i="42"/>
  <c r="AW363" i="42"/>
  <c r="AW373" i="42"/>
  <c r="AW385" i="42"/>
  <c r="AU329" i="42"/>
  <c r="AU339" i="42"/>
  <c r="AU351" i="42"/>
  <c r="AU361" i="42"/>
  <c r="AU371" i="42"/>
  <c r="AU383" i="42"/>
  <c r="AS327" i="42"/>
  <c r="AS337" i="42"/>
  <c r="AS349" i="42"/>
  <c r="AS359" i="42"/>
  <c r="AS369" i="42"/>
  <c r="AS381" i="42"/>
  <c r="AS391" i="42"/>
  <c r="AQ335" i="42"/>
  <c r="AQ347" i="42"/>
  <c r="AQ357" i="42"/>
  <c r="AQ367" i="42"/>
  <c r="AQ379" i="42"/>
  <c r="AQ389" i="42"/>
  <c r="AM333" i="42"/>
  <c r="AM345" i="42"/>
  <c r="AM355" i="42"/>
  <c r="AM365" i="42"/>
  <c r="AM377" i="42"/>
  <c r="AM387" i="42"/>
  <c r="AW345" i="42"/>
  <c r="AW365" i="42"/>
  <c r="AW387" i="42"/>
  <c r="AU343" i="42"/>
  <c r="AU363" i="42"/>
  <c r="AU385" i="42"/>
  <c r="AS341" i="42"/>
  <c r="AS361" i="42"/>
  <c r="AS383" i="42"/>
  <c r="AQ339" i="42"/>
  <c r="AQ359" i="42"/>
  <c r="AQ381" i="42"/>
  <c r="AM337" i="42"/>
  <c r="AM357" i="42"/>
  <c r="AM379" i="42"/>
  <c r="AW332" i="42"/>
  <c r="AW344" i="42"/>
  <c r="AW354" i="42"/>
  <c r="AW364" i="42"/>
  <c r="AW376" i="42"/>
  <c r="AW386" i="42"/>
  <c r="AU330" i="42"/>
  <c r="AU342" i="42"/>
  <c r="AU352" i="42"/>
  <c r="AU362" i="42"/>
  <c r="AU374" i="42"/>
  <c r="AU384" i="42"/>
  <c r="AS328" i="42"/>
  <c r="AS340" i="42"/>
  <c r="AS350" i="42"/>
  <c r="AS360" i="42"/>
  <c r="AS372" i="42"/>
  <c r="AS382" i="42"/>
  <c r="AS392" i="42"/>
  <c r="AQ338" i="42"/>
  <c r="AQ348" i="42"/>
  <c r="AQ358" i="42"/>
  <c r="AQ370" i="42"/>
  <c r="AQ380" i="42"/>
  <c r="AQ390" i="42"/>
  <c r="AM336" i="42"/>
  <c r="AM346" i="42"/>
  <c r="AM356" i="42"/>
  <c r="AM368" i="42"/>
  <c r="AM378" i="42"/>
  <c r="AM388" i="42"/>
  <c r="AW333" i="42"/>
  <c r="AW355" i="42"/>
  <c r="AW377" i="42"/>
  <c r="AU331" i="42"/>
  <c r="AU353" i="42"/>
  <c r="AU375" i="42"/>
  <c r="AS329" i="42"/>
  <c r="AS351" i="42"/>
  <c r="AS373" i="42"/>
  <c r="AQ327" i="42"/>
  <c r="AQ349" i="42"/>
  <c r="AQ371" i="42"/>
  <c r="AQ391" i="42"/>
  <c r="AM347" i="42"/>
  <c r="AM369" i="42"/>
  <c r="AM389" i="42"/>
  <c r="AW338" i="42"/>
  <c r="AW356" i="42"/>
  <c r="AW371" i="42"/>
  <c r="AW389" i="42"/>
  <c r="AU338" i="42"/>
  <c r="AU358" i="42"/>
  <c r="AU376" i="42"/>
  <c r="AU391" i="42"/>
  <c r="AS343" i="42"/>
  <c r="AS358" i="42"/>
  <c r="AS376" i="42"/>
  <c r="AQ330" i="42"/>
  <c r="AQ343" i="42"/>
  <c r="AQ363" i="42"/>
  <c r="AQ378" i="42"/>
  <c r="AM330" i="42"/>
  <c r="AM348" i="42"/>
  <c r="AM363" i="42"/>
  <c r="AM381" i="42"/>
  <c r="AS365" i="42"/>
  <c r="AM370" i="42"/>
  <c r="AW346" i="42"/>
  <c r="AW379" i="42"/>
  <c r="AU346" i="42"/>
  <c r="AU379" i="42"/>
  <c r="AS348" i="42"/>
  <c r="AS384" i="42"/>
  <c r="AQ351" i="42"/>
  <c r="AQ386" i="42"/>
  <c r="AM353" i="42"/>
  <c r="AM386" i="42"/>
  <c r="AW329" i="42"/>
  <c r="AW362" i="42"/>
  <c r="AW380" i="42"/>
  <c r="AU347" i="42"/>
  <c r="AU382" i="42"/>
  <c r="AS352" i="42"/>
  <c r="AS385" i="42"/>
  <c r="AQ354" i="42"/>
  <c r="AQ387" i="42"/>
  <c r="AM354" i="42"/>
  <c r="AM392" i="42"/>
  <c r="AW330" i="42"/>
  <c r="AW368" i="42"/>
  <c r="AU335" i="42"/>
  <c r="AU368" i="42"/>
  <c r="AS335" i="42"/>
  <c r="AS368" i="42"/>
  <c r="AQ340" i="42"/>
  <c r="AQ373" i="42"/>
  <c r="AM340" i="42"/>
  <c r="AM373" i="42"/>
  <c r="AW339" i="42"/>
  <c r="AW357" i="42"/>
  <c r="AW372" i="42"/>
  <c r="AW392" i="42"/>
  <c r="AU344" i="42"/>
  <c r="AU359" i="42"/>
  <c r="AU377" i="42"/>
  <c r="AU392" i="42"/>
  <c r="AS344" i="42"/>
  <c r="AS364" i="42"/>
  <c r="AS377" i="42"/>
  <c r="AQ331" i="42"/>
  <c r="AQ346" i="42"/>
  <c r="AQ364" i="42"/>
  <c r="AQ382" i="42"/>
  <c r="AM331" i="42"/>
  <c r="AM349" i="42"/>
  <c r="AM364" i="42"/>
  <c r="AM384" i="42"/>
  <c r="AW340" i="42"/>
  <c r="AW360" i="42"/>
  <c r="AW378" i="42"/>
  <c r="AU327" i="42"/>
  <c r="AU345" i="42"/>
  <c r="AU360" i="42"/>
  <c r="AU378" i="42"/>
  <c r="AS332" i="42"/>
  <c r="AS345" i="42"/>
  <c r="AS380" i="42"/>
  <c r="AQ332" i="42"/>
  <c r="AQ350" i="42"/>
  <c r="AQ365" i="42"/>
  <c r="AQ383" i="42"/>
  <c r="AM332" i="42"/>
  <c r="AM352" i="42"/>
  <c r="AM385" i="42"/>
  <c r="AW328" i="42"/>
  <c r="AW361" i="42"/>
  <c r="AU328" i="42"/>
  <c r="AU366" i="42"/>
  <c r="AS333" i="42"/>
  <c r="AS366" i="42"/>
  <c r="AQ333" i="42"/>
  <c r="AQ366" i="42"/>
  <c r="AM338" i="42"/>
  <c r="AM371" i="42"/>
  <c r="AW347" i="42"/>
  <c r="AU334" i="42"/>
  <c r="AU367" i="42"/>
  <c r="AS334" i="42"/>
  <c r="AS367" i="42"/>
  <c r="AQ334" i="42"/>
  <c r="AQ372" i="42"/>
  <c r="AM339" i="42"/>
  <c r="AM372" i="42"/>
  <c r="AW348" i="42"/>
  <c r="AW381" i="42"/>
  <c r="AU350" i="42"/>
  <c r="AU386" i="42"/>
  <c r="AS353" i="42"/>
  <c r="AS388" i="42"/>
  <c r="AQ355" i="42"/>
  <c r="AQ388" i="42"/>
  <c r="AM360" i="42"/>
  <c r="AW183" i="42"/>
  <c r="AW191" i="42"/>
  <c r="AW199" i="42"/>
  <c r="AW207" i="42"/>
  <c r="AW215" i="42"/>
  <c r="AW223" i="42"/>
  <c r="AW231" i="42"/>
  <c r="AW239" i="42"/>
  <c r="AU181" i="42"/>
  <c r="AU189" i="42"/>
  <c r="AU197" i="42"/>
  <c r="AU205" i="42"/>
  <c r="AU213" i="42"/>
  <c r="AU221" i="42"/>
  <c r="AU229" i="42"/>
  <c r="AU237" i="42"/>
  <c r="AQ177" i="42"/>
  <c r="AQ185" i="42"/>
  <c r="AQ193" i="42"/>
  <c r="AQ201" i="42"/>
  <c r="AQ209" i="42"/>
  <c r="AQ217" i="42"/>
  <c r="AQ225" i="42"/>
  <c r="AQ233" i="42"/>
  <c r="AQ241" i="42"/>
  <c r="AM183" i="42"/>
  <c r="AW176" i="42"/>
  <c r="AW184" i="42"/>
  <c r="AW192" i="42"/>
  <c r="AW200" i="42"/>
  <c r="AW208" i="42"/>
  <c r="AW216" i="42"/>
  <c r="AW224" i="42"/>
  <c r="AW232" i="42"/>
  <c r="AW240" i="42"/>
  <c r="AU182" i="42"/>
  <c r="AU190" i="42"/>
  <c r="AU198" i="42"/>
  <c r="AU206" i="42"/>
  <c r="AU214" i="42"/>
  <c r="AU222" i="42"/>
  <c r="AU230" i="42"/>
  <c r="AU238" i="42"/>
  <c r="AQ178" i="42"/>
  <c r="AQ186" i="42"/>
  <c r="AQ194" i="42"/>
  <c r="AQ202" i="42"/>
  <c r="AQ210" i="42"/>
  <c r="AQ218" i="42"/>
  <c r="AQ226" i="42"/>
  <c r="AQ234" i="42"/>
  <c r="AM176" i="42"/>
  <c r="AW182" i="42"/>
  <c r="AW194" i="42"/>
  <c r="AW204" i="42"/>
  <c r="AW214" i="42"/>
  <c r="AW226" i="42"/>
  <c r="AW236" i="42"/>
  <c r="AU180" i="42"/>
  <c r="AU192" i="42"/>
  <c r="AU202" i="42"/>
  <c r="AU212" i="42"/>
  <c r="AU224" i="42"/>
  <c r="AU234" i="42"/>
  <c r="AQ176" i="42"/>
  <c r="AQ188" i="42"/>
  <c r="AQ198" i="42"/>
  <c r="AQ208" i="42"/>
  <c r="AQ220" i="42"/>
  <c r="AQ230" i="42"/>
  <c r="AQ240" i="42"/>
  <c r="AM185" i="42"/>
  <c r="AM193" i="42"/>
  <c r="AM201" i="42"/>
  <c r="AM209" i="42"/>
  <c r="AM217" i="42"/>
  <c r="AM225" i="42"/>
  <c r="AM233" i="42"/>
  <c r="AM241" i="42"/>
  <c r="AW196" i="42"/>
  <c r="AW218" i="42"/>
  <c r="AW238" i="42"/>
  <c r="AU194" i="42"/>
  <c r="AU216" i="42"/>
  <c r="AU236" i="42"/>
  <c r="AQ190" i="42"/>
  <c r="AQ212" i="42"/>
  <c r="AQ232" i="42"/>
  <c r="AM187" i="42"/>
  <c r="AM203" i="42"/>
  <c r="AM219" i="42"/>
  <c r="AM235" i="42"/>
  <c r="AW185" i="42"/>
  <c r="AW195" i="42"/>
  <c r="AW205" i="42"/>
  <c r="AW217" i="42"/>
  <c r="AW227" i="42"/>
  <c r="AW237" i="42"/>
  <c r="AU183" i="42"/>
  <c r="AU193" i="42"/>
  <c r="AU203" i="42"/>
  <c r="AU215" i="42"/>
  <c r="AU225" i="42"/>
  <c r="AU235" i="42"/>
  <c r="AQ179" i="42"/>
  <c r="AQ189" i="42"/>
  <c r="AQ199" i="42"/>
  <c r="AQ211" i="42"/>
  <c r="AQ221" i="42"/>
  <c r="AQ231" i="42"/>
  <c r="AM177" i="42"/>
  <c r="AM186" i="42"/>
  <c r="AM194" i="42"/>
  <c r="AM202" i="42"/>
  <c r="AM210" i="42"/>
  <c r="AM218" i="42"/>
  <c r="AM226" i="42"/>
  <c r="AM234" i="42"/>
  <c r="AW186" i="42"/>
  <c r="AW206" i="42"/>
  <c r="AW228" i="42"/>
  <c r="AU184" i="42"/>
  <c r="AU204" i="42"/>
  <c r="AU226" i="42"/>
  <c r="AQ180" i="42"/>
  <c r="AQ200" i="42"/>
  <c r="AQ222" i="42"/>
  <c r="AM178" i="42"/>
  <c r="AM195" i="42"/>
  <c r="AM211" i="42"/>
  <c r="AM227" i="42"/>
  <c r="AW180" i="42"/>
  <c r="AW198" i="42"/>
  <c r="AW213" i="42"/>
  <c r="AW233" i="42"/>
  <c r="AU185" i="42"/>
  <c r="AU200" i="42"/>
  <c r="AU218" i="42"/>
  <c r="AU233" i="42"/>
  <c r="AQ187" i="42"/>
  <c r="AQ205" i="42"/>
  <c r="AQ223" i="42"/>
  <c r="AQ238" i="42"/>
  <c r="AM189" i="42"/>
  <c r="AM200" i="42"/>
  <c r="AM214" i="42"/>
  <c r="AM228" i="42"/>
  <c r="AM239" i="42"/>
  <c r="AW202" i="42"/>
  <c r="AW235" i="42"/>
  <c r="AU207" i="42"/>
  <c r="AU240" i="42"/>
  <c r="AQ207" i="42"/>
  <c r="AM179" i="42"/>
  <c r="AM205" i="42"/>
  <c r="AM230" i="42"/>
  <c r="AW188" i="42"/>
  <c r="AW221" i="42"/>
  <c r="AU188" i="42"/>
  <c r="AU223" i="42"/>
  <c r="AQ195" i="42"/>
  <c r="AQ228" i="42"/>
  <c r="AM192" i="42"/>
  <c r="AM220" i="42"/>
  <c r="AW189" i="42"/>
  <c r="AW222" i="42"/>
  <c r="AU191" i="42"/>
  <c r="AU227" i="42"/>
  <c r="AQ196" i="42"/>
  <c r="AQ229" i="42"/>
  <c r="AM196" i="42"/>
  <c r="AM221" i="42"/>
  <c r="AW190" i="42"/>
  <c r="AW225" i="42"/>
  <c r="AU195" i="42"/>
  <c r="AU228" i="42"/>
  <c r="AQ197" i="42"/>
  <c r="AQ235" i="42"/>
  <c r="AM197" i="42"/>
  <c r="AM222" i="42"/>
  <c r="AW181" i="42"/>
  <c r="AW201" i="42"/>
  <c r="AW219" i="42"/>
  <c r="AW234" i="42"/>
  <c r="AU186" i="42"/>
  <c r="AU201" i="42"/>
  <c r="AU219" i="42"/>
  <c r="AU239" i="42"/>
  <c r="AQ191" i="42"/>
  <c r="AQ206" i="42"/>
  <c r="AQ224" i="42"/>
  <c r="AQ239" i="42"/>
  <c r="AM190" i="42"/>
  <c r="AM204" i="42"/>
  <c r="AM215" i="42"/>
  <c r="AM229" i="42"/>
  <c r="AM240" i="42"/>
  <c r="AW187" i="42"/>
  <c r="AW220" i="42"/>
  <c r="AU187" i="42"/>
  <c r="AU220" i="42"/>
  <c r="AQ192" i="42"/>
  <c r="AQ227" i="42"/>
  <c r="AM191" i="42"/>
  <c r="AM216" i="42"/>
  <c r="AW203" i="42"/>
  <c r="AW241" i="42"/>
  <c r="AU208" i="42"/>
  <c r="AU241" i="42"/>
  <c r="AQ213" i="42"/>
  <c r="AM180" i="42"/>
  <c r="AM206" i="42"/>
  <c r="AM231" i="42"/>
  <c r="AW209" i="42"/>
  <c r="AU176" i="42"/>
  <c r="AU209" i="42"/>
  <c r="AQ181" i="42"/>
  <c r="AQ214" i="42"/>
  <c r="AM181" i="42"/>
  <c r="AM207" i="42"/>
  <c r="AM232" i="42"/>
  <c r="AW177" i="42"/>
  <c r="AW210" i="42"/>
  <c r="AU177" i="42"/>
  <c r="AU210" i="42"/>
  <c r="AQ182" i="42"/>
  <c r="AQ215" i="42"/>
  <c r="AM182" i="42"/>
  <c r="AM208" i="42"/>
  <c r="AM236" i="42"/>
  <c r="AM137" i="42"/>
  <c r="AQ135" i="42"/>
  <c r="AS136" i="42"/>
  <c r="AU129" i="42"/>
  <c r="AW130" i="42"/>
  <c r="AM212" i="42"/>
  <c r="AW211" i="42"/>
  <c r="AQ341" i="42"/>
  <c r="AU336" i="42"/>
  <c r="AQ460" i="42"/>
  <c r="BI332" i="42"/>
  <c r="BI340" i="42"/>
  <c r="BI348" i="42"/>
  <c r="BI356" i="42"/>
  <c r="BI364" i="42"/>
  <c r="BI372" i="42"/>
  <c r="BI380" i="42"/>
  <c r="BI388" i="42"/>
  <c r="BG330" i="42"/>
  <c r="BG338" i="42"/>
  <c r="BG346" i="42"/>
  <c r="BG354" i="42"/>
  <c r="BG362" i="42"/>
  <c r="BG370" i="42"/>
  <c r="BG378" i="42"/>
  <c r="BG386" i="42"/>
  <c r="BE328" i="42"/>
  <c r="BE336" i="42"/>
  <c r="BE344" i="42"/>
  <c r="BE352" i="42"/>
  <c r="BE360" i="42"/>
  <c r="BE368" i="42"/>
  <c r="BE376" i="42"/>
  <c r="BE384" i="42"/>
  <c r="BE392" i="42"/>
  <c r="BC334" i="42"/>
  <c r="BC342" i="42"/>
  <c r="BI333" i="42"/>
  <c r="BI341" i="42"/>
  <c r="BI349" i="42"/>
  <c r="BI357" i="42"/>
  <c r="BI365" i="42"/>
  <c r="BI373" i="42"/>
  <c r="BI381" i="42"/>
  <c r="BI389" i="42"/>
  <c r="BG331" i="42"/>
  <c r="BG339" i="42"/>
  <c r="BG347" i="42"/>
  <c r="BG355" i="42"/>
  <c r="BG363" i="42"/>
  <c r="BG371" i="42"/>
  <c r="BG379" i="42"/>
  <c r="BG387" i="42"/>
  <c r="BE329" i="42"/>
  <c r="BE337" i="42"/>
  <c r="BE345" i="42"/>
  <c r="BE353" i="42"/>
  <c r="BE361" i="42"/>
  <c r="BE369" i="42"/>
  <c r="BE377" i="42"/>
  <c r="BE385" i="42"/>
  <c r="BC327" i="42"/>
  <c r="BC335" i="42"/>
  <c r="BI331" i="42"/>
  <c r="BI343" i="42"/>
  <c r="BI353" i="42"/>
  <c r="BI363" i="42"/>
  <c r="BI375" i="42"/>
  <c r="BI385" i="42"/>
  <c r="BG329" i="42"/>
  <c r="BG341" i="42"/>
  <c r="BG351" i="42"/>
  <c r="BG361" i="42"/>
  <c r="BG373" i="42"/>
  <c r="BG383" i="42"/>
  <c r="BE327" i="42"/>
  <c r="BE339" i="42"/>
  <c r="BE349" i="42"/>
  <c r="BE359" i="42"/>
  <c r="BE371" i="42"/>
  <c r="BE381" i="42"/>
  <c r="BE391" i="42"/>
  <c r="BC337" i="42"/>
  <c r="BC346" i="42"/>
  <c r="BC354" i="42"/>
  <c r="BC362" i="42"/>
  <c r="BC370" i="42"/>
  <c r="BC378" i="42"/>
  <c r="BC386" i="42"/>
  <c r="AY328" i="42"/>
  <c r="AY336" i="42"/>
  <c r="AY344" i="42"/>
  <c r="AY352" i="42"/>
  <c r="AY360" i="42"/>
  <c r="AY368" i="42"/>
  <c r="AY376" i="42"/>
  <c r="AY384" i="42"/>
  <c r="AY392" i="42"/>
  <c r="BI334" i="42"/>
  <c r="BI344" i="42"/>
  <c r="BI354" i="42"/>
  <c r="BI366" i="42"/>
  <c r="BI376" i="42"/>
  <c r="BI386" i="42"/>
  <c r="BG332" i="42"/>
  <c r="BG342" i="42"/>
  <c r="BG352" i="42"/>
  <c r="BG364" i="42"/>
  <c r="BG374" i="42"/>
  <c r="BG384" i="42"/>
  <c r="BE330" i="42"/>
  <c r="BE340" i="42"/>
  <c r="BE350" i="42"/>
  <c r="BE362" i="42"/>
  <c r="BE372" i="42"/>
  <c r="BE382" i="42"/>
  <c r="BC328" i="42"/>
  <c r="BC338" i="42"/>
  <c r="BC347" i="42"/>
  <c r="BC355" i="42"/>
  <c r="BC363" i="42"/>
  <c r="BC371" i="42"/>
  <c r="BC379" i="42"/>
  <c r="BC387" i="42"/>
  <c r="AY329" i="42"/>
  <c r="AY337" i="42"/>
  <c r="AY345" i="42"/>
  <c r="AY353" i="42"/>
  <c r="AY361" i="42"/>
  <c r="AY369" i="42"/>
  <c r="AY377" i="42"/>
  <c r="AY385" i="42"/>
  <c r="BI330" i="42"/>
  <c r="BI346" i="42"/>
  <c r="BI360" i="42"/>
  <c r="BI374" i="42"/>
  <c r="BI390" i="42"/>
  <c r="BG336" i="42"/>
  <c r="BG350" i="42"/>
  <c r="BG366" i="42"/>
  <c r="BG380" i="42"/>
  <c r="BG392" i="42"/>
  <c r="BE342" i="42"/>
  <c r="BE356" i="42"/>
  <c r="BE370" i="42"/>
  <c r="BE386" i="42"/>
  <c r="BC332" i="42"/>
  <c r="BC345" i="42"/>
  <c r="BC357" i="42"/>
  <c r="BC367" i="42"/>
  <c r="BC377" i="42"/>
  <c r="BC389" i="42"/>
  <c r="AY333" i="42"/>
  <c r="AY343" i="42"/>
  <c r="AY355" i="42"/>
  <c r="AY365" i="42"/>
  <c r="AY375" i="42"/>
  <c r="AY387" i="42"/>
  <c r="BI336" i="42"/>
  <c r="BI362" i="42"/>
  <c r="BI392" i="42"/>
  <c r="BG356" i="42"/>
  <c r="BG382" i="42"/>
  <c r="BE346" i="42"/>
  <c r="BE374" i="42"/>
  <c r="BC336" i="42"/>
  <c r="BC359" i="42"/>
  <c r="BC391" i="42"/>
  <c r="AY347" i="42"/>
  <c r="AY367" i="42"/>
  <c r="AY389" i="42"/>
  <c r="BI351" i="42"/>
  <c r="BI379" i="42"/>
  <c r="BG343" i="42"/>
  <c r="BG369" i="42"/>
  <c r="BE333" i="42"/>
  <c r="BE363" i="42"/>
  <c r="BE389" i="42"/>
  <c r="BC350" i="42"/>
  <c r="BC372" i="42"/>
  <c r="BC392" i="42"/>
  <c r="AY348" i="42"/>
  <c r="BI335" i="42"/>
  <c r="BI347" i="42"/>
  <c r="BI361" i="42"/>
  <c r="BI377" i="42"/>
  <c r="BI391" i="42"/>
  <c r="BG337" i="42"/>
  <c r="BG353" i="42"/>
  <c r="BG367" i="42"/>
  <c r="BG381" i="42"/>
  <c r="BE331" i="42"/>
  <c r="BE343" i="42"/>
  <c r="BE357" i="42"/>
  <c r="BE373" i="42"/>
  <c r="BE387" i="42"/>
  <c r="BC333" i="42"/>
  <c r="BC348" i="42"/>
  <c r="BC358" i="42"/>
  <c r="BC368" i="42"/>
  <c r="BC380" i="42"/>
  <c r="BC390" i="42"/>
  <c r="AY334" i="42"/>
  <c r="AY346" i="42"/>
  <c r="AY356" i="42"/>
  <c r="AY366" i="42"/>
  <c r="AY378" i="42"/>
  <c r="AY388" i="42"/>
  <c r="BI350" i="42"/>
  <c r="BI378" i="42"/>
  <c r="BG340" i="42"/>
  <c r="BG368" i="42"/>
  <c r="BE332" i="42"/>
  <c r="BE358" i="42"/>
  <c r="BE388" i="42"/>
  <c r="BC349" i="42"/>
  <c r="BC369" i="42"/>
  <c r="BC381" i="42"/>
  <c r="AY335" i="42"/>
  <c r="AY357" i="42"/>
  <c r="AY379" i="42"/>
  <c r="BI337" i="42"/>
  <c r="BI367" i="42"/>
  <c r="BG327" i="42"/>
  <c r="BG357" i="42"/>
  <c r="BG385" i="42"/>
  <c r="BE347" i="42"/>
  <c r="BE375" i="42"/>
  <c r="BC339" i="42"/>
  <c r="BC360" i="42"/>
  <c r="BC382" i="42"/>
  <c r="AY338" i="42"/>
  <c r="AY358" i="42"/>
  <c r="BI355" i="42"/>
  <c r="BI383" i="42"/>
  <c r="BG345" i="42"/>
  <c r="BG375" i="42"/>
  <c r="BE335" i="42"/>
  <c r="BE365" i="42"/>
  <c r="BC329" i="42"/>
  <c r="BC352" i="42"/>
  <c r="BC374" i="42"/>
  <c r="AY330" i="42"/>
  <c r="AY350" i="42"/>
  <c r="AY371" i="42"/>
  <c r="AY386" i="42"/>
  <c r="BI368" i="42"/>
  <c r="BG358" i="42"/>
  <c r="BE348" i="42"/>
  <c r="BC340" i="42"/>
  <c r="BC383" i="42"/>
  <c r="AY359" i="42"/>
  <c r="AY374" i="42"/>
  <c r="BI369" i="42"/>
  <c r="BG359" i="42"/>
  <c r="BE351" i="42"/>
  <c r="BC341" i="42"/>
  <c r="BC384" i="42"/>
  <c r="AY362" i="42"/>
  <c r="BI342" i="42"/>
  <c r="BG360" i="42"/>
  <c r="BE354" i="42"/>
  <c r="BC343" i="42"/>
  <c r="BC385" i="42"/>
  <c r="AY363" i="42"/>
  <c r="BI358" i="42"/>
  <c r="BI384" i="42"/>
  <c r="BG348" i="42"/>
  <c r="BG376" i="42"/>
  <c r="BE338" i="42"/>
  <c r="BE366" i="42"/>
  <c r="BC330" i="42"/>
  <c r="BC353" i="42"/>
  <c r="BC375" i="42"/>
  <c r="AY331" i="42"/>
  <c r="AY351" i="42"/>
  <c r="AY372" i="42"/>
  <c r="AY390" i="42"/>
  <c r="BI329" i="42"/>
  <c r="BI359" i="42"/>
  <c r="BI387" i="42"/>
  <c r="BG349" i="42"/>
  <c r="BG377" i="42"/>
  <c r="BE341" i="42"/>
  <c r="BE367" i="42"/>
  <c r="BC331" i="42"/>
  <c r="BC356" i="42"/>
  <c r="BC376" i="42"/>
  <c r="AY332" i="42"/>
  <c r="AY354" i="42"/>
  <c r="AY373" i="42"/>
  <c r="AY391" i="42"/>
  <c r="BI338" i="42"/>
  <c r="BG328" i="42"/>
  <c r="BG388" i="42"/>
  <c r="BE378" i="42"/>
  <c r="BC361" i="42"/>
  <c r="AY339" i="42"/>
  <c r="BI339" i="42"/>
  <c r="BG333" i="42"/>
  <c r="BG389" i="42"/>
  <c r="BE379" i="42"/>
  <c r="BC364" i="42"/>
  <c r="AY340" i="42"/>
  <c r="AY380" i="42"/>
  <c r="BI370" i="42"/>
  <c r="BG334" i="42"/>
  <c r="BG390" i="42"/>
  <c r="BE380" i="42"/>
  <c r="BC365" i="42"/>
  <c r="AY341" i="42"/>
  <c r="AY381" i="42"/>
  <c r="BG183" i="42"/>
  <c r="BG191" i="42"/>
  <c r="BG199" i="42"/>
  <c r="BG207" i="42"/>
  <c r="BG215" i="42"/>
  <c r="BG223" i="42"/>
  <c r="BG231" i="42"/>
  <c r="BG239" i="42"/>
  <c r="BE181" i="42"/>
  <c r="BE189" i="42"/>
  <c r="BE197" i="42"/>
  <c r="BE205" i="42"/>
  <c r="BE213" i="42"/>
  <c r="BE221" i="42"/>
  <c r="BE229" i="42"/>
  <c r="BE237" i="42"/>
  <c r="BC179" i="42"/>
  <c r="BC187" i="42"/>
  <c r="BC195" i="42"/>
  <c r="BC203" i="42"/>
  <c r="BC211" i="42"/>
  <c r="BC219" i="42"/>
  <c r="BC227" i="42"/>
  <c r="BC235" i="42"/>
  <c r="AY177" i="42"/>
  <c r="AY185" i="42"/>
  <c r="AY193" i="42"/>
  <c r="AY201" i="42"/>
  <c r="AY209" i="42"/>
  <c r="AY217" i="42"/>
  <c r="AY225" i="42"/>
  <c r="AY233" i="42"/>
  <c r="AY241" i="42"/>
  <c r="BG176" i="42"/>
  <c r="BG184" i="42"/>
  <c r="BG192" i="42"/>
  <c r="BG200" i="42"/>
  <c r="BG208" i="42"/>
  <c r="BG216" i="42"/>
  <c r="BG224" i="42"/>
  <c r="BG232" i="42"/>
  <c r="BG240" i="42"/>
  <c r="BE182" i="42"/>
  <c r="BE190" i="42"/>
  <c r="BE198" i="42"/>
  <c r="BE206" i="42"/>
  <c r="BE214" i="42"/>
  <c r="BE222" i="42"/>
  <c r="BE230" i="42"/>
  <c r="BE238" i="42"/>
  <c r="BC180" i="42"/>
  <c r="BC188" i="42"/>
  <c r="BC196" i="42"/>
  <c r="BC204" i="42"/>
  <c r="BC212" i="42"/>
  <c r="BC220" i="42"/>
  <c r="BC228" i="42"/>
  <c r="BC236" i="42"/>
  <c r="AY178" i="42"/>
  <c r="AY186" i="42"/>
  <c r="AY194" i="42"/>
  <c r="AY202" i="42"/>
  <c r="AY210" i="42"/>
  <c r="AY218" i="42"/>
  <c r="AY226" i="42"/>
  <c r="AY234" i="42"/>
  <c r="BG180" i="42"/>
  <c r="BG190" i="42"/>
  <c r="BG202" i="42"/>
  <c r="BG212" i="42"/>
  <c r="BG222" i="42"/>
  <c r="BG234" i="42"/>
  <c r="BE178" i="42"/>
  <c r="BE188" i="42"/>
  <c r="BE200" i="42"/>
  <c r="BE210" i="42"/>
  <c r="BE220" i="42"/>
  <c r="BE232" i="42"/>
  <c r="BC176" i="42"/>
  <c r="BC186" i="42"/>
  <c r="BC198" i="42"/>
  <c r="BC208" i="42"/>
  <c r="BC218" i="42"/>
  <c r="BC230" i="42"/>
  <c r="BC240" i="42"/>
  <c r="AY184" i="42"/>
  <c r="AY196" i="42"/>
  <c r="AY206" i="42"/>
  <c r="AY216" i="42"/>
  <c r="AY228" i="42"/>
  <c r="AY238" i="42"/>
  <c r="BG182" i="42"/>
  <c r="BG204" i="42"/>
  <c r="BG226" i="42"/>
  <c r="BE180" i="42"/>
  <c r="BE202" i="42"/>
  <c r="BE224" i="42"/>
  <c r="BC178" i="42"/>
  <c r="BC200" i="42"/>
  <c r="BC222" i="42"/>
  <c r="AY176" i="42"/>
  <c r="AY198" i="42"/>
  <c r="AY220" i="42"/>
  <c r="AY240" i="42"/>
  <c r="BG181" i="42"/>
  <c r="BG193" i="42"/>
  <c r="BG203" i="42"/>
  <c r="BG213" i="42"/>
  <c r="BG225" i="42"/>
  <c r="BG235" i="42"/>
  <c r="BE179" i="42"/>
  <c r="BE191" i="42"/>
  <c r="BE201" i="42"/>
  <c r="BE211" i="42"/>
  <c r="BE223" i="42"/>
  <c r="BE233" i="42"/>
  <c r="BC177" i="42"/>
  <c r="BC189" i="42"/>
  <c r="BC199" i="42"/>
  <c r="BC209" i="42"/>
  <c r="BC221" i="42"/>
  <c r="BC231" i="42"/>
  <c r="BC241" i="42"/>
  <c r="AY187" i="42"/>
  <c r="AY197" i="42"/>
  <c r="AY207" i="42"/>
  <c r="AY219" i="42"/>
  <c r="AY229" i="42"/>
  <c r="AY239" i="42"/>
  <c r="BG194" i="42"/>
  <c r="BG214" i="42"/>
  <c r="BG236" i="42"/>
  <c r="BE192" i="42"/>
  <c r="BE212" i="42"/>
  <c r="BE234" i="42"/>
  <c r="BC190" i="42"/>
  <c r="BC210" i="42"/>
  <c r="BC232" i="42"/>
  <c r="AY188" i="42"/>
  <c r="AY208" i="42"/>
  <c r="AY230" i="42"/>
  <c r="BG188" i="42"/>
  <c r="BG206" i="42"/>
  <c r="BG221" i="42"/>
  <c r="BG241" i="42"/>
  <c r="BE193" i="42"/>
  <c r="BE208" i="42"/>
  <c r="BE226" i="42"/>
  <c r="BE241" i="42"/>
  <c r="BC193" i="42"/>
  <c r="BC213" i="42"/>
  <c r="BC226" i="42"/>
  <c r="AY180" i="42"/>
  <c r="AY195" i="42"/>
  <c r="AY213" i="42"/>
  <c r="AY231" i="42"/>
  <c r="BG177" i="42"/>
  <c r="BG195" i="42"/>
  <c r="BG228" i="42"/>
  <c r="BE195" i="42"/>
  <c r="BE228" i="42"/>
  <c r="BC197" i="42"/>
  <c r="BC233" i="42"/>
  <c r="AY200" i="42"/>
  <c r="AY235" i="42"/>
  <c r="BG178" i="42"/>
  <c r="BG211" i="42"/>
  <c r="BE183" i="42"/>
  <c r="BE216" i="42"/>
  <c r="BC183" i="42"/>
  <c r="BC216" i="42"/>
  <c r="AY183" i="42"/>
  <c r="AY221" i="42"/>
  <c r="BG179" i="42"/>
  <c r="BG217" i="42"/>
  <c r="BE184" i="42"/>
  <c r="BE217" i="42"/>
  <c r="BC184" i="42"/>
  <c r="BC217" i="42"/>
  <c r="AY189" i="42"/>
  <c r="AY222" i="42"/>
  <c r="BG185" i="42"/>
  <c r="BG218" i="42"/>
  <c r="BE185" i="42"/>
  <c r="BE218" i="42"/>
  <c r="BC185" i="42"/>
  <c r="BC223" i="42"/>
  <c r="AY190" i="42"/>
  <c r="AY223" i="42"/>
  <c r="BG189" i="42"/>
  <c r="BG209" i="42"/>
  <c r="BG227" i="42"/>
  <c r="BE176" i="42"/>
  <c r="BE194" i="42"/>
  <c r="BE209" i="42"/>
  <c r="BE227" i="42"/>
  <c r="BC181" i="42"/>
  <c r="BC194" i="42"/>
  <c r="BC214" i="42"/>
  <c r="BC229" i="42"/>
  <c r="AY181" i="42"/>
  <c r="AY199" i="42"/>
  <c r="AY214" i="42"/>
  <c r="AY232" i="42"/>
  <c r="BG210" i="42"/>
  <c r="BE177" i="42"/>
  <c r="BE215" i="42"/>
  <c r="BC182" i="42"/>
  <c r="BC215" i="42"/>
  <c r="AY182" i="42"/>
  <c r="AY215" i="42"/>
  <c r="BG196" i="42"/>
  <c r="BG229" i="42"/>
  <c r="BE196" i="42"/>
  <c r="BE231" i="42"/>
  <c r="BC201" i="42"/>
  <c r="BC234" i="42"/>
  <c r="AY203" i="42"/>
  <c r="AY236" i="42"/>
  <c r="BG197" i="42"/>
  <c r="BG230" i="42"/>
  <c r="BE199" i="42"/>
  <c r="BE235" i="42"/>
  <c r="BC202" i="42"/>
  <c r="BC237" i="42"/>
  <c r="AY204" i="42"/>
  <c r="AY237" i="42"/>
  <c r="BG198" i="42"/>
  <c r="BG233" i="42"/>
  <c r="BE203" i="42"/>
  <c r="BE236" i="42"/>
  <c r="BC205" i="42"/>
  <c r="BC238" i="42"/>
  <c r="AY205" i="42"/>
  <c r="AM133" i="42"/>
  <c r="AQ134" i="42"/>
  <c r="AS127" i="42"/>
  <c r="AU128" i="42"/>
  <c r="AY157" i="42"/>
  <c r="BC158" i="42"/>
  <c r="BE151" i="42"/>
  <c r="BG114" i="42"/>
  <c r="AQ204" i="42"/>
  <c r="AU199" i="42"/>
  <c r="AY192" i="42"/>
  <c r="BE187" i="42"/>
  <c r="AM329" i="42"/>
  <c r="AU390" i="42"/>
  <c r="AY383" i="42"/>
  <c r="BE334" i="42"/>
  <c r="AU440" i="42"/>
  <c r="BE443" i="42"/>
  <c r="BG113" i="42"/>
  <c r="AM157" i="42"/>
  <c r="AQ150" i="42"/>
  <c r="AS151" i="42"/>
  <c r="AU152" i="42"/>
  <c r="AW145" i="42"/>
  <c r="AY143" i="42"/>
  <c r="BC144" i="42"/>
  <c r="BE136" i="42"/>
  <c r="BI165" i="42"/>
  <c r="AM184" i="42"/>
  <c r="AW178" i="42"/>
  <c r="BE239" i="42"/>
  <c r="AM376" i="42"/>
  <c r="AS374" i="42"/>
  <c r="AW369" i="42"/>
  <c r="BC344" i="42"/>
  <c r="AM458" i="42"/>
  <c r="BG465" i="42"/>
  <c r="AM147" i="42"/>
  <c r="AM109" i="42"/>
  <c r="AQ148" i="42"/>
  <c r="AQ110" i="42"/>
  <c r="AS141" i="42"/>
  <c r="AS111" i="42"/>
  <c r="AU139" i="42"/>
  <c r="AU104" i="42"/>
  <c r="AW140" i="42"/>
  <c r="AW105" i="42"/>
  <c r="AY133" i="42"/>
  <c r="AY103" i="42"/>
  <c r="BC134" i="42"/>
  <c r="BE162" i="42"/>
  <c r="BE122" i="42"/>
  <c r="BG138" i="42"/>
  <c r="BI151" i="42"/>
  <c r="BI101" i="42"/>
  <c r="AM223" i="42"/>
  <c r="AQ236" i="42"/>
  <c r="AU231" i="42"/>
  <c r="AW229" i="42"/>
  <c r="AY224" i="42"/>
  <c r="BC224" i="42"/>
  <c r="BE219" i="42"/>
  <c r="BG219" i="42"/>
  <c r="AM361" i="42"/>
  <c r="AQ356" i="42"/>
  <c r="AS356" i="42"/>
  <c r="AU354" i="42"/>
  <c r="AW349" i="42"/>
  <c r="AY342" i="42"/>
  <c r="BE383" i="42"/>
  <c r="BG335" i="42"/>
  <c r="AM426" i="42"/>
  <c r="AS430" i="42"/>
  <c r="BC431" i="42"/>
  <c r="BG434" i="42"/>
  <c r="O29" i="42"/>
  <c r="O36" i="42"/>
  <c r="O44" i="42"/>
  <c r="O52" i="42"/>
  <c r="O60" i="42"/>
  <c r="O68" i="42"/>
  <c r="O76" i="42"/>
  <c r="O84" i="42"/>
  <c r="Q89" i="42"/>
  <c r="Q81" i="42"/>
  <c r="Q73" i="42"/>
  <c r="Q65" i="42"/>
  <c r="Q57" i="42"/>
  <c r="Q49" i="42"/>
  <c r="Q41" i="42"/>
  <c r="Q33" i="42"/>
  <c r="O26" i="42"/>
  <c r="O38" i="42"/>
  <c r="O47" i="42"/>
  <c r="O56" i="42"/>
  <c r="O65" i="42"/>
  <c r="O74" i="42"/>
  <c r="O83" i="42"/>
  <c r="Q87" i="42"/>
  <c r="Q78" i="42"/>
  <c r="Q69" i="42"/>
  <c r="Q60" i="42"/>
  <c r="Q51" i="42"/>
  <c r="Q42" i="42"/>
  <c r="Q32" i="42"/>
  <c r="O27" i="42"/>
  <c r="O39" i="42"/>
  <c r="O48" i="42"/>
  <c r="O57" i="42"/>
  <c r="O66" i="42"/>
  <c r="O75" i="42"/>
  <c r="O85" i="42"/>
  <c r="Q86" i="42"/>
  <c r="Q77" i="42"/>
  <c r="Q68" i="42"/>
  <c r="Q59" i="42"/>
  <c r="Q50" i="42"/>
  <c r="Q40" i="42"/>
  <c r="Q31" i="42"/>
  <c r="O40" i="42"/>
  <c r="O51" i="42"/>
  <c r="O63" i="42"/>
  <c r="O77" i="42"/>
  <c r="O88" i="42"/>
  <c r="Q80" i="42"/>
  <c r="Q67" i="42"/>
  <c r="Q55" i="42"/>
  <c r="Q44" i="42"/>
  <c r="Q30" i="42"/>
  <c r="O41" i="42"/>
  <c r="O53" i="42"/>
  <c r="O64" i="42"/>
  <c r="O78" i="42"/>
  <c r="O89" i="42"/>
  <c r="Q91" i="42"/>
  <c r="Q79" i="42"/>
  <c r="Q66" i="42"/>
  <c r="Q54" i="42"/>
  <c r="Q43" i="42"/>
  <c r="Q29" i="42"/>
  <c r="O42" i="42"/>
  <c r="O58" i="42"/>
  <c r="O72" i="42"/>
  <c r="O90" i="42"/>
  <c r="Q83" i="42"/>
  <c r="Q64" i="42"/>
  <c r="Q48" i="42"/>
  <c r="Q35" i="42"/>
  <c r="O43" i="42"/>
  <c r="O59" i="42"/>
  <c r="O73" i="42"/>
  <c r="O91" i="42"/>
  <c r="Q82" i="42"/>
  <c r="Q63" i="42"/>
  <c r="Q47" i="42"/>
  <c r="Q34" i="42"/>
  <c r="O45" i="42"/>
  <c r="O67" i="42"/>
  <c r="O86" i="42"/>
  <c r="Q76" i="42"/>
  <c r="Q58" i="42"/>
  <c r="Q37" i="42"/>
  <c r="Y33" i="42"/>
  <c r="Y41" i="42"/>
  <c r="Y49" i="42"/>
  <c r="Y57" i="42"/>
  <c r="Y65" i="42"/>
  <c r="Y73" i="42"/>
  <c r="Y81" i="42"/>
  <c r="Y89" i="42"/>
  <c r="W31" i="42"/>
  <c r="W39" i="42"/>
  <c r="W47" i="42"/>
  <c r="W55" i="42"/>
  <c r="W63" i="42"/>
  <c r="W71" i="42"/>
  <c r="W79" i="42"/>
  <c r="W87" i="42"/>
  <c r="S30" i="42"/>
  <c r="S38" i="42"/>
  <c r="S46" i="42"/>
  <c r="S54" i="42"/>
  <c r="S62" i="42"/>
  <c r="S70" i="42"/>
  <c r="S78" i="42"/>
  <c r="S86" i="42"/>
  <c r="U29" i="42"/>
  <c r="U37" i="42"/>
  <c r="U45" i="42"/>
  <c r="U53" i="42"/>
  <c r="U61" i="42"/>
  <c r="U69" i="42"/>
  <c r="U77" i="42"/>
  <c r="U85" i="42"/>
  <c r="O28" i="42"/>
  <c r="O70" i="42"/>
  <c r="Q28" i="42"/>
  <c r="Y35" i="42"/>
  <c r="Y51" i="42"/>
  <c r="Y67" i="42"/>
  <c r="Y83" i="42"/>
  <c r="W33" i="42"/>
  <c r="W49" i="42"/>
  <c r="W65" i="42"/>
  <c r="W81" i="42"/>
  <c r="S32" i="42"/>
  <c r="S48" i="42"/>
  <c r="S64" i="42"/>
  <c r="S80" i="42"/>
  <c r="U31" i="42"/>
  <c r="U47" i="42"/>
  <c r="U63" i="42"/>
  <c r="U79" i="42"/>
  <c r="O50" i="42"/>
  <c r="U26" i="42"/>
  <c r="Q27" i="42"/>
  <c r="O46" i="42"/>
  <c r="O69" i="42"/>
  <c r="O87" i="42"/>
  <c r="Q75" i="42"/>
  <c r="Q56" i="42"/>
  <c r="Q36" i="42"/>
  <c r="Y26" i="42"/>
  <c r="Y34" i="42"/>
  <c r="Y42" i="42"/>
  <c r="Y50" i="42"/>
  <c r="Y58" i="42"/>
  <c r="Y66" i="42"/>
  <c r="Y74" i="42"/>
  <c r="Y82" i="42"/>
  <c r="Y90" i="42"/>
  <c r="W32" i="42"/>
  <c r="W40" i="42"/>
  <c r="W48" i="42"/>
  <c r="W56" i="42"/>
  <c r="W64" i="42"/>
  <c r="W72" i="42"/>
  <c r="W80" i="42"/>
  <c r="W88" i="42"/>
  <c r="S31" i="42"/>
  <c r="S39" i="42"/>
  <c r="S47" i="42"/>
  <c r="S55" i="42"/>
  <c r="S63" i="42"/>
  <c r="S71" i="42"/>
  <c r="S79" i="42"/>
  <c r="S87" i="42"/>
  <c r="U30" i="42"/>
  <c r="U38" i="42"/>
  <c r="U46" i="42"/>
  <c r="U54" i="42"/>
  <c r="U62" i="42"/>
  <c r="U70" i="42"/>
  <c r="U78" i="42"/>
  <c r="U86" i="42"/>
  <c r="O49" i="42"/>
  <c r="Q74" i="42"/>
  <c r="Q53" i="42"/>
  <c r="Y27" i="42"/>
  <c r="Y43" i="42"/>
  <c r="Y59" i="42"/>
  <c r="Y75" i="42"/>
  <c r="Y91" i="42"/>
  <c r="W41" i="42"/>
  <c r="W57" i="42"/>
  <c r="W73" i="42"/>
  <c r="W89" i="42"/>
  <c r="S40" i="42"/>
  <c r="S56" i="42"/>
  <c r="S72" i="42"/>
  <c r="S88" i="42"/>
  <c r="U39" i="42"/>
  <c r="U55" i="42"/>
  <c r="U71" i="42"/>
  <c r="U87" i="42"/>
  <c r="O32" i="42"/>
  <c r="O71" i="42"/>
  <c r="Q72" i="42"/>
  <c r="Q52" i="42"/>
  <c r="Y255" i="42"/>
  <c r="Y263" i="42"/>
  <c r="Y271" i="42"/>
  <c r="Y279" i="42"/>
  <c r="Y287" i="42"/>
  <c r="Y295" i="42"/>
  <c r="Y303" i="42"/>
  <c r="Y311" i="42"/>
  <c r="W253" i="42"/>
  <c r="W261" i="42"/>
  <c r="W269" i="42"/>
  <c r="W277" i="42"/>
  <c r="W285" i="42"/>
  <c r="W293" i="42"/>
  <c r="W301" i="42"/>
  <c r="W309" i="42"/>
  <c r="W317" i="42"/>
  <c r="U259" i="42"/>
  <c r="U267" i="42"/>
  <c r="U275" i="42"/>
  <c r="U283" i="42"/>
  <c r="U291" i="42"/>
  <c r="U299" i="42"/>
  <c r="U307" i="42"/>
  <c r="U315" i="42"/>
  <c r="S257" i="42"/>
  <c r="S265" i="42"/>
  <c r="S273" i="42"/>
  <c r="S281" i="42"/>
  <c r="S289" i="42"/>
  <c r="S297" i="42"/>
  <c r="S305" i="42"/>
  <c r="S313" i="42"/>
  <c r="O255" i="42"/>
  <c r="O263" i="42"/>
  <c r="O271" i="42"/>
  <c r="O279" i="42"/>
  <c r="O287" i="42"/>
  <c r="O295" i="42"/>
  <c r="O303" i="42"/>
  <c r="O311" i="42"/>
  <c r="Y256" i="42"/>
  <c r="Y264" i="42"/>
  <c r="Y272" i="42"/>
  <c r="Y280" i="42"/>
  <c r="Y288" i="42"/>
  <c r="Y296" i="42"/>
  <c r="Y304" i="42"/>
  <c r="Y312" i="42"/>
  <c r="W254" i="42"/>
  <c r="W262" i="42"/>
  <c r="W270" i="42"/>
  <c r="W278" i="42"/>
  <c r="W286" i="42"/>
  <c r="W294" i="42"/>
  <c r="W302" i="42"/>
  <c r="W310" i="42"/>
  <c r="U252" i="42"/>
  <c r="U260" i="42"/>
  <c r="U268" i="42"/>
  <c r="U276" i="42"/>
  <c r="U284" i="42"/>
  <c r="U292" i="42"/>
  <c r="U300" i="42"/>
  <c r="U308" i="42"/>
  <c r="U316" i="42"/>
  <c r="S258" i="42"/>
  <c r="S266" i="42"/>
  <c r="S274" i="42"/>
  <c r="S282" i="42"/>
  <c r="S290" i="42"/>
  <c r="S298" i="42"/>
  <c r="S306" i="42"/>
  <c r="S314" i="42"/>
  <c r="O256" i="42"/>
  <c r="O264" i="42"/>
  <c r="O272" i="42"/>
  <c r="O280" i="42"/>
  <c r="O288" i="42"/>
  <c r="O296" i="42"/>
  <c r="O304" i="42"/>
  <c r="O312" i="42"/>
  <c r="Y258" i="42"/>
  <c r="Y268" i="42"/>
  <c r="Y278" i="42"/>
  <c r="Y290" i="42"/>
  <c r="Y300" i="42"/>
  <c r="Y310" i="42"/>
  <c r="W256" i="42"/>
  <c r="W266" i="42"/>
  <c r="W276" i="42"/>
  <c r="W288" i="42"/>
  <c r="W298" i="42"/>
  <c r="W308" i="42"/>
  <c r="U254" i="42"/>
  <c r="U264" i="42"/>
  <c r="U274" i="42"/>
  <c r="U286" i="42"/>
  <c r="U296" i="42"/>
  <c r="U306" i="42"/>
  <c r="S252" i="42"/>
  <c r="S262" i="42"/>
  <c r="S272" i="42"/>
  <c r="S284" i="42"/>
  <c r="S294" i="42"/>
  <c r="S304" i="42"/>
  <c r="S316" i="42"/>
  <c r="O260" i="42"/>
  <c r="O270" i="42"/>
  <c r="O282" i="42"/>
  <c r="O292" i="42"/>
  <c r="O302" i="42"/>
  <c r="O314" i="42"/>
  <c r="Y260" i="42"/>
  <c r="Y282" i="42"/>
  <c r="Y302" i="42"/>
  <c r="W258" i="42"/>
  <c r="W280" i="42"/>
  <c r="W312" i="42"/>
  <c r="U266" i="42"/>
  <c r="U288" i="42"/>
  <c r="U310" i="42"/>
  <c r="S264" i="42"/>
  <c r="S286" i="42"/>
  <c r="S308" i="42"/>
  <c r="O262" i="42"/>
  <c r="O284" i="42"/>
  <c r="O306" i="42"/>
  <c r="Y259" i="42"/>
  <c r="Y269" i="42"/>
  <c r="Y281" i="42"/>
  <c r="Y291" i="42"/>
  <c r="Y301" i="42"/>
  <c r="Y313" i="42"/>
  <c r="W257" i="42"/>
  <c r="W267" i="42"/>
  <c r="W279" i="42"/>
  <c r="W289" i="42"/>
  <c r="W299" i="42"/>
  <c r="W311" i="42"/>
  <c r="U255" i="42"/>
  <c r="U265" i="42"/>
  <c r="U277" i="42"/>
  <c r="U287" i="42"/>
  <c r="U297" i="42"/>
  <c r="U309" i="42"/>
  <c r="S253" i="42"/>
  <c r="S263" i="42"/>
  <c r="S275" i="42"/>
  <c r="S285" i="42"/>
  <c r="S295" i="42"/>
  <c r="S307" i="42"/>
  <c r="S317" i="42"/>
  <c r="O261" i="42"/>
  <c r="O273" i="42"/>
  <c r="O283" i="42"/>
  <c r="O293" i="42"/>
  <c r="O305" i="42"/>
  <c r="O315" i="42"/>
  <c r="Y270" i="42"/>
  <c r="Y292" i="42"/>
  <c r="Y314" i="42"/>
  <c r="W268" i="42"/>
  <c r="W290" i="42"/>
  <c r="W300" i="42"/>
  <c r="U256" i="42"/>
  <c r="U278" i="42"/>
  <c r="U298" i="42"/>
  <c r="S254" i="42"/>
  <c r="S276" i="42"/>
  <c r="S296" i="42"/>
  <c r="O252" i="42"/>
  <c r="O274" i="42"/>
  <c r="O294" i="42"/>
  <c r="O316" i="42"/>
  <c r="U81" i="42"/>
  <c r="U56" i="42"/>
  <c r="U28" i="42"/>
  <c r="S68" i="42"/>
  <c r="S43" i="42"/>
  <c r="W83" i="42"/>
  <c r="W58" i="42"/>
  <c r="W30" i="42"/>
  <c r="Y71" i="42"/>
  <c r="Y46" i="42"/>
  <c r="O301" i="42"/>
  <c r="O268" i="42"/>
  <c r="S301" i="42"/>
  <c r="S268" i="42"/>
  <c r="U301" i="42"/>
  <c r="U263" i="42"/>
  <c r="W296" i="42"/>
  <c r="W263" i="42"/>
  <c r="Y294" i="42"/>
  <c r="Y261" i="42"/>
  <c r="O524" i="42"/>
  <c r="S516" i="42"/>
  <c r="U508" i="42"/>
  <c r="W483" i="42"/>
  <c r="Q39" i="42"/>
  <c r="O81" i="42"/>
  <c r="O35" i="42"/>
  <c r="AK257" i="42"/>
  <c r="AK265" i="42"/>
  <c r="AK273" i="42"/>
  <c r="AK281" i="42"/>
  <c r="AK289" i="42"/>
  <c r="AK297" i="42"/>
  <c r="AK305" i="42"/>
  <c r="AK313" i="42"/>
  <c r="AI255" i="42"/>
  <c r="AI263" i="42"/>
  <c r="AI271" i="42"/>
  <c r="AI279" i="42"/>
  <c r="AI287" i="42"/>
  <c r="AI295" i="42"/>
  <c r="AI303" i="42"/>
  <c r="AI311" i="42"/>
  <c r="AG253" i="42"/>
  <c r="AG261" i="42"/>
  <c r="AG269" i="42"/>
  <c r="AG277" i="42"/>
  <c r="AG285" i="42"/>
  <c r="AG293" i="42"/>
  <c r="AG301" i="42"/>
  <c r="AG309" i="42"/>
  <c r="AG317" i="42"/>
  <c r="AE259" i="42"/>
  <c r="AE267" i="42"/>
  <c r="AE275" i="42"/>
  <c r="AE283" i="42"/>
  <c r="AE291" i="42"/>
  <c r="AE299" i="42"/>
  <c r="AE307" i="42"/>
  <c r="AE315" i="42"/>
  <c r="AA257" i="42"/>
  <c r="AA265" i="42"/>
  <c r="AA273" i="42"/>
  <c r="AA281" i="42"/>
  <c r="AA289" i="42"/>
  <c r="AA297" i="42"/>
  <c r="AA305" i="42"/>
  <c r="AA313" i="42"/>
  <c r="AK258" i="42"/>
  <c r="AK266" i="42"/>
  <c r="AK274" i="42"/>
  <c r="AK282" i="42"/>
  <c r="AK290" i="42"/>
  <c r="AK298" i="42"/>
  <c r="AK306" i="42"/>
  <c r="AK314" i="42"/>
  <c r="AI256" i="42"/>
  <c r="AI264" i="42"/>
  <c r="AI272" i="42"/>
  <c r="AI280" i="42"/>
  <c r="AI288" i="42"/>
  <c r="AI296" i="42"/>
  <c r="AI304" i="42"/>
  <c r="AI312" i="42"/>
  <c r="AG254" i="42"/>
  <c r="AG262" i="42"/>
  <c r="AG270" i="42"/>
  <c r="AG278" i="42"/>
  <c r="AG286" i="42"/>
  <c r="AG294" i="42"/>
  <c r="AG302" i="42"/>
  <c r="AG310" i="42"/>
  <c r="AE252" i="42"/>
  <c r="AE260" i="42"/>
  <c r="AE268" i="42"/>
  <c r="AE276" i="42"/>
  <c r="AE284" i="42"/>
  <c r="AE292" i="42"/>
  <c r="AE300" i="42"/>
  <c r="AE308" i="42"/>
  <c r="AE316" i="42"/>
  <c r="AA258" i="42"/>
  <c r="AA266" i="42"/>
  <c r="AA274" i="42"/>
  <c r="AA282" i="42"/>
  <c r="AA290" i="42"/>
  <c r="AA298" i="42"/>
  <c r="AA306" i="42"/>
  <c r="AA314" i="42"/>
  <c r="AK256" i="42"/>
  <c r="AK268" i="42"/>
  <c r="AK278" i="42"/>
  <c r="AK288" i="42"/>
  <c r="AK300" i="42"/>
  <c r="AK310" i="42"/>
  <c r="AI254" i="42"/>
  <c r="AI266" i="42"/>
  <c r="AI276" i="42"/>
  <c r="AI286" i="42"/>
  <c r="AI298" i="42"/>
  <c r="AI308" i="42"/>
  <c r="AG252" i="42"/>
  <c r="AG264" i="42"/>
  <c r="AG274" i="42"/>
  <c r="AG284" i="42"/>
  <c r="AG296" i="42"/>
  <c r="AG306" i="42"/>
  <c r="AG316" i="42"/>
  <c r="AE262" i="42"/>
  <c r="AE272" i="42"/>
  <c r="AE282" i="42"/>
  <c r="AE294" i="42"/>
  <c r="AE304" i="42"/>
  <c r="AE314" i="42"/>
  <c r="AA260" i="42"/>
  <c r="AA270" i="42"/>
  <c r="AA280" i="42"/>
  <c r="AA292" i="42"/>
  <c r="AA302" i="42"/>
  <c r="AA312" i="42"/>
  <c r="AK260" i="42"/>
  <c r="AK292" i="42"/>
  <c r="AK312" i="42"/>
  <c r="AI258" i="42"/>
  <c r="AI278" i="42"/>
  <c r="AI300" i="42"/>
  <c r="AG256" i="42"/>
  <c r="AG276" i="42"/>
  <c r="AG298" i="42"/>
  <c r="AE254" i="42"/>
  <c r="AE274" i="42"/>
  <c r="AE296" i="42"/>
  <c r="AA252" i="42"/>
  <c r="AA272" i="42"/>
  <c r="AA294" i="42"/>
  <c r="AA316" i="42"/>
  <c r="AK259" i="42"/>
  <c r="AK269" i="42"/>
  <c r="AK279" i="42"/>
  <c r="AK291" i="42"/>
  <c r="AK301" i="42"/>
  <c r="AK311" i="42"/>
  <c r="AI257" i="42"/>
  <c r="AI267" i="42"/>
  <c r="AI277" i="42"/>
  <c r="AI289" i="42"/>
  <c r="AI299" i="42"/>
  <c r="AI309" i="42"/>
  <c r="AG255" i="42"/>
  <c r="AG265" i="42"/>
  <c r="AG275" i="42"/>
  <c r="AG287" i="42"/>
  <c r="AG297" i="42"/>
  <c r="AG307" i="42"/>
  <c r="AE253" i="42"/>
  <c r="AE263" i="42"/>
  <c r="AE273" i="42"/>
  <c r="AE285" i="42"/>
  <c r="AE295" i="42"/>
  <c r="AE305" i="42"/>
  <c r="AE317" i="42"/>
  <c r="AA261" i="42"/>
  <c r="AA271" i="42"/>
  <c r="AA283" i="42"/>
  <c r="AA293" i="42"/>
  <c r="AA303" i="42"/>
  <c r="AA315" i="42"/>
  <c r="AK270" i="42"/>
  <c r="AK280" i="42"/>
  <c r="AK302" i="42"/>
  <c r="AI268" i="42"/>
  <c r="AI290" i="42"/>
  <c r="AI310" i="42"/>
  <c r="AG266" i="42"/>
  <c r="AG288" i="42"/>
  <c r="AG308" i="42"/>
  <c r="AE264" i="42"/>
  <c r="AE286" i="42"/>
  <c r="AE306" i="42"/>
  <c r="AA262" i="42"/>
  <c r="AA284" i="42"/>
  <c r="AA304" i="42"/>
  <c r="U80" i="42"/>
  <c r="U52" i="42"/>
  <c r="U27" i="42"/>
  <c r="S67" i="42"/>
  <c r="S42" i="42"/>
  <c r="W82" i="42"/>
  <c r="W54" i="42"/>
  <c r="W29" i="42"/>
  <c r="Y70" i="42"/>
  <c r="Y45" i="42"/>
  <c r="AA86" i="42"/>
  <c r="AA58" i="42"/>
  <c r="AA33" i="42"/>
  <c r="AE72" i="42"/>
  <c r="AE47" i="42"/>
  <c r="AG88" i="42"/>
  <c r="AG60" i="42"/>
  <c r="AG35" i="42"/>
  <c r="AI76" i="42"/>
  <c r="AI37" i="42"/>
  <c r="AK78" i="42"/>
  <c r="AK53" i="42"/>
  <c r="AK28" i="42"/>
  <c r="O300" i="42"/>
  <c r="O267" i="42"/>
  <c r="S300" i="42"/>
  <c r="S267" i="42"/>
  <c r="U295" i="42"/>
  <c r="U262" i="42"/>
  <c r="W295" i="42"/>
  <c r="W260" i="42"/>
  <c r="Y293" i="42"/>
  <c r="Y257" i="42"/>
  <c r="AA288" i="42"/>
  <c r="AA255" i="42"/>
  <c r="AE288" i="42"/>
  <c r="AE255" i="42"/>
  <c r="AG283" i="42"/>
  <c r="AI301" i="42"/>
  <c r="AI265" i="42"/>
  <c r="AK296" i="42"/>
  <c r="AK263" i="42"/>
  <c r="O522" i="42"/>
  <c r="S515" i="42"/>
  <c r="U500" i="42"/>
  <c r="W482" i="42"/>
  <c r="AA529" i="42"/>
  <c r="AE506" i="42"/>
  <c r="AG487" i="42"/>
  <c r="AK487" i="42"/>
  <c r="AC64" i="42"/>
  <c r="O34" i="42"/>
  <c r="U76" i="42"/>
  <c r="U51" i="42"/>
  <c r="S91" i="42"/>
  <c r="S66" i="42"/>
  <c r="S41" i="42"/>
  <c r="W78" i="42"/>
  <c r="W53" i="42"/>
  <c r="W28" i="42"/>
  <c r="Y69" i="42"/>
  <c r="Y55" i="42"/>
  <c r="Y30" i="42"/>
  <c r="AA71" i="42"/>
  <c r="AA46" i="42"/>
  <c r="AE82" i="42"/>
  <c r="AE57" i="42"/>
  <c r="AE32" i="42"/>
  <c r="AG73" i="42"/>
  <c r="AG48" i="42"/>
  <c r="AI86" i="42"/>
  <c r="AI61" i="42"/>
  <c r="AI36" i="42"/>
  <c r="AK77" i="42"/>
  <c r="AK38" i="42"/>
  <c r="O299" i="42"/>
  <c r="O266" i="42"/>
  <c r="S299" i="42"/>
  <c r="S261" i="42"/>
  <c r="U294" i="42"/>
  <c r="U261" i="42"/>
  <c r="W292" i="42"/>
  <c r="W259" i="42"/>
  <c r="Y289" i="42"/>
  <c r="Y254" i="42"/>
  <c r="AA287" i="42"/>
  <c r="AA254" i="42"/>
  <c r="AE287" i="42"/>
  <c r="AG315" i="42"/>
  <c r="AG282" i="42"/>
  <c r="AI315" i="42"/>
  <c r="AI282" i="42"/>
  <c r="AK315" i="42"/>
  <c r="AK277" i="42"/>
  <c r="O509" i="42"/>
  <c r="S540" i="42"/>
  <c r="S502" i="42"/>
  <c r="U531" i="42"/>
  <c r="U490" i="42"/>
  <c r="W512" i="42"/>
  <c r="Y533" i="42"/>
  <c r="Y494" i="42"/>
  <c r="AA514" i="42"/>
  <c r="AE534" i="42"/>
  <c r="AE496" i="42"/>
  <c r="AG516" i="42"/>
  <c r="AI538" i="42"/>
  <c r="AI495" i="42"/>
  <c r="AK520" i="42"/>
  <c r="Q46" i="42"/>
  <c r="Q90" i="42"/>
  <c r="AC65" i="42"/>
  <c r="O79" i="42"/>
  <c r="O33" i="42"/>
  <c r="U89" i="42"/>
  <c r="U75" i="42"/>
  <c r="U64" i="42"/>
  <c r="U50" i="42"/>
  <c r="U36" i="42"/>
  <c r="S90" i="42"/>
  <c r="S76" i="42"/>
  <c r="S65" i="42"/>
  <c r="S51" i="42"/>
  <c r="S37" i="42"/>
  <c r="W91" i="42"/>
  <c r="W77" i="42"/>
  <c r="W66" i="42"/>
  <c r="W52" i="42"/>
  <c r="W38" i="42"/>
  <c r="W27" i="42"/>
  <c r="Y79" i="42"/>
  <c r="Y68" i="42"/>
  <c r="Y54" i="42"/>
  <c r="Y40" i="42"/>
  <c r="Y29" i="42"/>
  <c r="AA81" i="42"/>
  <c r="AA70" i="42"/>
  <c r="AA56" i="42"/>
  <c r="AA42" i="42"/>
  <c r="AA31" i="42"/>
  <c r="AE81" i="42"/>
  <c r="AE70" i="42"/>
  <c r="AE56" i="42"/>
  <c r="AE42" i="42"/>
  <c r="AE31" i="42"/>
  <c r="AG83" i="42"/>
  <c r="AG72" i="42"/>
  <c r="AG58" i="42"/>
  <c r="AG44" i="42"/>
  <c r="AG33" i="42"/>
  <c r="AI85" i="42"/>
  <c r="AI74" i="42"/>
  <c r="AI60" i="42"/>
  <c r="AI46" i="42"/>
  <c r="AI35" i="42"/>
  <c r="AK87" i="42"/>
  <c r="AK76" i="42"/>
  <c r="AK62" i="42"/>
  <c r="AK48" i="42"/>
  <c r="AK37" i="42"/>
  <c r="O313" i="42"/>
  <c r="O298" i="42"/>
  <c r="O278" i="42"/>
  <c r="O265" i="42"/>
  <c r="S311" i="42"/>
  <c r="S293" i="42"/>
  <c r="S278" i="42"/>
  <c r="S260" i="42"/>
  <c r="U311" i="42"/>
  <c r="U293" i="42"/>
  <c r="U273" i="42"/>
  <c r="U258" i="42"/>
  <c r="W306" i="42"/>
  <c r="W291" i="42"/>
  <c r="W273" i="42"/>
  <c r="W255" i="42"/>
  <c r="Y306" i="42"/>
  <c r="Y286" i="42"/>
  <c r="Y273" i="42"/>
  <c r="Y253" i="42"/>
  <c r="AA301" i="42"/>
  <c r="AA286" i="42"/>
  <c r="AA268" i="42"/>
  <c r="AA253" i="42"/>
  <c r="AE301" i="42"/>
  <c r="AE281" i="42"/>
  <c r="AE266" i="42"/>
  <c r="AG314" i="42"/>
  <c r="AG299" i="42"/>
  <c r="AG281" i="42"/>
  <c r="AG263" i="42"/>
  <c r="AI314" i="42"/>
  <c r="AI294" i="42"/>
  <c r="AI281" i="42"/>
  <c r="AI261" i="42"/>
  <c r="AK309" i="42"/>
  <c r="AK294" i="42"/>
  <c r="AK276" i="42"/>
  <c r="AK261" i="42"/>
  <c r="O506" i="42"/>
  <c r="S536" i="42"/>
  <c r="S499" i="42"/>
  <c r="U529" i="42"/>
  <c r="U486" i="42"/>
  <c r="W511" i="42"/>
  <c r="Y532" i="42"/>
  <c r="AA513" i="42"/>
  <c r="AE533" i="42"/>
  <c r="AE490" i="42"/>
  <c r="AG515" i="42"/>
  <c r="AI537" i="42"/>
  <c r="AI492" i="42"/>
  <c r="Q61" i="42"/>
  <c r="AC37" i="42"/>
  <c r="O62" i="42"/>
  <c r="O37" i="42"/>
  <c r="Y483" i="42"/>
  <c r="Y491" i="42"/>
  <c r="Y499" i="42"/>
  <c r="Y507" i="42"/>
  <c r="Y515" i="42"/>
  <c r="Y523" i="42"/>
  <c r="Y531" i="42"/>
  <c r="Y539" i="42"/>
  <c r="W481" i="42"/>
  <c r="W489" i="42"/>
  <c r="W497" i="42"/>
  <c r="W505" i="42"/>
  <c r="W513" i="42"/>
  <c r="W521" i="42"/>
  <c r="W529" i="42"/>
  <c r="W537" i="42"/>
  <c r="U479" i="42"/>
  <c r="U487" i="42"/>
  <c r="U495" i="42"/>
  <c r="U503" i="42"/>
  <c r="U511" i="42"/>
  <c r="U519" i="42"/>
  <c r="U527" i="42"/>
  <c r="U535" i="42"/>
  <c r="U543" i="42"/>
  <c r="S485" i="42"/>
  <c r="S493" i="42"/>
  <c r="S501" i="42"/>
  <c r="S509" i="42"/>
  <c r="S517" i="42"/>
  <c r="S525" i="42"/>
  <c r="S533" i="42"/>
  <c r="S541" i="42"/>
  <c r="O483" i="42"/>
  <c r="O491" i="42"/>
  <c r="O499" i="42"/>
  <c r="O507" i="42"/>
  <c r="O515" i="42"/>
  <c r="O523" i="42"/>
  <c r="O531" i="42"/>
  <c r="O539" i="42"/>
  <c r="Y479" i="42"/>
  <c r="Y488" i="42"/>
  <c r="Y497" i="42"/>
  <c r="Y506" i="42"/>
  <c r="Y516" i="42"/>
  <c r="Y525" i="42"/>
  <c r="Y534" i="42"/>
  <c r="Y543" i="42"/>
  <c r="W486" i="42"/>
  <c r="W495" i="42"/>
  <c r="W504" i="42"/>
  <c r="W514" i="42"/>
  <c r="W523" i="42"/>
  <c r="W532" i="42"/>
  <c r="W541" i="42"/>
  <c r="U484" i="42"/>
  <c r="U493" i="42"/>
  <c r="U502" i="42"/>
  <c r="U512" i="42"/>
  <c r="U521" i="42"/>
  <c r="U530" i="42"/>
  <c r="U539" i="42"/>
  <c r="S482" i="42"/>
  <c r="S491" i="42"/>
  <c r="S500" i="42"/>
  <c r="S510" i="42"/>
  <c r="S519" i="42"/>
  <c r="S528" i="42"/>
  <c r="S537" i="42"/>
  <c r="O480" i="42"/>
  <c r="O489" i="42"/>
  <c r="O498" i="42"/>
  <c r="O508" i="42"/>
  <c r="O517" i="42"/>
  <c r="O526" i="42"/>
  <c r="O535" i="42"/>
  <c r="O544" i="42"/>
  <c r="Y480" i="42"/>
  <c r="Y489" i="42"/>
  <c r="Y498" i="42"/>
  <c r="Y508" i="42"/>
  <c r="Y517" i="42"/>
  <c r="Y526" i="42"/>
  <c r="Y535" i="42"/>
  <c r="Y544" i="42"/>
  <c r="W487" i="42"/>
  <c r="W496" i="42"/>
  <c r="W506" i="42"/>
  <c r="W515" i="42"/>
  <c r="W524" i="42"/>
  <c r="W533" i="42"/>
  <c r="W542" i="42"/>
  <c r="U485" i="42"/>
  <c r="U494" i="42"/>
  <c r="U504" i="42"/>
  <c r="U513" i="42"/>
  <c r="Y490" i="42"/>
  <c r="Y502" i="42"/>
  <c r="Y513" i="42"/>
  <c r="Y527" i="42"/>
  <c r="Y538" i="42"/>
  <c r="W484" i="42"/>
  <c r="W498" i="42"/>
  <c r="W509" i="42"/>
  <c r="W520" i="42"/>
  <c r="W534" i="42"/>
  <c r="U480" i="42"/>
  <c r="U491" i="42"/>
  <c r="U505" i="42"/>
  <c r="U516" i="42"/>
  <c r="U526" i="42"/>
  <c r="U537" i="42"/>
  <c r="S481" i="42"/>
  <c r="S492" i="42"/>
  <c r="S503" i="42"/>
  <c r="S513" i="42"/>
  <c r="S523" i="42"/>
  <c r="S534" i="42"/>
  <c r="S544" i="42"/>
  <c r="O488" i="42"/>
  <c r="O500" i="42"/>
  <c r="O510" i="42"/>
  <c r="O520" i="42"/>
  <c r="O530" i="42"/>
  <c r="O541" i="42"/>
  <c r="Y492" i="42"/>
  <c r="Y503" i="42"/>
  <c r="Y514" i="42"/>
  <c r="Y528" i="42"/>
  <c r="Y540" i="42"/>
  <c r="W485" i="42"/>
  <c r="W499" i="42"/>
  <c r="W510" i="42"/>
  <c r="W522" i="42"/>
  <c r="W535" i="42"/>
  <c r="U481" i="42"/>
  <c r="U492" i="42"/>
  <c r="U506" i="42"/>
  <c r="U517" i="42"/>
  <c r="U528" i="42"/>
  <c r="U538" i="42"/>
  <c r="S483" i="42"/>
  <c r="S494" i="42"/>
  <c r="S504" i="42"/>
  <c r="S514" i="42"/>
  <c r="S524" i="42"/>
  <c r="S535" i="42"/>
  <c r="O479" i="42"/>
  <c r="O490" i="42"/>
  <c r="O501" i="42"/>
  <c r="O511" i="42"/>
  <c r="O521" i="42"/>
  <c r="O532" i="42"/>
  <c r="O542" i="42"/>
  <c r="Y487" i="42"/>
  <c r="Y505" i="42"/>
  <c r="Y521" i="42"/>
  <c r="Y537" i="42"/>
  <c r="W490" i="42"/>
  <c r="W503" i="42"/>
  <c r="W519" i="42"/>
  <c r="W538" i="42"/>
  <c r="U488" i="42"/>
  <c r="U501" i="42"/>
  <c r="U520" i="42"/>
  <c r="U533" i="42"/>
  <c r="S480" i="42"/>
  <c r="S496" i="42"/>
  <c r="S508" i="42"/>
  <c r="S522" i="42"/>
  <c r="S538" i="42"/>
  <c r="O485" i="42"/>
  <c r="O497" i="42"/>
  <c r="O513" i="42"/>
  <c r="O527" i="42"/>
  <c r="O540" i="42"/>
  <c r="Y493" i="42"/>
  <c r="Y509" i="42"/>
  <c r="Y522" i="42"/>
  <c r="Y541" i="42"/>
  <c r="W491" i="42"/>
  <c r="W507" i="42"/>
  <c r="W525" i="42"/>
  <c r="W539" i="42"/>
  <c r="U489" i="42"/>
  <c r="U507" i="42"/>
  <c r="U522" i="42"/>
  <c r="U534" i="42"/>
  <c r="S484" i="42"/>
  <c r="S497" i="42"/>
  <c r="S511" i="42"/>
  <c r="S526" i="42"/>
  <c r="S539" i="42"/>
  <c r="O486" i="42"/>
  <c r="O502" i="42"/>
  <c r="O514" i="42"/>
  <c r="O528" i="42"/>
  <c r="O543" i="42"/>
  <c r="Y495" i="42"/>
  <c r="Y518" i="42"/>
  <c r="Y536" i="42"/>
  <c r="W493" i="42"/>
  <c r="W516" i="42"/>
  <c r="W536" i="42"/>
  <c r="U496" i="42"/>
  <c r="U514" i="42"/>
  <c r="U532" i="42"/>
  <c r="S487" i="42"/>
  <c r="S505" i="42"/>
  <c r="S521" i="42"/>
  <c r="S542" i="42"/>
  <c r="O494" i="42"/>
  <c r="O512" i="42"/>
  <c r="O533" i="42"/>
  <c r="Y481" i="42"/>
  <c r="Y520" i="42"/>
  <c r="W500" i="42"/>
  <c r="W543" i="42"/>
  <c r="U518" i="42"/>
  <c r="S489" i="42"/>
  <c r="S529" i="42"/>
  <c r="O496" i="42"/>
  <c r="O536" i="42"/>
  <c r="Y482" i="42"/>
  <c r="Y501" i="42"/>
  <c r="W480" i="42"/>
  <c r="W526" i="42"/>
  <c r="U499" i="42"/>
  <c r="U541" i="42"/>
  <c r="S512" i="42"/>
  <c r="O482" i="42"/>
  <c r="O519" i="42"/>
  <c r="Y496" i="42"/>
  <c r="Y519" i="42"/>
  <c r="Y542" i="42"/>
  <c r="W494" i="42"/>
  <c r="W517" i="42"/>
  <c r="W540" i="42"/>
  <c r="U497" i="42"/>
  <c r="U515" i="42"/>
  <c r="U536" i="42"/>
  <c r="S488" i="42"/>
  <c r="S506" i="42"/>
  <c r="S527" i="42"/>
  <c r="S543" i="42"/>
  <c r="O495" i="42"/>
  <c r="O516" i="42"/>
  <c r="O534" i="42"/>
  <c r="Y500" i="42"/>
  <c r="W479" i="42"/>
  <c r="W518" i="42"/>
  <c r="U498" i="42"/>
  <c r="U540" i="42"/>
  <c r="S507" i="42"/>
  <c r="O481" i="42"/>
  <c r="O518" i="42"/>
  <c r="Y524" i="42"/>
  <c r="W501" i="42"/>
  <c r="W544" i="42"/>
  <c r="U523" i="42"/>
  <c r="S490" i="42"/>
  <c r="S530" i="42"/>
  <c r="O503" i="42"/>
  <c r="O537" i="42"/>
  <c r="U67" i="42"/>
  <c r="U42" i="42"/>
  <c r="S82" i="42"/>
  <c r="S57" i="42"/>
  <c r="S29" i="42"/>
  <c r="W69" i="42"/>
  <c r="W44" i="42"/>
  <c r="Y85" i="42"/>
  <c r="Y60" i="42"/>
  <c r="Y32" i="42"/>
  <c r="O286" i="42"/>
  <c r="O253" i="42"/>
  <c r="S283" i="42"/>
  <c r="U314" i="42"/>
  <c r="U281" i="42"/>
  <c r="W314" i="42"/>
  <c r="W281" i="42"/>
  <c r="Y309" i="42"/>
  <c r="Y276" i="42"/>
  <c r="O487" i="42"/>
  <c r="U544" i="42"/>
  <c r="W528" i="42"/>
  <c r="Y510" i="42"/>
  <c r="Q85" i="42"/>
  <c r="AC91" i="42"/>
  <c r="AC83" i="42"/>
  <c r="AC75" i="42"/>
  <c r="AC67" i="42"/>
  <c r="AC59" i="42"/>
  <c r="AC51" i="42"/>
  <c r="AC43" i="42"/>
  <c r="AC35" i="42"/>
  <c r="AC27" i="42"/>
  <c r="AC90" i="42"/>
  <c r="AC81" i="42"/>
  <c r="AC72" i="42"/>
  <c r="AC63" i="42"/>
  <c r="AC54" i="42"/>
  <c r="AC45" i="42"/>
  <c r="AC36" i="42"/>
  <c r="AC26" i="42"/>
  <c r="AC89" i="42"/>
  <c r="AC80" i="42"/>
  <c r="AC71" i="42"/>
  <c r="AC62" i="42"/>
  <c r="AC53" i="42"/>
  <c r="AC44" i="42"/>
  <c r="AC34" i="42"/>
  <c r="AA27" i="42"/>
  <c r="AC84" i="42"/>
  <c r="AC70" i="42"/>
  <c r="AC58" i="42"/>
  <c r="AC47" i="42"/>
  <c r="AC33" i="42"/>
  <c r="AC82" i="42"/>
  <c r="AC69" i="42"/>
  <c r="AC57" i="42"/>
  <c r="AC46" i="42"/>
  <c r="AC32" i="42"/>
  <c r="AC77" i="42"/>
  <c r="AC61" i="42"/>
  <c r="AC42" i="42"/>
  <c r="AC29" i="42"/>
  <c r="AC76" i="42"/>
  <c r="AC60" i="42"/>
  <c r="AC41" i="42"/>
  <c r="AC28" i="42"/>
  <c r="AC74" i="42"/>
  <c r="AC52" i="42"/>
  <c r="AC31" i="42"/>
  <c r="AK33" i="42"/>
  <c r="AK41" i="42"/>
  <c r="AK49" i="42"/>
  <c r="AK57" i="42"/>
  <c r="AK65" i="42"/>
  <c r="AK73" i="42"/>
  <c r="AK81" i="42"/>
  <c r="AK89" i="42"/>
  <c r="AI31" i="42"/>
  <c r="AI39" i="42"/>
  <c r="AI47" i="42"/>
  <c r="AI55" i="42"/>
  <c r="AI63" i="42"/>
  <c r="AI71" i="42"/>
  <c r="AI79" i="42"/>
  <c r="AI87" i="42"/>
  <c r="AG29" i="42"/>
  <c r="AG37" i="42"/>
  <c r="AG45" i="42"/>
  <c r="AG53" i="42"/>
  <c r="AG61" i="42"/>
  <c r="AG69" i="42"/>
  <c r="AG77" i="42"/>
  <c r="AG85" i="42"/>
  <c r="AE27" i="42"/>
  <c r="AE35" i="42"/>
  <c r="AE43" i="42"/>
  <c r="AE51" i="42"/>
  <c r="AE59" i="42"/>
  <c r="AE67" i="42"/>
  <c r="AE75" i="42"/>
  <c r="AE83" i="42"/>
  <c r="AE91" i="42"/>
  <c r="AA35" i="42"/>
  <c r="AA43" i="42"/>
  <c r="AA51" i="42"/>
  <c r="AA59" i="42"/>
  <c r="AA67" i="42"/>
  <c r="AA75" i="42"/>
  <c r="AA83" i="42"/>
  <c r="AA91" i="42"/>
  <c r="AC68" i="42"/>
  <c r="AA26" i="42"/>
  <c r="AK35" i="42"/>
  <c r="AK51" i="42"/>
  <c r="AK59" i="42"/>
  <c r="AK75" i="42"/>
  <c r="AK91" i="42"/>
  <c r="AI41" i="42"/>
  <c r="AI57" i="42"/>
  <c r="AI81" i="42"/>
  <c r="AG31" i="42"/>
  <c r="AG47" i="42"/>
  <c r="AG63" i="42"/>
  <c r="AG79" i="42"/>
  <c r="AE29" i="42"/>
  <c r="AE45" i="42"/>
  <c r="AE53" i="42"/>
  <c r="AE69" i="42"/>
  <c r="AE85" i="42"/>
  <c r="AA37" i="42"/>
  <c r="AA53" i="42"/>
  <c r="AA69" i="42"/>
  <c r="AA85" i="42"/>
  <c r="AC87" i="42"/>
  <c r="AC66" i="42"/>
  <c r="AC73" i="42"/>
  <c r="AC50" i="42"/>
  <c r="AC30" i="42"/>
  <c r="AK26" i="42"/>
  <c r="AK34" i="42"/>
  <c r="AK42" i="42"/>
  <c r="AK50" i="42"/>
  <c r="AK58" i="42"/>
  <c r="AK66" i="42"/>
  <c r="AK74" i="42"/>
  <c r="AK82" i="42"/>
  <c r="AK90" i="42"/>
  <c r="AI32" i="42"/>
  <c r="AI40" i="42"/>
  <c r="AI48" i="42"/>
  <c r="AI56" i="42"/>
  <c r="AI64" i="42"/>
  <c r="AI72" i="42"/>
  <c r="AI80" i="42"/>
  <c r="AI88" i="42"/>
  <c r="AG30" i="42"/>
  <c r="AG38" i="42"/>
  <c r="AG46" i="42"/>
  <c r="AG54" i="42"/>
  <c r="AG62" i="42"/>
  <c r="AG70" i="42"/>
  <c r="AG78" i="42"/>
  <c r="AG86" i="42"/>
  <c r="AE28" i="42"/>
  <c r="AE36" i="42"/>
  <c r="AE44" i="42"/>
  <c r="AE52" i="42"/>
  <c r="AE60" i="42"/>
  <c r="AE68" i="42"/>
  <c r="AE76" i="42"/>
  <c r="AE84" i="42"/>
  <c r="AA28" i="42"/>
  <c r="AA36" i="42"/>
  <c r="AA44" i="42"/>
  <c r="AA52" i="42"/>
  <c r="AA60" i="42"/>
  <c r="AA68" i="42"/>
  <c r="AA76" i="42"/>
  <c r="AA84" i="42"/>
  <c r="AC88" i="42"/>
  <c r="AC49" i="42"/>
  <c r="AK27" i="42"/>
  <c r="AK43" i="42"/>
  <c r="AK67" i="42"/>
  <c r="AK83" i="42"/>
  <c r="AI33" i="42"/>
  <c r="AI49" i="42"/>
  <c r="AI65" i="42"/>
  <c r="AI73" i="42"/>
  <c r="AI89" i="42"/>
  <c r="AG39" i="42"/>
  <c r="AG55" i="42"/>
  <c r="AG71" i="42"/>
  <c r="AG87" i="42"/>
  <c r="AE37" i="42"/>
  <c r="AE61" i="42"/>
  <c r="AE77" i="42"/>
  <c r="AA29" i="42"/>
  <c r="AA45" i="42"/>
  <c r="AA61" i="42"/>
  <c r="AA77" i="42"/>
  <c r="AC48" i="42"/>
  <c r="AK485" i="42"/>
  <c r="AK493" i="42"/>
  <c r="AK501" i="42"/>
  <c r="AK509" i="42"/>
  <c r="AK517" i="42"/>
  <c r="AK525" i="42"/>
  <c r="AK533" i="42"/>
  <c r="AK541" i="42"/>
  <c r="AI483" i="42"/>
  <c r="AI491" i="42"/>
  <c r="AI499" i="42"/>
  <c r="AI507" i="42"/>
  <c r="AI515" i="42"/>
  <c r="AI523" i="42"/>
  <c r="AI531" i="42"/>
  <c r="AI539" i="42"/>
  <c r="AG481" i="42"/>
  <c r="AG489" i="42"/>
  <c r="AG497" i="42"/>
  <c r="AG505" i="42"/>
  <c r="AG513" i="42"/>
  <c r="AG521" i="42"/>
  <c r="AG529" i="42"/>
  <c r="AG537" i="42"/>
  <c r="AE479" i="42"/>
  <c r="AE487" i="42"/>
  <c r="AE495" i="42"/>
  <c r="AE503" i="42"/>
  <c r="AE511" i="42"/>
  <c r="AE519" i="42"/>
  <c r="AE527" i="42"/>
  <c r="AE535" i="42"/>
  <c r="AE543" i="42"/>
  <c r="AA485" i="42"/>
  <c r="AA493" i="42"/>
  <c r="AA501" i="42"/>
  <c r="AA509" i="42"/>
  <c r="AA517" i="42"/>
  <c r="AA525" i="42"/>
  <c r="AA533" i="42"/>
  <c r="AA541" i="42"/>
  <c r="AK480" i="42"/>
  <c r="AK489" i="42"/>
  <c r="AK498" i="42"/>
  <c r="AK507" i="42"/>
  <c r="AK516" i="42"/>
  <c r="AK526" i="42"/>
  <c r="AK535" i="42"/>
  <c r="AK544" i="42"/>
  <c r="AI487" i="42"/>
  <c r="AI496" i="42"/>
  <c r="AI505" i="42"/>
  <c r="AI514" i="42"/>
  <c r="AI524" i="42"/>
  <c r="AI533" i="42"/>
  <c r="AI542" i="42"/>
  <c r="AG485" i="42"/>
  <c r="AG494" i="42"/>
  <c r="AG503" i="42"/>
  <c r="AG512" i="42"/>
  <c r="AG522" i="42"/>
  <c r="AG531" i="42"/>
  <c r="AG540" i="42"/>
  <c r="AE483" i="42"/>
  <c r="AE492" i="42"/>
  <c r="AE501" i="42"/>
  <c r="AE510" i="42"/>
  <c r="AE520" i="42"/>
  <c r="AE529" i="42"/>
  <c r="AE538" i="42"/>
  <c r="AA481" i="42"/>
  <c r="AA490" i="42"/>
  <c r="AA499" i="42"/>
  <c r="AA508" i="42"/>
  <c r="AA518" i="42"/>
  <c r="AA527" i="42"/>
  <c r="AA536" i="42"/>
  <c r="AK481" i="42"/>
  <c r="AK490" i="42"/>
  <c r="AK499" i="42"/>
  <c r="AK508" i="42"/>
  <c r="AK518" i="42"/>
  <c r="AK527" i="42"/>
  <c r="AK536" i="42"/>
  <c r="AI479" i="42"/>
  <c r="AI488" i="42"/>
  <c r="AI497" i="42"/>
  <c r="AI506" i="42"/>
  <c r="AI516" i="42"/>
  <c r="AI525" i="42"/>
  <c r="AI534" i="42"/>
  <c r="AI543" i="42"/>
  <c r="AG486" i="42"/>
  <c r="AG495" i="42"/>
  <c r="AG504" i="42"/>
  <c r="AG514" i="42"/>
  <c r="AG523" i="42"/>
  <c r="AG532" i="42"/>
  <c r="AG541" i="42"/>
  <c r="AE484" i="42"/>
  <c r="AE493" i="42"/>
  <c r="AE502" i="42"/>
  <c r="AE512" i="42"/>
  <c r="AE521" i="42"/>
  <c r="AE530" i="42"/>
  <c r="AE539" i="42"/>
  <c r="AA482" i="42"/>
  <c r="AA491" i="42"/>
  <c r="AA500" i="42"/>
  <c r="AA510" i="42"/>
  <c r="AA519" i="42"/>
  <c r="AA528" i="42"/>
  <c r="AA537" i="42"/>
  <c r="AK491" i="42"/>
  <c r="AK503" i="42"/>
  <c r="AK514" i="42"/>
  <c r="AK528" i="42"/>
  <c r="AK539" i="42"/>
  <c r="AI485" i="42"/>
  <c r="AI498" i="42"/>
  <c r="AI510" i="42"/>
  <c r="AI521" i="42"/>
  <c r="AI535" i="42"/>
  <c r="AG480" i="42"/>
  <c r="AG492" i="42"/>
  <c r="AG506" i="42"/>
  <c r="AG517" i="42"/>
  <c r="AG528" i="42"/>
  <c r="AG542" i="42"/>
  <c r="AE488" i="42"/>
  <c r="AE499" i="42"/>
  <c r="AE513" i="42"/>
  <c r="AE524" i="42"/>
  <c r="AE536" i="42"/>
  <c r="AA483" i="42"/>
  <c r="AA495" i="42"/>
  <c r="AA506" i="42"/>
  <c r="AA520" i="42"/>
  <c r="AA531" i="42"/>
  <c r="AA543" i="42"/>
  <c r="AK479" i="42"/>
  <c r="AK492" i="42"/>
  <c r="AK504" i="42"/>
  <c r="AK515" i="42"/>
  <c r="AK529" i="42"/>
  <c r="AK540" i="42"/>
  <c r="AI486" i="42"/>
  <c r="AI500" i="42"/>
  <c r="AI511" i="42"/>
  <c r="AI522" i="42"/>
  <c r="AI536" i="42"/>
  <c r="AG482" i="42"/>
  <c r="AG493" i="42"/>
  <c r="AG507" i="42"/>
  <c r="AG518" i="42"/>
  <c r="AG530" i="42"/>
  <c r="AG543" i="42"/>
  <c r="AE489" i="42"/>
  <c r="AE500" i="42"/>
  <c r="AE514" i="42"/>
  <c r="AE525" i="42"/>
  <c r="AE537" i="42"/>
  <c r="AA484" i="42"/>
  <c r="AA496" i="42"/>
  <c r="AA507" i="42"/>
  <c r="AA521" i="42"/>
  <c r="AA532" i="42"/>
  <c r="AA544" i="42"/>
  <c r="AK495" i="42"/>
  <c r="AK511" i="42"/>
  <c r="AK524" i="42"/>
  <c r="AK543" i="42"/>
  <c r="AI493" i="42"/>
  <c r="AI509" i="42"/>
  <c r="AI527" i="42"/>
  <c r="AI541" i="42"/>
  <c r="AG491" i="42"/>
  <c r="AG509" i="42"/>
  <c r="AG525" i="42"/>
  <c r="AG539" i="42"/>
  <c r="AE491" i="42"/>
  <c r="AE507" i="42"/>
  <c r="AE523" i="42"/>
  <c r="AE541" i="42"/>
  <c r="AA489" i="42"/>
  <c r="AA505" i="42"/>
  <c r="AA523" i="42"/>
  <c r="AA539" i="42"/>
  <c r="AK482" i="42"/>
  <c r="AK496" i="42"/>
  <c r="AK512" i="42"/>
  <c r="AK530" i="42"/>
  <c r="AI480" i="42"/>
  <c r="AI494" i="42"/>
  <c r="AI512" i="42"/>
  <c r="AI528" i="42"/>
  <c r="AI544" i="42"/>
  <c r="AG496" i="42"/>
  <c r="AG510" i="42"/>
  <c r="AG526" i="42"/>
  <c r="AG544" i="42"/>
  <c r="AE494" i="42"/>
  <c r="AE508" i="42"/>
  <c r="AE526" i="42"/>
  <c r="AE542" i="42"/>
  <c r="AA492" i="42"/>
  <c r="AA511" i="42"/>
  <c r="AA524" i="42"/>
  <c r="AA540" i="42"/>
  <c r="AK500" i="42"/>
  <c r="AK521" i="42"/>
  <c r="AK542" i="42"/>
  <c r="AI501" i="42"/>
  <c r="AI519" i="42"/>
  <c r="AI540" i="42"/>
  <c r="AG499" i="42"/>
  <c r="AG519" i="42"/>
  <c r="AG538" i="42"/>
  <c r="AE497" i="42"/>
  <c r="AE517" i="42"/>
  <c r="AE540" i="42"/>
  <c r="AA497" i="42"/>
  <c r="AA515" i="42"/>
  <c r="AA538" i="42"/>
  <c r="AK505" i="42"/>
  <c r="AI482" i="42"/>
  <c r="AI526" i="42"/>
  <c r="AG501" i="42"/>
  <c r="AE481" i="42"/>
  <c r="AE522" i="42"/>
  <c r="AA502" i="42"/>
  <c r="AK506" i="42"/>
  <c r="AI484" i="42"/>
  <c r="AI529" i="42"/>
  <c r="AG502" i="42"/>
  <c r="AE482" i="42"/>
  <c r="AE528" i="42"/>
  <c r="AA503" i="42"/>
  <c r="AK483" i="42"/>
  <c r="AK502" i="42"/>
  <c r="AK522" i="42"/>
  <c r="AI481" i="42"/>
  <c r="AI502" i="42"/>
  <c r="AI520" i="42"/>
  <c r="AG479" i="42"/>
  <c r="AG500" i="42"/>
  <c r="AG520" i="42"/>
  <c r="AE480" i="42"/>
  <c r="AE498" i="42"/>
  <c r="AE518" i="42"/>
  <c r="AE544" i="42"/>
  <c r="AA498" i="42"/>
  <c r="AA516" i="42"/>
  <c r="AA542" i="42"/>
  <c r="AK484" i="42"/>
  <c r="AK523" i="42"/>
  <c r="AI503" i="42"/>
  <c r="AG483" i="42"/>
  <c r="AG524" i="42"/>
  <c r="AE504" i="42"/>
  <c r="AA479" i="42"/>
  <c r="AA522" i="42"/>
  <c r="AK486" i="42"/>
  <c r="AK531" i="42"/>
  <c r="AI504" i="42"/>
  <c r="AG484" i="42"/>
  <c r="AG527" i="42"/>
  <c r="AE505" i="42"/>
  <c r="AA480" i="42"/>
  <c r="AA526" i="42"/>
  <c r="U91" i="42"/>
  <c r="U66" i="42"/>
  <c r="U41" i="42"/>
  <c r="S81" i="42"/>
  <c r="S53" i="42"/>
  <c r="S28" i="42"/>
  <c r="W68" i="42"/>
  <c r="W43" i="42"/>
  <c r="Y84" i="42"/>
  <c r="Y56" i="42"/>
  <c r="Y31" i="42"/>
  <c r="AA72" i="42"/>
  <c r="AA47" i="42"/>
  <c r="AE86" i="42"/>
  <c r="AE58" i="42"/>
  <c r="AE33" i="42"/>
  <c r="AG74" i="42"/>
  <c r="AG49" i="42"/>
  <c r="AI90" i="42"/>
  <c r="AI62" i="42"/>
  <c r="AI51" i="42"/>
  <c r="AI26" i="42"/>
  <c r="AK64" i="42"/>
  <c r="AK39" i="42"/>
  <c r="O285" i="42"/>
  <c r="S315" i="42"/>
  <c r="S280" i="42"/>
  <c r="U313" i="42"/>
  <c r="U280" i="42"/>
  <c r="W313" i="42"/>
  <c r="W275" i="42"/>
  <c r="Y308" i="42"/>
  <c r="Y275" i="42"/>
  <c r="AA308" i="42"/>
  <c r="AA275" i="42"/>
  <c r="AE303" i="42"/>
  <c r="AE270" i="42"/>
  <c r="AG303" i="42"/>
  <c r="AG268" i="42"/>
  <c r="AI316" i="42"/>
  <c r="AI283" i="42"/>
  <c r="AK316" i="42"/>
  <c r="AK283" i="42"/>
  <c r="O484" i="42"/>
  <c r="U542" i="42"/>
  <c r="W527" i="42"/>
  <c r="Y504" i="42"/>
  <c r="AA486" i="42"/>
  <c r="AG533" i="42"/>
  <c r="AI508" i="42"/>
  <c r="AK532" i="42"/>
  <c r="Q45" i="42"/>
  <c r="Q88" i="42"/>
  <c r="O80" i="42"/>
  <c r="U90" i="42"/>
  <c r="U65" i="42"/>
  <c r="U40" i="42"/>
  <c r="S77" i="42"/>
  <c r="S52" i="42"/>
  <c r="W67" i="42"/>
  <c r="W42" i="42"/>
  <c r="Y80" i="42"/>
  <c r="Y44" i="42"/>
  <c r="AA82" i="42"/>
  <c r="AA57" i="42"/>
  <c r="AA32" i="42"/>
  <c r="AE71" i="42"/>
  <c r="AE46" i="42"/>
  <c r="AG84" i="42"/>
  <c r="AG59" i="42"/>
  <c r="AG34" i="42"/>
  <c r="AI75" i="42"/>
  <c r="AI50" i="42"/>
  <c r="AK88" i="42"/>
  <c r="AK63" i="42"/>
  <c r="AK52" i="42"/>
  <c r="O317" i="42"/>
  <c r="O281" i="42"/>
  <c r="S312" i="42"/>
  <c r="S279" i="42"/>
  <c r="U312" i="42"/>
  <c r="U279" i="42"/>
  <c r="W307" i="42"/>
  <c r="W274" i="42"/>
  <c r="Y307" i="42"/>
  <c r="Y274" i="42"/>
  <c r="AA307" i="42"/>
  <c r="AA269" i="42"/>
  <c r="AE302" i="42"/>
  <c r="AE269" i="42"/>
  <c r="AG300" i="42"/>
  <c r="AG267" i="42"/>
  <c r="AI297" i="42"/>
  <c r="AI262" i="42"/>
  <c r="AK295" i="42"/>
  <c r="AK262" i="42"/>
  <c r="U88" i="42"/>
  <c r="U74" i="42"/>
  <c r="U60" i="42"/>
  <c r="U49" i="42"/>
  <c r="U35" i="42"/>
  <c r="S89" i="42"/>
  <c r="S75" i="42"/>
  <c r="S61" i="42"/>
  <c r="S50" i="42"/>
  <c r="S36" i="42"/>
  <c r="W90" i="42"/>
  <c r="W76" i="42"/>
  <c r="W62" i="42"/>
  <c r="W51" i="42"/>
  <c r="W37" i="42"/>
  <c r="W26" i="42"/>
  <c r="Y78" i="42"/>
  <c r="Y64" i="42"/>
  <c r="Y53" i="42"/>
  <c r="Y39" i="42"/>
  <c r="Y28" i="42"/>
  <c r="AA80" i="42"/>
  <c r="AA66" i="42"/>
  <c r="AA55" i="42"/>
  <c r="AA41" i="42"/>
  <c r="AA30" i="42"/>
  <c r="AE80" i="42"/>
  <c r="AE66" i="42"/>
  <c r="AE55" i="42"/>
  <c r="AE41" i="42"/>
  <c r="AE30" i="42"/>
  <c r="AG82" i="42"/>
  <c r="AG68" i="42"/>
  <c r="AG57" i="42"/>
  <c r="AG43" i="42"/>
  <c r="AG32" i="42"/>
  <c r="AI84" i="42"/>
  <c r="AI70" i="42"/>
  <c r="AI59" i="42"/>
  <c r="AI45" i="42"/>
  <c r="AI34" i="42"/>
  <c r="AK86" i="42"/>
  <c r="AK72" i="42"/>
  <c r="AK61" i="42"/>
  <c r="AK47" i="42"/>
  <c r="AK36" i="42"/>
  <c r="O310" i="42"/>
  <c r="O297" i="42"/>
  <c r="O277" i="42"/>
  <c r="O259" i="42"/>
  <c r="S310" i="42"/>
  <c r="S292" i="42"/>
  <c r="S277" i="42"/>
  <c r="S259" i="42"/>
  <c r="U305" i="42"/>
  <c r="U290" i="42"/>
  <c r="U272" i="42"/>
  <c r="U257" i="42"/>
  <c r="W305" i="42"/>
  <c r="W287" i="42"/>
  <c r="W272" i="42"/>
  <c r="W252" i="42"/>
  <c r="Y305" i="42"/>
  <c r="Y285" i="42"/>
  <c r="Y267" i="42"/>
  <c r="Y252" i="42"/>
  <c r="AA300" i="42"/>
  <c r="AA285" i="42"/>
  <c r="AA267" i="42"/>
  <c r="AE313" i="42"/>
  <c r="AE298" i="42"/>
  <c r="AE280" i="42"/>
  <c r="AE265" i="42"/>
  <c r="AG313" i="42"/>
  <c r="AG295" i="42"/>
  <c r="AG280" i="42"/>
  <c r="AG260" i="42"/>
  <c r="AI313" i="42"/>
  <c r="AI293" i="42"/>
  <c r="AI275" i="42"/>
  <c r="AI260" i="42"/>
  <c r="AK308" i="42"/>
  <c r="AK293" i="42"/>
  <c r="AK275" i="42"/>
  <c r="AK255" i="42"/>
  <c r="O505" i="42"/>
  <c r="S532" i="42"/>
  <c r="S498" i="42"/>
  <c r="U525" i="42"/>
  <c r="U483" i="42"/>
  <c r="W508" i="42"/>
  <c r="Y530" i="42"/>
  <c r="Y485" i="42"/>
  <c r="AA512" i="42"/>
  <c r="AE532" i="42"/>
  <c r="AE486" i="42"/>
  <c r="AG511" i="42"/>
  <c r="AI532" i="42"/>
  <c r="AI490" i="42"/>
  <c r="AK513" i="42"/>
  <c r="Q62" i="42"/>
  <c r="AC38" i="42"/>
  <c r="AC79" i="42"/>
  <c r="O61" i="42"/>
  <c r="AK404" i="42"/>
  <c r="AK412" i="42"/>
  <c r="AK420" i="42"/>
  <c r="AK428" i="42"/>
  <c r="AK436" i="42"/>
  <c r="AK444" i="42"/>
  <c r="AK452" i="42"/>
  <c r="AK460" i="42"/>
  <c r="AK468" i="42"/>
  <c r="AI410" i="42"/>
  <c r="AI418" i="42"/>
  <c r="AI426" i="42"/>
  <c r="AI434" i="42"/>
  <c r="AI442" i="42"/>
  <c r="AI450" i="42"/>
  <c r="AI458" i="42"/>
  <c r="AI466" i="42"/>
  <c r="AG408" i="42"/>
  <c r="AG416" i="42"/>
  <c r="AG424" i="42"/>
  <c r="AG432" i="42"/>
  <c r="AG440" i="42"/>
  <c r="AG448" i="42"/>
  <c r="AG456" i="42"/>
  <c r="AG464" i="42"/>
  <c r="AE406" i="42"/>
  <c r="AE414" i="42"/>
  <c r="AE422" i="42"/>
  <c r="AE430" i="42"/>
  <c r="AE438" i="42"/>
  <c r="AE446" i="42"/>
  <c r="AE454" i="42"/>
  <c r="AE462" i="42"/>
  <c r="AA404" i="42"/>
  <c r="AA412" i="42"/>
  <c r="AA420" i="42"/>
  <c r="AA428" i="42"/>
  <c r="AA436" i="42"/>
  <c r="AA444" i="42"/>
  <c r="AA452" i="42"/>
  <c r="AA460" i="42"/>
  <c r="AA468" i="42"/>
  <c r="AO85" i="42"/>
  <c r="AO77" i="42"/>
  <c r="AO69" i="42"/>
  <c r="AO61" i="42"/>
  <c r="AO53" i="42"/>
  <c r="AO45" i="42"/>
  <c r="AO37" i="42"/>
  <c r="AO29" i="42"/>
  <c r="AW479" i="42"/>
  <c r="AW487" i="42"/>
  <c r="AW495" i="42"/>
  <c r="AW503" i="42"/>
  <c r="AW511" i="42"/>
  <c r="AW519" i="42"/>
  <c r="AW527" i="42"/>
  <c r="AW535" i="42"/>
  <c r="AW543" i="42"/>
  <c r="AU485" i="42"/>
  <c r="AU493" i="42"/>
  <c r="AU501" i="42"/>
  <c r="AU509" i="42"/>
  <c r="AU517" i="42"/>
  <c r="AU525" i="42"/>
  <c r="AU533" i="42"/>
  <c r="AU541" i="42"/>
  <c r="AS483" i="42"/>
  <c r="AS491" i="42"/>
  <c r="AS499" i="42"/>
  <c r="AS507" i="42"/>
  <c r="AS515" i="42"/>
  <c r="AS523" i="42"/>
  <c r="AS531" i="42"/>
  <c r="AS539" i="42"/>
  <c r="AQ481" i="42"/>
  <c r="AQ489" i="42"/>
  <c r="AQ497" i="42"/>
  <c r="AQ505" i="42"/>
  <c r="AQ513" i="42"/>
  <c r="AQ521" i="42"/>
  <c r="AQ529" i="42"/>
  <c r="AQ537" i="42"/>
  <c r="AM479" i="42"/>
  <c r="AM487" i="42"/>
  <c r="AM495" i="42"/>
  <c r="AM503" i="42"/>
  <c r="AM511" i="42"/>
  <c r="AM519" i="42"/>
  <c r="AM527" i="42"/>
  <c r="AM535" i="42"/>
  <c r="AM543" i="42"/>
  <c r="AO28" i="42"/>
  <c r="AO38" i="42"/>
  <c r="AO47" i="42"/>
  <c r="AO56" i="42"/>
  <c r="AO65" i="42"/>
  <c r="AO74" i="42"/>
  <c r="AO83" i="42"/>
  <c r="AM537" i="42"/>
  <c r="AM528" i="42"/>
  <c r="AM518" i="42"/>
  <c r="AM509" i="42"/>
  <c r="AM500" i="42"/>
  <c r="AM491" i="42"/>
  <c r="AM482" i="42"/>
  <c r="AQ539" i="42"/>
  <c r="AQ530" i="42"/>
  <c r="AQ520" i="42"/>
  <c r="AQ511" i="42"/>
  <c r="AQ502" i="42"/>
  <c r="AQ493" i="42"/>
  <c r="AQ484" i="42"/>
  <c r="AS541" i="42"/>
  <c r="AS532" i="42"/>
  <c r="AS522" i="42"/>
  <c r="AS513" i="42"/>
  <c r="AS504" i="42"/>
  <c r="AS495" i="42"/>
  <c r="AS486" i="42"/>
  <c r="AU543" i="42"/>
  <c r="AU534" i="42"/>
  <c r="AU524" i="42"/>
  <c r="AU515" i="42"/>
  <c r="AU506" i="42"/>
  <c r="AU497" i="42"/>
  <c r="AU488" i="42"/>
  <c r="AU479" i="42"/>
  <c r="AW536" i="42"/>
  <c r="AW526" i="42"/>
  <c r="AW517" i="42"/>
  <c r="AW508" i="42"/>
  <c r="AW499" i="42"/>
  <c r="AW490" i="42"/>
  <c r="AW481" i="42"/>
  <c r="AO30" i="42"/>
  <c r="AO39" i="42"/>
  <c r="AO48" i="42"/>
  <c r="AO57" i="42"/>
  <c r="AO66" i="42"/>
  <c r="AO75" i="42"/>
  <c r="AO84" i="42"/>
  <c r="O31" i="42"/>
  <c r="O30" i="42"/>
</calcChain>
</file>

<file path=xl/sharedStrings.xml><?xml version="1.0" encoding="utf-8"?>
<sst xmlns="http://schemas.openxmlformats.org/spreadsheetml/2006/main" count="8638" uniqueCount="697">
  <si>
    <t xml:space="preserve">Socioeconomic modelling - WP2 </t>
  </si>
  <si>
    <t>Model : G-RDEM model</t>
  </si>
  <si>
    <t xml:space="preserve">Model Assumptions:   </t>
  </si>
  <si>
    <t xml:space="preserve">1. Non-homothetic demand system </t>
  </si>
  <si>
    <t xml:space="preserve">2. Differentiated productivity growth </t>
  </si>
  <si>
    <t xml:space="preserve">3. Variation of aggregated saving rate </t>
  </si>
  <si>
    <t>4. Dynamic debt accumulation</t>
  </si>
  <si>
    <t xml:space="preserve">Main exogeneous drivers </t>
  </si>
  <si>
    <t xml:space="preserve">Gross Domestic product : GDP </t>
  </si>
  <si>
    <t xml:space="preserve">Population </t>
  </si>
  <si>
    <t xml:space="preserve">The exogenous variables are based on the shared socioeconomic pathways that provide the socioeconomic scenario of global changes. </t>
  </si>
  <si>
    <t xml:space="preserve">Variable description </t>
  </si>
  <si>
    <t xml:space="preserve">Varaibles </t>
  </si>
  <si>
    <t xml:space="preserve">Definition </t>
  </si>
  <si>
    <t xml:space="preserve">Dimension </t>
  </si>
  <si>
    <t xml:space="preserve">Measurement </t>
  </si>
  <si>
    <t xml:space="preserve">Physical gross output </t>
  </si>
  <si>
    <t>Quantity - Percentage change w.r.t the base line year</t>
  </si>
  <si>
    <t>Value(net of taxes) -Percentage change w.r.t the base line year</t>
  </si>
  <si>
    <t xml:space="preserve">Value added by sectors </t>
  </si>
  <si>
    <t xml:space="preserve">Total demand </t>
  </si>
  <si>
    <t xml:space="preserve">Labor income </t>
  </si>
  <si>
    <t xml:space="preserve">Sector overview, sub-regions [1] </t>
  </si>
  <si>
    <t xml:space="preserve">Percentage diff. to </t>
  </si>
  <si>
    <t>Items</t>
  </si>
  <si>
    <t>Quantity</t>
  </si>
  <si>
    <t>Intermediates and Factors</t>
  </si>
  <si>
    <t>Total output</t>
  </si>
  <si>
    <t>Regions</t>
  </si>
  <si>
    <t>Origins</t>
  </si>
  <si>
    <t>Total</t>
  </si>
  <si>
    <t>Columns groups :</t>
  </si>
  <si>
    <t>Scenarios</t>
  </si>
  <si>
    <t>Columns :</t>
  </si>
  <si>
    <t>Years</t>
  </si>
  <si>
    <t>Rows :</t>
  </si>
  <si>
    <t>sectors</t>
  </si>
  <si>
    <t>ALL sectors</t>
  </si>
  <si>
    <t>Paddy rice</t>
  </si>
  <si>
    <t>Coal</t>
  </si>
  <si>
    <t>Other Extraction (former omn)</t>
  </si>
  <si>
    <t>Metal products</t>
  </si>
  <si>
    <t>Computer,electronic,optical prod</t>
  </si>
  <si>
    <t>Electrical equipment</t>
  </si>
  <si>
    <t>Machinery and equipment nec</t>
  </si>
  <si>
    <t>Motor vehicles and parts</t>
  </si>
  <si>
    <t>Transport equipment nec</t>
  </si>
  <si>
    <t>Manufactures nec</t>
  </si>
  <si>
    <t>Bovine meat products</t>
  </si>
  <si>
    <t>Meat products nec</t>
  </si>
  <si>
    <t>Vegetable oils and fats</t>
  </si>
  <si>
    <t>Dairy products</t>
  </si>
  <si>
    <t>Processed rice</t>
  </si>
  <si>
    <t>Sugar</t>
  </si>
  <si>
    <t>Food products nec</t>
  </si>
  <si>
    <t>Beverages and tobacco products</t>
  </si>
  <si>
    <t>Textiles</t>
  </si>
  <si>
    <t>Wearing apparel</t>
  </si>
  <si>
    <t>Leather products</t>
  </si>
  <si>
    <t>Wood products</t>
  </si>
  <si>
    <t>Paper products, publishing</t>
  </si>
  <si>
    <t>Chemical products</t>
  </si>
  <si>
    <t>Basic pharmaceutical products</t>
  </si>
  <si>
    <t>Rubber and plastic products</t>
  </si>
  <si>
    <t>Mineral products nec</t>
  </si>
  <si>
    <t>Ferrous metals</t>
  </si>
  <si>
    <t>Metals nec</t>
  </si>
  <si>
    <t>Oil</t>
  </si>
  <si>
    <t>Gas</t>
  </si>
  <si>
    <t>Petroleum, coal products</t>
  </si>
  <si>
    <t>Electricity</t>
  </si>
  <si>
    <t>Gas manufacture, distribution</t>
  </si>
  <si>
    <t>Transport nec</t>
  </si>
  <si>
    <t>Water transport</t>
  </si>
  <si>
    <t>Air transport</t>
  </si>
  <si>
    <t>Water</t>
  </si>
  <si>
    <t>Construction</t>
  </si>
  <si>
    <t>Trade</t>
  </si>
  <si>
    <t>Accommodation,Food,service act</t>
  </si>
  <si>
    <t>Warehousing, support activities</t>
  </si>
  <si>
    <t>Communication</t>
  </si>
  <si>
    <t>Financial services nec</t>
  </si>
  <si>
    <t>Insurance (formerly isr)</t>
  </si>
  <si>
    <t>Real estate activities</t>
  </si>
  <si>
    <t>Business services nec</t>
  </si>
  <si>
    <t>Recreational and other serv</t>
  </si>
  <si>
    <t>Public Administration, defense</t>
  </si>
  <si>
    <t>Education</t>
  </si>
  <si>
    <t>Human health, Social work act</t>
  </si>
  <si>
    <t>Dwellings</t>
  </si>
  <si>
    <t>Wheat</t>
  </si>
  <si>
    <t>Cereal grains nec</t>
  </si>
  <si>
    <t>Vegetables, fruit, nuts</t>
  </si>
  <si>
    <t>Oil seeds</t>
  </si>
  <si>
    <t>Sugar cane, sugar beet</t>
  </si>
  <si>
    <t>Plant-based fibers</t>
  </si>
  <si>
    <t>Crops nec</t>
  </si>
  <si>
    <t>Cattle,sheep,goats,horses</t>
  </si>
  <si>
    <t>Animal products nec</t>
  </si>
  <si>
    <t>Raw milk</t>
  </si>
  <si>
    <t>Wool, silk-worm cocoons</t>
  </si>
  <si>
    <t>Forestry</t>
  </si>
  <si>
    <t>Fishing</t>
  </si>
  <si>
    <t>Alto Adige</t>
  </si>
  <si>
    <t>Sub-Regions</t>
  </si>
  <si>
    <t xml:space="preserve">Production sectors </t>
  </si>
  <si>
    <t>2020</t>
  </si>
  <si>
    <t>2030</t>
  </si>
  <si>
    <t>2040</t>
  </si>
  <si>
    <t>2050</t>
  </si>
  <si>
    <t>Veneto</t>
  </si>
  <si>
    <t>Adige</t>
  </si>
  <si>
    <t>Italy</t>
  </si>
  <si>
    <t>Region</t>
  </si>
  <si>
    <t>Case study</t>
  </si>
  <si>
    <t>Yugozapaden</t>
  </si>
  <si>
    <t xml:space="preserve">Physical gross output- Yugozapaden </t>
  </si>
  <si>
    <t>Anatoliki Makedonia, Thraki</t>
  </si>
  <si>
    <t>Physical gross output- Anatoliki Makedonia, Thraki</t>
  </si>
  <si>
    <t xml:space="preserve">Nestos </t>
  </si>
  <si>
    <t xml:space="preserve">Bulgaria and Greece </t>
  </si>
  <si>
    <t>Yugozapaden, Anatoliki Makedonia, Thraki</t>
  </si>
  <si>
    <t>Physical gross output- Sud-Vest Oltenia</t>
  </si>
  <si>
    <t>Jiu</t>
  </si>
  <si>
    <t>Romania</t>
  </si>
  <si>
    <t xml:space="preserve">Demand, by product [1] </t>
  </si>
  <si>
    <t>Sectors and institutions</t>
  </si>
  <si>
    <t>Output</t>
  </si>
  <si>
    <t>Products</t>
  </si>
  <si>
    <t xml:space="preserve">Commodities </t>
  </si>
  <si>
    <t>sub-region</t>
  </si>
  <si>
    <t>Total Demand- Veneto</t>
  </si>
  <si>
    <t>Nestos</t>
  </si>
  <si>
    <t>Total Demand- Yugozapadan</t>
  </si>
  <si>
    <t>Total Demand- Anatoliki Makedonia, Thraki</t>
  </si>
  <si>
    <t xml:space="preserve">Romania </t>
  </si>
  <si>
    <t>Total Demand- Sud-Vest-Oltenia</t>
  </si>
  <si>
    <t xml:space="preserve">Factor demand [1] </t>
  </si>
  <si>
    <t>Factor demand</t>
  </si>
  <si>
    <t>Factors</t>
  </si>
  <si>
    <t>Total factor demand</t>
  </si>
  <si>
    <t xml:space="preserve">Case Study </t>
  </si>
  <si>
    <t xml:space="preserve">Adige </t>
  </si>
  <si>
    <t xml:space="preserve">Region </t>
  </si>
  <si>
    <t>Sub-regions</t>
  </si>
  <si>
    <t xml:space="preserve">Value added by production sectors- Veneto </t>
  </si>
  <si>
    <t>Bulgaria and Greece</t>
  </si>
  <si>
    <t>Yugozapaden and Anatoliki Makedonia,Thraki</t>
  </si>
  <si>
    <t>Value added by production sectors- Yugozapaden</t>
  </si>
  <si>
    <t>Value added by production sectors- Anatoliki Makedonia,Thraki</t>
  </si>
  <si>
    <t>Value added by production sectors- Sud-Vest-Oltenia</t>
  </si>
  <si>
    <t>18-01-2023 14:43:08</t>
  </si>
  <si>
    <t>Total Energy demand  -Veneto</t>
  </si>
  <si>
    <t>Total Energy demand  -Yugozapaden</t>
  </si>
  <si>
    <t>Total Energy demand  -Anatoliki Makedonia,Thraki</t>
  </si>
  <si>
    <t>Total Energy demand  -Sud-Vest-Oltenia</t>
  </si>
  <si>
    <t>Total Energy demand  -Latvia</t>
  </si>
  <si>
    <t>Total Energy demand  -Lithuania</t>
  </si>
  <si>
    <t>Lithuania</t>
  </si>
  <si>
    <t>Adige, Nestos, Lielupe, Jiu</t>
  </si>
  <si>
    <t xml:space="preserve">Italy, Greece, Bulgaria, Latvia, Lithuania and Romania, </t>
  </si>
  <si>
    <t>Sud-vest-oltenia, Sud-Est, Latvia, Luthiana</t>
  </si>
  <si>
    <t>Lielupe</t>
  </si>
  <si>
    <t>Latvia and Lithuania</t>
  </si>
  <si>
    <t xml:space="preserve">Physical gross output- Latvia </t>
  </si>
  <si>
    <t>Physical gross output- Lithuania</t>
  </si>
  <si>
    <t>Total Demand- Latvia</t>
  </si>
  <si>
    <t xml:space="preserve">Total Demand- Lithuania </t>
  </si>
  <si>
    <t>Value added by production sectors- Latvia</t>
  </si>
  <si>
    <t>Value (net of taxes)</t>
  </si>
  <si>
    <t>Value added by production sectors- Lithuania</t>
  </si>
  <si>
    <t>Sud - Muntenia</t>
  </si>
  <si>
    <t>Sud-Vest Oltenia</t>
  </si>
  <si>
    <t>Sud-Est</t>
  </si>
  <si>
    <t xml:space="preserve">Other service sectors </t>
  </si>
  <si>
    <t>Energy intensive service sectors</t>
  </si>
  <si>
    <t>Commodities</t>
  </si>
  <si>
    <t xml:space="preserve">CO2 emissions, totals [2] </t>
  </si>
  <si>
    <t>21-01-2023 23:46:39</t>
  </si>
  <si>
    <t>CO2 and Non-CO2 emissions</t>
  </si>
  <si>
    <t>[Co2 equ]</t>
  </si>
  <si>
    <t>Sum</t>
  </si>
  <si>
    <t>Domestic</t>
  </si>
  <si>
    <t>Adige, Nestos, Lielupe, Jiu, Inkomati Usuthu</t>
  </si>
  <si>
    <t>Adige, Nestos, Lielupe, Jiu, Inkomati-Usuthu</t>
  </si>
  <si>
    <t xml:space="preserve">Sud-vest-oltenia, Sud-Est, Latvia, Luthiana, South Africa </t>
  </si>
  <si>
    <t>Sud-vest-oltenia, Sud-Est, Latvia, Luthiana, South Africa</t>
  </si>
  <si>
    <t>South Africa</t>
  </si>
  <si>
    <t>CO2 and Non-CO2 emissions [Co2 equ]</t>
  </si>
  <si>
    <t xml:space="preserve">Sub-regions </t>
  </si>
  <si>
    <t xml:space="preserve">Italy </t>
  </si>
  <si>
    <t>ITC10000</t>
  </si>
  <si>
    <t>Piemonte</t>
  </si>
  <si>
    <t>ITC20000</t>
  </si>
  <si>
    <t>Valle d Aosta</t>
  </si>
  <si>
    <t>ITC30000</t>
  </si>
  <si>
    <t>Liguria</t>
  </si>
  <si>
    <t>ITC40000</t>
  </si>
  <si>
    <t>Lombardia</t>
  </si>
  <si>
    <t>ITD10000</t>
  </si>
  <si>
    <t>ITD20000</t>
  </si>
  <si>
    <t>ITD30000</t>
  </si>
  <si>
    <t>ITD40000</t>
  </si>
  <si>
    <t>Friuli-Venezia Giulia</t>
  </si>
  <si>
    <t>ITD50000</t>
  </si>
  <si>
    <t>Emilia-Romagna</t>
  </si>
  <si>
    <t>ITE10000</t>
  </si>
  <si>
    <t>Toscana</t>
  </si>
  <si>
    <t>ITE20000</t>
  </si>
  <si>
    <t>Umbria</t>
  </si>
  <si>
    <t>ITE30000</t>
  </si>
  <si>
    <t>Marche</t>
  </si>
  <si>
    <t>ITE40000</t>
  </si>
  <si>
    <t>Lazio</t>
  </si>
  <si>
    <t>ITF10000</t>
  </si>
  <si>
    <t>Abruzzo</t>
  </si>
  <si>
    <t>ITF20000</t>
  </si>
  <si>
    <t>Molise</t>
  </si>
  <si>
    <t>ITF30000</t>
  </si>
  <si>
    <t>Campagnia</t>
  </si>
  <si>
    <t>ITF40000</t>
  </si>
  <si>
    <t>Puglia</t>
  </si>
  <si>
    <t>ITF50000</t>
  </si>
  <si>
    <t>Basilicata</t>
  </si>
  <si>
    <t>ITF60000</t>
  </si>
  <si>
    <t>Calabria</t>
  </si>
  <si>
    <t>ITG10000</t>
  </si>
  <si>
    <t>Sicilia</t>
  </si>
  <si>
    <t>ITG20000</t>
  </si>
  <si>
    <t>Sardegna</t>
  </si>
  <si>
    <t xml:space="preserve">Bulgaria </t>
  </si>
  <si>
    <t>BG010000</t>
  </si>
  <si>
    <t>Severozapaden</t>
  </si>
  <si>
    <t>BG020000</t>
  </si>
  <si>
    <t>Severen tsentralen</t>
  </si>
  <si>
    <t>BG030000</t>
  </si>
  <si>
    <t>Severoiztochen</t>
  </si>
  <si>
    <t>BG040000</t>
  </si>
  <si>
    <t>Yugoiztochen</t>
  </si>
  <si>
    <t>BG050000</t>
  </si>
  <si>
    <t>BG060000</t>
  </si>
  <si>
    <t>Yuzhen tsentralen</t>
  </si>
  <si>
    <t>Greece</t>
  </si>
  <si>
    <t>GR110000</t>
  </si>
  <si>
    <t>GR120000</t>
  </si>
  <si>
    <t>Kentriki Makedonia</t>
  </si>
  <si>
    <t>GR130000</t>
  </si>
  <si>
    <t>Dytiki Makedonia</t>
  </si>
  <si>
    <t>GR140000</t>
  </si>
  <si>
    <t>Thessalia</t>
  </si>
  <si>
    <t>GR210000</t>
  </si>
  <si>
    <t>Ipeiros</t>
  </si>
  <si>
    <t>GR220000</t>
  </si>
  <si>
    <t>Ionia Nisia</t>
  </si>
  <si>
    <t>GR230000</t>
  </si>
  <si>
    <t>Dytiki Ellada</t>
  </si>
  <si>
    <t>GR240000</t>
  </si>
  <si>
    <t>Sterea Ellada</t>
  </si>
  <si>
    <t>GR250000</t>
  </si>
  <si>
    <t>Peloponnisos</t>
  </si>
  <si>
    <t>GR300000</t>
  </si>
  <si>
    <t>Attiki</t>
  </si>
  <si>
    <t>GR410000</t>
  </si>
  <si>
    <t>Voreio Aigaio</t>
  </si>
  <si>
    <t>GR420000</t>
  </si>
  <si>
    <t>Notio Aigaio</t>
  </si>
  <si>
    <t>GR430000</t>
  </si>
  <si>
    <t>Kriti</t>
  </si>
  <si>
    <t>RO010000</t>
  </si>
  <si>
    <t>Nord-Est</t>
  </si>
  <si>
    <t>RO020000</t>
  </si>
  <si>
    <t>RO030000</t>
  </si>
  <si>
    <t>RO040000</t>
  </si>
  <si>
    <t>RO050000</t>
  </si>
  <si>
    <t>Vest</t>
  </si>
  <si>
    <t>RO060000</t>
  </si>
  <si>
    <t>Nord-Vest</t>
  </si>
  <si>
    <t>RO070000</t>
  </si>
  <si>
    <t>Centru</t>
  </si>
  <si>
    <t>RO080000</t>
  </si>
  <si>
    <t>Bucuresti</t>
  </si>
  <si>
    <t xml:space="preserve">Latvia </t>
  </si>
  <si>
    <t xml:space="preserve">Lithuania </t>
  </si>
  <si>
    <t xml:space="preserve">Sector overview [1] </t>
  </si>
  <si>
    <t>Inkomati-Usuthu</t>
  </si>
  <si>
    <t>Physical gross output- South Africa</t>
  </si>
  <si>
    <t>Total Demand- South Africa</t>
  </si>
  <si>
    <t>Inkomati_Usuthu</t>
  </si>
  <si>
    <t>Value added by production sectors- South Africa</t>
  </si>
  <si>
    <t xml:space="preserve">Physical gross output- Veneto </t>
  </si>
  <si>
    <t>-</t>
  </si>
  <si>
    <t xml:space="preserve">Regions </t>
  </si>
  <si>
    <t>2014</t>
  </si>
  <si>
    <t>2015</t>
  </si>
  <si>
    <t xml:space="preserve">Production Sectors </t>
  </si>
  <si>
    <t>Years 2014</t>
  </si>
  <si>
    <t>Total energy demand-South Africa</t>
  </si>
  <si>
    <t>Water distribution</t>
  </si>
  <si>
    <t>CO2eq-Percentage change w.r.t the base line year</t>
  </si>
  <si>
    <t xml:space="preserve">Income, time series [1] </t>
  </si>
  <si>
    <t>Population</t>
  </si>
  <si>
    <t>[Mio]</t>
  </si>
  <si>
    <t>Total or household groups</t>
  </si>
  <si>
    <t>Population growth rate - by NUTS2 regions</t>
  </si>
  <si>
    <t>Other manufactring sectors</t>
  </si>
  <si>
    <t xml:space="preserve">Energy intensve manufacturing sectors </t>
  </si>
  <si>
    <t>coal</t>
  </si>
  <si>
    <t>Energy sectors</t>
  </si>
  <si>
    <t xml:space="preserve">Gas </t>
  </si>
  <si>
    <t xml:space="preserve">Agriculture sectors </t>
  </si>
  <si>
    <t xml:space="preserve">Summary of the results </t>
  </si>
  <si>
    <t xml:space="preserve">Aggregation </t>
  </si>
  <si>
    <t xml:space="preserve">NUTS2 level regional aggregation </t>
  </si>
  <si>
    <t>Trentino</t>
  </si>
  <si>
    <t>Alto Adige, Trentino, Veneto, Yugozapaden, Anatoliki Makedonia,Thraki, Sud Muntenia</t>
  </si>
  <si>
    <t>Alto Adige, Trentino and Veneto</t>
  </si>
  <si>
    <t>Sud-Muntenia, Sud-Vest-oltenia and Sud-est</t>
  </si>
  <si>
    <t xml:space="preserve">Alto Adige, Trentino and Veneto </t>
  </si>
  <si>
    <t>Total Demand- Alto Adige</t>
  </si>
  <si>
    <t>Total Demand- Trentino</t>
  </si>
  <si>
    <t>Value added by production sectors- Alto Adige</t>
  </si>
  <si>
    <t>Value added by production sectors- Trentino</t>
  </si>
  <si>
    <t>Total Energy demand  -Alto Adige</t>
  </si>
  <si>
    <t>Total Energy demand  - Trentino</t>
  </si>
  <si>
    <t>Physical gross output- Alto Adige</t>
  </si>
  <si>
    <t>Physical gross output- Trentino</t>
  </si>
  <si>
    <t>Aggregation</t>
  </si>
  <si>
    <t>2041</t>
  </si>
  <si>
    <t>2015_</t>
  </si>
  <si>
    <t>20202</t>
  </si>
  <si>
    <t>2030_</t>
  </si>
  <si>
    <t>20502</t>
  </si>
  <si>
    <t>2020_</t>
  </si>
  <si>
    <t>2040_</t>
  </si>
  <si>
    <t>2050_</t>
  </si>
  <si>
    <t xml:space="preserve">Level </t>
  </si>
  <si>
    <t>s.e</t>
  </si>
  <si>
    <t>Level</t>
  </si>
  <si>
    <t xml:space="preserve">s.e </t>
  </si>
  <si>
    <t xml:space="preserve">Standard error_consumption [ Italy] </t>
  </si>
  <si>
    <t>oxt</t>
  </si>
  <si>
    <t>fmp</t>
  </si>
  <si>
    <t>ele</t>
  </si>
  <si>
    <t>eeq</t>
  </si>
  <si>
    <t>ome</t>
  </si>
  <si>
    <t>mvh</t>
  </si>
  <si>
    <t>otn</t>
  </si>
  <si>
    <t>omf</t>
  </si>
  <si>
    <t>cmt</t>
  </si>
  <si>
    <t xml:space="preserve">omt </t>
  </si>
  <si>
    <t>vol</t>
  </si>
  <si>
    <t>mil</t>
  </si>
  <si>
    <t>pcr</t>
  </si>
  <si>
    <t>sgr</t>
  </si>
  <si>
    <t>ofd</t>
  </si>
  <si>
    <t>b_t_c</t>
  </si>
  <si>
    <t>tex</t>
  </si>
  <si>
    <t>wap</t>
  </si>
  <si>
    <t>Lea</t>
  </si>
  <si>
    <t>lum</t>
  </si>
  <si>
    <t>ppp</t>
  </si>
  <si>
    <t>chm</t>
  </si>
  <si>
    <t>bph</t>
  </si>
  <si>
    <t>rpp</t>
  </si>
  <si>
    <t>nmm</t>
  </si>
  <si>
    <t>i-s-c</t>
  </si>
  <si>
    <t>nfm</t>
  </si>
  <si>
    <t>oil</t>
  </si>
  <si>
    <t>p-c-c</t>
  </si>
  <si>
    <t>ely</t>
  </si>
  <si>
    <t>gdt</t>
  </si>
  <si>
    <t>otp</t>
  </si>
  <si>
    <t>wtp</t>
  </si>
  <si>
    <t>atp</t>
  </si>
  <si>
    <t>wrt</t>
  </si>
  <si>
    <t>cns</t>
  </si>
  <si>
    <t>trd</t>
  </si>
  <si>
    <t>afs</t>
  </si>
  <si>
    <t>whs</t>
  </si>
  <si>
    <t>cmn</t>
  </si>
  <si>
    <t>ofi</t>
  </si>
  <si>
    <t>ins</t>
  </si>
  <si>
    <t>rsa</t>
  </si>
  <si>
    <t>obs</t>
  </si>
  <si>
    <t>ros</t>
  </si>
  <si>
    <t>osg</t>
  </si>
  <si>
    <t>edu</t>
  </si>
  <si>
    <t>hht</t>
  </si>
  <si>
    <t>dwe</t>
  </si>
  <si>
    <t>wht</t>
  </si>
  <si>
    <t>gro</t>
  </si>
  <si>
    <t>V_f</t>
  </si>
  <si>
    <t>osd</t>
  </si>
  <si>
    <t>ocr</t>
  </si>
  <si>
    <t>ctl</t>
  </si>
  <si>
    <t>oap</t>
  </si>
  <si>
    <t>rmk</t>
  </si>
  <si>
    <t>wol</t>
  </si>
  <si>
    <t>frs</t>
  </si>
  <si>
    <t>fsh</t>
  </si>
  <si>
    <t xml:space="preserve">Standard error_consumption [ Bulgaria ] </t>
  </si>
  <si>
    <t>omt</t>
  </si>
  <si>
    <t>lea</t>
  </si>
  <si>
    <t>wtr</t>
  </si>
  <si>
    <t xml:space="preserve">rsa </t>
  </si>
  <si>
    <t>v_f</t>
  </si>
  <si>
    <t>pdr</t>
  </si>
  <si>
    <t>coa</t>
  </si>
  <si>
    <t xml:space="preserve">Standard error_consumption [ Greece] </t>
  </si>
  <si>
    <t>pfb</t>
  </si>
  <si>
    <t xml:space="preserve">Standard error_consumption [ Romania] </t>
  </si>
  <si>
    <t xml:space="preserve">cmt </t>
  </si>
  <si>
    <t xml:space="preserve">pcr </t>
  </si>
  <si>
    <t xml:space="preserve">lum </t>
  </si>
  <si>
    <t xml:space="preserve">bph </t>
  </si>
  <si>
    <t xml:space="preserve">nfm </t>
  </si>
  <si>
    <t xml:space="preserve">cns </t>
  </si>
  <si>
    <t xml:space="preserve">osd </t>
  </si>
  <si>
    <t>c_b_c</t>
  </si>
  <si>
    <t>gas</t>
  </si>
  <si>
    <t xml:space="preserve">Standard error_consumption [ Latvia] </t>
  </si>
  <si>
    <t xml:space="preserve">Standard error_consumption [ Lithuania] </t>
  </si>
  <si>
    <t xml:space="preserve">ofd </t>
  </si>
  <si>
    <t xml:space="preserve">Standard error_consumption [ South Africa] </t>
  </si>
  <si>
    <t xml:space="preserve">vol </t>
  </si>
  <si>
    <t>Bulgaria</t>
  </si>
  <si>
    <t>Alto Adige, Trentino, Veneto, Yugozapaden, Anatoliki Makedonia,Thraki,</t>
  </si>
  <si>
    <t xml:space="preserve">Sud-vest-oltenia, Latvia, Luthiana, South Africa </t>
  </si>
  <si>
    <t xml:space="preserve">Sud-Vest-oltenia </t>
  </si>
  <si>
    <t>Energy demand</t>
  </si>
  <si>
    <t>Number</t>
  </si>
  <si>
    <t>Code</t>
  </si>
  <si>
    <t xml:space="preserve">Estimated elasticity parameter by commodity </t>
  </si>
  <si>
    <t>Description</t>
  </si>
  <si>
    <t>Rice: seed, paddy (not husked)</t>
  </si>
  <si>
    <t>Wheat: seed, other</t>
  </si>
  <si>
    <t>Other Grains: maize (corn), sorghum, barley, rye, oats, millets, other cereals</t>
  </si>
  <si>
    <t>Veg &amp; Fruit: vegetables, fruit and nuts, edible roots and tubers, pulses</t>
  </si>
  <si>
    <t>Oil Seeds: oil seeds and oleaginous fruit</t>
  </si>
  <si>
    <t>c_b</t>
  </si>
  <si>
    <t>Cane &amp; Beet: sugar crops</t>
  </si>
  <si>
    <t>Fibres crops</t>
  </si>
  <si>
    <t>Other Crops: stimulant; spice and aromatic crops; forage products; plants and parts of plants used primarily in perfumery, pharmacy, or for insecticidal, fungicidal or similar purposes; beet seeds (excluding sugar beet seeds) and seeds of forage plants; natural rubber in primary forms or in plates, sheets or strip, living plants; cut flowers and flower buds; flower seeds, unmanufactured tobacco; other raw vegetable materials nec</t>
  </si>
  <si>
    <t>Cattle: bovine animals, live, other ruminants, horses and other equines, bovine semen</t>
  </si>
  <si>
    <t>Other Animal Products: swine; poultry; other live animals; eggs of hens or other birds in shell, fresh; reproductive materials of animals; natural honey; snails, fresh, chilled, frozen, dried, salted or in brine, except sea snails; edible products of animal origin n.e.c.; hides, skins and furskins, raw; insect waxes and spermaceti, whether or not refined or coloured</t>
  </si>
  <si>
    <t>Wool: wool, silk, and other raw animal materials used in textile</t>
  </si>
  <si>
    <t>Forestry: forestry, logging and related service activities</t>
  </si>
  <si>
    <t>Fishing: hunting, trapping and game propagation including related service activities, fishing, fish farms; service activities incidental to fishing</t>
  </si>
  <si>
    <t>Coal: mining and agglomeration of hard coal, lignite and peat</t>
  </si>
  <si>
    <t>Oil: extraction of crude petroleum, service activities incidental to oil and gas extraction excluding surveying (part)</t>
  </si>
  <si>
    <t>Gas: extraction of natural gas, service activities incidental to oil and gas extraction excluding surveying (part)</t>
  </si>
  <si>
    <t>Other Mining Extraction (formerly omn): mining of metal ores; other mining and quarrying</t>
  </si>
  <si>
    <t>Cattle Meat: fresh or chilled; meat of buffalo, fresh or chilled; meat of sheep, fresh or chilled; meat of goat, fresh or chilled; meat of camels and camelids, fresh or chilled; meat of horses and other equines, fresh or chilled; other meat of mammals, fresh or chilled; meat of mammals, frozen; edible offal of mammals, fresh, chilled or frozen</t>
  </si>
  <si>
    <t>Other Meat: meat of pigs, fresh or chilled; meat of rabbits and hares, fresh or chilled; meat of poultry, fresh or chilled; meat of poultry, frozen; edible offal of poultry, fresh, chilled or frozen; other meat and edible offal, fresh, chilled or frozen; preserves and preparations of meat, meat offal or blood; flours, meals and pellets of meat or meat offal, inedible; greaves</t>
  </si>
  <si>
    <t>Vegetable Oils: margarine and similar preparations; cotton linters; oil-cake and other residues resulting from the extraction of vegetable fats or oils; flours and meals of oil seeds or oleaginous fruits, except those of mustard; vegetable waxes, except triglycerides; degras; residues resulting from the treatment of fatty substances or animal or vegetable waxes; animal fats</t>
  </si>
  <si>
    <t>Milk: dairy products</t>
  </si>
  <si>
    <t>Processed Rice: semi- or wholly milled, or husked</t>
  </si>
  <si>
    <t>Sugar and molasses</t>
  </si>
  <si>
    <t>Other Food: prepared and preserved fish, crustaceans, molluscs and other aquatic invertebrates; prepared and preserved vegetables, pulses and potatoes; prepared and preserved fruits and nuts; wheat and meslin flour; other cereal flours; groats, meal and pellets of wheat and other cereals; other cereal grain products (including corn flakes); other vegetable flours and meals; mixes and doughs for the preparation of bakers' wares; starches and starch products; sugars and sugar syrups n.e.c.; preparations used in animal feeding; lucerne (alfalfa) meal and pellets; bakery products; cocoa, chocolate and sugar confectionery; macaroni, noodles, couscous and similar farinaceous products; food products n.e.c.</t>
  </si>
  <si>
    <t>b_t</t>
  </si>
  <si>
    <t>Beverages and Tobacco products</t>
  </si>
  <si>
    <t>Manufacture of textiles</t>
  </si>
  <si>
    <t>Manufacture of wearing apparel</t>
  </si>
  <si>
    <t>Manufacture of leather and related products</t>
  </si>
  <si>
    <t>Lumber: manufacture of wood and of products of wood and cork, except furniture; manufacture of articles of straw and plaiting materials</t>
  </si>
  <si>
    <t>Paper &amp; Paper Products: includes printing and reproduction of recorded media</t>
  </si>
  <si>
    <t>p_c</t>
  </si>
  <si>
    <t>Petroleum &amp; Coke: manufacture of coke and refined petroleum products</t>
  </si>
  <si>
    <t>Manufacture of chemicals and chemical products</t>
  </si>
  <si>
    <t>Manufacture of pharmaceuticals, medicinal chemical and botanical products</t>
  </si>
  <si>
    <t>Manufacture of rubber and plastics products</t>
  </si>
  <si>
    <t>Manufacture of other non-metallic mineral products</t>
  </si>
  <si>
    <t>i_s</t>
  </si>
  <si>
    <t>Iron &amp; Steel: basic production and casting</t>
  </si>
  <si>
    <t>Non-Ferrous Metals: production and casting of copper, aluminium, zinc, lead, gold, and silver</t>
  </si>
  <si>
    <t>Manufacture of fabricated metal products, except machinery and equipment</t>
  </si>
  <si>
    <t>Manufacture of computer, electronic and optical products</t>
  </si>
  <si>
    <t>Manufacture of electrical equipment</t>
  </si>
  <si>
    <t>Manufacture of machinery and equipment n.e.c.</t>
  </si>
  <si>
    <t>Manufacture of motor vehicles, trailers and semi-trailers</t>
  </si>
  <si>
    <t>Manufacture of other transport equipment</t>
  </si>
  <si>
    <t>Other Manufacturing: includes furniture</t>
  </si>
  <si>
    <t>Electricity; steam and air conditioning supply</t>
  </si>
  <si>
    <t>Water supply; sewerage, waste management and remediation activities</t>
  </si>
  <si>
    <t>Construction: building houses factories offices and roads</t>
  </si>
  <si>
    <t>Wholesale and retail trade; repair of motor vehicles and motorcycles</t>
  </si>
  <si>
    <t>Accommodation, Food and service activities</t>
  </si>
  <si>
    <t>Land transport and transport via pipelines</t>
  </si>
  <si>
    <t>Warehousing and support activities</t>
  </si>
  <si>
    <t>Information and communication</t>
  </si>
  <si>
    <t>Other Financial Intermediation: includes auxiliary activities but not insurance and pension funding</t>
  </si>
  <si>
    <t>Insurance (formerly isr): includes pension funding, except compulsory social security</t>
  </si>
  <si>
    <t>Other Business Services nec</t>
  </si>
  <si>
    <t>Recreation &amp; Other Services: recreational, cultural and sporting activities, other service activities; private households with employed persons (servants)</t>
  </si>
  <si>
    <t>Other Services (Government): public administration and defense; compulsory social security, activities of membership organizations n.e.c., extra-territorial organizations and bodies</t>
  </si>
  <si>
    <t>Human health and social work</t>
  </si>
  <si>
    <t>Dwellings: ownership of dwellings (imputed rents of houses occupied by owners)</t>
  </si>
  <si>
    <t>Household demand</t>
  </si>
  <si>
    <t>Government demand</t>
  </si>
  <si>
    <t>Intermediate demand</t>
  </si>
  <si>
    <t>Investment demand</t>
  </si>
  <si>
    <t>Export demand</t>
  </si>
  <si>
    <t>Total2</t>
  </si>
  <si>
    <t>Household demand3</t>
  </si>
  <si>
    <t>Government demand4</t>
  </si>
  <si>
    <t>Intermediate demand5</t>
  </si>
  <si>
    <t>Investment demand6</t>
  </si>
  <si>
    <t>Export demand7</t>
  </si>
  <si>
    <t>Total9</t>
  </si>
  <si>
    <t>Household demand10</t>
  </si>
  <si>
    <t>Government demand11</t>
  </si>
  <si>
    <t>Intermediate demand12</t>
  </si>
  <si>
    <t>Investment demand13</t>
  </si>
  <si>
    <t>Export demand14</t>
  </si>
  <si>
    <t>Total16</t>
  </si>
  <si>
    <t>Household demand17</t>
  </si>
  <si>
    <t>Government demand18</t>
  </si>
  <si>
    <t>Intermediate demand19</t>
  </si>
  <si>
    <t>Investment demand20</t>
  </si>
  <si>
    <t>Export demand21</t>
  </si>
  <si>
    <t>Total23</t>
  </si>
  <si>
    <t>Household demand24</t>
  </si>
  <si>
    <t>Government demand25</t>
  </si>
  <si>
    <t>Intermediate demand26</t>
  </si>
  <si>
    <t>Investment demand27</t>
  </si>
  <si>
    <t>Export demand28</t>
  </si>
  <si>
    <t>All commodities</t>
  </si>
  <si>
    <t xml:space="preserve">Years and types of demand </t>
  </si>
  <si>
    <t>Imports</t>
  </si>
  <si>
    <t>Imported</t>
  </si>
  <si>
    <t>Import demand - Italy [Adige case study]</t>
  </si>
  <si>
    <t>Import demand - Greece [Nestos case study]</t>
  </si>
  <si>
    <t>Import demand - Bulgaria [Nestos case study]</t>
  </si>
  <si>
    <t>Import demand - Latvia [Lielupe case study]</t>
  </si>
  <si>
    <t>Import demand - Lithuania [Lielupe case study]</t>
  </si>
  <si>
    <t>Import demand - Romania [Jiu case study]</t>
  </si>
  <si>
    <t>Import demand - South Africa[Inkomati_Usuthu case study]</t>
  </si>
  <si>
    <t xml:space="preserve">Demand by product, imported [0] </t>
  </si>
  <si>
    <t>Italy, Greece, Bulgaria, Latvia, Lithuania and Romania, South Africa</t>
  </si>
  <si>
    <t>relative s.e.</t>
  </si>
  <si>
    <t>SSP4_v9_130325.GRC</t>
  </si>
  <si>
    <t>SSP4_v9_130325.ITA</t>
  </si>
  <si>
    <t>SSP4_v9_130325.LTU</t>
  </si>
  <si>
    <t>SSP4_v9_130325.LVA</t>
  </si>
  <si>
    <t>SSP4_v9_130325.ROU</t>
  </si>
  <si>
    <t>SSP4_v9_130325.ZAF</t>
  </si>
  <si>
    <t>SSP4_v9_130325.BGR</t>
  </si>
  <si>
    <t>Intermediate demand52</t>
  </si>
  <si>
    <t>Investment demand272</t>
  </si>
  <si>
    <t>s.e2</t>
  </si>
  <si>
    <t>s.e3</t>
  </si>
  <si>
    <t>s.e4</t>
  </si>
  <si>
    <t>s.e 2</t>
  </si>
  <si>
    <t>s.e 3</t>
  </si>
  <si>
    <t>s.e 4</t>
  </si>
  <si>
    <t>s.e5</t>
  </si>
  <si>
    <t>s.e6</t>
  </si>
  <si>
    <t>s.e22</t>
  </si>
  <si>
    <t>s.e32</t>
  </si>
  <si>
    <t>s.e 5</t>
  </si>
  <si>
    <t>s.e 22</t>
  </si>
  <si>
    <t>s.e 32</t>
  </si>
  <si>
    <t>s.e42</t>
  </si>
  <si>
    <t>s.e7</t>
  </si>
  <si>
    <t>s.e23</t>
  </si>
  <si>
    <t>s.e33</t>
  </si>
  <si>
    <t>s.e 6</t>
  </si>
  <si>
    <t>s.e 23</t>
  </si>
  <si>
    <t>s.e 42</t>
  </si>
  <si>
    <t>s.e 33</t>
  </si>
  <si>
    <t>s.e43</t>
  </si>
  <si>
    <t>s.e8</t>
  </si>
  <si>
    <t>s.e24</t>
  </si>
  <si>
    <t>s.e222</t>
  </si>
  <si>
    <t>s.e34</t>
  </si>
  <si>
    <t>s.e 7</t>
  </si>
  <si>
    <t>s.e 24</t>
  </si>
  <si>
    <t>s.e 34</t>
  </si>
  <si>
    <t>s.e 43</t>
  </si>
  <si>
    <t>s.e44</t>
  </si>
  <si>
    <t>s.e52</t>
  </si>
  <si>
    <t>s.e9</t>
  </si>
  <si>
    <t>s.e35</t>
  </si>
  <si>
    <t>s.e 8</t>
  </si>
  <si>
    <t>s.e 25</t>
  </si>
  <si>
    <t>s.e 35</t>
  </si>
  <si>
    <t>s.e25</t>
  </si>
  <si>
    <t>s.e45</t>
  </si>
  <si>
    <t>s.e53</t>
  </si>
  <si>
    <t>s.e10</t>
  </si>
  <si>
    <t>s.e36</t>
  </si>
  <si>
    <t>s.e 9</t>
  </si>
  <si>
    <t>s.e 26</t>
  </si>
  <si>
    <t>s.e 36</t>
  </si>
  <si>
    <t>s.e 44</t>
  </si>
  <si>
    <t>s.e 52</t>
  </si>
  <si>
    <t>s.e26</t>
  </si>
  <si>
    <t>s.e46</t>
  </si>
  <si>
    <t>Bovine cattle, sheep and goats, horses</t>
  </si>
  <si>
    <t>Other Extraction (formerly omn Minerals nec)</t>
  </si>
  <si>
    <t>Computer, electronic and optical products</t>
  </si>
  <si>
    <t>Recreational and other services</t>
  </si>
  <si>
    <t>Public Administration and defense</t>
  </si>
  <si>
    <t>Human health and social work activities</t>
  </si>
  <si>
    <t>Trento</t>
  </si>
  <si>
    <t>Latvia</t>
  </si>
  <si>
    <t>Factor return - Technicians/AssocProfessional</t>
  </si>
  <si>
    <t xml:space="preserve">Factor return - Clerks </t>
  </si>
  <si>
    <t>Factor return - Service/Shop workers</t>
  </si>
  <si>
    <t>Factor return - Officials and Managers</t>
  </si>
  <si>
    <t>Factor return - Agricultural and Unskilled labor</t>
  </si>
  <si>
    <t xml:space="preserve">Technicians/Assocprofessional, Clerks, Service/Shop workers, Officials and Managers, Agriculture and Unskilled labor </t>
  </si>
  <si>
    <t xml:space="preserve">Total emission by production sectors - regions </t>
  </si>
  <si>
    <t>Transport</t>
  </si>
  <si>
    <t>Agriculture</t>
  </si>
  <si>
    <t>Waste</t>
  </si>
  <si>
    <t>IPPU</t>
  </si>
  <si>
    <t>Power generation</t>
  </si>
  <si>
    <t>Rest of industry</t>
  </si>
  <si>
    <t>Final demand</t>
  </si>
  <si>
    <t xml:space="preserve">GHG emissions, by inventory [1] </t>
  </si>
  <si>
    <t>13-02-2024 01:00:00</t>
  </si>
  <si>
    <t xml:space="preserve">Domestic </t>
  </si>
  <si>
    <t>Emission by inventory  - Italy</t>
  </si>
  <si>
    <t>Emission by Inventory -Greece</t>
  </si>
  <si>
    <t>Emission by inventory - Bulgaria</t>
  </si>
  <si>
    <t>Emission by inventory - Latvia</t>
  </si>
  <si>
    <t>Emission by inventory- Lithuania</t>
  </si>
  <si>
    <t>Emission by Inventory - Romania</t>
  </si>
  <si>
    <t xml:space="preserve">Emission by inventory - South Africa </t>
  </si>
  <si>
    <t>Inventory</t>
  </si>
  <si>
    <t xml:space="preserve">South Africa </t>
  </si>
  <si>
    <t>Total Co2 and Non-Co2 emission by  2050-[map]</t>
  </si>
  <si>
    <t xml:space="preserve">GTAP 11 database </t>
  </si>
  <si>
    <t xml:space="preserve">Emission by production sectors </t>
  </si>
  <si>
    <t xml:space="preserve">Total intermediate production </t>
  </si>
  <si>
    <t xml:space="preserve">Adige, Nestos , Jiu, Lielupe, Inkomati-Usuthu </t>
  </si>
  <si>
    <t>Italy, Greece, Bulgaria, Latvia, Lithuania, Romania, South Africa</t>
  </si>
  <si>
    <t>Local household consumption -Italy</t>
  </si>
  <si>
    <t>Local household consumption- Greece</t>
  </si>
  <si>
    <t xml:space="preserve">Household demand </t>
  </si>
  <si>
    <t xml:space="preserve">Demand by product, sub-regions [1] </t>
  </si>
  <si>
    <t>Source [updated]</t>
  </si>
  <si>
    <t>Data base [updated]</t>
  </si>
  <si>
    <t xml:space="preserve">64 production sectors and 9 sub-regions calssified based on the 5 case studies </t>
  </si>
  <si>
    <t xml:space="preserve">Local physical production </t>
  </si>
  <si>
    <t xml:space="preserve">64 production sectors and 7 regions </t>
  </si>
  <si>
    <t xml:space="preserve">64 commodities and 9 subregions classified based on the case study </t>
  </si>
  <si>
    <t xml:space="preserve">5 energy resources and 9 subregions calssified based on the 5 case studies </t>
  </si>
  <si>
    <t xml:space="preserve">Local household consumption demand </t>
  </si>
  <si>
    <t xml:space="preserve">64 production sectors and 7 regions(national level) </t>
  </si>
  <si>
    <t xml:space="preserve">Final demand compononets </t>
  </si>
  <si>
    <t>64 commodities and 7 regions (national level)</t>
  </si>
  <si>
    <t xml:space="preserve">Import demand </t>
  </si>
  <si>
    <t xml:space="preserve">Total demand for imported commodties by all sectors and institutions </t>
  </si>
  <si>
    <t xml:space="preserve">9 subregions Regions  - classifies based on the 5 case studies </t>
  </si>
  <si>
    <t xml:space="preserve">7 Regions - classified based on the 5 case studies and classified by 8  sources of emission </t>
  </si>
  <si>
    <t xml:space="preserve">Total Co2 and Non-Co2 emission generated from production activity </t>
  </si>
  <si>
    <t>7 regions (national level)</t>
  </si>
  <si>
    <t>Regions based on the 5 case studies</t>
  </si>
  <si>
    <t>Case studies</t>
  </si>
  <si>
    <t>Sub-regions [NUTS2 disaggregation]</t>
  </si>
  <si>
    <t xml:space="preserve">Nestos  </t>
  </si>
  <si>
    <t>Yugozapaden and  Anatoliki Makedonia, Thraki</t>
  </si>
  <si>
    <t>SSP2 [SSP Database (iiasa.ac.at)]</t>
  </si>
  <si>
    <t xml:space="preserve">Total volume of goods and services produced by industries  </t>
  </si>
  <si>
    <t xml:space="preserve">The volume of domestic production of goods and services by industries at national level </t>
  </si>
  <si>
    <t xml:space="preserve">The contribution of each production sectors to the total GDP. It shows the difference between the value of outputs produced and the value of inputs utilized, reflecting the sector's contribution to overall economic output. </t>
  </si>
  <si>
    <t>Total commodity[ domestic and imported] demanded by household, government, investors, production sectors and foreign sectors[for export].</t>
  </si>
  <si>
    <t>Total demand of energy resources by households, government, investment, production sectors and foreign sectors [for export]</t>
  </si>
  <si>
    <t xml:space="preserve">Total domestic demand of commodities by private households at national level </t>
  </si>
  <si>
    <t xml:space="preserve">Total demand disaggregated by final demand components such as Household demand , Government demand , investemnt demand, intermediate demand and export demand at national level  </t>
  </si>
  <si>
    <t xml:space="preserve">Total return of labor/workers classied as technicians/professional, clerks, service/shop workers, officials and managers, Agriculture and Unskilled labor </t>
  </si>
  <si>
    <t xml:space="preserve">Total carbon emission by source </t>
  </si>
  <si>
    <t>Changed in carbon stock due to Co2 and Non-Co2 emission disaggregated by different sources  such as - Transport , Agricultural activity, waste, IPPU(The Industrial Processes and Product Use), Power generation, Rest of Industres and Final demand]</t>
  </si>
  <si>
    <t>Local physical production -Italy</t>
  </si>
  <si>
    <t>Local physical production- Greece</t>
  </si>
  <si>
    <t>Local physical production- Bulgaria</t>
  </si>
  <si>
    <t xml:space="preserve">Local physical production- Latvia </t>
  </si>
  <si>
    <t>Local physical production- Lithuania</t>
  </si>
  <si>
    <t>Local physical production- Romania</t>
  </si>
  <si>
    <t>Local physical production- South Africa</t>
  </si>
  <si>
    <t xml:space="preserve">Water distribution </t>
  </si>
  <si>
    <t>Local household consumption - Bulgaria</t>
  </si>
  <si>
    <t xml:space="preserve">Local household consumption - Latvia </t>
  </si>
  <si>
    <t>Local household consumption - Lithuania</t>
  </si>
  <si>
    <t>Local household consumption - Romania</t>
  </si>
  <si>
    <t>Local household consumption - South Africa</t>
  </si>
  <si>
    <t>s.e11</t>
  </si>
  <si>
    <t xml:space="preserve">Demand by sectors and institutions- ITALY[Adige case study] </t>
  </si>
  <si>
    <t xml:space="preserve">Demand by sectors and institutions- Greece[Nestos  case study] </t>
  </si>
  <si>
    <t xml:space="preserve">Demand by sectors and institutions - Bulgaria[Nestos  case study] </t>
  </si>
  <si>
    <t xml:space="preserve">Demand by sectors and institutions - Latvia[Lielupe case study] </t>
  </si>
  <si>
    <t xml:space="preserve">Demand by sectors and institutions- Lithuania[Lielupe case study] </t>
  </si>
  <si>
    <t xml:space="preserve">Demand by sectors and institutions - Romania[Jiu case study] </t>
  </si>
  <si>
    <t xml:space="preserve">Demand by sectors and institutions - South Africa[Inkomati-usuthu case study] </t>
  </si>
  <si>
    <t xml:space="preserve">Energy resources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</si>
</sst>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
  </numFmts>
  <fonts count="30" x14ac:knownFonts="1">
    <font>
      <sz val="11"/>
      <color theme="1"/>
      <name val="Calibri"/>
      <family val="2"/>
      <scheme val="minor"/>
    </font>
    <font>
      <sz val="11"/>
      <color theme="1"/>
      <name val="Calibri"/>
      <family val="2"/>
      <scheme val="minor"/>
    </font>
    <font>
      <u/>
      <sz val="11"/>
      <color theme="10"/>
      <name val="Calibri"/>
      <family val="2"/>
      <scheme val="minor"/>
    </font>
    <font>
      <sz val="11"/>
      <color theme="1"/>
      <name val="Times New Roman"/>
      <family val="1"/>
    </font>
    <font>
      <sz val="16"/>
      <color theme="1"/>
      <name val="Times New Roman"/>
      <family val="1"/>
    </font>
    <font>
      <sz val="14"/>
      <color theme="1"/>
      <name val="Times New Roman"/>
      <family val="1"/>
    </font>
    <font>
      <sz val="18"/>
      <color theme="1"/>
      <name val="Times New Roman"/>
      <family val="1"/>
    </font>
    <font>
      <sz val="14"/>
      <color theme="1"/>
      <name val="Calibri"/>
      <family val="2"/>
      <scheme val="minor"/>
    </font>
    <font>
      <sz val="8"/>
      <name val="Calibri"/>
      <family val="2"/>
      <scheme val="minor"/>
    </font>
    <font>
      <sz val="16"/>
      <color theme="1"/>
      <name val="Calibri"/>
      <family val="2"/>
      <scheme val="minor"/>
    </font>
    <font>
      <sz val="12"/>
      <color theme="1"/>
      <name val="Times New Roman"/>
      <family val="1"/>
    </font>
    <font>
      <b/>
      <sz val="36"/>
      <color theme="1"/>
      <name val="Times New Roman"/>
      <family val="1"/>
    </font>
    <font>
      <sz val="22"/>
      <color theme="1"/>
      <name val="Times New Roman"/>
      <family val="1"/>
    </font>
    <font>
      <sz val="72"/>
      <color theme="1"/>
      <name val="Times New Roman"/>
      <family val="1"/>
    </font>
    <font>
      <b/>
      <sz val="32"/>
      <color theme="1"/>
      <name val="Times New Roman"/>
      <family val="1"/>
    </font>
    <font>
      <b/>
      <sz val="18"/>
      <color theme="1"/>
      <name val="Calibri"/>
      <family val="2"/>
      <scheme val="minor"/>
    </font>
    <font>
      <b/>
      <sz val="14"/>
      <color theme="1"/>
      <name val="Calibri"/>
      <family val="2"/>
      <scheme val="minor"/>
    </font>
    <font>
      <sz val="12"/>
      <color theme="1"/>
      <name val="Calibri"/>
      <family val="2"/>
      <scheme val="minor"/>
    </font>
    <font>
      <b/>
      <sz val="12"/>
      <color theme="1"/>
      <name val="Calibri"/>
      <family val="2"/>
      <scheme val="minor"/>
    </font>
    <font>
      <b/>
      <sz val="11"/>
      <color theme="1"/>
      <name val="Calibri"/>
      <family val="2"/>
      <scheme val="minor"/>
    </font>
    <font>
      <b/>
      <sz val="16"/>
      <color theme="1"/>
      <name val="Calibri"/>
      <family val="2"/>
      <scheme val="minor"/>
    </font>
    <font>
      <sz val="11"/>
      <color theme="0"/>
      <name val="Calibri"/>
      <family val="2"/>
      <scheme val="minor"/>
    </font>
    <font>
      <b/>
      <sz val="11"/>
      <color theme="1"/>
      <name val="Times New Roman"/>
      <family val="1"/>
    </font>
    <font>
      <sz val="11"/>
      <name val="Calibri"/>
      <family val="2"/>
      <scheme val="minor"/>
    </font>
    <font>
      <b/>
      <sz val="48"/>
      <color theme="1"/>
      <name val="Times New Roman"/>
      <family val="1"/>
    </font>
    <font>
      <u/>
      <sz val="22"/>
      <color theme="10"/>
      <name val="Times New Roman"/>
      <family val="1"/>
    </font>
    <font>
      <u/>
      <sz val="22"/>
      <color theme="10"/>
      <name val="Calibri"/>
      <family val="2"/>
      <scheme val="minor"/>
    </font>
    <font>
      <b/>
      <sz val="26"/>
      <color theme="1"/>
      <name val="Times New Roman"/>
      <family val="1"/>
    </font>
    <font>
      <sz val="11"/>
      <color theme="0"/>
      <name val="Times New Roman"/>
      <family val="1"/>
    </font>
    <font>
      <sz val="11"/>
      <name val="Times New Roman"/>
      <family val="1"/>
    </font>
  </fonts>
  <fills count="14">
    <fill>
      <patternFill patternType="none"/>
    </fill>
    <fill>
      <patternFill patternType="gray125"/>
    </fill>
    <fill>
      <patternFill patternType="solid">
        <fgColor theme="0"/>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tint="-0.249977111117893"/>
        <bgColor indexed="64"/>
      </patternFill>
    </fill>
    <fill>
      <patternFill patternType="solid">
        <fgColor theme="8" tint="0.59999389629810485"/>
        <bgColor indexed="64"/>
      </patternFill>
    </fill>
    <fill>
      <patternFill patternType="solid">
        <fgColor theme="5" tint="0.39997558519241921"/>
        <bgColor indexed="64"/>
      </patternFill>
    </fill>
    <fill>
      <patternFill patternType="solid">
        <fgColor theme="4" tint="0.39997558519241921"/>
        <bgColor indexed="64"/>
      </patternFill>
    </fill>
    <fill>
      <patternFill patternType="solid">
        <fgColor theme="7" tint="0.59999389629810485"/>
        <bgColor indexed="64"/>
      </patternFill>
    </fill>
    <fill>
      <patternFill patternType="solid">
        <fgColor theme="9" tint="0.59999389629810485"/>
        <bgColor indexed="64"/>
      </patternFill>
    </fill>
    <fill>
      <patternFill patternType="solid">
        <fgColor rgb="FFFFC000"/>
        <bgColor indexed="64"/>
      </patternFill>
    </fill>
    <fill>
      <patternFill patternType="solid">
        <fgColor theme="9" tint="0.79998168889431442"/>
        <bgColor indexed="64"/>
      </patternFill>
    </fill>
    <fill>
      <patternFill patternType="solid">
        <fgColor rgb="FFFFFF00"/>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
      <left style="medium">
        <color indexed="64"/>
      </left>
      <right style="medium">
        <color indexed="64"/>
      </right>
      <top/>
      <bottom/>
      <diagonal/>
    </border>
  </borders>
  <cellStyleXfs count="3">
    <xf numFmtId="0" fontId="0" fillId="0" borderId="0"/>
    <xf numFmtId="9" fontId="1" fillId="0" borderId="0" applyFont="0" applyFill="0" applyBorder="0" applyAlignment="0" applyProtection="0"/>
    <xf numFmtId="0" fontId="2" fillId="0" borderId="0" applyNumberFormat="0" applyFill="0" applyBorder="0" applyAlignment="0" applyProtection="0"/>
  </cellStyleXfs>
  <cellXfs count="126">
    <xf numFmtId="0" fontId="0" fillId="0" borderId="0" xfId="0"/>
    <xf numFmtId="0" fontId="3" fillId="0" borderId="0" xfId="0" applyFont="1"/>
    <xf numFmtId="0" fontId="3" fillId="2" borderId="0" xfId="0" applyFont="1" applyFill="1"/>
    <xf numFmtId="0" fontId="5" fillId="2" borderId="0" xfId="0" applyFont="1" applyFill="1"/>
    <xf numFmtId="0" fontId="5" fillId="0" borderId="0" xfId="0" applyFont="1"/>
    <xf numFmtId="10" fontId="0" fillId="0" borderId="0" xfId="0" applyNumberFormat="1"/>
    <xf numFmtId="0" fontId="3" fillId="0" borderId="2" xfId="0" applyFont="1" applyBorder="1"/>
    <xf numFmtId="10" fontId="5" fillId="0" borderId="0" xfId="1" applyNumberFormat="1" applyFont="1"/>
    <xf numFmtId="0" fontId="6" fillId="0" borderId="0" xfId="0" applyFont="1"/>
    <xf numFmtId="0" fontId="5" fillId="2" borderId="0" xfId="0" applyFont="1" applyFill="1" applyAlignment="1">
      <alignment horizontal="center"/>
    </xf>
    <xf numFmtId="0" fontId="4" fillId="0" borderId="0" xfId="0" applyFont="1"/>
    <xf numFmtId="0" fontId="3" fillId="0" borderId="0" xfId="0" applyFont="1" applyAlignment="1">
      <alignment horizontal="center"/>
    </xf>
    <xf numFmtId="0" fontId="4" fillId="5" borderId="0" xfId="0" applyFont="1" applyFill="1"/>
    <xf numFmtId="0" fontId="4" fillId="5" borderId="11" xfId="0" applyFont="1" applyFill="1" applyBorder="1"/>
    <xf numFmtId="164" fontId="3" fillId="0" borderId="0" xfId="1" applyNumberFormat="1" applyFont="1"/>
    <xf numFmtId="10" fontId="3" fillId="0" borderId="0" xfId="0" applyNumberFormat="1" applyFont="1"/>
    <xf numFmtId="10" fontId="3" fillId="0" borderId="0" xfId="1" applyNumberFormat="1" applyFont="1"/>
    <xf numFmtId="0" fontId="7" fillId="0" borderId="0" xfId="0" applyFont="1"/>
    <xf numFmtId="0" fontId="9" fillId="5" borderId="0" xfId="0" applyFont="1" applyFill="1"/>
    <xf numFmtId="0" fontId="3" fillId="5" borderId="0" xfId="0" applyFont="1" applyFill="1"/>
    <xf numFmtId="22" fontId="4" fillId="5" borderId="0" xfId="0" applyNumberFormat="1" applyFont="1" applyFill="1"/>
    <xf numFmtId="0" fontId="3" fillId="6" borderId="0" xfId="0" applyFont="1" applyFill="1"/>
    <xf numFmtId="0" fontId="3" fillId="4" borderId="0" xfId="0" applyFont="1" applyFill="1"/>
    <xf numFmtId="0" fontId="3" fillId="7" borderId="0" xfId="0" applyFont="1" applyFill="1"/>
    <xf numFmtId="0" fontId="3" fillId="8" borderId="0" xfId="0" applyFont="1" applyFill="1"/>
    <xf numFmtId="0" fontId="3" fillId="9" borderId="0" xfId="0" applyFont="1" applyFill="1"/>
    <xf numFmtId="0" fontId="3" fillId="10" borderId="0" xfId="0" applyFont="1" applyFill="1"/>
    <xf numFmtId="0" fontId="0" fillId="5" borderId="0" xfId="0" applyFill="1"/>
    <xf numFmtId="0" fontId="17" fillId="0" borderId="1" xfId="0" applyFont="1" applyBorder="1"/>
    <xf numFmtId="0" fontId="18" fillId="0" borderId="1" xfId="0" applyFont="1" applyBorder="1"/>
    <xf numFmtId="10" fontId="0" fillId="0" borderId="1" xfId="1" applyNumberFormat="1" applyFont="1" applyBorder="1"/>
    <xf numFmtId="0" fontId="17" fillId="0" borderId="0" xfId="0" applyFont="1"/>
    <xf numFmtId="10" fontId="0" fillId="0" borderId="0" xfId="1" applyNumberFormat="1" applyFont="1" applyBorder="1"/>
    <xf numFmtId="0" fontId="7" fillId="0" borderId="1" xfId="0" applyFont="1" applyBorder="1"/>
    <xf numFmtId="0" fontId="16" fillId="0" borderId="1" xfId="0" applyFont="1" applyBorder="1"/>
    <xf numFmtId="0" fontId="0" fillId="0" borderId="1" xfId="0" applyBorder="1"/>
    <xf numFmtId="164" fontId="4" fillId="0" borderId="0" xfId="1" applyNumberFormat="1" applyFont="1" applyFill="1" applyBorder="1" applyAlignment="1"/>
    <xf numFmtId="10" fontId="5" fillId="0" borderId="0" xfId="0" applyNumberFormat="1" applyFont="1"/>
    <xf numFmtId="0" fontId="19" fillId="0" borderId="0" xfId="0" applyFont="1"/>
    <xf numFmtId="0" fontId="0" fillId="0" borderId="4" xfId="0" applyBorder="1"/>
    <xf numFmtId="0" fontId="0" fillId="0" borderId="8" xfId="0" applyBorder="1"/>
    <xf numFmtId="0" fontId="0" fillId="0" borderId="14" xfId="0" applyBorder="1"/>
    <xf numFmtId="10" fontId="0" fillId="0" borderId="1" xfId="0" applyNumberFormat="1" applyBorder="1"/>
    <xf numFmtId="0" fontId="21" fillId="0" borderId="0" xfId="0" applyFont="1"/>
    <xf numFmtId="0" fontId="22" fillId="0" borderId="0" xfId="0" applyFont="1"/>
    <xf numFmtId="10" fontId="0" fillId="0" borderId="0" xfId="1" applyNumberFormat="1" applyFont="1"/>
    <xf numFmtId="10" fontId="23" fillId="0" borderId="0" xfId="1" applyNumberFormat="1" applyFont="1"/>
    <xf numFmtId="0" fontId="23" fillId="0" borderId="0" xfId="0" applyFont="1"/>
    <xf numFmtId="0" fontId="0" fillId="0" borderId="10" xfId="0" applyBorder="1"/>
    <xf numFmtId="0" fontId="0" fillId="0" borderId="13" xfId="0" applyBorder="1"/>
    <xf numFmtId="10" fontId="0" fillId="0" borderId="5" xfId="0" applyNumberFormat="1" applyBorder="1"/>
    <xf numFmtId="10" fontId="0" fillId="0" borderId="9" xfId="0" applyNumberFormat="1" applyBorder="1"/>
    <xf numFmtId="10" fontId="0" fillId="0" borderId="2" xfId="0" applyNumberFormat="1" applyBorder="1"/>
    <xf numFmtId="0" fontId="12" fillId="0" borderId="1" xfId="0" applyFont="1" applyBorder="1"/>
    <xf numFmtId="0" fontId="12" fillId="2" borderId="12" xfId="0" applyFont="1" applyFill="1" applyBorder="1"/>
    <xf numFmtId="0" fontId="12" fillId="2" borderId="13" xfId="0" applyFont="1" applyFill="1" applyBorder="1"/>
    <xf numFmtId="0" fontId="26" fillId="0" borderId="1" xfId="2" applyFont="1" applyBorder="1"/>
    <xf numFmtId="0" fontId="26" fillId="2" borderId="1" xfId="2" applyFont="1" applyFill="1" applyBorder="1"/>
    <xf numFmtId="0" fontId="12" fillId="2" borderId="3" xfId="0" applyFont="1" applyFill="1" applyBorder="1"/>
    <xf numFmtId="0" fontId="12" fillId="2" borderId="10" xfId="0" applyFont="1" applyFill="1" applyBorder="1"/>
    <xf numFmtId="0" fontId="12" fillId="2" borderId="7" xfId="0" applyFont="1" applyFill="1" applyBorder="1"/>
    <xf numFmtId="0" fontId="12" fillId="2" borderId="8" xfId="0" applyFont="1" applyFill="1" applyBorder="1"/>
    <xf numFmtId="0" fontId="26" fillId="0" borderId="9" xfId="2" applyFont="1" applyBorder="1"/>
    <xf numFmtId="0" fontId="12" fillId="2" borderId="9" xfId="0" applyFont="1" applyFill="1" applyBorder="1"/>
    <xf numFmtId="0" fontId="12" fillId="0" borderId="0" xfId="0" applyFont="1"/>
    <xf numFmtId="0" fontId="12" fillId="0" borderId="9" xfId="0" applyFont="1" applyBorder="1"/>
    <xf numFmtId="0" fontId="26" fillId="0" borderId="0" xfId="2" applyFont="1"/>
    <xf numFmtId="0" fontId="27" fillId="0" borderId="1" xfId="0" applyFont="1" applyBorder="1" applyAlignment="1">
      <alignment horizontal="center"/>
    </xf>
    <xf numFmtId="0" fontId="27" fillId="2" borderId="5" xfId="0" applyFont="1" applyFill="1" applyBorder="1" applyAlignment="1">
      <alignment horizontal="center"/>
    </xf>
    <xf numFmtId="0" fontId="27" fillId="0" borderId="0" xfId="0" applyFont="1"/>
    <xf numFmtId="0" fontId="26" fillId="2" borderId="9" xfId="2" applyFont="1" applyFill="1" applyBorder="1"/>
    <xf numFmtId="0" fontId="27" fillId="0" borderId="18" xfId="0" applyFont="1" applyBorder="1" applyAlignment="1">
      <alignment horizontal="center" vertical="center" wrapText="1"/>
    </xf>
    <xf numFmtId="0" fontId="27" fillId="0" borderId="19" xfId="0" applyFont="1" applyBorder="1" applyAlignment="1">
      <alignment horizontal="center" vertical="center" wrapText="1"/>
    </xf>
    <xf numFmtId="0" fontId="12" fillId="0" borderId="21" xfId="0" applyFont="1" applyBorder="1" applyAlignment="1">
      <alignment vertical="center" wrapText="1"/>
    </xf>
    <xf numFmtId="0" fontId="12" fillId="0" borderId="18" xfId="0" applyFont="1" applyBorder="1" applyAlignment="1">
      <alignment vertical="center" wrapText="1"/>
    </xf>
    <xf numFmtId="0" fontId="12" fillId="0" borderId="19" xfId="0" applyFont="1" applyBorder="1" applyAlignment="1">
      <alignment vertical="center" wrapText="1"/>
    </xf>
    <xf numFmtId="0" fontId="28" fillId="0" borderId="0" xfId="0" applyFont="1"/>
    <xf numFmtId="0" fontId="3" fillId="0" borderId="8" xfId="0" applyFont="1" applyBorder="1"/>
    <xf numFmtId="0" fontId="3" fillId="0" borderId="14" xfId="0" applyFont="1" applyBorder="1"/>
    <xf numFmtId="0" fontId="3" fillId="0" borderId="4" xfId="0" applyFont="1" applyBorder="1"/>
    <xf numFmtId="0" fontId="29" fillId="0" borderId="0" xfId="0" applyFont="1"/>
    <xf numFmtId="0" fontId="3" fillId="0" borderId="9" xfId="0" applyFont="1" applyBorder="1"/>
    <xf numFmtId="10" fontId="3" fillId="0" borderId="9" xfId="0" applyNumberFormat="1" applyFont="1" applyBorder="1"/>
    <xf numFmtId="0" fontId="12" fillId="0" borderId="20" xfId="0" applyFont="1" applyBorder="1" applyAlignment="1">
      <alignment vertical="center" wrapText="1"/>
    </xf>
    <xf numFmtId="0" fontId="12" fillId="0" borderId="18" xfId="0" applyFont="1" applyBorder="1" applyAlignment="1">
      <alignment vertical="center" wrapText="1"/>
    </xf>
    <xf numFmtId="0" fontId="11" fillId="12" borderId="15" xfId="0" applyFont="1" applyFill="1" applyBorder="1" applyAlignment="1">
      <alignment horizontal="center" vertical="center" wrapText="1"/>
    </xf>
    <xf numFmtId="0" fontId="11" fillId="12" borderId="16" xfId="0" applyFont="1" applyFill="1" applyBorder="1" applyAlignment="1">
      <alignment horizontal="center" vertical="center" wrapText="1"/>
    </xf>
    <xf numFmtId="0" fontId="11" fillId="12" borderId="17" xfId="0" applyFont="1" applyFill="1" applyBorder="1" applyAlignment="1">
      <alignment horizontal="center" vertical="center" wrapText="1"/>
    </xf>
    <xf numFmtId="0" fontId="12" fillId="0" borderId="22" xfId="0" applyFont="1" applyBorder="1" applyAlignment="1">
      <alignment vertical="center" wrapText="1"/>
    </xf>
    <xf numFmtId="0" fontId="24" fillId="5" borderId="0" xfId="0" applyFont="1" applyFill="1" applyAlignment="1">
      <alignment horizontal="left"/>
    </xf>
    <xf numFmtId="0" fontId="11" fillId="3" borderId="1" xfId="0" applyFont="1" applyFill="1" applyBorder="1" applyAlignment="1">
      <alignment horizontal="center"/>
    </xf>
    <xf numFmtId="0" fontId="27" fillId="0" borderId="1" xfId="0" applyFont="1" applyBorder="1" applyAlignment="1">
      <alignment horizontal="center"/>
    </xf>
    <xf numFmtId="0" fontId="12" fillId="0" borderId="1" xfId="0" applyFont="1" applyBorder="1" applyAlignment="1">
      <alignment horizontal="left"/>
    </xf>
    <xf numFmtId="0" fontId="12" fillId="0" borderId="1" xfId="0" applyFont="1" applyBorder="1"/>
    <xf numFmtId="0" fontId="11" fillId="4" borderId="0" xfId="0" applyFont="1" applyFill="1" applyAlignment="1">
      <alignment horizontal="center"/>
    </xf>
    <xf numFmtId="0" fontId="27" fillId="0" borderId="4" xfId="0" applyFont="1" applyBorder="1" applyAlignment="1">
      <alignment horizontal="center"/>
    </xf>
    <xf numFmtId="0" fontId="27" fillId="0" borderId="2" xfId="0" applyFont="1" applyBorder="1" applyAlignment="1">
      <alignment horizontal="center"/>
    </xf>
    <xf numFmtId="0" fontId="12" fillId="2" borderId="2" xfId="0" applyFont="1" applyFill="1" applyBorder="1" applyAlignment="1">
      <alignment horizontal="left"/>
    </xf>
    <xf numFmtId="0" fontId="12" fillId="2" borderId="3" xfId="0" applyFont="1" applyFill="1" applyBorder="1" applyAlignment="1">
      <alignment horizontal="left"/>
    </xf>
    <xf numFmtId="0" fontId="12" fillId="2" borderId="10" xfId="0" applyFont="1" applyFill="1" applyBorder="1" applyAlignment="1">
      <alignment horizontal="left"/>
    </xf>
    <xf numFmtId="0" fontId="25" fillId="2" borderId="11" xfId="2" applyFont="1" applyFill="1" applyBorder="1" applyAlignment="1">
      <alignment horizontal="left"/>
    </xf>
    <xf numFmtId="0" fontId="25" fillId="2" borderId="0" xfId="2" applyFont="1" applyFill="1" applyBorder="1" applyAlignment="1">
      <alignment horizontal="left"/>
    </xf>
    <xf numFmtId="0" fontId="25" fillId="2" borderId="6" xfId="2" applyFont="1" applyFill="1" applyBorder="1" applyAlignment="1">
      <alignment horizontal="left"/>
    </xf>
    <xf numFmtId="0" fontId="26" fillId="2" borderId="4" xfId="2" applyFont="1" applyFill="1" applyBorder="1" applyAlignment="1">
      <alignment horizontal="left"/>
    </xf>
    <xf numFmtId="0" fontId="26" fillId="2" borderId="7" xfId="2" applyFont="1" applyFill="1" applyBorder="1" applyAlignment="1">
      <alignment horizontal="left"/>
    </xf>
    <xf numFmtId="0" fontId="26" fillId="2" borderId="8" xfId="2" applyFont="1" applyFill="1" applyBorder="1" applyAlignment="1">
      <alignment horizontal="left"/>
    </xf>
    <xf numFmtId="0" fontId="10" fillId="0" borderId="0" xfId="0" applyFont="1" applyAlignment="1">
      <alignment horizontal="center"/>
    </xf>
    <xf numFmtId="0" fontId="3" fillId="0" borderId="0" xfId="0" applyFont="1" applyAlignment="1">
      <alignment horizontal="center"/>
    </xf>
    <xf numFmtId="0" fontId="15" fillId="0" borderId="0" xfId="0" applyFont="1" applyAlignment="1">
      <alignment horizontal="center"/>
    </xf>
    <xf numFmtId="10" fontId="4" fillId="0" borderId="0" xfId="0" applyNumberFormat="1" applyFont="1" applyAlignment="1">
      <alignment horizontal="center"/>
    </xf>
    <xf numFmtId="10" fontId="3" fillId="0" borderId="0" xfId="0" applyNumberFormat="1" applyFont="1" applyAlignment="1">
      <alignment horizontal="center"/>
    </xf>
    <xf numFmtId="0" fontId="4" fillId="0" borderId="0" xfId="0" applyFont="1" applyAlignment="1">
      <alignment horizontal="center"/>
    </xf>
    <xf numFmtId="0" fontId="13" fillId="5" borderId="0" xfId="0" applyFont="1" applyFill="1" applyAlignment="1">
      <alignment horizontal="center"/>
    </xf>
    <xf numFmtId="0" fontId="3" fillId="5" borderId="0" xfId="0" applyFont="1" applyFill="1" applyAlignment="1">
      <alignment horizontal="center"/>
    </xf>
    <xf numFmtId="0" fontId="14" fillId="2" borderId="0" xfId="0" applyFont="1" applyFill="1" applyAlignment="1">
      <alignment horizontal="center"/>
    </xf>
    <xf numFmtId="0" fontId="4" fillId="5" borderId="0" xfId="0" applyFont="1" applyFill="1" applyAlignment="1">
      <alignment horizontal="center"/>
    </xf>
    <xf numFmtId="0" fontId="6" fillId="5" borderId="0" xfId="0" applyFont="1" applyFill="1" applyAlignment="1">
      <alignment horizontal="center"/>
    </xf>
    <xf numFmtId="0" fontId="16" fillId="11" borderId="1" xfId="0" applyFont="1" applyFill="1" applyBorder="1" applyAlignment="1">
      <alignment horizontal="center"/>
    </xf>
    <xf numFmtId="164" fontId="4" fillId="5" borderId="0" xfId="1" applyNumberFormat="1" applyFont="1" applyFill="1" applyBorder="1" applyAlignment="1">
      <alignment horizontal="center"/>
    </xf>
    <xf numFmtId="0" fontId="4" fillId="5" borderId="0" xfId="0" applyFont="1" applyFill="1" applyAlignment="1">
      <alignment horizontal="left"/>
    </xf>
    <xf numFmtId="0" fontId="20" fillId="5" borderId="1" xfId="0" applyFont="1" applyFill="1" applyBorder="1" applyAlignment="1">
      <alignment horizontal="left"/>
    </xf>
    <xf numFmtId="0" fontId="7" fillId="5" borderId="1" xfId="0" applyFont="1" applyFill="1" applyBorder="1" applyAlignment="1">
      <alignment horizontal="center"/>
    </xf>
    <xf numFmtId="0" fontId="0" fillId="5" borderId="1" xfId="0" applyFill="1" applyBorder="1" applyAlignment="1">
      <alignment horizontal="center"/>
    </xf>
    <xf numFmtId="0" fontId="20" fillId="5" borderId="9" xfId="0" applyFont="1" applyFill="1" applyBorder="1" applyAlignment="1">
      <alignment horizontal="left"/>
    </xf>
    <xf numFmtId="0" fontId="4" fillId="5" borderId="11" xfId="0" applyFont="1" applyFill="1" applyBorder="1" applyAlignment="1">
      <alignment horizontal="center"/>
    </xf>
    <xf numFmtId="0" fontId="0" fillId="13" borderId="1" xfId="0" applyFill="1" applyBorder="1"/>
  </cellXfs>
  <cellStyles count="3">
    <cellStyle name="Hyperlink" xfId="2" builtinId="8"/>
    <cellStyle name="Normal" xfId="0" builtinId="0"/>
    <cellStyle name="Percent" xfId="1" builtinId="5"/>
  </cellStyles>
  <dxfs count="1574">
    <dxf>
      <font>
        <strike val="0"/>
        <outline val="0"/>
        <shadow val="0"/>
        <u val="none"/>
        <vertAlign val="baseline"/>
        <color theme="1"/>
        <name val="Times New Roman"/>
        <family val="1"/>
        <scheme val="none"/>
      </font>
      <numFmt numFmtId="14" formatCode="0.00%"/>
    </dxf>
    <dxf>
      <font>
        <strike val="0"/>
        <outline val="0"/>
        <shadow val="0"/>
        <u val="none"/>
        <vertAlign val="baseline"/>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strike val="0"/>
        <outline val="0"/>
        <shadow val="0"/>
        <u val="none"/>
        <vertAlign val="baseline"/>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strike val="0"/>
        <outline val="0"/>
        <shadow val="0"/>
        <u val="none"/>
        <vertAlign val="baseline"/>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strike val="0"/>
        <outline val="0"/>
        <shadow val="0"/>
        <u val="none"/>
        <vertAlign val="baseline"/>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strike val="0"/>
        <outline val="0"/>
        <shadow val="0"/>
        <u val="none"/>
        <vertAlign val="baseline"/>
        <color theme="1"/>
        <name val="Times New Roman"/>
        <family val="1"/>
        <scheme val="none"/>
      </font>
      <numFmt numFmtId="14" formatCode="0.00%"/>
    </dxf>
    <dxf>
      <font>
        <strike val="0"/>
        <outline val="0"/>
        <shadow val="0"/>
        <u val="none"/>
        <vertAlign val="baseline"/>
        <color theme="1"/>
        <name val="Times New Roman"/>
        <family val="1"/>
        <scheme val="none"/>
      </font>
    </dxf>
    <dxf>
      <font>
        <strike val="0"/>
        <outline val="0"/>
        <shadow val="0"/>
        <u val="none"/>
        <vertAlign val="baseline"/>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strike val="0"/>
        <outline val="0"/>
        <shadow val="0"/>
        <u val="none"/>
        <vertAlign val="baseline"/>
        <color theme="1"/>
        <name val="Times New Roman"/>
        <family val="1"/>
        <scheme val="none"/>
      </font>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strike val="0"/>
        <outline val="0"/>
        <shadow val="0"/>
        <u val="none"/>
        <vertAlign val="baseline"/>
        <color theme="1"/>
        <name val="Times New Roman"/>
        <family val="1"/>
        <scheme val="none"/>
      </font>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strike val="0"/>
        <outline val="0"/>
        <shadow val="0"/>
        <u val="none"/>
        <vertAlign val="baseline"/>
        <color theme="1"/>
        <name val="Times New Roman"/>
        <family val="1"/>
        <scheme val="none"/>
      </font>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strike val="0"/>
        <outline val="0"/>
        <shadow val="0"/>
        <u val="none"/>
        <vertAlign val="baseline"/>
        <color theme="1"/>
        <name val="Times New Roman"/>
        <family val="1"/>
        <scheme val="none"/>
      </font>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strike val="0"/>
        <outline val="0"/>
        <shadow val="0"/>
        <u val="none"/>
        <vertAlign val="baseline"/>
        <color theme="1"/>
        <name val="Times New Roman"/>
        <family val="1"/>
        <scheme val="none"/>
      </font>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strike val="0"/>
        <outline val="0"/>
        <shadow val="0"/>
        <u val="none"/>
        <vertAlign val="baseline"/>
        <color theme="1"/>
        <name val="Times New Roman"/>
        <family val="1"/>
        <scheme val="none"/>
      </font>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4"/>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b val="0"/>
        <i val="0"/>
        <strike val="0"/>
        <condense val="0"/>
        <extend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Calibri"/>
        <family val="2"/>
        <scheme val="minor"/>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Calibri"/>
        <family val="2"/>
        <scheme val="minor"/>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b val="0"/>
        <i val="0"/>
        <strike val="0"/>
        <condense val="0"/>
        <extend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b val="0"/>
        <i val="0"/>
        <strike val="0"/>
        <condense val="0"/>
        <extend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Calibri"/>
        <family val="2"/>
        <scheme val="minor"/>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Calibri"/>
        <family val="2"/>
        <scheme val="minor"/>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b val="0"/>
        <i val="0"/>
        <strike val="0"/>
        <condense val="0"/>
        <extend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border diagonalUp="0" diagonalDown="0" outline="0">
        <left style="thin">
          <color indexed="64"/>
        </left>
        <right style="thin">
          <color indexed="64"/>
        </right>
        <top style="thin">
          <color indexed="64"/>
        </top>
        <bottom style="thin">
          <color indexed="64"/>
        </bottom>
      </border>
    </dxf>
    <dxf>
      <border outline="0">
        <top style="thin">
          <color indexed="64"/>
        </top>
      </border>
    </dxf>
    <dxf>
      <border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dxf>
    <dxf>
      <border outline="0">
        <bottom style="thin">
          <color indexed="64"/>
        </bottom>
      </border>
    </dxf>
    <dxf>
      <font>
        <strike val="0"/>
        <outline val="0"/>
        <shadow val="0"/>
        <u val="none"/>
        <vertAlign val="baseline"/>
        <name val="Times New Roman"/>
        <family val="1"/>
        <scheme val="none"/>
      </font>
      <border diagonalUp="0" diagonalDown="0" outline="0">
        <left style="thin">
          <color indexed="64"/>
        </left>
        <right style="thin">
          <color indexed="64"/>
        </right>
        <top/>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border diagonalUp="0" diagonalDown="0" outline="0">
        <left style="thin">
          <color indexed="64"/>
        </left>
        <right style="thin">
          <color indexed="64"/>
        </right>
        <top style="thin">
          <color indexed="64"/>
        </top>
        <bottom style="thin">
          <color indexed="64"/>
        </bottom>
      </border>
    </dxf>
    <dxf>
      <border outline="0">
        <top style="thin">
          <color indexed="64"/>
        </top>
      </border>
    </dxf>
    <dxf>
      <border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dxf>
    <dxf>
      <border outline="0">
        <bottom style="thin">
          <color indexed="64"/>
        </bottom>
      </border>
    </dxf>
    <dxf>
      <font>
        <strike val="0"/>
        <outline val="0"/>
        <shadow val="0"/>
        <u val="none"/>
        <vertAlign val="baseline"/>
        <name val="Times New Roman"/>
        <family val="1"/>
        <scheme val="none"/>
      </font>
      <border diagonalUp="0" diagonalDown="0" outline="0">
        <left style="thin">
          <color indexed="64"/>
        </left>
        <right style="thin">
          <color indexed="64"/>
        </right>
        <top/>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border diagonalUp="0" diagonalDown="0" outline="0">
        <left style="thin">
          <color indexed="64"/>
        </left>
        <right style="thin">
          <color indexed="64"/>
        </right>
        <top style="thin">
          <color indexed="64"/>
        </top>
        <bottom style="thin">
          <color indexed="64"/>
        </bottom>
      </border>
    </dxf>
    <dxf>
      <border outline="0">
        <top style="thin">
          <color indexed="64"/>
        </top>
      </border>
    </dxf>
    <dxf>
      <border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dxf>
    <dxf>
      <border outline="0">
        <bottom style="thin">
          <color indexed="64"/>
        </bottom>
      </border>
    </dxf>
    <dxf>
      <font>
        <strike val="0"/>
        <outline val="0"/>
        <shadow val="0"/>
        <u val="none"/>
        <vertAlign val="baseline"/>
        <name val="Times New Roman"/>
        <family val="1"/>
        <scheme val="none"/>
      </font>
      <border diagonalUp="0" diagonalDown="0" outline="0">
        <left style="thin">
          <color indexed="64"/>
        </left>
        <right style="thin">
          <color indexed="64"/>
        </right>
        <top/>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border diagonalUp="0" diagonalDown="0" outline="0">
        <left style="thin">
          <color indexed="64"/>
        </left>
        <right style="thin">
          <color indexed="64"/>
        </right>
        <top style="thin">
          <color indexed="64"/>
        </top>
        <bottom style="thin">
          <color indexed="64"/>
        </bottom>
      </border>
    </dxf>
    <dxf>
      <border>
        <top style="thin">
          <color indexed="64"/>
        </top>
      </border>
    </dxf>
    <dxf>
      <border diagonalUp="0" diagonalDown="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dxf>
    <dxf>
      <border>
        <bottom style="thin">
          <color indexed="64"/>
        </bottom>
      </border>
    </dxf>
    <dxf>
      <font>
        <strike val="0"/>
        <outline val="0"/>
        <shadow val="0"/>
        <u val="none"/>
        <vertAlign val="baseline"/>
        <name val="Times New Roman"/>
        <family val="1"/>
        <scheme val="none"/>
      </font>
      <border diagonalUp="0" diagonalDown="0" outline="0">
        <left style="thin">
          <color indexed="64"/>
        </left>
        <right style="thin">
          <color indexed="64"/>
        </right>
        <top/>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border diagonalUp="0" diagonalDown="0" outline="0">
        <left style="thin">
          <color indexed="64"/>
        </left>
        <right style="thin">
          <color indexed="64"/>
        </right>
        <top style="thin">
          <color indexed="64"/>
        </top>
        <bottom style="thin">
          <color indexed="64"/>
        </bottom>
      </border>
    </dxf>
    <dxf>
      <border outline="0">
        <top style="thin">
          <color indexed="64"/>
        </top>
      </border>
    </dxf>
    <dxf>
      <border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dxf>
    <dxf>
      <border outline="0">
        <bottom style="thin">
          <color indexed="64"/>
        </bottom>
      </border>
    </dxf>
    <dxf>
      <font>
        <strike val="0"/>
        <outline val="0"/>
        <shadow val="0"/>
        <u val="none"/>
        <vertAlign val="baseline"/>
        <name val="Times New Roman"/>
        <family val="1"/>
        <scheme val="none"/>
      </font>
      <border diagonalUp="0" diagonalDown="0" outline="0">
        <left style="thin">
          <color indexed="64"/>
        </left>
        <right style="thin">
          <color indexed="64"/>
        </right>
        <top/>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border diagonalUp="0" diagonalDown="0" outline="0">
        <left style="thin">
          <color indexed="64"/>
        </left>
        <right style="thin">
          <color indexed="64"/>
        </right>
        <top style="thin">
          <color indexed="64"/>
        </top>
        <bottom style="thin">
          <color indexed="64"/>
        </bottom>
      </border>
    </dxf>
    <dxf>
      <border outline="0">
        <top style="thin">
          <color indexed="64"/>
        </top>
      </border>
    </dxf>
    <dxf>
      <border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dxf>
    <dxf>
      <border outline="0">
        <bottom style="thin">
          <color indexed="64"/>
        </bottom>
      </border>
    </dxf>
    <dxf>
      <font>
        <strike val="0"/>
        <outline val="0"/>
        <shadow val="0"/>
        <u val="none"/>
        <vertAlign val="baseline"/>
        <name val="Times New Roman"/>
        <family val="1"/>
        <scheme val="none"/>
      </font>
      <border diagonalUp="0" diagonalDown="0" outline="0">
        <left style="thin">
          <color indexed="64"/>
        </left>
        <right style="thin">
          <color indexed="64"/>
        </right>
        <top/>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numFmt numFmtId="14" formatCode="0.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border diagonalUp="0" diagonalDown="0" outline="0">
        <left style="thin">
          <color indexed="64"/>
        </left>
        <right style="thin">
          <color indexed="64"/>
        </right>
        <top style="thin">
          <color indexed="64"/>
        </top>
        <bottom style="thin">
          <color indexed="64"/>
        </bottom>
      </border>
    </dxf>
    <dxf>
      <border outline="0">
        <top style="thin">
          <color indexed="64"/>
        </top>
      </border>
    </dxf>
    <dxf>
      <border outline="0">
        <left style="thin">
          <color indexed="64"/>
        </left>
        <right style="thin">
          <color indexed="64"/>
        </right>
        <top style="thin">
          <color indexed="64"/>
        </top>
        <bottom style="thin">
          <color indexed="64"/>
        </bottom>
      </border>
    </dxf>
    <dxf>
      <font>
        <strike val="0"/>
        <outline val="0"/>
        <shadow val="0"/>
        <u val="none"/>
        <vertAlign val="baseline"/>
        <name val="Times New Roman"/>
        <family val="1"/>
        <scheme val="none"/>
      </font>
    </dxf>
    <dxf>
      <border outline="0">
        <bottom style="thin">
          <color indexed="64"/>
        </bottom>
      </border>
    </dxf>
    <dxf>
      <font>
        <strike val="0"/>
        <outline val="0"/>
        <shadow val="0"/>
        <u val="none"/>
        <vertAlign val="baseline"/>
        <name val="Times New Roman"/>
        <family val="1"/>
        <scheme val="none"/>
      </font>
      <border diagonalUp="0" diagonalDown="0" outline="0">
        <left style="thin">
          <color indexed="64"/>
        </left>
        <right style="thin">
          <color indexed="64"/>
        </right>
        <top/>
        <bottom/>
      </border>
    </dxf>
    <dxf>
      <numFmt numFmtId="14" formatCode="0.00%"/>
      <border diagonalUp="0" diagonalDown="0">
        <left style="thin">
          <color indexed="64"/>
        </left>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right style="thin">
          <color indexed="64"/>
        </right>
        <top style="thin">
          <color indexed="64"/>
        </top>
        <bottom style="thin">
          <color indexed="64"/>
        </bottom>
        <vertical style="thin">
          <color indexed="64"/>
        </vertical>
        <horizontal style="thin">
          <color indexed="64"/>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border diagonalUp="0" diagonalDown="0">
        <left style="thin">
          <color indexed="64"/>
        </left>
        <right style="thin">
          <color indexed="64"/>
        </right>
        <top/>
        <bottom/>
        <vertical style="thin">
          <color indexed="64"/>
        </vertical>
        <horizontal style="thin">
          <color indexed="64"/>
        </horizontal>
      </border>
    </dxf>
    <dxf>
      <numFmt numFmtId="14" formatCode="0.00%"/>
      <border diagonalUp="0" diagonalDown="0">
        <left style="thin">
          <color indexed="64"/>
        </left>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border>
        <bottom style="thin">
          <color indexed="64"/>
        </bottom>
      </border>
    </dxf>
    <dxf>
      <border diagonalUp="0" diagonalDown="0">
        <left style="thin">
          <color indexed="64"/>
        </left>
        <right style="thin">
          <color indexed="64"/>
        </right>
        <top/>
        <bottom/>
        <vertical style="thin">
          <color indexed="64"/>
        </vertical>
        <horizontal style="thin">
          <color indexed="64"/>
        </horizontal>
      </border>
    </dxf>
    <dxf>
      <numFmt numFmtId="14" formatCode="0.00%"/>
      <border diagonalUp="0" diagonalDown="0">
        <left style="thin">
          <color indexed="64"/>
        </left>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right style="thin">
          <color indexed="64"/>
        </right>
        <top style="thin">
          <color indexed="64"/>
        </top>
        <bottom style="thin">
          <color indexed="64"/>
        </bottom>
        <vertical style="thin">
          <color indexed="64"/>
        </vertical>
        <horizontal style="thin">
          <color indexed="64"/>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border diagonalUp="0" diagonalDown="0">
        <left style="thin">
          <color indexed="64"/>
        </left>
        <right style="thin">
          <color indexed="64"/>
        </right>
        <top/>
        <bottom/>
        <vertical style="thin">
          <color indexed="64"/>
        </vertical>
        <horizontal style="thin">
          <color indexed="64"/>
        </horizontal>
      </border>
    </dxf>
    <dxf>
      <numFmt numFmtId="14" formatCode="0.00%"/>
      <border diagonalUp="0" diagonalDown="0">
        <left style="thin">
          <color indexed="64"/>
        </left>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right style="thin">
          <color indexed="64"/>
        </right>
        <top style="thin">
          <color indexed="64"/>
        </top>
        <bottom style="thin">
          <color indexed="64"/>
        </bottom>
        <vertical style="thin">
          <color indexed="64"/>
        </vertical>
        <horizontal style="thin">
          <color indexed="64"/>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border diagonalUp="0" diagonalDown="0">
        <left style="thin">
          <color indexed="64"/>
        </left>
        <right style="thin">
          <color indexed="64"/>
        </right>
        <top/>
        <bottom/>
        <vertical style="thin">
          <color indexed="64"/>
        </vertical>
        <horizontal style="thin">
          <color indexed="64"/>
        </horizontal>
      </border>
    </dxf>
    <dxf>
      <numFmt numFmtId="14" formatCode="0.00%"/>
      <border diagonalUp="0" diagonalDown="0">
        <left style="thin">
          <color indexed="64"/>
        </left>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bottom/>
        <vertical style="thin">
          <color indexed="64"/>
        </vertical>
        <horizontal style="thin">
          <color indexed="64"/>
        </horizontal>
      </border>
    </dxf>
    <dxf>
      <numFmt numFmtId="14" formatCode="0.00%"/>
      <border diagonalUp="0" diagonalDown="0">
        <left style="thin">
          <color indexed="64"/>
        </left>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bottom/>
        <vertical style="thin">
          <color indexed="64"/>
        </vertical>
        <horizontal style="thin">
          <color indexed="64"/>
        </horizontal>
      </border>
    </dxf>
    <dxf>
      <numFmt numFmtId="14" formatCode="0.00%"/>
      <border diagonalUp="0" diagonalDown="0">
        <left style="thin">
          <color indexed="64"/>
        </left>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border>
        <bottom style="thin">
          <color indexed="64"/>
        </bottom>
      </border>
    </dxf>
    <dxf>
      <border diagonalUp="0" diagonalDown="0">
        <left style="thin">
          <color indexed="64"/>
        </left>
        <right style="thin">
          <color indexed="64"/>
        </right>
        <top/>
        <bottom/>
        <vertical style="thin">
          <color indexed="64"/>
        </vertical>
        <horizontal style="thin">
          <color indexed="64"/>
        </horizontal>
      </border>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4"/>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Calibri"/>
        <family val="2"/>
        <scheme val="minor"/>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Calibri"/>
        <family val="2"/>
        <scheme val="minor"/>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Calibri"/>
        <family val="2"/>
        <scheme val="minor"/>
      </font>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4"/>
        <color theme="1"/>
        <name val="Times New Roman"/>
        <family val="1"/>
        <scheme val="none"/>
      </font>
    </dxf>
    <dxf>
      <font>
        <strike val="0"/>
        <outline val="0"/>
        <shadow val="0"/>
        <u val="none"/>
        <vertAlign val="baseline"/>
        <color theme="1"/>
        <name val="Times New Roman"/>
        <family val="1"/>
        <scheme val="none"/>
      </font>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4"/>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4"/>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Calibri"/>
        <family val="2"/>
        <scheme val="minor"/>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Calibri"/>
        <family val="2"/>
        <scheme val="minor"/>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Calibri"/>
        <family val="2"/>
        <scheme val="minor"/>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4"/>
        <color theme="1"/>
        <name val="Times New Roman"/>
        <family val="1"/>
        <scheme val="none"/>
      </font>
    </dxf>
    <dxf>
      <font>
        <strike val="0"/>
        <outline val="0"/>
        <shadow val="0"/>
        <u val="none"/>
        <vertAlign val="baseline"/>
        <color theme="1"/>
        <name val="Times New Roman"/>
        <family val="1"/>
        <scheme val="none"/>
      </font>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4"/>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4"/>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Calibri"/>
        <family val="2"/>
        <scheme val="minor"/>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Calibri"/>
        <family val="2"/>
        <scheme val="minor"/>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Calibri"/>
        <family val="2"/>
        <scheme val="minor"/>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4"/>
        <color theme="1"/>
        <name val="Times New Roman"/>
        <family val="1"/>
        <scheme val="none"/>
      </font>
    </dxf>
    <dxf>
      <font>
        <strike val="0"/>
        <outline val="0"/>
        <shadow val="0"/>
        <u val="none"/>
        <vertAlign val="baseline"/>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4"/>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4"/>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Calibri"/>
        <family val="2"/>
        <scheme val="minor"/>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Calibri"/>
        <family val="2"/>
        <scheme val="minor"/>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Calibri"/>
        <family val="2"/>
        <scheme val="minor"/>
      </font>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4"/>
        <color theme="1"/>
        <name val="Times New Roman"/>
        <family val="1"/>
        <scheme val="none"/>
      </font>
    </dxf>
    <dxf>
      <font>
        <strike val="0"/>
        <outline val="0"/>
        <shadow val="0"/>
        <u val="none"/>
        <vertAlign val="baseline"/>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4"/>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numFmt numFmtId="14" formatCode="0.00%"/>
    </dxf>
    <dxf>
      <font>
        <b val="0"/>
        <i val="0"/>
        <strike val="0"/>
        <condense val="0"/>
        <extend val="0"/>
        <outline val="0"/>
        <shadow val="0"/>
        <u val="none"/>
        <vertAlign val="baseline"/>
        <sz val="14"/>
        <color theme="1"/>
        <name val="Times New Roman"/>
        <family val="1"/>
        <scheme val="none"/>
      </font>
    </dxf>
    <dxf>
      <border outline="0">
        <left style="thin">
          <color indexed="64"/>
        </left>
        <right style="thin">
          <color indexed="64"/>
        </right>
        <bottom style="thin">
          <color indexed="64"/>
        </bottom>
      </border>
    </dxf>
    <dxf>
      <font>
        <b val="0"/>
        <i val="0"/>
        <strike val="0"/>
        <condense val="0"/>
        <extend val="0"/>
        <outline val="0"/>
        <shadow val="0"/>
        <u val="none"/>
        <vertAlign val="baseline"/>
        <sz val="14"/>
        <color theme="1"/>
        <name val="Times New Roman"/>
        <family val="1"/>
        <scheme val="none"/>
      </font>
    </dxf>
    <dxf>
      <font>
        <strike val="0"/>
        <outline val="0"/>
        <shadow val="0"/>
        <u val="none"/>
        <vertAlign val="baseline"/>
        <sz val="14"/>
        <color theme="1"/>
        <name val="Times New Roman"/>
        <family val="1"/>
        <scheme val="none"/>
      </font>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b val="0"/>
        <i val="0"/>
        <strike val="0"/>
        <condense val="0"/>
        <extend val="0"/>
        <outline val="0"/>
        <shadow val="0"/>
        <u val="none"/>
        <vertAlign val="baseline"/>
        <sz val="11"/>
        <color theme="1"/>
        <name val="Times New Roman"/>
        <family val="1"/>
        <scheme val="none"/>
      </font>
      <numFmt numFmtId="14" formatCode="0.00%"/>
    </dxf>
    <dxf>
      <font>
        <strike val="0"/>
        <outline val="0"/>
        <shadow val="0"/>
        <u val="none"/>
        <vertAlign val="baseline"/>
        <color theme="1"/>
        <name val="Times New Roman"/>
        <family val="1"/>
        <scheme val="none"/>
      </font>
    </dxf>
    <dxf>
      <font>
        <b val="0"/>
        <i val="0"/>
        <strike val="0"/>
        <condense val="0"/>
        <extend val="0"/>
        <outline val="0"/>
        <shadow val="0"/>
        <u val="none"/>
        <vertAlign val="baseline"/>
        <sz val="11"/>
        <color theme="1"/>
        <name val="Times New Roman"/>
        <family val="1"/>
        <scheme val="none"/>
      </font>
    </dxf>
    <dxf>
      <font>
        <strike val="0"/>
        <outline val="0"/>
        <shadow val="0"/>
        <u val="none"/>
        <vertAlign val="baseline"/>
        <sz val="14"/>
        <color theme="1"/>
        <name val="Times New Roman"/>
        <family val="1"/>
        <scheme val="none"/>
      </font>
    </dxf>
    <dxf>
      <font>
        <b/>
        <color theme="1"/>
      </font>
      <border>
        <bottom style="thin">
          <color theme="4"/>
        </bottom>
        <vertical/>
        <horizontal/>
      </border>
    </dxf>
    <dxf>
      <font>
        <b val="0"/>
        <i val="0"/>
        <strike val="0"/>
        <sz val="28"/>
        <color theme="1"/>
        <name val="Times New Roman"/>
        <family val="1"/>
        <scheme val="none"/>
      </font>
      <fill>
        <patternFill>
          <bgColor theme="0" tint="-0.14996795556505021"/>
        </patternFill>
      </fill>
      <border>
        <left style="thin">
          <color theme="4"/>
        </left>
        <right style="thin">
          <color theme="4"/>
        </right>
        <top style="thin">
          <color theme="4"/>
        </top>
        <bottom style="thin">
          <color theme="4"/>
        </bottom>
        <vertical/>
        <horizontal/>
      </border>
    </dxf>
  </dxfs>
  <tableStyles count="1" defaultTableStyle="TableStyleMedium2" defaultPivotStyle="PivotStyleLight16">
    <tableStyle name="SlicerStyleLight1 2" pivot="0" table="0" count="10" xr9:uid="{A064C371-E594-423E-98A5-20297E439B29}">
      <tableStyleElement type="wholeTable" dxfId="1573"/>
      <tableStyleElement type="headerRow" dxfId="1572"/>
    </tableStyle>
  </tableStyles>
  <extLst>
    <ext xmlns:x14="http://schemas.microsoft.com/office/spreadsheetml/2009/9/main" uri="{46F421CA-312F-682f-3DD2-61675219B42D}">
      <x14:dxfs count="8">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828282"/>
          </font>
          <fill>
            <patternFill patternType="solid">
              <fgColor theme="4" tint="0.79998168889431442"/>
              <bgColor theme="4" tint="0.79998168889431442"/>
            </patternFill>
          </fill>
          <border>
            <left style="thin">
              <color rgb="FFCCCCCC"/>
            </left>
            <right style="thin">
              <color rgb="FFCCCCCC"/>
            </right>
            <top style="thin">
              <color rgb="FFCCCCCC"/>
            </top>
            <bottom style="thin">
              <color rgb="FFCCCCCC"/>
            </bottom>
            <vertical/>
            <horizontal/>
          </border>
        </dxf>
        <dxf>
          <font>
            <color rgb="FF000000"/>
          </font>
          <fill>
            <patternFill patternType="solid">
              <fgColor theme="4" tint="0.59999389629810485"/>
              <bgColor theme="4" tint="0.59999389629810485"/>
            </patternFill>
          </fill>
          <border>
            <left style="thin">
              <color rgb="FF999999"/>
            </left>
            <right style="thin">
              <color rgb="FF999999"/>
            </right>
            <top style="thin">
              <color rgb="FF999999"/>
            </top>
            <bottom style="thin">
              <color rgb="FF999999"/>
            </bottom>
            <vertical/>
            <horizontal/>
          </border>
        </dxf>
        <dxf>
          <font>
            <color rgb="FF828282"/>
          </font>
          <fill>
            <patternFill patternType="solid">
              <fgColor rgb="FFFFFFFF"/>
              <bgColor rgb="FFFFFFFF"/>
            </patternFill>
          </fill>
          <border>
            <left style="thin">
              <color rgb="FFE0E0E0"/>
            </left>
            <right style="thin">
              <color rgb="FFE0E0E0"/>
            </right>
            <top style="thin">
              <color rgb="FFE0E0E0"/>
            </top>
            <bottom style="thin">
              <color rgb="FFE0E0E0"/>
            </bottom>
            <vertical/>
            <horizontal/>
          </border>
        </dxf>
        <dxf>
          <font>
            <color rgb="FF000000"/>
          </font>
          <fill>
            <patternFill patternType="solid">
              <fgColor rgb="FFFFFFFF"/>
              <bgColor rgb="FFFFFFFF"/>
            </patternFill>
          </fill>
          <border>
            <left style="thin">
              <color rgb="FFCCCCCC"/>
            </left>
            <right style="thin">
              <color rgb="FFCCCCCC"/>
            </right>
            <top style="thin">
              <color rgb="FFCCCCCC"/>
            </top>
            <bottom style="thin">
              <color rgb="FFCCCCCC"/>
            </bottom>
            <vertical/>
            <horizontal/>
          </border>
        </dxf>
      </x14:dxfs>
    </ext>
    <ext xmlns:x14="http://schemas.microsoft.com/office/spreadsheetml/2009/9/main" uri="{EB79DEF2-80B8-43e5-95BD-54CBDDF9020C}">
      <x14:slicerStyles defaultSlicerStyle="SlicerStyleLight1">
        <x14:slicerStyle name="SlicerStyleLight1 2">
          <x14:slicerStyleElements>
            <x14:slicerStyleElement type="unselectedItemWithData" dxfId="7"/>
            <x14:slicerStyleElement type="unselectedItemWithNoData" dxfId="6"/>
            <x14:slicerStyleElement type="selectedItemWithData" dxfId="5"/>
            <x14:slicerStyleElement type="selectedItemWithNoData" dxfId="4"/>
            <x14:slicerStyleElement type="hoveredUnselectedItemWithData" dxfId="3"/>
            <x14:slicerStyleElement type="hoveredSelectedItemWithData" dxfId="2"/>
            <x14:slicerStyleElement type="hoveredUnselectedItemWithNoData" dxfId="1"/>
            <x14:slicerStyleElement type="hoveredSelectedItemWithNoData" dxfId="0"/>
          </x14:slicerStyleElements>
        </x14:slicerStyle>
      </x14:slicerStyles>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1.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40"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37.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38.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39.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40.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_rels/chart41.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42.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_rels/chart43.xml.rels><?xml version="1.0" encoding="UTF-8" standalone="yes"?>
<Relationships xmlns="http://schemas.openxmlformats.org/package/2006/relationships"><Relationship Id="rId2" Type="http://schemas.microsoft.com/office/2011/relationships/chartColorStyle" Target="colors43.xml"/><Relationship Id="rId1" Type="http://schemas.microsoft.com/office/2011/relationships/chartStyle" Target="style43.xml"/></Relationships>
</file>

<file path=xl/charts/_rels/chart44.xml.rels><?xml version="1.0" encoding="UTF-8" standalone="yes"?>
<Relationships xmlns="http://schemas.openxmlformats.org/package/2006/relationships"><Relationship Id="rId2" Type="http://schemas.microsoft.com/office/2011/relationships/chartColorStyle" Target="colors44.xml"/><Relationship Id="rId1" Type="http://schemas.microsoft.com/office/2011/relationships/chartStyle" Target="style44.xml"/></Relationships>
</file>

<file path=xl/charts/_rels/chart45.xml.rels><?xml version="1.0" encoding="UTF-8" standalone="yes"?>
<Relationships xmlns="http://schemas.openxmlformats.org/package/2006/relationships"><Relationship Id="rId2" Type="http://schemas.microsoft.com/office/2011/relationships/chartColorStyle" Target="colors45.xml"/><Relationship Id="rId1" Type="http://schemas.microsoft.com/office/2011/relationships/chartStyle" Target="style45.xml"/></Relationships>
</file>

<file path=xl/charts/_rels/chart46.xml.rels><?xml version="1.0" encoding="UTF-8" standalone="yes"?>
<Relationships xmlns="http://schemas.openxmlformats.org/package/2006/relationships"><Relationship Id="rId2" Type="http://schemas.microsoft.com/office/2011/relationships/chartColorStyle" Target="colors46.xml"/><Relationship Id="rId1" Type="http://schemas.microsoft.com/office/2011/relationships/chartStyle" Target="style46.xml"/></Relationships>
</file>

<file path=xl/charts/_rels/chart47.xml.rels><?xml version="1.0" encoding="UTF-8" standalone="yes"?>
<Relationships xmlns="http://schemas.openxmlformats.org/package/2006/relationships"><Relationship Id="rId2" Type="http://schemas.microsoft.com/office/2011/relationships/chartColorStyle" Target="colors47.xml"/><Relationship Id="rId1" Type="http://schemas.microsoft.com/office/2011/relationships/chartStyle" Target="style47.xml"/></Relationships>
</file>

<file path=xl/charts/_rels/chart48.xml.rels><?xml version="1.0" encoding="UTF-8" standalone="yes"?>
<Relationships xmlns="http://schemas.openxmlformats.org/package/2006/relationships"><Relationship Id="rId2" Type="http://schemas.microsoft.com/office/2011/relationships/chartColorStyle" Target="colors48.xml"/><Relationship Id="rId1" Type="http://schemas.microsoft.com/office/2011/relationships/chartStyle" Target="style48.xml"/></Relationships>
</file>

<file path=xl/charts/_rels/chart49.xml.rels><?xml version="1.0" encoding="UTF-8" standalone="yes"?>
<Relationships xmlns="http://schemas.openxmlformats.org/package/2006/relationships"><Relationship Id="rId2" Type="http://schemas.microsoft.com/office/2011/relationships/chartColorStyle" Target="colors49.xml"/><Relationship Id="rId1" Type="http://schemas.microsoft.com/office/2011/relationships/chartStyle" Target="style49.xml"/></Relationships>
</file>

<file path=xl/charts/_rels/chart50.xml.rels><?xml version="1.0" encoding="UTF-8" standalone="yes"?>
<Relationships xmlns="http://schemas.openxmlformats.org/package/2006/relationships"><Relationship Id="rId2" Type="http://schemas.microsoft.com/office/2011/relationships/chartColorStyle" Target="colors50.xml"/><Relationship Id="rId1" Type="http://schemas.microsoft.com/office/2011/relationships/chartStyle" Target="style50.xml"/></Relationships>
</file>

<file path=xl/charts/_rels/chart51.xml.rels><?xml version="1.0" encoding="UTF-8" standalone="yes"?>
<Relationships xmlns="http://schemas.openxmlformats.org/package/2006/relationships"><Relationship Id="rId2" Type="http://schemas.microsoft.com/office/2011/relationships/chartColorStyle" Target="colors51.xml"/><Relationship Id="rId1" Type="http://schemas.microsoft.com/office/2011/relationships/chartStyle" Target="style51.xml"/></Relationships>
</file>

<file path=xl/charts/_rels/chart52.xml.rels><?xml version="1.0" encoding="UTF-8" standalone="yes"?>
<Relationships xmlns="http://schemas.openxmlformats.org/package/2006/relationships"><Relationship Id="rId2" Type="http://schemas.microsoft.com/office/2011/relationships/chartColorStyle" Target="colors52.xml"/><Relationship Id="rId1" Type="http://schemas.microsoft.com/office/2011/relationships/chartStyle" Target="style52.xml"/></Relationships>
</file>

<file path=xl/charts/_rels/chart53.xml.rels><?xml version="1.0" encoding="UTF-8" standalone="yes"?>
<Relationships xmlns="http://schemas.openxmlformats.org/package/2006/relationships"><Relationship Id="rId2" Type="http://schemas.microsoft.com/office/2011/relationships/chartColorStyle" Target="colors53.xml"/><Relationship Id="rId1" Type="http://schemas.microsoft.com/office/2011/relationships/chartStyle" Target="style53.xml"/></Relationships>
</file>

<file path=xl/charts/_rels/chart54.xml.rels><?xml version="1.0" encoding="UTF-8" standalone="yes"?>
<Relationships xmlns="http://schemas.openxmlformats.org/package/2006/relationships"><Relationship Id="rId2" Type="http://schemas.microsoft.com/office/2011/relationships/chartColorStyle" Target="colors54.xml"/><Relationship Id="rId1" Type="http://schemas.microsoft.com/office/2011/relationships/chartStyle" Target="style54.xml"/></Relationships>
</file>

<file path=xl/charts/_rels/chart55.xml.rels><?xml version="1.0" encoding="UTF-8" standalone="yes"?>
<Relationships xmlns="http://schemas.openxmlformats.org/package/2006/relationships"><Relationship Id="rId2" Type="http://schemas.microsoft.com/office/2011/relationships/chartColorStyle" Target="colors55.xml"/><Relationship Id="rId1" Type="http://schemas.microsoft.com/office/2011/relationships/chartStyle" Target="style5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3200" b="1" i="0" u="none" strike="noStrike" kern="1200" spc="0" baseline="0">
                <a:solidFill>
                  <a:sysClr val="windowText" lastClr="000000"/>
                </a:solidFill>
                <a:latin typeface="+mn-lt"/>
                <a:ea typeface="+mn-ea"/>
                <a:cs typeface="+mn-cs"/>
              </a:defRPr>
            </a:pPr>
            <a:r>
              <a:rPr lang="en-GB" sz="3200" b="1">
                <a:solidFill>
                  <a:sysClr val="windowText" lastClr="000000"/>
                </a:solidFill>
              </a:rPr>
              <a:t>Change</a:t>
            </a:r>
            <a:r>
              <a:rPr lang="en-GB" sz="3200" b="1" baseline="0">
                <a:solidFill>
                  <a:sysClr val="windowText" lastClr="000000"/>
                </a:solidFill>
              </a:rPr>
              <a:t> in population size [NUTS2 regions]</a:t>
            </a:r>
            <a:endParaRPr lang="en-GB" sz="3200" b="1">
              <a:solidFill>
                <a:sysClr val="windowText" lastClr="000000"/>
              </a:solidFill>
            </a:endParaRPr>
          </a:p>
        </c:rich>
      </c:tx>
      <c:overlay val="0"/>
      <c:spPr>
        <a:noFill/>
        <a:ln>
          <a:noFill/>
        </a:ln>
        <a:effectLst/>
      </c:spPr>
      <c:txPr>
        <a:bodyPr rot="0" spcFirstLastPara="1" vertOverflow="ellipsis" vert="horz" wrap="square" anchor="ctr" anchorCtr="1"/>
        <a:lstStyle/>
        <a:p>
          <a:pPr>
            <a:defRPr sz="3200" b="1" i="0" u="none" strike="noStrike" kern="1200" spc="0" baseline="0">
              <a:solidFill>
                <a:sysClr val="windowText" lastClr="000000"/>
              </a:solidFill>
              <a:latin typeface="+mn-lt"/>
              <a:ea typeface="+mn-ea"/>
              <a:cs typeface="+mn-cs"/>
            </a:defRPr>
          </a:pPr>
          <a:endParaRPr lang="en-US"/>
        </a:p>
      </c:txPr>
    </c:title>
    <c:autoTitleDeleted val="0"/>
    <c:plotArea>
      <c:layout/>
      <c:lineChart>
        <c:grouping val="standard"/>
        <c:varyColors val="0"/>
        <c:ser>
          <c:idx val="0"/>
          <c:order val="0"/>
          <c:tx>
            <c:strRef>
              <c:f>Population!$A$23</c:f>
              <c:strCache>
                <c:ptCount val="1"/>
                <c:pt idx="0">
                  <c:v>Italy </c:v>
                </c:pt>
              </c:strCache>
            </c:strRef>
          </c:tx>
          <c:spPr>
            <a:ln w="28575" cap="rnd">
              <a:solidFill>
                <a:schemeClr val="accent1"/>
              </a:solidFill>
              <a:round/>
            </a:ln>
            <a:effectLst/>
          </c:spPr>
          <c:marker>
            <c:symbol val="none"/>
          </c:marker>
          <c:cat>
            <c:strRef>
              <c:f>Population!$B$22:$G$22</c:f>
              <c:strCache>
                <c:ptCount val="6"/>
                <c:pt idx="0">
                  <c:v>2014</c:v>
                </c:pt>
                <c:pt idx="1">
                  <c:v>2015</c:v>
                </c:pt>
                <c:pt idx="2">
                  <c:v>2020</c:v>
                </c:pt>
                <c:pt idx="3">
                  <c:v>2030</c:v>
                </c:pt>
                <c:pt idx="4">
                  <c:v>2040</c:v>
                </c:pt>
                <c:pt idx="5">
                  <c:v>2050</c:v>
                </c:pt>
              </c:strCache>
            </c:strRef>
          </c:cat>
          <c:val>
            <c:numRef>
              <c:f>Population!$B$23:$G$23</c:f>
              <c:numCache>
                <c:formatCode>0.00%</c:formatCode>
                <c:ptCount val="6"/>
                <c:pt idx="0">
                  <c:v>0</c:v>
                </c:pt>
                <c:pt idx="1">
                  <c:v>1.816980508754533E-3</c:v>
                </c:pt>
                <c:pt idx="2">
                  <c:v>-1.4867888999008868E-2</c:v>
                </c:pt>
                <c:pt idx="3">
                  <c:v>-4.3722348860257707E-2</c:v>
                </c:pt>
                <c:pt idx="4">
                  <c:v>-7.5918467129170747E-2</c:v>
                </c:pt>
                <c:pt idx="5">
                  <c:v>-0.10936519656425507</c:v>
                </c:pt>
              </c:numCache>
            </c:numRef>
          </c:val>
          <c:smooth val="0"/>
          <c:extLst>
            <c:ext xmlns:c16="http://schemas.microsoft.com/office/drawing/2014/chart" uri="{C3380CC4-5D6E-409C-BE32-E72D297353CC}">
              <c16:uniqueId val="{00000000-93B9-42A9-9321-A60C00632652}"/>
            </c:ext>
          </c:extLst>
        </c:ser>
        <c:ser>
          <c:idx val="1"/>
          <c:order val="1"/>
          <c:tx>
            <c:strRef>
              <c:f>Population!$A$24</c:f>
              <c:strCache>
                <c:ptCount val="1"/>
                <c:pt idx="0">
                  <c:v>Greece</c:v>
                </c:pt>
              </c:strCache>
            </c:strRef>
          </c:tx>
          <c:spPr>
            <a:ln w="28575" cap="rnd">
              <a:solidFill>
                <a:schemeClr val="accent2"/>
              </a:solidFill>
              <a:round/>
            </a:ln>
            <a:effectLst/>
          </c:spPr>
          <c:marker>
            <c:symbol val="none"/>
          </c:marker>
          <c:cat>
            <c:strRef>
              <c:f>Population!$B$22:$G$22</c:f>
              <c:strCache>
                <c:ptCount val="6"/>
                <c:pt idx="0">
                  <c:v>2014</c:v>
                </c:pt>
                <c:pt idx="1">
                  <c:v>2015</c:v>
                </c:pt>
                <c:pt idx="2">
                  <c:v>2020</c:v>
                </c:pt>
                <c:pt idx="3">
                  <c:v>2030</c:v>
                </c:pt>
                <c:pt idx="4">
                  <c:v>2040</c:v>
                </c:pt>
                <c:pt idx="5">
                  <c:v>2050</c:v>
                </c:pt>
              </c:strCache>
            </c:strRef>
          </c:cat>
          <c:val>
            <c:numRef>
              <c:f>Population!$B$24:$G$24</c:f>
              <c:numCache>
                <c:formatCode>0.00%</c:formatCode>
                <c:ptCount val="6"/>
                <c:pt idx="0">
                  <c:v>0</c:v>
                </c:pt>
                <c:pt idx="1">
                  <c:v>9.3023255813951509E-4</c:v>
                </c:pt>
                <c:pt idx="2">
                  <c:v>-1.9223720930232519E-2</c:v>
                </c:pt>
                <c:pt idx="3">
                  <c:v>-5.5377674418604611E-2</c:v>
                </c:pt>
                <c:pt idx="4">
                  <c:v>-8.97727441860455E-2</c:v>
                </c:pt>
                <c:pt idx="5">
                  <c:v>-0.12220623255813957</c:v>
                </c:pt>
              </c:numCache>
            </c:numRef>
          </c:val>
          <c:smooth val="0"/>
          <c:extLst>
            <c:ext xmlns:c16="http://schemas.microsoft.com/office/drawing/2014/chart" uri="{C3380CC4-5D6E-409C-BE32-E72D297353CC}">
              <c16:uniqueId val="{00000001-93B9-42A9-9321-A60C00632652}"/>
            </c:ext>
          </c:extLst>
        </c:ser>
        <c:ser>
          <c:idx val="2"/>
          <c:order val="2"/>
          <c:tx>
            <c:strRef>
              <c:f>Population!$A$25</c:f>
              <c:strCache>
                <c:ptCount val="1"/>
                <c:pt idx="0">
                  <c:v>Bulgaria</c:v>
                </c:pt>
              </c:strCache>
            </c:strRef>
          </c:tx>
          <c:spPr>
            <a:ln w="28575" cap="rnd">
              <a:solidFill>
                <a:schemeClr val="accent3"/>
              </a:solidFill>
              <a:round/>
            </a:ln>
            <a:effectLst/>
          </c:spPr>
          <c:marker>
            <c:symbol val="none"/>
          </c:marker>
          <c:cat>
            <c:strRef>
              <c:f>Population!$B$22:$G$22</c:f>
              <c:strCache>
                <c:ptCount val="6"/>
                <c:pt idx="0">
                  <c:v>2014</c:v>
                </c:pt>
                <c:pt idx="1">
                  <c:v>2015</c:v>
                </c:pt>
                <c:pt idx="2">
                  <c:v>2020</c:v>
                </c:pt>
                <c:pt idx="3">
                  <c:v>2030</c:v>
                </c:pt>
                <c:pt idx="4">
                  <c:v>2040</c:v>
                </c:pt>
                <c:pt idx="5">
                  <c:v>2050</c:v>
                </c:pt>
              </c:strCache>
            </c:strRef>
          </c:cat>
          <c:val>
            <c:numRef>
              <c:f>Population!$B$25:$G$25</c:f>
              <c:numCache>
                <c:formatCode>0.00%</c:formatCode>
                <c:ptCount val="6"/>
                <c:pt idx="0">
                  <c:v>0</c:v>
                </c:pt>
                <c:pt idx="1">
                  <c:v>-7.0621468926553421E-3</c:v>
                </c:pt>
                <c:pt idx="2">
                  <c:v>-8.4408192090381622E-3</c:v>
                </c:pt>
                <c:pt idx="3">
                  <c:v>-9.7825564971751336E-2</c:v>
                </c:pt>
                <c:pt idx="4">
                  <c:v>-0.17519562146892653</c:v>
                </c:pt>
                <c:pt idx="5">
                  <c:v>-0.24583262711864409</c:v>
                </c:pt>
              </c:numCache>
            </c:numRef>
          </c:val>
          <c:smooth val="0"/>
          <c:extLst>
            <c:ext xmlns:c16="http://schemas.microsoft.com/office/drawing/2014/chart" uri="{C3380CC4-5D6E-409C-BE32-E72D297353CC}">
              <c16:uniqueId val="{00000002-93B9-42A9-9321-A60C00632652}"/>
            </c:ext>
          </c:extLst>
        </c:ser>
        <c:ser>
          <c:idx val="3"/>
          <c:order val="3"/>
          <c:tx>
            <c:strRef>
              <c:f>Population!$A$26</c:f>
              <c:strCache>
                <c:ptCount val="1"/>
                <c:pt idx="0">
                  <c:v>Latvia</c:v>
                </c:pt>
              </c:strCache>
            </c:strRef>
          </c:tx>
          <c:spPr>
            <a:ln w="28575" cap="rnd">
              <a:solidFill>
                <a:schemeClr val="accent4"/>
              </a:solidFill>
              <a:round/>
            </a:ln>
            <a:effectLst/>
          </c:spPr>
          <c:marker>
            <c:symbol val="none"/>
          </c:marker>
          <c:cat>
            <c:strRef>
              <c:f>Population!$B$22:$G$22</c:f>
              <c:strCache>
                <c:ptCount val="6"/>
                <c:pt idx="0">
                  <c:v>2014</c:v>
                </c:pt>
                <c:pt idx="1">
                  <c:v>2015</c:v>
                </c:pt>
                <c:pt idx="2">
                  <c:v>2020</c:v>
                </c:pt>
                <c:pt idx="3">
                  <c:v>2030</c:v>
                </c:pt>
                <c:pt idx="4">
                  <c:v>2040</c:v>
                </c:pt>
                <c:pt idx="5">
                  <c:v>2050</c:v>
                </c:pt>
              </c:strCache>
            </c:strRef>
          </c:cat>
          <c:val>
            <c:numRef>
              <c:f>Population!$B$26:$G$26</c:f>
              <c:numCache>
                <c:formatCode>0.00%</c:formatCode>
                <c:ptCount val="6"/>
                <c:pt idx="0">
                  <c:v>0</c:v>
                </c:pt>
                <c:pt idx="1">
                  <c:v>-5.1546391752577371E-3</c:v>
                </c:pt>
                <c:pt idx="2">
                  <c:v>-1.6886082474226797E-2</c:v>
                </c:pt>
                <c:pt idx="3">
                  <c:v>-0.11096340206185563</c:v>
                </c:pt>
                <c:pt idx="4">
                  <c:v>-0.20771237113402063</c:v>
                </c:pt>
                <c:pt idx="5">
                  <c:v>-0.28259123711340206</c:v>
                </c:pt>
              </c:numCache>
            </c:numRef>
          </c:val>
          <c:smooth val="0"/>
          <c:extLst>
            <c:ext xmlns:c16="http://schemas.microsoft.com/office/drawing/2014/chart" uri="{C3380CC4-5D6E-409C-BE32-E72D297353CC}">
              <c16:uniqueId val="{00000003-93B9-42A9-9321-A60C00632652}"/>
            </c:ext>
          </c:extLst>
        </c:ser>
        <c:ser>
          <c:idx val="4"/>
          <c:order val="4"/>
          <c:tx>
            <c:strRef>
              <c:f>Population!$A$27</c:f>
              <c:strCache>
                <c:ptCount val="1"/>
                <c:pt idx="0">
                  <c:v>Lithuania</c:v>
                </c:pt>
              </c:strCache>
            </c:strRef>
          </c:tx>
          <c:spPr>
            <a:ln w="28575" cap="rnd">
              <a:solidFill>
                <a:schemeClr val="accent5"/>
              </a:solidFill>
              <a:round/>
            </a:ln>
            <a:effectLst/>
          </c:spPr>
          <c:marker>
            <c:symbol val="none"/>
          </c:marker>
          <c:cat>
            <c:strRef>
              <c:f>Population!$B$22:$G$22</c:f>
              <c:strCache>
                <c:ptCount val="6"/>
                <c:pt idx="0">
                  <c:v>2014</c:v>
                </c:pt>
                <c:pt idx="1">
                  <c:v>2015</c:v>
                </c:pt>
                <c:pt idx="2">
                  <c:v>2020</c:v>
                </c:pt>
                <c:pt idx="3">
                  <c:v>2030</c:v>
                </c:pt>
                <c:pt idx="4">
                  <c:v>2040</c:v>
                </c:pt>
                <c:pt idx="5">
                  <c:v>2050</c:v>
                </c:pt>
              </c:strCache>
            </c:strRef>
          </c:cat>
          <c:val>
            <c:numRef>
              <c:f>Population!$B$27:$G$27</c:f>
              <c:numCache>
                <c:formatCode>0.00%</c:formatCode>
                <c:ptCount val="6"/>
                <c:pt idx="0">
                  <c:v>0</c:v>
                </c:pt>
                <c:pt idx="1">
                  <c:v>-7.0671378091872851E-3</c:v>
                </c:pt>
                <c:pt idx="2">
                  <c:v>2.0855123674911138E-3</c:v>
                </c:pt>
                <c:pt idx="3">
                  <c:v>-9.2638869257950507E-2</c:v>
                </c:pt>
                <c:pt idx="4">
                  <c:v>-0.19299540636042406</c:v>
                </c:pt>
                <c:pt idx="5">
                  <c:v>-0.2788946996466431</c:v>
                </c:pt>
              </c:numCache>
            </c:numRef>
          </c:val>
          <c:smooth val="0"/>
          <c:extLst>
            <c:ext xmlns:c16="http://schemas.microsoft.com/office/drawing/2014/chart" uri="{C3380CC4-5D6E-409C-BE32-E72D297353CC}">
              <c16:uniqueId val="{00000004-93B9-42A9-9321-A60C00632652}"/>
            </c:ext>
          </c:extLst>
        </c:ser>
        <c:ser>
          <c:idx val="5"/>
          <c:order val="5"/>
          <c:tx>
            <c:strRef>
              <c:f>Population!$A$28</c:f>
              <c:strCache>
                <c:ptCount val="1"/>
                <c:pt idx="0">
                  <c:v>Romania</c:v>
                </c:pt>
              </c:strCache>
            </c:strRef>
          </c:tx>
          <c:spPr>
            <a:ln w="28575" cap="rnd">
              <a:solidFill>
                <a:schemeClr val="accent6"/>
              </a:solidFill>
              <a:round/>
            </a:ln>
            <a:effectLst/>
          </c:spPr>
          <c:marker>
            <c:symbol val="none"/>
          </c:marker>
          <c:cat>
            <c:strRef>
              <c:f>Population!$B$22:$G$22</c:f>
              <c:strCache>
                <c:ptCount val="6"/>
                <c:pt idx="0">
                  <c:v>2014</c:v>
                </c:pt>
                <c:pt idx="1">
                  <c:v>2015</c:v>
                </c:pt>
                <c:pt idx="2">
                  <c:v>2020</c:v>
                </c:pt>
                <c:pt idx="3">
                  <c:v>2030</c:v>
                </c:pt>
                <c:pt idx="4">
                  <c:v>2040</c:v>
                </c:pt>
                <c:pt idx="5">
                  <c:v>2050</c:v>
                </c:pt>
              </c:strCache>
            </c:strRef>
          </c:cat>
          <c:val>
            <c:numRef>
              <c:f>Population!$B$28:$G$28</c:f>
              <c:numCache>
                <c:formatCode>0.00%</c:formatCode>
                <c:ptCount val="6"/>
                <c:pt idx="0">
                  <c:v>0</c:v>
                </c:pt>
                <c:pt idx="1">
                  <c:v>-3.5732516590097135E-3</c:v>
                </c:pt>
                <c:pt idx="2">
                  <c:v>-5.1186830015313885E-3</c:v>
                </c:pt>
                <c:pt idx="3">
                  <c:v>-7.0814293006636053E-2</c:v>
                </c:pt>
                <c:pt idx="4">
                  <c:v>-0.14364007146503313</c:v>
                </c:pt>
                <c:pt idx="5">
                  <c:v>-0.21765584481878511</c:v>
                </c:pt>
              </c:numCache>
            </c:numRef>
          </c:val>
          <c:smooth val="0"/>
          <c:extLst>
            <c:ext xmlns:c16="http://schemas.microsoft.com/office/drawing/2014/chart" uri="{C3380CC4-5D6E-409C-BE32-E72D297353CC}">
              <c16:uniqueId val="{00000005-93B9-42A9-9321-A60C00632652}"/>
            </c:ext>
          </c:extLst>
        </c:ser>
        <c:ser>
          <c:idx val="6"/>
          <c:order val="6"/>
          <c:tx>
            <c:strRef>
              <c:f>Population!$A$29</c:f>
              <c:strCache>
                <c:ptCount val="1"/>
                <c:pt idx="0">
                  <c:v>South Africa </c:v>
                </c:pt>
              </c:strCache>
            </c:strRef>
          </c:tx>
          <c:spPr>
            <a:ln w="28575" cap="rnd">
              <a:solidFill>
                <a:schemeClr val="accent1">
                  <a:lumMod val="60000"/>
                </a:schemeClr>
              </a:solidFill>
              <a:round/>
            </a:ln>
            <a:effectLst/>
          </c:spPr>
          <c:marker>
            <c:symbol val="none"/>
          </c:marker>
          <c:cat>
            <c:strRef>
              <c:f>Population!$B$22:$G$22</c:f>
              <c:strCache>
                <c:ptCount val="6"/>
                <c:pt idx="0">
                  <c:v>2014</c:v>
                </c:pt>
                <c:pt idx="1">
                  <c:v>2015</c:v>
                </c:pt>
                <c:pt idx="2">
                  <c:v>2020</c:v>
                </c:pt>
                <c:pt idx="3">
                  <c:v>2030</c:v>
                </c:pt>
                <c:pt idx="4">
                  <c:v>2040</c:v>
                </c:pt>
                <c:pt idx="5">
                  <c:v>2050</c:v>
                </c:pt>
              </c:strCache>
            </c:strRef>
          </c:cat>
          <c:val>
            <c:numRef>
              <c:f>Population!$B$29:$G$29</c:f>
              <c:numCache>
                <c:formatCode>0.00%</c:formatCode>
                <c:ptCount val="6"/>
                <c:pt idx="0">
                  <c:v>0</c:v>
                </c:pt>
                <c:pt idx="1">
                  <c:v>7.8947368421053137E-3</c:v>
                </c:pt>
                <c:pt idx="2">
                  <c:v>2.5721859649122842E-2</c:v>
                </c:pt>
                <c:pt idx="3">
                  <c:v>0.10510673684210528</c:v>
                </c:pt>
                <c:pt idx="4">
                  <c:v>0.16907043859649307</c:v>
                </c:pt>
                <c:pt idx="5">
                  <c:v>0.20532091228070184</c:v>
                </c:pt>
              </c:numCache>
            </c:numRef>
          </c:val>
          <c:smooth val="0"/>
          <c:extLst>
            <c:ext xmlns:c16="http://schemas.microsoft.com/office/drawing/2014/chart" uri="{C3380CC4-5D6E-409C-BE32-E72D297353CC}">
              <c16:uniqueId val="{00000006-93B9-42A9-9321-A60C00632652}"/>
            </c:ext>
          </c:extLst>
        </c:ser>
        <c:dLbls>
          <c:showLegendKey val="0"/>
          <c:showVal val="0"/>
          <c:showCatName val="0"/>
          <c:showSerName val="0"/>
          <c:showPercent val="0"/>
          <c:showBubbleSize val="0"/>
        </c:dLbls>
        <c:smooth val="0"/>
        <c:axId val="293490719"/>
        <c:axId val="293496127"/>
      </c:lineChart>
      <c:catAx>
        <c:axId val="293490719"/>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2000" b="0" i="0" u="none" strike="noStrike" kern="1200" baseline="0">
                <a:solidFill>
                  <a:schemeClr val="tx1">
                    <a:lumMod val="65000"/>
                    <a:lumOff val="35000"/>
                  </a:schemeClr>
                </a:solidFill>
                <a:latin typeface="+mn-lt"/>
                <a:ea typeface="+mn-ea"/>
                <a:cs typeface="+mn-cs"/>
              </a:defRPr>
            </a:pPr>
            <a:endParaRPr lang="en-US"/>
          </a:p>
        </c:txPr>
        <c:crossAx val="293496127"/>
        <c:crosses val="autoZero"/>
        <c:auto val="1"/>
        <c:lblAlgn val="ctr"/>
        <c:lblOffset val="100"/>
        <c:noMultiLvlLbl val="0"/>
      </c:catAx>
      <c:valAx>
        <c:axId val="293496127"/>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ysClr val="windowText" lastClr="000000"/>
                </a:solidFill>
                <a:latin typeface="+mn-lt"/>
                <a:ea typeface="+mn-ea"/>
                <a:cs typeface="+mn-cs"/>
              </a:defRPr>
            </a:pPr>
            <a:endParaRPr lang="en-US"/>
          </a:p>
        </c:txPr>
        <c:crossAx val="29349071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8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3200" b="1" i="0" u="none" strike="noStrike" kern="1200" baseline="0">
                <a:solidFill>
                  <a:schemeClr val="tx1">
                    <a:lumMod val="65000"/>
                    <a:lumOff val="35000"/>
                  </a:schemeClr>
                </a:solidFill>
                <a:latin typeface="+mn-lt"/>
                <a:ea typeface="+mn-ea"/>
                <a:cs typeface="+mn-cs"/>
              </a:defRPr>
            </a:pPr>
            <a:r>
              <a:rPr lang="en-GB" sz="3200"/>
              <a:t>Share</a:t>
            </a:r>
            <a:r>
              <a:rPr lang="en-GB" sz="3200" baseline="0"/>
              <a:t> of enegry demand by 2050 [Jiu case study ]</a:t>
            </a:r>
            <a:endParaRPr lang="en-GB" sz="3200"/>
          </a:p>
        </c:rich>
      </c:tx>
      <c:overlay val="0"/>
      <c:spPr>
        <a:noFill/>
        <a:ln>
          <a:noFill/>
        </a:ln>
        <a:effectLst/>
      </c:spPr>
      <c:txPr>
        <a:bodyPr rot="0" spcFirstLastPara="1" vertOverflow="ellipsis" vert="horz" wrap="square" anchor="ctr" anchorCtr="1"/>
        <a:lstStyle/>
        <a:p>
          <a:pPr>
            <a:defRPr sz="3200" b="1" i="0" u="none" strike="noStrike" kern="120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1-1B0A-412E-945C-79BECD5DB08A}"/>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3-1B0A-412E-945C-79BECD5DB08A}"/>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5-1B0A-412E-945C-79BECD5DB08A}"/>
              </c:ext>
            </c:extLst>
          </c:dPt>
          <c:dPt>
            <c:idx val="3"/>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7-1B0A-412E-945C-79BECD5DB08A}"/>
              </c:ext>
            </c:extLst>
          </c:dPt>
          <c:dPt>
            <c:idx val="4"/>
            <c:bubble3D val="0"/>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9-1B0A-412E-945C-79BECD5DB08A}"/>
              </c:ext>
            </c:extLst>
          </c:dPt>
          <c:dPt>
            <c:idx val="5"/>
            <c:bubble3D val="0"/>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B-1B0A-412E-945C-79BECD5DB08A}"/>
              </c:ext>
            </c:extLst>
          </c:dPt>
          <c:cat>
            <c:strRef>
              <c:f>'[1]Energy demand '!$A$21:$A$26</c:f>
              <c:strCache>
                <c:ptCount val="6"/>
                <c:pt idx="0">
                  <c:v>Coal</c:v>
                </c:pt>
                <c:pt idx="1">
                  <c:v>Oil</c:v>
                </c:pt>
                <c:pt idx="2">
                  <c:v>Gas</c:v>
                </c:pt>
                <c:pt idx="3">
                  <c:v>Petroleum, coal products</c:v>
                </c:pt>
                <c:pt idx="4">
                  <c:v>Electricity</c:v>
                </c:pt>
                <c:pt idx="5">
                  <c:v>Gas manufacture, distribution</c:v>
                </c:pt>
              </c:strCache>
            </c:strRef>
          </c:cat>
          <c:val>
            <c:numRef>
              <c:f>'[1]Energy demand '!$B$21:$B$26</c:f>
              <c:numCache>
                <c:formatCode>General</c:formatCode>
                <c:ptCount val="6"/>
                <c:pt idx="0">
                  <c:v>1.7689999999999999</c:v>
                </c:pt>
                <c:pt idx="1">
                  <c:v>18.171399999999998</c:v>
                </c:pt>
                <c:pt idx="2">
                  <c:v>3.3978999999999999</c:v>
                </c:pt>
                <c:pt idx="3">
                  <c:v>23.5898</c:v>
                </c:pt>
                <c:pt idx="4">
                  <c:v>30.460699999999999</c:v>
                </c:pt>
                <c:pt idx="5">
                  <c:v>4.4760999999999997</c:v>
                </c:pt>
              </c:numCache>
            </c:numRef>
          </c:val>
          <c:extLst>
            <c:ext xmlns:c16="http://schemas.microsoft.com/office/drawing/2014/chart" uri="{C3380CC4-5D6E-409C-BE32-E72D297353CC}">
              <c16:uniqueId val="{0000000C-1B0A-412E-945C-79BECD5DB08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28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3200" b="1" i="0" u="none" strike="noStrike" kern="1200" baseline="0">
                <a:solidFill>
                  <a:schemeClr val="tx1">
                    <a:lumMod val="65000"/>
                    <a:lumOff val="35000"/>
                  </a:schemeClr>
                </a:solidFill>
                <a:latin typeface="+mn-lt"/>
                <a:ea typeface="+mn-ea"/>
                <a:cs typeface="+mn-cs"/>
              </a:defRPr>
            </a:pPr>
            <a:r>
              <a:rPr lang="en-GB" sz="3200"/>
              <a:t>Changes</a:t>
            </a:r>
            <a:r>
              <a:rPr lang="en-GB" sz="3200" baseline="0"/>
              <a:t> in labor return by 2050 (Adige case study)</a:t>
            </a:r>
            <a:endParaRPr lang="en-GB" sz="3200"/>
          </a:p>
        </c:rich>
      </c:tx>
      <c:overlay val="0"/>
      <c:spPr>
        <a:noFill/>
        <a:ln>
          <a:noFill/>
        </a:ln>
        <a:effectLst/>
      </c:spPr>
      <c:txPr>
        <a:bodyPr rot="0" spcFirstLastPara="1" vertOverflow="ellipsis" vert="horz" wrap="square" anchor="ctr" anchorCtr="1"/>
        <a:lstStyle/>
        <a:p>
          <a:pPr>
            <a:defRPr sz="3200" b="1" i="0" u="none" strike="noStrike" kern="120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'[1]Labour return '!$A$20</c:f>
              <c:strCache>
                <c:ptCount val="1"/>
                <c:pt idx="0">
                  <c:v>tech_aspros</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val>
            <c:numRef>
              <c:f>'[1]Labour return '!$B$20</c:f>
              <c:numCache>
                <c:formatCode>General</c:formatCode>
                <c:ptCount val="1"/>
                <c:pt idx="0">
                  <c:v>0.124</c:v>
                </c:pt>
              </c:numCache>
            </c:numRef>
          </c:val>
          <c:extLst>
            <c:ext xmlns:c16="http://schemas.microsoft.com/office/drawing/2014/chart" uri="{C3380CC4-5D6E-409C-BE32-E72D297353CC}">
              <c16:uniqueId val="{00000000-391A-46D7-82C3-7A64173A9D6C}"/>
            </c:ext>
          </c:extLst>
        </c:ser>
        <c:ser>
          <c:idx val="1"/>
          <c:order val="1"/>
          <c:tx>
            <c:strRef>
              <c:f>'[1]Labour return '!$A$21</c:f>
              <c:strCache>
                <c:ptCount val="1"/>
                <c:pt idx="0">
                  <c:v>clerks</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val>
            <c:numRef>
              <c:f>'[1]Labour return '!$B$21</c:f>
              <c:numCache>
                <c:formatCode>General</c:formatCode>
                <c:ptCount val="1"/>
                <c:pt idx="0">
                  <c:v>0.1183</c:v>
                </c:pt>
              </c:numCache>
            </c:numRef>
          </c:val>
          <c:extLst>
            <c:ext xmlns:c16="http://schemas.microsoft.com/office/drawing/2014/chart" uri="{C3380CC4-5D6E-409C-BE32-E72D297353CC}">
              <c16:uniqueId val="{00000001-391A-46D7-82C3-7A64173A9D6C}"/>
            </c:ext>
          </c:extLst>
        </c:ser>
        <c:ser>
          <c:idx val="2"/>
          <c:order val="2"/>
          <c:tx>
            <c:strRef>
              <c:f>'[1]Labour return '!$A$22</c:f>
              <c:strCache>
                <c:ptCount val="1"/>
                <c:pt idx="0">
                  <c:v>service_shop</c:v>
                </c:pt>
              </c:strCache>
            </c:strRef>
          </c:tx>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val>
            <c:numRef>
              <c:f>'[1]Labour return '!$B$22</c:f>
              <c:numCache>
                <c:formatCode>General</c:formatCode>
                <c:ptCount val="1"/>
                <c:pt idx="0">
                  <c:v>0.24529999999999999</c:v>
                </c:pt>
              </c:numCache>
            </c:numRef>
          </c:val>
          <c:extLst>
            <c:ext xmlns:c16="http://schemas.microsoft.com/office/drawing/2014/chart" uri="{C3380CC4-5D6E-409C-BE32-E72D297353CC}">
              <c16:uniqueId val="{00000002-391A-46D7-82C3-7A64173A9D6C}"/>
            </c:ext>
          </c:extLst>
        </c:ser>
        <c:ser>
          <c:idx val="3"/>
          <c:order val="3"/>
          <c:tx>
            <c:strRef>
              <c:f>'[1]Labour return '!$A$23</c:f>
              <c:strCache>
                <c:ptCount val="1"/>
                <c:pt idx="0">
                  <c:v>off_mgr_pros</c:v>
                </c:pt>
              </c:strCache>
            </c:strRef>
          </c:tx>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val>
            <c:numRef>
              <c:f>'[1]Labour return '!$B$23</c:f>
              <c:numCache>
                <c:formatCode>General</c:formatCode>
                <c:ptCount val="1"/>
                <c:pt idx="0">
                  <c:v>0.16400000000000001</c:v>
                </c:pt>
              </c:numCache>
            </c:numRef>
          </c:val>
          <c:extLst>
            <c:ext xmlns:c16="http://schemas.microsoft.com/office/drawing/2014/chart" uri="{C3380CC4-5D6E-409C-BE32-E72D297353CC}">
              <c16:uniqueId val="{00000003-391A-46D7-82C3-7A64173A9D6C}"/>
            </c:ext>
          </c:extLst>
        </c:ser>
        <c:ser>
          <c:idx val="4"/>
          <c:order val="4"/>
          <c:tx>
            <c:strRef>
              <c:f>'[1]Labour return '!$A$24</c:f>
              <c:strCache>
                <c:ptCount val="1"/>
                <c:pt idx="0">
                  <c:v>ag_othlowsk</c:v>
                </c:pt>
              </c:strCache>
            </c:strRef>
          </c:tx>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val>
            <c:numRef>
              <c:f>'[1]Labour return '!$B$24</c:f>
              <c:numCache>
                <c:formatCode>General</c:formatCode>
                <c:ptCount val="1"/>
                <c:pt idx="0">
                  <c:v>-0.17169999999999999</c:v>
                </c:pt>
              </c:numCache>
            </c:numRef>
          </c:val>
          <c:extLst>
            <c:ext xmlns:c16="http://schemas.microsoft.com/office/drawing/2014/chart" uri="{C3380CC4-5D6E-409C-BE32-E72D297353CC}">
              <c16:uniqueId val="{00000004-391A-46D7-82C3-7A64173A9D6C}"/>
            </c:ext>
          </c:extLst>
        </c:ser>
        <c:dLbls>
          <c:showLegendKey val="0"/>
          <c:showVal val="0"/>
          <c:showCatName val="0"/>
          <c:showSerName val="0"/>
          <c:showPercent val="0"/>
          <c:showBubbleSize val="0"/>
        </c:dLbls>
        <c:gapWidth val="100"/>
        <c:overlap val="-52"/>
        <c:axId val="1196658592"/>
        <c:axId val="1056033184"/>
      </c:barChart>
      <c:catAx>
        <c:axId val="1196658592"/>
        <c:scaling>
          <c:orientation val="minMax"/>
        </c:scaling>
        <c:delete val="1"/>
        <c:axPos val="b"/>
        <c:numFmt formatCode="General" sourceLinked="1"/>
        <c:majorTickMark val="none"/>
        <c:minorTickMark val="none"/>
        <c:tickLblPos val="nextTo"/>
        <c:crossAx val="1056033184"/>
        <c:crosses val="autoZero"/>
        <c:auto val="1"/>
        <c:lblAlgn val="ctr"/>
        <c:lblOffset val="100"/>
        <c:noMultiLvlLbl val="0"/>
      </c:catAx>
      <c:valAx>
        <c:axId val="1056033184"/>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crossAx val="119665859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2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3200" b="1" i="0" u="none" strike="noStrike" kern="1200" cap="none" spc="50" normalizeH="0" baseline="0">
                <a:solidFill>
                  <a:schemeClr val="tx1">
                    <a:lumMod val="65000"/>
                    <a:lumOff val="35000"/>
                  </a:schemeClr>
                </a:solidFill>
                <a:latin typeface="+mj-lt"/>
                <a:ea typeface="+mj-ea"/>
                <a:cs typeface="+mj-cs"/>
              </a:defRPr>
            </a:pPr>
            <a:r>
              <a:rPr lang="en-GB" sz="3200" b="1"/>
              <a:t>Change in Total</a:t>
            </a:r>
            <a:r>
              <a:rPr lang="en-GB" sz="3200" b="1" baseline="0"/>
              <a:t> </a:t>
            </a:r>
            <a:r>
              <a:rPr lang="en-GB" sz="3200" b="1"/>
              <a:t>output by 2050 [NUTS2 regions]</a:t>
            </a:r>
          </a:p>
        </c:rich>
      </c:tx>
      <c:overlay val="0"/>
      <c:spPr>
        <a:noFill/>
        <a:ln>
          <a:noFill/>
        </a:ln>
        <a:effectLst/>
      </c:spPr>
      <c:txPr>
        <a:bodyPr rot="0" spcFirstLastPara="1" vertOverflow="ellipsis" vert="horz" wrap="square" anchor="ctr" anchorCtr="1"/>
        <a:lstStyle/>
        <a:p>
          <a:pPr>
            <a:defRPr sz="3200" b="1" i="0" u="none" strike="noStrike" kern="1200" cap="none" spc="50" normalizeH="0" baseline="0">
              <a:solidFill>
                <a:schemeClr val="tx1">
                  <a:lumMod val="65000"/>
                  <a:lumOff val="35000"/>
                </a:schemeClr>
              </a:solidFill>
              <a:latin typeface="+mj-lt"/>
              <a:ea typeface="+mj-ea"/>
              <a:cs typeface="+mj-cs"/>
            </a:defRPr>
          </a:pPr>
          <a:endParaRPr lang="en-US"/>
        </a:p>
      </c:txPr>
    </c:title>
    <c:autoTitleDeleted val="0"/>
    <c:plotArea>
      <c:layout/>
      <c:barChart>
        <c:barDir val="col"/>
        <c:grouping val="clustered"/>
        <c:varyColors val="0"/>
        <c:ser>
          <c:idx val="0"/>
          <c:order val="0"/>
          <c:spPr>
            <a:solidFill>
              <a:schemeClr val="accent1">
                <a:alpha val="70000"/>
              </a:schemeClr>
            </a:solidFill>
            <a:ln>
              <a:noFill/>
            </a:ln>
            <a:effectLst/>
          </c:spPr>
          <c:invertIfNegative val="0"/>
          <c:cat>
            <c:strRef>
              <c:f>'[1]Total output'!$A$3:$A$11</c:f>
              <c:strCache>
                <c:ptCount val="9"/>
                <c:pt idx="0">
                  <c:v>Alto adige </c:v>
                </c:pt>
                <c:pt idx="1">
                  <c:v>Veneto</c:v>
                </c:pt>
                <c:pt idx="2">
                  <c:v>Trentino </c:v>
                </c:pt>
                <c:pt idx="3">
                  <c:v>Yugozapaden</c:v>
                </c:pt>
                <c:pt idx="4">
                  <c:v>Anatoliki Makedonia, Thraki</c:v>
                </c:pt>
                <c:pt idx="5">
                  <c:v>Sud-Vest Oltenia</c:v>
                </c:pt>
                <c:pt idx="6">
                  <c:v>Latvia</c:v>
                </c:pt>
                <c:pt idx="7">
                  <c:v>Lithuania</c:v>
                </c:pt>
                <c:pt idx="8">
                  <c:v>South Africa </c:v>
                </c:pt>
              </c:strCache>
            </c:strRef>
          </c:cat>
          <c:val>
            <c:numRef>
              <c:f>'[1]Total output'!$B$3:$B$11</c:f>
              <c:numCache>
                <c:formatCode>General</c:formatCode>
                <c:ptCount val="9"/>
                <c:pt idx="0">
                  <c:v>1.1429</c:v>
                </c:pt>
                <c:pt idx="1">
                  <c:v>0.78500000000000003</c:v>
                </c:pt>
                <c:pt idx="2">
                  <c:v>1.2281</c:v>
                </c:pt>
                <c:pt idx="3">
                  <c:v>1.8900999999999999</c:v>
                </c:pt>
                <c:pt idx="4">
                  <c:v>1.9398</c:v>
                </c:pt>
                <c:pt idx="5">
                  <c:v>2.3818000000000001</c:v>
                </c:pt>
                <c:pt idx="6">
                  <c:v>1.0038</c:v>
                </c:pt>
                <c:pt idx="7">
                  <c:v>1.4319</c:v>
                </c:pt>
                <c:pt idx="8">
                  <c:v>1.716</c:v>
                </c:pt>
              </c:numCache>
            </c:numRef>
          </c:val>
          <c:extLst>
            <c:ext xmlns:c16="http://schemas.microsoft.com/office/drawing/2014/chart" uri="{C3380CC4-5D6E-409C-BE32-E72D297353CC}">
              <c16:uniqueId val="{00000000-B499-47E7-838D-70105AC12F2C}"/>
            </c:ext>
          </c:extLst>
        </c:ser>
        <c:dLbls>
          <c:showLegendKey val="0"/>
          <c:showVal val="0"/>
          <c:showCatName val="0"/>
          <c:showSerName val="0"/>
          <c:showPercent val="0"/>
          <c:showBubbleSize val="0"/>
        </c:dLbls>
        <c:gapWidth val="80"/>
        <c:overlap val="25"/>
        <c:axId val="1434813520"/>
        <c:axId val="1617008848"/>
      </c:barChart>
      <c:catAx>
        <c:axId val="1434813520"/>
        <c:scaling>
          <c:orientation val="minMax"/>
        </c:scaling>
        <c:delete val="0"/>
        <c:axPos val="b"/>
        <c:numFmt formatCode="General" sourceLinked="1"/>
        <c:majorTickMark val="none"/>
        <c:minorTickMark val="none"/>
        <c:tickLblPos val="nextTo"/>
        <c:spPr>
          <a:noFill/>
          <a:ln w="15875" cap="flat" cmpd="sng" algn="ctr">
            <a:solidFill>
              <a:schemeClr val="tx1">
                <a:lumMod val="25000"/>
                <a:lumOff val="75000"/>
              </a:schemeClr>
            </a:solidFill>
            <a:round/>
          </a:ln>
          <a:effectLst/>
        </c:spPr>
        <c:txPr>
          <a:bodyPr rot="-60000000" spcFirstLastPara="1" vertOverflow="ellipsis" vert="horz" wrap="square" anchor="ctr" anchorCtr="1"/>
          <a:lstStyle/>
          <a:p>
            <a:pPr>
              <a:defRPr sz="1600" b="0" i="0" u="none" strike="noStrike" kern="1200" cap="none" spc="20" normalizeH="0" baseline="0">
                <a:solidFill>
                  <a:schemeClr val="tx1">
                    <a:lumMod val="65000"/>
                    <a:lumOff val="35000"/>
                  </a:schemeClr>
                </a:solidFill>
                <a:latin typeface="+mn-lt"/>
                <a:ea typeface="+mn-ea"/>
                <a:cs typeface="+mn-cs"/>
              </a:defRPr>
            </a:pPr>
            <a:endParaRPr lang="en-US"/>
          </a:p>
        </c:txPr>
        <c:crossAx val="1617008848"/>
        <c:crosses val="autoZero"/>
        <c:auto val="1"/>
        <c:lblAlgn val="ctr"/>
        <c:lblOffset val="100"/>
        <c:noMultiLvlLbl val="0"/>
      </c:catAx>
      <c:valAx>
        <c:axId val="1617008848"/>
        <c:scaling>
          <c:orientation val="minMax"/>
        </c:scaling>
        <c:delete val="0"/>
        <c:axPos val="l"/>
        <c:majorGridlines>
          <c:spPr>
            <a:ln w="9525" cap="flat" cmpd="sng" algn="ctr">
              <a:solidFill>
                <a:schemeClr val="tx1">
                  <a:lumMod val="5000"/>
                  <a:lumOff val="9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spc="20" baseline="0">
                <a:solidFill>
                  <a:schemeClr val="tx1">
                    <a:lumMod val="65000"/>
                    <a:lumOff val="35000"/>
                  </a:schemeClr>
                </a:solidFill>
                <a:latin typeface="+mn-lt"/>
                <a:ea typeface="+mn-ea"/>
                <a:cs typeface="+mn-cs"/>
              </a:defRPr>
            </a:pPr>
            <a:endParaRPr lang="en-US"/>
          </a:p>
        </c:txPr>
        <c:crossAx val="1434813520"/>
        <c:crosses val="autoZero"/>
        <c:crossBetween val="between"/>
      </c:valAx>
      <c:spPr>
        <a:noFill/>
        <a:ln>
          <a:noFill/>
        </a:ln>
        <a:effectLst/>
      </c:spPr>
    </c:plotArea>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0" i="0" u="none" strike="noStrike" kern="1200" spc="0" baseline="0">
                <a:solidFill>
                  <a:schemeClr val="tx1">
                    <a:lumMod val="65000"/>
                    <a:lumOff val="35000"/>
                  </a:schemeClr>
                </a:solidFill>
                <a:latin typeface="+mn-lt"/>
                <a:ea typeface="+mn-ea"/>
                <a:cs typeface="+mn-cs"/>
              </a:defRPr>
            </a:pPr>
            <a:r>
              <a:rPr lang="en-GB" sz="1600"/>
              <a:t>Change</a:t>
            </a:r>
            <a:r>
              <a:rPr lang="en-GB" sz="1600" baseline="0"/>
              <a:t> in population size [NUTS2 regions]</a:t>
            </a:r>
            <a:endParaRPr lang="en-GB" sz="1600"/>
          </a:p>
        </c:rich>
      </c:tx>
      <c:overlay val="0"/>
      <c:spPr>
        <a:noFill/>
        <a:ln>
          <a:noFill/>
        </a:ln>
        <a:effectLst/>
      </c:spPr>
      <c:txPr>
        <a:bodyPr rot="0" spcFirstLastPara="1" vertOverflow="ellipsis" vert="horz" wrap="square" anchor="ctr" anchorCtr="1"/>
        <a:lstStyle/>
        <a:p>
          <a:pPr>
            <a:defRPr sz="16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Population!$A$23</c:f>
              <c:strCache>
                <c:ptCount val="1"/>
                <c:pt idx="0">
                  <c:v>Italy </c:v>
                </c:pt>
              </c:strCache>
            </c:strRef>
          </c:tx>
          <c:spPr>
            <a:ln w="28575" cap="rnd">
              <a:solidFill>
                <a:schemeClr val="accent1"/>
              </a:solidFill>
              <a:round/>
            </a:ln>
            <a:effectLst/>
          </c:spPr>
          <c:marker>
            <c:symbol val="none"/>
          </c:marker>
          <c:cat>
            <c:strRef>
              <c:f>Population!$B$22:$G$22</c:f>
              <c:strCache>
                <c:ptCount val="6"/>
                <c:pt idx="0">
                  <c:v>2014</c:v>
                </c:pt>
                <c:pt idx="1">
                  <c:v>2015</c:v>
                </c:pt>
                <c:pt idx="2">
                  <c:v>2020</c:v>
                </c:pt>
                <c:pt idx="3">
                  <c:v>2030</c:v>
                </c:pt>
                <c:pt idx="4">
                  <c:v>2040</c:v>
                </c:pt>
                <c:pt idx="5">
                  <c:v>2050</c:v>
                </c:pt>
              </c:strCache>
            </c:strRef>
          </c:cat>
          <c:val>
            <c:numRef>
              <c:f>Population!$B$23:$G$23</c:f>
              <c:numCache>
                <c:formatCode>0.00%</c:formatCode>
                <c:ptCount val="6"/>
                <c:pt idx="0">
                  <c:v>0</c:v>
                </c:pt>
                <c:pt idx="1">
                  <c:v>1.816980508754533E-3</c:v>
                </c:pt>
                <c:pt idx="2">
                  <c:v>-1.4867888999008868E-2</c:v>
                </c:pt>
                <c:pt idx="3">
                  <c:v>-4.3722348860257707E-2</c:v>
                </c:pt>
                <c:pt idx="4">
                  <c:v>-7.5918467129170747E-2</c:v>
                </c:pt>
                <c:pt idx="5">
                  <c:v>-0.10936519656425507</c:v>
                </c:pt>
              </c:numCache>
            </c:numRef>
          </c:val>
          <c:smooth val="0"/>
          <c:extLst>
            <c:ext xmlns:c16="http://schemas.microsoft.com/office/drawing/2014/chart" uri="{C3380CC4-5D6E-409C-BE32-E72D297353CC}">
              <c16:uniqueId val="{00000000-835A-4C35-B84C-DD07B02D5169}"/>
            </c:ext>
          </c:extLst>
        </c:ser>
        <c:ser>
          <c:idx val="1"/>
          <c:order val="1"/>
          <c:tx>
            <c:strRef>
              <c:f>Population!$A$24</c:f>
              <c:strCache>
                <c:ptCount val="1"/>
                <c:pt idx="0">
                  <c:v>Greece</c:v>
                </c:pt>
              </c:strCache>
            </c:strRef>
          </c:tx>
          <c:spPr>
            <a:ln w="28575" cap="rnd">
              <a:solidFill>
                <a:schemeClr val="accent2"/>
              </a:solidFill>
              <a:round/>
            </a:ln>
            <a:effectLst/>
          </c:spPr>
          <c:marker>
            <c:symbol val="none"/>
          </c:marker>
          <c:cat>
            <c:strRef>
              <c:f>Population!$B$22:$G$22</c:f>
              <c:strCache>
                <c:ptCount val="6"/>
                <c:pt idx="0">
                  <c:v>2014</c:v>
                </c:pt>
                <c:pt idx="1">
                  <c:v>2015</c:v>
                </c:pt>
                <c:pt idx="2">
                  <c:v>2020</c:v>
                </c:pt>
                <c:pt idx="3">
                  <c:v>2030</c:v>
                </c:pt>
                <c:pt idx="4">
                  <c:v>2040</c:v>
                </c:pt>
                <c:pt idx="5">
                  <c:v>2050</c:v>
                </c:pt>
              </c:strCache>
            </c:strRef>
          </c:cat>
          <c:val>
            <c:numRef>
              <c:f>Population!$B$24:$G$24</c:f>
              <c:numCache>
                <c:formatCode>0.00%</c:formatCode>
                <c:ptCount val="6"/>
                <c:pt idx="0">
                  <c:v>0</c:v>
                </c:pt>
                <c:pt idx="1">
                  <c:v>9.3023255813951509E-4</c:v>
                </c:pt>
                <c:pt idx="2">
                  <c:v>-1.9223720930232519E-2</c:v>
                </c:pt>
                <c:pt idx="3">
                  <c:v>-5.5377674418604611E-2</c:v>
                </c:pt>
                <c:pt idx="4">
                  <c:v>-8.97727441860455E-2</c:v>
                </c:pt>
                <c:pt idx="5">
                  <c:v>-0.12220623255813957</c:v>
                </c:pt>
              </c:numCache>
            </c:numRef>
          </c:val>
          <c:smooth val="0"/>
          <c:extLst>
            <c:ext xmlns:c16="http://schemas.microsoft.com/office/drawing/2014/chart" uri="{C3380CC4-5D6E-409C-BE32-E72D297353CC}">
              <c16:uniqueId val="{00000001-835A-4C35-B84C-DD07B02D5169}"/>
            </c:ext>
          </c:extLst>
        </c:ser>
        <c:ser>
          <c:idx val="2"/>
          <c:order val="2"/>
          <c:tx>
            <c:strRef>
              <c:f>Population!$A$25</c:f>
              <c:strCache>
                <c:ptCount val="1"/>
                <c:pt idx="0">
                  <c:v>Bulgaria</c:v>
                </c:pt>
              </c:strCache>
            </c:strRef>
          </c:tx>
          <c:spPr>
            <a:ln w="28575" cap="rnd">
              <a:solidFill>
                <a:schemeClr val="accent3"/>
              </a:solidFill>
              <a:round/>
            </a:ln>
            <a:effectLst/>
          </c:spPr>
          <c:marker>
            <c:symbol val="none"/>
          </c:marker>
          <c:cat>
            <c:strRef>
              <c:f>Population!$B$22:$G$22</c:f>
              <c:strCache>
                <c:ptCount val="6"/>
                <c:pt idx="0">
                  <c:v>2014</c:v>
                </c:pt>
                <c:pt idx="1">
                  <c:v>2015</c:v>
                </c:pt>
                <c:pt idx="2">
                  <c:v>2020</c:v>
                </c:pt>
                <c:pt idx="3">
                  <c:v>2030</c:v>
                </c:pt>
                <c:pt idx="4">
                  <c:v>2040</c:v>
                </c:pt>
                <c:pt idx="5">
                  <c:v>2050</c:v>
                </c:pt>
              </c:strCache>
            </c:strRef>
          </c:cat>
          <c:val>
            <c:numRef>
              <c:f>Population!$B$25:$G$25</c:f>
              <c:numCache>
                <c:formatCode>0.00%</c:formatCode>
                <c:ptCount val="6"/>
                <c:pt idx="0">
                  <c:v>0</c:v>
                </c:pt>
                <c:pt idx="1">
                  <c:v>-7.0621468926553421E-3</c:v>
                </c:pt>
                <c:pt idx="2">
                  <c:v>-8.4408192090381622E-3</c:v>
                </c:pt>
                <c:pt idx="3">
                  <c:v>-9.7825564971751336E-2</c:v>
                </c:pt>
                <c:pt idx="4">
                  <c:v>-0.17519562146892653</c:v>
                </c:pt>
                <c:pt idx="5">
                  <c:v>-0.24583262711864409</c:v>
                </c:pt>
              </c:numCache>
            </c:numRef>
          </c:val>
          <c:smooth val="0"/>
          <c:extLst>
            <c:ext xmlns:c16="http://schemas.microsoft.com/office/drawing/2014/chart" uri="{C3380CC4-5D6E-409C-BE32-E72D297353CC}">
              <c16:uniqueId val="{00000002-835A-4C35-B84C-DD07B02D5169}"/>
            </c:ext>
          </c:extLst>
        </c:ser>
        <c:ser>
          <c:idx val="3"/>
          <c:order val="3"/>
          <c:tx>
            <c:strRef>
              <c:f>Population!$A$26</c:f>
              <c:strCache>
                <c:ptCount val="1"/>
                <c:pt idx="0">
                  <c:v>Latvia</c:v>
                </c:pt>
              </c:strCache>
            </c:strRef>
          </c:tx>
          <c:spPr>
            <a:ln w="28575" cap="rnd">
              <a:solidFill>
                <a:schemeClr val="accent4"/>
              </a:solidFill>
              <a:round/>
            </a:ln>
            <a:effectLst/>
          </c:spPr>
          <c:marker>
            <c:symbol val="none"/>
          </c:marker>
          <c:cat>
            <c:strRef>
              <c:f>Population!$B$22:$G$22</c:f>
              <c:strCache>
                <c:ptCount val="6"/>
                <c:pt idx="0">
                  <c:v>2014</c:v>
                </c:pt>
                <c:pt idx="1">
                  <c:v>2015</c:v>
                </c:pt>
                <c:pt idx="2">
                  <c:v>2020</c:v>
                </c:pt>
                <c:pt idx="3">
                  <c:v>2030</c:v>
                </c:pt>
                <c:pt idx="4">
                  <c:v>2040</c:v>
                </c:pt>
                <c:pt idx="5">
                  <c:v>2050</c:v>
                </c:pt>
              </c:strCache>
            </c:strRef>
          </c:cat>
          <c:val>
            <c:numRef>
              <c:f>Population!$B$26:$G$26</c:f>
              <c:numCache>
                <c:formatCode>0.00%</c:formatCode>
                <c:ptCount val="6"/>
                <c:pt idx="0">
                  <c:v>0</c:v>
                </c:pt>
                <c:pt idx="1">
                  <c:v>-5.1546391752577371E-3</c:v>
                </c:pt>
                <c:pt idx="2">
                  <c:v>-1.6886082474226797E-2</c:v>
                </c:pt>
                <c:pt idx="3">
                  <c:v>-0.11096340206185563</c:v>
                </c:pt>
                <c:pt idx="4">
                  <c:v>-0.20771237113402063</c:v>
                </c:pt>
                <c:pt idx="5">
                  <c:v>-0.28259123711340206</c:v>
                </c:pt>
              </c:numCache>
            </c:numRef>
          </c:val>
          <c:smooth val="0"/>
          <c:extLst>
            <c:ext xmlns:c16="http://schemas.microsoft.com/office/drawing/2014/chart" uri="{C3380CC4-5D6E-409C-BE32-E72D297353CC}">
              <c16:uniqueId val="{00000003-835A-4C35-B84C-DD07B02D5169}"/>
            </c:ext>
          </c:extLst>
        </c:ser>
        <c:ser>
          <c:idx val="4"/>
          <c:order val="4"/>
          <c:tx>
            <c:strRef>
              <c:f>Population!$A$27</c:f>
              <c:strCache>
                <c:ptCount val="1"/>
                <c:pt idx="0">
                  <c:v>Lithuania</c:v>
                </c:pt>
              </c:strCache>
            </c:strRef>
          </c:tx>
          <c:spPr>
            <a:ln w="28575" cap="rnd">
              <a:solidFill>
                <a:schemeClr val="accent5"/>
              </a:solidFill>
              <a:round/>
            </a:ln>
            <a:effectLst/>
          </c:spPr>
          <c:marker>
            <c:symbol val="none"/>
          </c:marker>
          <c:cat>
            <c:strRef>
              <c:f>Population!$B$22:$G$22</c:f>
              <c:strCache>
                <c:ptCount val="6"/>
                <c:pt idx="0">
                  <c:v>2014</c:v>
                </c:pt>
                <c:pt idx="1">
                  <c:v>2015</c:v>
                </c:pt>
                <c:pt idx="2">
                  <c:v>2020</c:v>
                </c:pt>
                <c:pt idx="3">
                  <c:v>2030</c:v>
                </c:pt>
                <c:pt idx="4">
                  <c:v>2040</c:v>
                </c:pt>
                <c:pt idx="5">
                  <c:v>2050</c:v>
                </c:pt>
              </c:strCache>
            </c:strRef>
          </c:cat>
          <c:val>
            <c:numRef>
              <c:f>Population!$B$27:$G$27</c:f>
              <c:numCache>
                <c:formatCode>0.00%</c:formatCode>
                <c:ptCount val="6"/>
                <c:pt idx="0">
                  <c:v>0</c:v>
                </c:pt>
                <c:pt idx="1">
                  <c:v>-7.0671378091872851E-3</c:v>
                </c:pt>
                <c:pt idx="2">
                  <c:v>2.0855123674911138E-3</c:v>
                </c:pt>
                <c:pt idx="3">
                  <c:v>-9.2638869257950507E-2</c:v>
                </c:pt>
                <c:pt idx="4">
                  <c:v>-0.19299540636042406</c:v>
                </c:pt>
                <c:pt idx="5">
                  <c:v>-0.2788946996466431</c:v>
                </c:pt>
              </c:numCache>
            </c:numRef>
          </c:val>
          <c:smooth val="0"/>
          <c:extLst>
            <c:ext xmlns:c16="http://schemas.microsoft.com/office/drawing/2014/chart" uri="{C3380CC4-5D6E-409C-BE32-E72D297353CC}">
              <c16:uniqueId val="{00000004-835A-4C35-B84C-DD07B02D5169}"/>
            </c:ext>
          </c:extLst>
        </c:ser>
        <c:ser>
          <c:idx val="5"/>
          <c:order val="5"/>
          <c:tx>
            <c:strRef>
              <c:f>Population!$A$28</c:f>
              <c:strCache>
                <c:ptCount val="1"/>
                <c:pt idx="0">
                  <c:v>Romania</c:v>
                </c:pt>
              </c:strCache>
            </c:strRef>
          </c:tx>
          <c:spPr>
            <a:ln w="28575" cap="rnd">
              <a:solidFill>
                <a:schemeClr val="accent6"/>
              </a:solidFill>
              <a:round/>
            </a:ln>
            <a:effectLst/>
          </c:spPr>
          <c:marker>
            <c:symbol val="none"/>
          </c:marker>
          <c:cat>
            <c:strRef>
              <c:f>Population!$B$22:$G$22</c:f>
              <c:strCache>
                <c:ptCount val="6"/>
                <c:pt idx="0">
                  <c:v>2014</c:v>
                </c:pt>
                <c:pt idx="1">
                  <c:v>2015</c:v>
                </c:pt>
                <c:pt idx="2">
                  <c:v>2020</c:v>
                </c:pt>
                <c:pt idx="3">
                  <c:v>2030</c:v>
                </c:pt>
                <c:pt idx="4">
                  <c:v>2040</c:v>
                </c:pt>
                <c:pt idx="5">
                  <c:v>2050</c:v>
                </c:pt>
              </c:strCache>
            </c:strRef>
          </c:cat>
          <c:val>
            <c:numRef>
              <c:f>Population!$B$28:$G$28</c:f>
              <c:numCache>
                <c:formatCode>0.00%</c:formatCode>
                <c:ptCount val="6"/>
                <c:pt idx="0">
                  <c:v>0</c:v>
                </c:pt>
                <c:pt idx="1">
                  <c:v>-3.5732516590097135E-3</c:v>
                </c:pt>
                <c:pt idx="2">
                  <c:v>-5.1186830015313885E-3</c:v>
                </c:pt>
                <c:pt idx="3">
                  <c:v>-7.0814293006636053E-2</c:v>
                </c:pt>
                <c:pt idx="4">
                  <c:v>-0.14364007146503313</c:v>
                </c:pt>
                <c:pt idx="5">
                  <c:v>-0.21765584481878511</c:v>
                </c:pt>
              </c:numCache>
            </c:numRef>
          </c:val>
          <c:smooth val="0"/>
          <c:extLst>
            <c:ext xmlns:c16="http://schemas.microsoft.com/office/drawing/2014/chart" uri="{C3380CC4-5D6E-409C-BE32-E72D297353CC}">
              <c16:uniqueId val="{00000005-835A-4C35-B84C-DD07B02D5169}"/>
            </c:ext>
          </c:extLst>
        </c:ser>
        <c:ser>
          <c:idx val="6"/>
          <c:order val="6"/>
          <c:tx>
            <c:strRef>
              <c:f>Population!$A$29</c:f>
              <c:strCache>
                <c:ptCount val="1"/>
                <c:pt idx="0">
                  <c:v>South Africa </c:v>
                </c:pt>
              </c:strCache>
            </c:strRef>
          </c:tx>
          <c:spPr>
            <a:ln w="28575" cap="rnd">
              <a:solidFill>
                <a:schemeClr val="accent1">
                  <a:lumMod val="60000"/>
                </a:schemeClr>
              </a:solidFill>
              <a:round/>
            </a:ln>
            <a:effectLst/>
          </c:spPr>
          <c:marker>
            <c:symbol val="none"/>
          </c:marker>
          <c:cat>
            <c:strRef>
              <c:f>Population!$B$22:$G$22</c:f>
              <c:strCache>
                <c:ptCount val="6"/>
                <c:pt idx="0">
                  <c:v>2014</c:v>
                </c:pt>
                <c:pt idx="1">
                  <c:v>2015</c:v>
                </c:pt>
                <c:pt idx="2">
                  <c:v>2020</c:v>
                </c:pt>
                <c:pt idx="3">
                  <c:v>2030</c:v>
                </c:pt>
                <c:pt idx="4">
                  <c:v>2040</c:v>
                </c:pt>
                <c:pt idx="5">
                  <c:v>2050</c:v>
                </c:pt>
              </c:strCache>
            </c:strRef>
          </c:cat>
          <c:val>
            <c:numRef>
              <c:f>Population!$B$29:$G$29</c:f>
              <c:numCache>
                <c:formatCode>0.00%</c:formatCode>
                <c:ptCount val="6"/>
                <c:pt idx="0">
                  <c:v>0</c:v>
                </c:pt>
                <c:pt idx="1">
                  <c:v>7.8947368421053137E-3</c:v>
                </c:pt>
                <c:pt idx="2">
                  <c:v>2.5721859649122842E-2</c:v>
                </c:pt>
                <c:pt idx="3">
                  <c:v>0.10510673684210528</c:v>
                </c:pt>
                <c:pt idx="4">
                  <c:v>0.16907043859649307</c:v>
                </c:pt>
                <c:pt idx="5">
                  <c:v>0.20532091228070184</c:v>
                </c:pt>
              </c:numCache>
            </c:numRef>
          </c:val>
          <c:smooth val="0"/>
          <c:extLst>
            <c:ext xmlns:c16="http://schemas.microsoft.com/office/drawing/2014/chart" uri="{C3380CC4-5D6E-409C-BE32-E72D297353CC}">
              <c16:uniqueId val="{00000006-835A-4C35-B84C-DD07B02D5169}"/>
            </c:ext>
          </c:extLst>
        </c:ser>
        <c:dLbls>
          <c:showLegendKey val="0"/>
          <c:showVal val="0"/>
          <c:showCatName val="0"/>
          <c:showSerName val="0"/>
          <c:showPercent val="0"/>
          <c:showBubbleSize val="0"/>
        </c:dLbls>
        <c:smooth val="0"/>
        <c:axId val="293490719"/>
        <c:axId val="293496127"/>
      </c:lineChart>
      <c:catAx>
        <c:axId val="293490719"/>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93496127"/>
        <c:crosses val="autoZero"/>
        <c:auto val="1"/>
        <c:lblAlgn val="ctr"/>
        <c:lblOffset val="100"/>
        <c:noMultiLvlLbl val="0"/>
      </c:catAx>
      <c:valAx>
        <c:axId val="293496127"/>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9349071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2800" b="1"/>
              <a:t>Physical gross output- Alto Adige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Graph_Gross_output_agg!$A$25</c:f>
              <c:strCache>
                <c:ptCount val="1"/>
                <c:pt idx="0">
                  <c:v>ALL sectors</c:v>
                </c:pt>
              </c:strCache>
            </c:strRef>
          </c:tx>
          <c:spPr>
            <a:ln w="28575" cap="rnd">
              <a:solidFill>
                <a:schemeClr val="accent1"/>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Graph_Gross_output_agg!$B$25:$F$25</c:f>
            </c:numRef>
          </c:val>
          <c:smooth val="0"/>
          <c:extLst>
            <c:ext xmlns:c16="http://schemas.microsoft.com/office/drawing/2014/chart" uri="{C3380CC4-5D6E-409C-BE32-E72D297353CC}">
              <c16:uniqueId val="{00000000-022C-4CD5-B22C-2252612F6484}"/>
            </c:ext>
          </c:extLst>
        </c:ser>
        <c:ser>
          <c:idx val="1"/>
          <c:order val="1"/>
          <c:tx>
            <c:strRef>
              <c:f>Graph_Gross_output_agg!$A$26</c:f>
              <c:strCache>
                <c:ptCount val="1"/>
                <c:pt idx="0">
                  <c:v>Vegetables, fruit, nuts</c:v>
                </c:pt>
              </c:strCache>
            </c:strRef>
          </c:tx>
          <c:spPr>
            <a:ln w="28575" cap="rnd">
              <a:solidFill>
                <a:schemeClr val="accent2"/>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Graph_Gross_output_agg!$B$26:$F$26</c:f>
              <c:numCache>
                <c:formatCode>0.00%</c:formatCode>
                <c:ptCount val="5"/>
                <c:pt idx="0">
                  <c:v>-4.4600000000000001E-2</c:v>
                </c:pt>
                <c:pt idx="1">
                  <c:v>0.24560000000000001</c:v>
                </c:pt>
                <c:pt idx="2">
                  <c:v>0.3866</c:v>
                </c:pt>
                <c:pt idx="3">
                  <c:v>0.53210000000000002</c:v>
                </c:pt>
                <c:pt idx="4">
                  <c:v>0.63829999999999998</c:v>
                </c:pt>
              </c:numCache>
            </c:numRef>
          </c:val>
          <c:smooth val="0"/>
          <c:extLst>
            <c:ext xmlns:c16="http://schemas.microsoft.com/office/drawing/2014/chart" uri="{C3380CC4-5D6E-409C-BE32-E72D297353CC}">
              <c16:uniqueId val="{00000001-022C-4CD5-B22C-2252612F6484}"/>
            </c:ext>
          </c:extLst>
        </c:ser>
        <c:ser>
          <c:idx val="2"/>
          <c:order val="2"/>
          <c:tx>
            <c:strRef>
              <c:f>Graph_Gross_output_agg!$A$27</c:f>
              <c:strCache>
                <c:ptCount val="1"/>
                <c:pt idx="0">
                  <c:v>Crops nec</c:v>
                </c:pt>
              </c:strCache>
            </c:strRef>
          </c:tx>
          <c:spPr>
            <a:ln w="28575" cap="rnd">
              <a:solidFill>
                <a:schemeClr val="accent3"/>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Graph_Gross_output_agg!$B$27:$F$27</c:f>
              <c:numCache>
                <c:formatCode>0.00%</c:formatCode>
                <c:ptCount val="5"/>
                <c:pt idx="0">
                  <c:v>-9.6299999999999997E-2</c:v>
                </c:pt>
                <c:pt idx="1">
                  <c:v>0.44940000000000002</c:v>
                </c:pt>
                <c:pt idx="2">
                  <c:v>0.95450000000000002</c:v>
                </c:pt>
                <c:pt idx="3">
                  <c:v>1.3461000000000001</c:v>
                </c:pt>
                <c:pt idx="4">
                  <c:v>1.4850000000000001</c:v>
                </c:pt>
              </c:numCache>
            </c:numRef>
          </c:val>
          <c:smooth val="0"/>
          <c:extLst>
            <c:ext xmlns:c16="http://schemas.microsoft.com/office/drawing/2014/chart" uri="{C3380CC4-5D6E-409C-BE32-E72D297353CC}">
              <c16:uniqueId val="{00000002-022C-4CD5-B22C-2252612F6484}"/>
            </c:ext>
          </c:extLst>
        </c:ser>
        <c:ser>
          <c:idx val="3"/>
          <c:order val="3"/>
          <c:tx>
            <c:strRef>
              <c:f>Graph_Gross_output_agg!$A$28</c:f>
              <c:strCache>
                <c:ptCount val="1"/>
                <c:pt idx="0">
                  <c:v>Bovine cattle, sheep and goats, horses</c:v>
                </c:pt>
              </c:strCache>
            </c:strRef>
          </c:tx>
          <c:spPr>
            <a:ln w="28575" cap="rnd">
              <a:solidFill>
                <a:schemeClr val="accent4"/>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Graph_Gross_output_agg!$B$28:$F$28</c:f>
              <c:numCache>
                <c:formatCode>0.00%</c:formatCode>
                <c:ptCount val="5"/>
                <c:pt idx="0">
                  <c:v>-1.61E-2</c:v>
                </c:pt>
                <c:pt idx="1">
                  <c:v>0.33110000000000001</c:v>
                </c:pt>
                <c:pt idx="2">
                  <c:v>0.68069999999999997</c:v>
                </c:pt>
                <c:pt idx="3">
                  <c:v>0.86250000000000004</c:v>
                </c:pt>
                <c:pt idx="4">
                  <c:v>0.94730000000000003</c:v>
                </c:pt>
              </c:numCache>
            </c:numRef>
          </c:val>
          <c:smooth val="0"/>
          <c:extLst>
            <c:ext xmlns:c16="http://schemas.microsoft.com/office/drawing/2014/chart" uri="{C3380CC4-5D6E-409C-BE32-E72D297353CC}">
              <c16:uniqueId val="{00000003-022C-4CD5-B22C-2252612F6484}"/>
            </c:ext>
          </c:extLst>
        </c:ser>
        <c:ser>
          <c:idx val="4"/>
          <c:order val="4"/>
          <c:tx>
            <c:strRef>
              <c:f>Graph_Gross_output_agg!$A$29</c:f>
              <c:strCache>
                <c:ptCount val="1"/>
                <c:pt idx="0">
                  <c:v>Animal products nec</c:v>
                </c:pt>
              </c:strCache>
            </c:strRef>
          </c:tx>
          <c:spPr>
            <a:ln w="28575" cap="rnd">
              <a:solidFill>
                <a:schemeClr val="accent5"/>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Graph_Gross_output_agg!$B$29:$F$29</c:f>
              <c:numCache>
                <c:formatCode>0.00%</c:formatCode>
                <c:ptCount val="5"/>
                <c:pt idx="0">
                  <c:v>-2.9499999999999998E-2</c:v>
                </c:pt>
                <c:pt idx="1">
                  <c:v>0.27060000000000001</c:v>
                </c:pt>
                <c:pt idx="2">
                  <c:v>0.52629999999999999</c:v>
                </c:pt>
                <c:pt idx="3">
                  <c:v>0.67449999999999999</c:v>
                </c:pt>
                <c:pt idx="4">
                  <c:v>0.7177</c:v>
                </c:pt>
              </c:numCache>
            </c:numRef>
          </c:val>
          <c:smooth val="0"/>
          <c:extLst>
            <c:ext xmlns:c16="http://schemas.microsoft.com/office/drawing/2014/chart" uri="{C3380CC4-5D6E-409C-BE32-E72D297353CC}">
              <c16:uniqueId val="{00000004-022C-4CD5-B22C-2252612F6484}"/>
            </c:ext>
          </c:extLst>
        </c:ser>
        <c:ser>
          <c:idx val="5"/>
          <c:order val="5"/>
          <c:tx>
            <c:strRef>
              <c:f>Graph_Gross_output_agg!$A$30</c:f>
              <c:strCache>
                <c:ptCount val="1"/>
                <c:pt idx="0">
                  <c:v>Raw milk</c:v>
                </c:pt>
              </c:strCache>
            </c:strRef>
          </c:tx>
          <c:spPr>
            <a:ln w="28575" cap="rnd">
              <a:solidFill>
                <a:schemeClr val="accent6"/>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Graph_Gross_output_agg!$B$30:$F$30</c:f>
              <c:numCache>
                <c:formatCode>0.00%</c:formatCode>
                <c:ptCount val="5"/>
                <c:pt idx="0">
                  <c:v>-1.6899999999999998E-2</c:v>
                </c:pt>
                <c:pt idx="1">
                  <c:v>0.35759999999999997</c:v>
                </c:pt>
                <c:pt idx="2">
                  <c:v>0.81320000000000003</c:v>
                </c:pt>
                <c:pt idx="3">
                  <c:v>1.1325000000000001</c:v>
                </c:pt>
                <c:pt idx="4">
                  <c:v>1.3512</c:v>
                </c:pt>
              </c:numCache>
            </c:numRef>
          </c:val>
          <c:smooth val="0"/>
          <c:extLst>
            <c:ext xmlns:c16="http://schemas.microsoft.com/office/drawing/2014/chart" uri="{C3380CC4-5D6E-409C-BE32-E72D297353CC}">
              <c16:uniqueId val="{00000005-022C-4CD5-B22C-2252612F6484}"/>
            </c:ext>
          </c:extLst>
        </c:ser>
        <c:ser>
          <c:idx val="6"/>
          <c:order val="6"/>
          <c:tx>
            <c:strRef>
              <c:f>Graph_Gross_output_agg!$A$31</c:f>
              <c:strCache>
                <c:ptCount val="1"/>
                <c:pt idx="0">
                  <c:v>Forestry</c:v>
                </c:pt>
              </c:strCache>
            </c:strRef>
          </c:tx>
          <c:spPr>
            <a:ln w="28575" cap="rnd">
              <a:solidFill>
                <a:schemeClr val="accent1">
                  <a:lumMod val="6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Graph_Gross_output_agg!$B$31:$F$31</c:f>
              <c:numCache>
                <c:formatCode>0.00%</c:formatCode>
                <c:ptCount val="5"/>
                <c:pt idx="0">
                  <c:v>-3.04E-2</c:v>
                </c:pt>
                <c:pt idx="1">
                  <c:v>0.32050000000000001</c:v>
                </c:pt>
                <c:pt idx="2">
                  <c:v>0.61219999999999997</c:v>
                </c:pt>
                <c:pt idx="3">
                  <c:v>0.91269999999999996</c:v>
                </c:pt>
                <c:pt idx="4">
                  <c:v>1.1888000000000001</c:v>
                </c:pt>
              </c:numCache>
            </c:numRef>
          </c:val>
          <c:smooth val="0"/>
          <c:extLst>
            <c:ext xmlns:c16="http://schemas.microsoft.com/office/drawing/2014/chart" uri="{C3380CC4-5D6E-409C-BE32-E72D297353CC}">
              <c16:uniqueId val="{00000006-022C-4CD5-B22C-2252612F6484}"/>
            </c:ext>
          </c:extLst>
        </c:ser>
        <c:ser>
          <c:idx val="7"/>
          <c:order val="7"/>
          <c:tx>
            <c:strRef>
              <c:f>Graph_Gross_output_agg!$A$32</c:f>
              <c:strCache>
                <c:ptCount val="1"/>
                <c:pt idx="0">
                  <c:v>Fishing</c:v>
                </c:pt>
              </c:strCache>
            </c:strRef>
          </c:tx>
          <c:spPr>
            <a:ln w="28575" cap="rnd">
              <a:solidFill>
                <a:schemeClr val="accent2">
                  <a:lumMod val="6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Graph_Gross_output_agg!$B$32:$F$32</c:f>
              <c:numCache>
                <c:formatCode>0.00%</c:formatCode>
                <c:ptCount val="5"/>
                <c:pt idx="0">
                  <c:v>-1.1000000000000001E-3</c:v>
                </c:pt>
                <c:pt idx="1">
                  <c:v>0.2369</c:v>
                </c:pt>
                <c:pt idx="2">
                  <c:v>0.46129999999999999</c:v>
                </c:pt>
                <c:pt idx="3">
                  <c:v>0.58020000000000005</c:v>
                </c:pt>
                <c:pt idx="4">
                  <c:v>0.65749999999999997</c:v>
                </c:pt>
              </c:numCache>
            </c:numRef>
          </c:val>
          <c:smooth val="0"/>
          <c:extLst>
            <c:ext xmlns:c16="http://schemas.microsoft.com/office/drawing/2014/chart" uri="{C3380CC4-5D6E-409C-BE32-E72D297353CC}">
              <c16:uniqueId val="{00000007-022C-4CD5-B22C-2252612F6484}"/>
            </c:ext>
          </c:extLst>
        </c:ser>
        <c:ser>
          <c:idx val="8"/>
          <c:order val="8"/>
          <c:tx>
            <c:strRef>
              <c:f>Graph_Gross_output_agg!$A$33</c:f>
              <c:strCache>
                <c:ptCount val="1"/>
                <c:pt idx="0">
                  <c:v>Other Extraction (formerly omn Minerals nec)</c:v>
                </c:pt>
              </c:strCache>
            </c:strRef>
          </c:tx>
          <c:spPr>
            <a:ln w="28575" cap="rnd">
              <a:solidFill>
                <a:schemeClr val="accent3">
                  <a:lumMod val="6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Graph_Gross_output_agg!$B$33:$F$33</c:f>
            </c:numRef>
          </c:val>
          <c:smooth val="0"/>
          <c:extLst>
            <c:ext xmlns:c16="http://schemas.microsoft.com/office/drawing/2014/chart" uri="{C3380CC4-5D6E-409C-BE32-E72D297353CC}">
              <c16:uniqueId val="{00000008-022C-4CD5-B22C-2252612F6484}"/>
            </c:ext>
          </c:extLst>
        </c:ser>
        <c:ser>
          <c:idx val="9"/>
          <c:order val="9"/>
          <c:tx>
            <c:strRef>
              <c:f>Graph_Gross_output_agg!$A$34</c:f>
              <c:strCache>
                <c:ptCount val="1"/>
                <c:pt idx="0">
                  <c:v>Bovine meat products</c:v>
                </c:pt>
              </c:strCache>
            </c:strRef>
          </c:tx>
          <c:spPr>
            <a:ln w="28575" cap="rnd">
              <a:solidFill>
                <a:schemeClr val="accent4">
                  <a:lumMod val="6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Graph_Gross_output_agg!$B$34:$F$34</c:f>
              <c:numCache>
                <c:formatCode>0.00%</c:formatCode>
                <c:ptCount val="5"/>
                <c:pt idx="0">
                  <c:v>-3.7000000000000002E-3</c:v>
                </c:pt>
                <c:pt idx="1">
                  <c:v>0.154</c:v>
                </c:pt>
                <c:pt idx="2">
                  <c:v>0.33539999999999998</c:v>
                </c:pt>
                <c:pt idx="3">
                  <c:v>0.3957</c:v>
                </c:pt>
                <c:pt idx="4">
                  <c:v>0.40389999999999998</c:v>
                </c:pt>
              </c:numCache>
            </c:numRef>
          </c:val>
          <c:smooth val="0"/>
          <c:extLst>
            <c:ext xmlns:c16="http://schemas.microsoft.com/office/drawing/2014/chart" uri="{C3380CC4-5D6E-409C-BE32-E72D297353CC}">
              <c16:uniqueId val="{00000009-022C-4CD5-B22C-2252612F6484}"/>
            </c:ext>
          </c:extLst>
        </c:ser>
        <c:ser>
          <c:idx val="10"/>
          <c:order val="10"/>
          <c:tx>
            <c:strRef>
              <c:f>Graph_Gross_output_agg!$A$35</c:f>
              <c:strCache>
                <c:ptCount val="1"/>
                <c:pt idx="0">
                  <c:v>Meat products nec</c:v>
                </c:pt>
              </c:strCache>
            </c:strRef>
          </c:tx>
          <c:spPr>
            <a:ln w="28575" cap="rnd">
              <a:solidFill>
                <a:schemeClr val="accent5">
                  <a:lumMod val="6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Graph_Gross_output_agg!$B$35:$F$35</c:f>
              <c:numCache>
                <c:formatCode>0.00%</c:formatCode>
                <c:ptCount val="5"/>
                <c:pt idx="0">
                  <c:v>-2.5999999999999999E-2</c:v>
                </c:pt>
                <c:pt idx="1">
                  <c:v>0.2505</c:v>
                </c:pt>
                <c:pt idx="2">
                  <c:v>0.50249999999999995</c:v>
                </c:pt>
                <c:pt idx="3">
                  <c:v>0.62439999999999996</c:v>
                </c:pt>
                <c:pt idx="4">
                  <c:v>0.61719999999999997</c:v>
                </c:pt>
              </c:numCache>
            </c:numRef>
          </c:val>
          <c:smooth val="0"/>
          <c:extLst>
            <c:ext xmlns:c16="http://schemas.microsoft.com/office/drawing/2014/chart" uri="{C3380CC4-5D6E-409C-BE32-E72D297353CC}">
              <c16:uniqueId val="{0000000A-022C-4CD5-B22C-2252612F6484}"/>
            </c:ext>
          </c:extLst>
        </c:ser>
        <c:ser>
          <c:idx val="11"/>
          <c:order val="11"/>
          <c:tx>
            <c:strRef>
              <c:f>Graph_Gross_output_agg!$A$36</c:f>
              <c:strCache>
                <c:ptCount val="1"/>
                <c:pt idx="0">
                  <c:v>Vegetable oils and fats</c:v>
                </c:pt>
              </c:strCache>
            </c:strRef>
          </c:tx>
          <c:spPr>
            <a:ln w="28575" cap="rnd">
              <a:solidFill>
                <a:schemeClr val="accent6">
                  <a:lumMod val="6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Graph_Gross_output_agg!$B$36:$F$36</c:f>
              <c:numCache>
                <c:formatCode>0.00%</c:formatCode>
                <c:ptCount val="5"/>
                <c:pt idx="0">
                  <c:v>-0.15040000000000001</c:v>
                </c:pt>
                <c:pt idx="1">
                  <c:v>-0.115</c:v>
                </c:pt>
                <c:pt idx="2">
                  <c:v>-0.30940000000000001</c:v>
                </c:pt>
                <c:pt idx="3">
                  <c:v>-0.34849999999999998</c:v>
                </c:pt>
                <c:pt idx="4">
                  <c:v>-0.41570000000000001</c:v>
                </c:pt>
              </c:numCache>
            </c:numRef>
          </c:val>
          <c:smooth val="0"/>
          <c:extLst>
            <c:ext xmlns:c16="http://schemas.microsoft.com/office/drawing/2014/chart" uri="{C3380CC4-5D6E-409C-BE32-E72D297353CC}">
              <c16:uniqueId val="{0000000B-022C-4CD5-B22C-2252612F6484}"/>
            </c:ext>
          </c:extLst>
        </c:ser>
        <c:ser>
          <c:idx val="12"/>
          <c:order val="12"/>
          <c:tx>
            <c:strRef>
              <c:f>Graph_Gross_output_agg!$A$37</c:f>
              <c:strCache>
                <c:ptCount val="1"/>
                <c:pt idx="0">
                  <c:v>Dairy products</c:v>
                </c:pt>
              </c:strCache>
            </c:strRef>
          </c:tx>
          <c:spPr>
            <a:ln w="28575" cap="rnd">
              <a:solidFill>
                <a:schemeClr val="accent1">
                  <a:lumMod val="80000"/>
                  <a:lumOff val="2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Graph_Gross_output_agg!$B$37:$F$37</c:f>
              <c:numCache>
                <c:formatCode>0.00%</c:formatCode>
                <c:ptCount val="5"/>
                <c:pt idx="0">
                  <c:v>-3.2500000000000001E-2</c:v>
                </c:pt>
                <c:pt idx="1">
                  <c:v>0.2208</c:v>
                </c:pt>
                <c:pt idx="2">
                  <c:v>0.45400000000000001</c:v>
                </c:pt>
                <c:pt idx="3">
                  <c:v>0.59650000000000003</c:v>
                </c:pt>
                <c:pt idx="4">
                  <c:v>0.61360000000000003</c:v>
                </c:pt>
              </c:numCache>
            </c:numRef>
          </c:val>
          <c:smooth val="0"/>
          <c:extLst>
            <c:ext xmlns:c16="http://schemas.microsoft.com/office/drawing/2014/chart" uri="{C3380CC4-5D6E-409C-BE32-E72D297353CC}">
              <c16:uniqueId val="{0000000C-022C-4CD5-B22C-2252612F6484}"/>
            </c:ext>
          </c:extLst>
        </c:ser>
        <c:ser>
          <c:idx val="13"/>
          <c:order val="13"/>
          <c:tx>
            <c:strRef>
              <c:f>Graph_Gross_output_agg!$A$38</c:f>
              <c:strCache>
                <c:ptCount val="1"/>
                <c:pt idx="0">
                  <c:v>Processed rice</c:v>
                </c:pt>
              </c:strCache>
            </c:strRef>
          </c:tx>
          <c:spPr>
            <a:ln w="28575" cap="rnd">
              <a:solidFill>
                <a:schemeClr val="accent2">
                  <a:lumMod val="80000"/>
                  <a:lumOff val="2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Graph_Gross_output_agg!$B$38:$F$38</c:f>
              <c:numCache>
                <c:formatCode>0.00%</c:formatCode>
                <c:ptCount val="5"/>
                <c:pt idx="0">
                  <c:v>-0.1212</c:v>
                </c:pt>
                <c:pt idx="1">
                  <c:v>-0.1013</c:v>
                </c:pt>
                <c:pt idx="2">
                  <c:v>-0.21709999999999999</c:v>
                </c:pt>
                <c:pt idx="3">
                  <c:v>-0.22500000000000001</c:v>
                </c:pt>
                <c:pt idx="4">
                  <c:v>-0.26329999999999998</c:v>
                </c:pt>
              </c:numCache>
            </c:numRef>
          </c:val>
          <c:smooth val="0"/>
          <c:extLst>
            <c:ext xmlns:c16="http://schemas.microsoft.com/office/drawing/2014/chart" uri="{C3380CC4-5D6E-409C-BE32-E72D297353CC}">
              <c16:uniqueId val="{0000000D-022C-4CD5-B22C-2252612F6484}"/>
            </c:ext>
          </c:extLst>
        </c:ser>
        <c:ser>
          <c:idx val="14"/>
          <c:order val="14"/>
          <c:tx>
            <c:strRef>
              <c:f>Graph_Gross_output_agg!$A$39</c:f>
              <c:strCache>
                <c:ptCount val="1"/>
                <c:pt idx="0">
                  <c:v>Sugar</c:v>
                </c:pt>
              </c:strCache>
            </c:strRef>
          </c:tx>
          <c:spPr>
            <a:ln w="28575" cap="rnd">
              <a:solidFill>
                <a:schemeClr val="accent3">
                  <a:lumMod val="80000"/>
                  <a:lumOff val="2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Graph_Gross_output_agg!$B$39:$F$39</c:f>
              <c:numCache>
                <c:formatCode>0.00%</c:formatCode>
                <c:ptCount val="5"/>
                <c:pt idx="0">
                  <c:v>-0.1361</c:v>
                </c:pt>
                <c:pt idx="1">
                  <c:v>-0.23810000000000001</c:v>
                </c:pt>
                <c:pt idx="2">
                  <c:v>-0.49869999999999998</c:v>
                </c:pt>
                <c:pt idx="3">
                  <c:v>-0.52539999999999998</c:v>
                </c:pt>
                <c:pt idx="4">
                  <c:v>-0.54290000000000005</c:v>
                </c:pt>
              </c:numCache>
            </c:numRef>
          </c:val>
          <c:smooth val="0"/>
          <c:extLst>
            <c:ext xmlns:c16="http://schemas.microsoft.com/office/drawing/2014/chart" uri="{C3380CC4-5D6E-409C-BE32-E72D297353CC}">
              <c16:uniqueId val="{0000000E-022C-4CD5-B22C-2252612F6484}"/>
            </c:ext>
          </c:extLst>
        </c:ser>
        <c:ser>
          <c:idx val="15"/>
          <c:order val="15"/>
          <c:tx>
            <c:strRef>
              <c:f>Graph_Gross_output_agg!$A$40</c:f>
              <c:strCache>
                <c:ptCount val="1"/>
                <c:pt idx="0">
                  <c:v>Food products nec</c:v>
                </c:pt>
              </c:strCache>
            </c:strRef>
          </c:tx>
          <c:spPr>
            <a:ln w="28575" cap="rnd">
              <a:solidFill>
                <a:schemeClr val="accent4">
                  <a:lumMod val="80000"/>
                  <a:lumOff val="2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Graph_Gross_output_agg!$B$40:$F$40</c:f>
              <c:numCache>
                <c:formatCode>0.00%</c:formatCode>
                <c:ptCount val="5"/>
                <c:pt idx="0">
                  <c:v>-9.5500000000000002E-2</c:v>
                </c:pt>
                <c:pt idx="1">
                  <c:v>-7.6799999999999993E-2</c:v>
                </c:pt>
                <c:pt idx="2">
                  <c:v>-0.16830000000000001</c:v>
                </c:pt>
                <c:pt idx="3">
                  <c:v>-0.15359999999999999</c:v>
                </c:pt>
                <c:pt idx="4">
                  <c:v>-0.1661</c:v>
                </c:pt>
              </c:numCache>
            </c:numRef>
          </c:val>
          <c:smooth val="0"/>
          <c:extLst>
            <c:ext xmlns:c16="http://schemas.microsoft.com/office/drawing/2014/chart" uri="{C3380CC4-5D6E-409C-BE32-E72D297353CC}">
              <c16:uniqueId val="{0000000F-022C-4CD5-B22C-2252612F6484}"/>
            </c:ext>
          </c:extLst>
        </c:ser>
        <c:ser>
          <c:idx val="16"/>
          <c:order val="16"/>
          <c:tx>
            <c:strRef>
              <c:f>Graph_Gross_output_agg!$A$41</c:f>
              <c:strCache>
                <c:ptCount val="1"/>
                <c:pt idx="0">
                  <c:v>Beverages and tobacco products</c:v>
                </c:pt>
              </c:strCache>
            </c:strRef>
          </c:tx>
          <c:spPr>
            <a:ln w="28575" cap="rnd">
              <a:solidFill>
                <a:schemeClr val="accent5">
                  <a:lumMod val="80000"/>
                  <a:lumOff val="2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Graph_Gross_output_agg!$B$41:$F$41</c:f>
            </c:numRef>
          </c:val>
          <c:smooth val="0"/>
          <c:extLst>
            <c:ext xmlns:c16="http://schemas.microsoft.com/office/drawing/2014/chart" uri="{C3380CC4-5D6E-409C-BE32-E72D297353CC}">
              <c16:uniqueId val="{00000010-022C-4CD5-B22C-2252612F6484}"/>
            </c:ext>
          </c:extLst>
        </c:ser>
        <c:ser>
          <c:idx val="17"/>
          <c:order val="17"/>
          <c:tx>
            <c:strRef>
              <c:f>Graph_Gross_output_agg!$A$42</c:f>
              <c:strCache>
                <c:ptCount val="1"/>
                <c:pt idx="0">
                  <c:v>Textiles</c:v>
                </c:pt>
              </c:strCache>
            </c:strRef>
          </c:tx>
          <c:spPr>
            <a:ln w="28575" cap="rnd">
              <a:solidFill>
                <a:schemeClr val="accent6">
                  <a:lumMod val="80000"/>
                  <a:lumOff val="2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Graph_Gross_output_agg!$B$42:$F$42</c:f>
            </c:numRef>
          </c:val>
          <c:smooth val="0"/>
          <c:extLst>
            <c:ext xmlns:c16="http://schemas.microsoft.com/office/drawing/2014/chart" uri="{C3380CC4-5D6E-409C-BE32-E72D297353CC}">
              <c16:uniqueId val="{00000011-022C-4CD5-B22C-2252612F6484}"/>
            </c:ext>
          </c:extLst>
        </c:ser>
        <c:ser>
          <c:idx val="18"/>
          <c:order val="18"/>
          <c:tx>
            <c:strRef>
              <c:f>Graph_Gross_output_agg!$A$43</c:f>
              <c:strCache>
                <c:ptCount val="1"/>
                <c:pt idx="0">
                  <c:v>Wearing apparel</c:v>
                </c:pt>
              </c:strCache>
            </c:strRef>
          </c:tx>
          <c:spPr>
            <a:ln w="28575" cap="rnd">
              <a:solidFill>
                <a:schemeClr val="accent1">
                  <a:lumMod val="8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Graph_Gross_output_agg!$B$43:$F$43</c:f>
            </c:numRef>
          </c:val>
          <c:smooth val="0"/>
          <c:extLst>
            <c:ext xmlns:c16="http://schemas.microsoft.com/office/drawing/2014/chart" uri="{C3380CC4-5D6E-409C-BE32-E72D297353CC}">
              <c16:uniqueId val="{00000012-022C-4CD5-B22C-2252612F6484}"/>
            </c:ext>
          </c:extLst>
        </c:ser>
        <c:ser>
          <c:idx val="19"/>
          <c:order val="19"/>
          <c:tx>
            <c:strRef>
              <c:f>Graph_Gross_output_agg!$A$44</c:f>
              <c:strCache>
                <c:ptCount val="1"/>
                <c:pt idx="0">
                  <c:v>Wood products</c:v>
                </c:pt>
              </c:strCache>
            </c:strRef>
          </c:tx>
          <c:spPr>
            <a:ln w="28575" cap="rnd">
              <a:solidFill>
                <a:schemeClr val="accent2">
                  <a:lumMod val="8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Graph_Gross_output_agg!$B$44:$F$44</c:f>
            </c:numRef>
          </c:val>
          <c:smooth val="0"/>
          <c:extLst>
            <c:ext xmlns:c16="http://schemas.microsoft.com/office/drawing/2014/chart" uri="{C3380CC4-5D6E-409C-BE32-E72D297353CC}">
              <c16:uniqueId val="{00000013-022C-4CD5-B22C-2252612F6484}"/>
            </c:ext>
          </c:extLst>
        </c:ser>
        <c:ser>
          <c:idx val="20"/>
          <c:order val="20"/>
          <c:tx>
            <c:strRef>
              <c:f>Graph_Gross_output_agg!$A$45</c:f>
              <c:strCache>
                <c:ptCount val="1"/>
                <c:pt idx="0">
                  <c:v>Paper products, publishing</c:v>
                </c:pt>
              </c:strCache>
            </c:strRef>
          </c:tx>
          <c:spPr>
            <a:ln w="28575" cap="rnd">
              <a:solidFill>
                <a:schemeClr val="accent3">
                  <a:lumMod val="8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Graph_Gross_output_agg!$B$45:$F$45</c:f>
            </c:numRef>
          </c:val>
          <c:smooth val="0"/>
          <c:extLst>
            <c:ext xmlns:c16="http://schemas.microsoft.com/office/drawing/2014/chart" uri="{C3380CC4-5D6E-409C-BE32-E72D297353CC}">
              <c16:uniqueId val="{00000014-022C-4CD5-B22C-2252612F6484}"/>
            </c:ext>
          </c:extLst>
        </c:ser>
        <c:ser>
          <c:idx val="21"/>
          <c:order val="21"/>
          <c:tx>
            <c:strRef>
              <c:f>Graph_Gross_output_agg!$A$46</c:f>
              <c:strCache>
                <c:ptCount val="1"/>
                <c:pt idx="0">
                  <c:v>Petroleum, coal products</c:v>
                </c:pt>
              </c:strCache>
            </c:strRef>
          </c:tx>
          <c:spPr>
            <a:ln w="28575" cap="rnd">
              <a:solidFill>
                <a:schemeClr val="accent4">
                  <a:lumMod val="8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Graph_Gross_output_agg!$B$46:$F$46</c:f>
              <c:numCache>
                <c:formatCode>0.00%</c:formatCode>
                <c:ptCount val="5"/>
                <c:pt idx="0">
                  <c:v>6.9999999999999999E-4</c:v>
                </c:pt>
                <c:pt idx="1">
                  <c:v>0.2344</c:v>
                </c:pt>
                <c:pt idx="2">
                  <c:v>0.57999999999999996</c:v>
                </c:pt>
                <c:pt idx="3">
                  <c:v>0.92679999999999996</c:v>
                </c:pt>
                <c:pt idx="4">
                  <c:v>1.2621</c:v>
                </c:pt>
              </c:numCache>
            </c:numRef>
          </c:val>
          <c:smooth val="0"/>
          <c:extLst>
            <c:ext xmlns:c16="http://schemas.microsoft.com/office/drawing/2014/chart" uri="{C3380CC4-5D6E-409C-BE32-E72D297353CC}">
              <c16:uniqueId val="{00000015-022C-4CD5-B22C-2252612F6484}"/>
            </c:ext>
          </c:extLst>
        </c:ser>
        <c:ser>
          <c:idx val="22"/>
          <c:order val="22"/>
          <c:tx>
            <c:strRef>
              <c:f>Graph_Gross_output_agg!$A$47</c:f>
              <c:strCache>
                <c:ptCount val="1"/>
                <c:pt idx="0">
                  <c:v>Chemical products</c:v>
                </c:pt>
              </c:strCache>
            </c:strRef>
          </c:tx>
          <c:spPr>
            <a:ln w="28575" cap="rnd">
              <a:solidFill>
                <a:schemeClr val="accent5">
                  <a:lumMod val="8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Graph_Gross_output_agg!$B$47:$F$47</c:f>
            </c:numRef>
          </c:val>
          <c:smooth val="0"/>
          <c:extLst>
            <c:ext xmlns:c16="http://schemas.microsoft.com/office/drawing/2014/chart" uri="{C3380CC4-5D6E-409C-BE32-E72D297353CC}">
              <c16:uniqueId val="{00000016-022C-4CD5-B22C-2252612F6484}"/>
            </c:ext>
          </c:extLst>
        </c:ser>
        <c:ser>
          <c:idx val="23"/>
          <c:order val="23"/>
          <c:tx>
            <c:strRef>
              <c:f>Graph_Gross_output_agg!$A$48</c:f>
              <c:strCache>
                <c:ptCount val="1"/>
                <c:pt idx="0">
                  <c:v>Rubber and plastic products</c:v>
                </c:pt>
              </c:strCache>
            </c:strRef>
          </c:tx>
          <c:spPr>
            <a:ln w="28575" cap="rnd">
              <a:solidFill>
                <a:schemeClr val="accent6">
                  <a:lumMod val="8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Graph_Gross_output_agg!$B$48:$F$48</c:f>
            </c:numRef>
          </c:val>
          <c:smooth val="0"/>
          <c:extLst>
            <c:ext xmlns:c16="http://schemas.microsoft.com/office/drawing/2014/chart" uri="{C3380CC4-5D6E-409C-BE32-E72D297353CC}">
              <c16:uniqueId val="{00000017-022C-4CD5-B22C-2252612F6484}"/>
            </c:ext>
          </c:extLst>
        </c:ser>
        <c:ser>
          <c:idx val="24"/>
          <c:order val="24"/>
          <c:tx>
            <c:strRef>
              <c:f>Graph_Gross_output_agg!$A$49</c:f>
              <c:strCache>
                <c:ptCount val="1"/>
                <c:pt idx="0">
                  <c:v>Mineral products nec</c:v>
                </c:pt>
              </c:strCache>
            </c:strRef>
          </c:tx>
          <c:spPr>
            <a:ln w="28575" cap="rnd">
              <a:solidFill>
                <a:schemeClr val="accent1">
                  <a:lumMod val="60000"/>
                  <a:lumOff val="4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Graph_Gross_output_agg!$B$49:$F$49</c:f>
            </c:numRef>
          </c:val>
          <c:smooth val="0"/>
          <c:extLst>
            <c:ext xmlns:c16="http://schemas.microsoft.com/office/drawing/2014/chart" uri="{C3380CC4-5D6E-409C-BE32-E72D297353CC}">
              <c16:uniqueId val="{00000018-022C-4CD5-B22C-2252612F6484}"/>
            </c:ext>
          </c:extLst>
        </c:ser>
        <c:ser>
          <c:idx val="25"/>
          <c:order val="25"/>
          <c:tx>
            <c:strRef>
              <c:f>Graph_Gross_output_agg!$A$50</c:f>
              <c:strCache>
                <c:ptCount val="1"/>
                <c:pt idx="0">
                  <c:v>Ferrous metals</c:v>
                </c:pt>
              </c:strCache>
            </c:strRef>
          </c:tx>
          <c:spPr>
            <a:ln w="28575" cap="rnd">
              <a:solidFill>
                <a:schemeClr val="accent2">
                  <a:lumMod val="60000"/>
                  <a:lumOff val="4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Graph_Gross_output_agg!$B$50:$F$50</c:f>
            </c:numRef>
          </c:val>
          <c:smooth val="0"/>
          <c:extLst>
            <c:ext xmlns:c16="http://schemas.microsoft.com/office/drawing/2014/chart" uri="{C3380CC4-5D6E-409C-BE32-E72D297353CC}">
              <c16:uniqueId val="{00000019-022C-4CD5-B22C-2252612F6484}"/>
            </c:ext>
          </c:extLst>
        </c:ser>
        <c:ser>
          <c:idx val="26"/>
          <c:order val="26"/>
          <c:tx>
            <c:strRef>
              <c:f>Graph_Gross_output_agg!$A$51</c:f>
              <c:strCache>
                <c:ptCount val="1"/>
                <c:pt idx="0">
                  <c:v>Metals nec</c:v>
                </c:pt>
              </c:strCache>
            </c:strRef>
          </c:tx>
          <c:spPr>
            <a:ln w="28575" cap="rnd">
              <a:solidFill>
                <a:schemeClr val="accent3">
                  <a:lumMod val="60000"/>
                  <a:lumOff val="4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Graph_Gross_output_agg!$B$51:$F$51</c:f>
            </c:numRef>
          </c:val>
          <c:smooth val="0"/>
          <c:extLst>
            <c:ext xmlns:c16="http://schemas.microsoft.com/office/drawing/2014/chart" uri="{C3380CC4-5D6E-409C-BE32-E72D297353CC}">
              <c16:uniqueId val="{0000001A-022C-4CD5-B22C-2252612F6484}"/>
            </c:ext>
          </c:extLst>
        </c:ser>
        <c:ser>
          <c:idx val="27"/>
          <c:order val="27"/>
          <c:tx>
            <c:strRef>
              <c:f>Graph_Gross_output_agg!$A$52</c:f>
              <c:strCache>
                <c:ptCount val="1"/>
                <c:pt idx="0">
                  <c:v>Metal products</c:v>
                </c:pt>
              </c:strCache>
            </c:strRef>
          </c:tx>
          <c:spPr>
            <a:ln w="28575" cap="rnd">
              <a:solidFill>
                <a:schemeClr val="accent4">
                  <a:lumMod val="60000"/>
                  <a:lumOff val="4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Graph_Gross_output_agg!$B$52:$F$52</c:f>
            </c:numRef>
          </c:val>
          <c:smooth val="0"/>
          <c:extLst>
            <c:ext xmlns:c16="http://schemas.microsoft.com/office/drawing/2014/chart" uri="{C3380CC4-5D6E-409C-BE32-E72D297353CC}">
              <c16:uniqueId val="{0000001B-022C-4CD5-B22C-2252612F6484}"/>
            </c:ext>
          </c:extLst>
        </c:ser>
        <c:ser>
          <c:idx val="28"/>
          <c:order val="28"/>
          <c:tx>
            <c:strRef>
              <c:f>Graph_Gross_output_agg!$A$53</c:f>
              <c:strCache>
                <c:ptCount val="1"/>
                <c:pt idx="0">
                  <c:v>Computer, electronic and optical products</c:v>
                </c:pt>
              </c:strCache>
            </c:strRef>
          </c:tx>
          <c:spPr>
            <a:ln w="28575" cap="rnd">
              <a:solidFill>
                <a:schemeClr val="accent5">
                  <a:lumMod val="60000"/>
                  <a:lumOff val="4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Graph_Gross_output_agg!$B$53:$F$53</c:f>
            </c:numRef>
          </c:val>
          <c:smooth val="0"/>
          <c:extLst>
            <c:ext xmlns:c16="http://schemas.microsoft.com/office/drawing/2014/chart" uri="{C3380CC4-5D6E-409C-BE32-E72D297353CC}">
              <c16:uniqueId val="{0000001C-022C-4CD5-B22C-2252612F6484}"/>
            </c:ext>
          </c:extLst>
        </c:ser>
        <c:ser>
          <c:idx val="29"/>
          <c:order val="29"/>
          <c:tx>
            <c:strRef>
              <c:f>Graph_Gross_output_agg!$A$54</c:f>
              <c:strCache>
                <c:ptCount val="1"/>
                <c:pt idx="0">
                  <c:v>Electrical equipment</c:v>
                </c:pt>
              </c:strCache>
            </c:strRef>
          </c:tx>
          <c:spPr>
            <a:ln w="28575" cap="rnd">
              <a:solidFill>
                <a:schemeClr val="accent6">
                  <a:lumMod val="60000"/>
                  <a:lumOff val="4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Graph_Gross_output_agg!$B$54:$F$54</c:f>
            </c:numRef>
          </c:val>
          <c:smooth val="0"/>
          <c:extLst>
            <c:ext xmlns:c16="http://schemas.microsoft.com/office/drawing/2014/chart" uri="{C3380CC4-5D6E-409C-BE32-E72D297353CC}">
              <c16:uniqueId val="{0000001D-022C-4CD5-B22C-2252612F6484}"/>
            </c:ext>
          </c:extLst>
        </c:ser>
        <c:ser>
          <c:idx val="30"/>
          <c:order val="30"/>
          <c:tx>
            <c:strRef>
              <c:f>Graph_Gross_output_agg!$A$55</c:f>
              <c:strCache>
                <c:ptCount val="1"/>
                <c:pt idx="0">
                  <c:v>Machinery and equipment nec</c:v>
                </c:pt>
              </c:strCache>
            </c:strRef>
          </c:tx>
          <c:spPr>
            <a:ln w="28575" cap="rnd">
              <a:solidFill>
                <a:schemeClr val="accent1">
                  <a:lumMod val="5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Graph_Gross_output_agg!$B$55:$F$55</c:f>
            </c:numRef>
          </c:val>
          <c:smooth val="0"/>
          <c:extLst>
            <c:ext xmlns:c16="http://schemas.microsoft.com/office/drawing/2014/chart" uri="{C3380CC4-5D6E-409C-BE32-E72D297353CC}">
              <c16:uniqueId val="{0000001E-022C-4CD5-B22C-2252612F6484}"/>
            </c:ext>
          </c:extLst>
        </c:ser>
        <c:ser>
          <c:idx val="31"/>
          <c:order val="31"/>
          <c:tx>
            <c:strRef>
              <c:f>Graph_Gross_output_agg!$A$56</c:f>
              <c:strCache>
                <c:ptCount val="1"/>
                <c:pt idx="0">
                  <c:v>Motor vehicles and parts</c:v>
                </c:pt>
              </c:strCache>
            </c:strRef>
          </c:tx>
          <c:spPr>
            <a:ln w="28575" cap="rnd">
              <a:solidFill>
                <a:schemeClr val="accent2">
                  <a:lumMod val="5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Graph_Gross_output_agg!$B$56:$F$56</c:f>
            </c:numRef>
          </c:val>
          <c:smooth val="0"/>
          <c:extLst>
            <c:ext xmlns:c16="http://schemas.microsoft.com/office/drawing/2014/chart" uri="{C3380CC4-5D6E-409C-BE32-E72D297353CC}">
              <c16:uniqueId val="{0000001F-022C-4CD5-B22C-2252612F6484}"/>
            </c:ext>
          </c:extLst>
        </c:ser>
        <c:ser>
          <c:idx val="32"/>
          <c:order val="32"/>
          <c:tx>
            <c:strRef>
              <c:f>Graph_Gross_output_agg!$A$57</c:f>
              <c:strCache>
                <c:ptCount val="1"/>
                <c:pt idx="0">
                  <c:v>Manufactures nec</c:v>
                </c:pt>
              </c:strCache>
            </c:strRef>
          </c:tx>
          <c:spPr>
            <a:ln w="28575" cap="rnd">
              <a:solidFill>
                <a:schemeClr val="accent3">
                  <a:lumMod val="5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Graph_Gross_output_agg!$B$57:$F$57</c:f>
            </c:numRef>
          </c:val>
          <c:smooth val="0"/>
          <c:extLst>
            <c:ext xmlns:c16="http://schemas.microsoft.com/office/drawing/2014/chart" uri="{C3380CC4-5D6E-409C-BE32-E72D297353CC}">
              <c16:uniqueId val="{00000020-022C-4CD5-B22C-2252612F6484}"/>
            </c:ext>
          </c:extLst>
        </c:ser>
        <c:ser>
          <c:idx val="33"/>
          <c:order val="33"/>
          <c:tx>
            <c:strRef>
              <c:f>Graph_Gross_output_agg!$A$58</c:f>
              <c:strCache>
                <c:ptCount val="1"/>
                <c:pt idx="0">
                  <c:v>Electricity</c:v>
                </c:pt>
              </c:strCache>
            </c:strRef>
          </c:tx>
          <c:spPr>
            <a:ln w="28575" cap="rnd">
              <a:solidFill>
                <a:schemeClr val="accent4">
                  <a:lumMod val="5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Graph_Gross_output_agg!$B$58:$F$58</c:f>
              <c:numCache>
                <c:formatCode>0.00%</c:formatCode>
                <c:ptCount val="5"/>
                <c:pt idx="0">
                  <c:v>-5.0799999999999998E-2</c:v>
                </c:pt>
                <c:pt idx="1">
                  <c:v>0.21929999999999999</c:v>
                </c:pt>
                <c:pt idx="2">
                  <c:v>0.4456</c:v>
                </c:pt>
                <c:pt idx="3">
                  <c:v>0.73340000000000005</c:v>
                </c:pt>
                <c:pt idx="4">
                  <c:v>0.96489999999999998</c:v>
                </c:pt>
              </c:numCache>
            </c:numRef>
          </c:val>
          <c:smooth val="0"/>
          <c:extLst>
            <c:ext xmlns:c16="http://schemas.microsoft.com/office/drawing/2014/chart" uri="{C3380CC4-5D6E-409C-BE32-E72D297353CC}">
              <c16:uniqueId val="{00000021-022C-4CD5-B22C-2252612F6484}"/>
            </c:ext>
          </c:extLst>
        </c:ser>
        <c:ser>
          <c:idx val="34"/>
          <c:order val="34"/>
          <c:tx>
            <c:strRef>
              <c:f>Graph_Gross_output_agg!$A$59</c:f>
              <c:strCache>
                <c:ptCount val="1"/>
                <c:pt idx="0">
                  <c:v>Gas manufacture, distribution</c:v>
                </c:pt>
              </c:strCache>
            </c:strRef>
          </c:tx>
          <c:spPr>
            <a:ln w="28575" cap="rnd">
              <a:solidFill>
                <a:schemeClr val="accent5">
                  <a:lumMod val="5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Graph_Gross_output_agg!$B$59:$F$59</c:f>
              <c:numCache>
                <c:formatCode>0.00%</c:formatCode>
                <c:ptCount val="5"/>
                <c:pt idx="0">
                  <c:v>2.8E-3</c:v>
                </c:pt>
                <c:pt idx="1">
                  <c:v>0.2802</c:v>
                </c:pt>
                <c:pt idx="2">
                  <c:v>0.91510000000000002</c:v>
                </c:pt>
                <c:pt idx="3">
                  <c:v>1.6598999999999999</c:v>
                </c:pt>
                <c:pt idx="4">
                  <c:v>2.5318000000000001</c:v>
                </c:pt>
              </c:numCache>
            </c:numRef>
          </c:val>
          <c:smooth val="0"/>
          <c:extLst>
            <c:ext xmlns:c16="http://schemas.microsoft.com/office/drawing/2014/chart" uri="{C3380CC4-5D6E-409C-BE32-E72D297353CC}">
              <c16:uniqueId val="{00000022-022C-4CD5-B22C-2252612F6484}"/>
            </c:ext>
          </c:extLst>
        </c:ser>
        <c:ser>
          <c:idx val="35"/>
          <c:order val="35"/>
          <c:tx>
            <c:strRef>
              <c:f>Graph_Gross_output_agg!$A$60</c:f>
              <c:strCache>
                <c:ptCount val="1"/>
                <c:pt idx="0">
                  <c:v>Water distribution</c:v>
                </c:pt>
              </c:strCache>
            </c:strRef>
          </c:tx>
          <c:spPr>
            <a:ln w="28575" cap="rnd">
              <a:solidFill>
                <a:schemeClr val="accent6">
                  <a:lumMod val="5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Graph_Gross_output_agg!$B$60:$F$60</c:f>
              <c:numCache>
                <c:formatCode>0.00%</c:formatCode>
                <c:ptCount val="5"/>
                <c:pt idx="0">
                  <c:v>-6.1999999999999998E-3</c:v>
                </c:pt>
                <c:pt idx="1">
                  <c:v>0.30559999999999998</c:v>
                </c:pt>
                <c:pt idx="2">
                  <c:v>0.79779999999999995</c:v>
                </c:pt>
                <c:pt idx="3">
                  <c:v>1.2206999999999999</c:v>
                </c:pt>
                <c:pt idx="4">
                  <c:v>1.6158999999999999</c:v>
                </c:pt>
              </c:numCache>
            </c:numRef>
          </c:val>
          <c:smooth val="0"/>
          <c:extLst>
            <c:ext xmlns:c16="http://schemas.microsoft.com/office/drawing/2014/chart" uri="{C3380CC4-5D6E-409C-BE32-E72D297353CC}">
              <c16:uniqueId val="{00000023-022C-4CD5-B22C-2252612F6484}"/>
            </c:ext>
          </c:extLst>
        </c:ser>
        <c:ser>
          <c:idx val="36"/>
          <c:order val="36"/>
          <c:tx>
            <c:strRef>
              <c:f>Graph_Gross_output_agg!$A$61</c:f>
              <c:strCache>
                <c:ptCount val="1"/>
                <c:pt idx="0">
                  <c:v>Construction</c:v>
                </c:pt>
              </c:strCache>
            </c:strRef>
          </c:tx>
          <c:spPr>
            <a:ln w="28575" cap="rnd">
              <a:solidFill>
                <a:schemeClr val="accent1">
                  <a:lumMod val="70000"/>
                  <a:lumOff val="3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Graph_Gross_output_agg!$B$61:$F$61</c:f>
            </c:numRef>
          </c:val>
          <c:smooth val="0"/>
          <c:extLst>
            <c:ext xmlns:c16="http://schemas.microsoft.com/office/drawing/2014/chart" uri="{C3380CC4-5D6E-409C-BE32-E72D297353CC}">
              <c16:uniqueId val="{00000024-022C-4CD5-B22C-2252612F6484}"/>
            </c:ext>
          </c:extLst>
        </c:ser>
        <c:ser>
          <c:idx val="37"/>
          <c:order val="37"/>
          <c:tx>
            <c:strRef>
              <c:f>Graph_Gross_output_agg!$A$62</c:f>
              <c:strCache>
                <c:ptCount val="1"/>
                <c:pt idx="0">
                  <c:v>Trade</c:v>
                </c:pt>
              </c:strCache>
            </c:strRef>
          </c:tx>
          <c:spPr>
            <a:ln w="28575" cap="rnd">
              <a:solidFill>
                <a:schemeClr val="accent2">
                  <a:lumMod val="70000"/>
                  <a:lumOff val="3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Graph_Gross_output_agg!$B$62:$F$62</c:f>
            </c:numRef>
          </c:val>
          <c:smooth val="0"/>
          <c:extLst>
            <c:ext xmlns:c16="http://schemas.microsoft.com/office/drawing/2014/chart" uri="{C3380CC4-5D6E-409C-BE32-E72D297353CC}">
              <c16:uniqueId val="{00000025-022C-4CD5-B22C-2252612F6484}"/>
            </c:ext>
          </c:extLst>
        </c:ser>
        <c:ser>
          <c:idx val="38"/>
          <c:order val="38"/>
          <c:tx>
            <c:strRef>
              <c:f>Graph_Gross_output_agg!$A$63</c:f>
              <c:strCache>
                <c:ptCount val="1"/>
                <c:pt idx="0">
                  <c:v>Accommodation, Food and service activities</c:v>
                </c:pt>
              </c:strCache>
            </c:strRef>
          </c:tx>
          <c:spPr>
            <a:ln w="28575" cap="rnd">
              <a:solidFill>
                <a:schemeClr val="accent3">
                  <a:lumMod val="70000"/>
                  <a:lumOff val="3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Graph_Gross_output_agg!$B$63:$F$63</c:f>
            </c:numRef>
          </c:val>
          <c:smooth val="0"/>
          <c:extLst>
            <c:ext xmlns:c16="http://schemas.microsoft.com/office/drawing/2014/chart" uri="{C3380CC4-5D6E-409C-BE32-E72D297353CC}">
              <c16:uniqueId val="{00000026-022C-4CD5-B22C-2252612F6484}"/>
            </c:ext>
          </c:extLst>
        </c:ser>
        <c:ser>
          <c:idx val="39"/>
          <c:order val="39"/>
          <c:tx>
            <c:strRef>
              <c:f>Graph_Gross_output_agg!$A$64</c:f>
              <c:strCache>
                <c:ptCount val="1"/>
                <c:pt idx="0">
                  <c:v>Transport nec</c:v>
                </c:pt>
              </c:strCache>
            </c:strRef>
          </c:tx>
          <c:spPr>
            <a:ln w="28575" cap="rnd">
              <a:solidFill>
                <a:schemeClr val="accent4">
                  <a:lumMod val="70000"/>
                  <a:lumOff val="3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Graph_Gross_output_agg!$B$64:$F$64</c:f>
            </c:numRef>
          </c:val>
          <c:smooth val="0"/>
          <c:extLst>
            <c:ext xmlns:c16="http://schemas.microsoft.com/office/drawing/2014/chart" uri="{C3380CC4-5D6E-409C-BE32-E72D297353CC}">
              <c16:uniqueId val="{00000027-022C-4CD5-B22C-2252612F6484}"/>
            </c:ext>
          </c:extLst>
        </c:ser>
        <c:ser>
          <c:idx val="40"/>
          <c:order val="40"/>
          <c:tx>
            <c:strRef>
              <c:f>Graph_Gross_output_agg!$A$65</c:f>
              <c:strCache>
                <c:ptCount val="1"/>
                <c:pt idx="0">
                  <c:v>Warehousing and support activities</c:v>
                </c:pt>
              </c:strCache>
            </c:strRef>
          </c:tx>
          <c:spPr>
            <a:ln w="28575" cap="rnd">
              <a:solidFill>
                <a:schemeClr val="accent5">
                  <a:lumMod val="70000"/>
                  <a:lumOff val="3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Graph_Gross_output_agg!$B$65:$F$65</c:f>
            </c:numRef>
          </c:val>
          <c:smooth val="0"/>
          <c:extLst>
            <c:ext xmlns:c16="http://schemas.microsoft.com/office/drawing/2014/chart" uri="{C3380CC4-5D6E-409C-BE32-E72D297353CC}">
              <c16:uniqueId val="{00000028-022C-4CD5-B22C-2252612F6484}"/>
            </c:ext>
          </c:extLst>
        </c:ser>
        <c:ser>
          <c:idx val="41"/>
          <c:order val="41"/>
          <c:tx>
            <c:strRef>
              <c:f>Graph_Gross_output_agg!$A$66</c:f>
              <c:strCache>
                <c:ptCount val="1"/>
                <c:pt idx="0">
                  <c:v>Communication</c:v>
                </c:pt>
              </c:strCache>
            </c:strRef>
          </c:tx>
          <c:spPr>
            <a:ln w="28575" cap="rnd">
              <a:solidFill>
                <a:schemeClr val="accent6">
                  <a:lumMod val="70000"/>
                  <a:lumOff val="3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Graph_Gross_output_agg!$B$66:$F$66</c:f>
            </c:numRef>
          </c:val>
          <c:smooth val="0"/>
          <c:extLst>
            <c:ext xmlns:c16="http://schemas.microsoft.com/office/drawing/2014/chart" uri="{C3380CC4-5D6E-409C-BE32-E72D297353CC}">
              <c16:uniqueId val="{00000029-022C-4CD5-B22C-2252612F6484}"/>
            </c:ext>
          </c:extLst>
        </c:ser>
        <c:ser>
          <c:idx val="42"/>
          <c:order val="42"/>
          <c:tx>
            <c:strRef>
              <c:f>Graph_Gross_output_agg!$A$67</c:f>
              <c:strCache>
                <c:ptCount val="1"/>
                <c:pt idx="0">
                  <c:v>Financial services nec</c:v>
                </c:pt>
              </c:strCache>
            </c:strRef>
          </c:tx>
          <c:spPr>
            <a:ln w="28575" cap="rnd">
              <a:solidFill>
                <a:schemeClr val="accent1">
                  <a:lumMod val="7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Graph_Gross_output_agg!$B$67:$F$67</c:f>
            </c:numRef>
          </c:val>
          <c:smooth val="0"/>
          <c:extLst>
            <c:ext xmlns:c16="http://schemas.microsoft.com/office/drawing/2014/chart" uri="{C3380CC4-5D6E-409C-BE32-E72D297353CC}">
              <c16:uniqueId val="{0000002A-022C-4CD5-B22C-2252612F6484}"/>
            </c:ext>
          </c:extLst>
        </c:ser>
        <c:ser>
          <c:idx val="43"/>
          <c:order val="43"/>
          <c:tx>
            <c:strRef>
              <c:f>Graph_Gross_output_agg!$A$68</c:f>
              <c:strCache>
                <c:ptCount val="1"/>
                <c:pt idx="0">
                  <c:v>Insurance (formerly isr)</c:v>
                </c:pt>
              </c:strCache>
            </c:strRef>
          </c:tx>
          <c:spPr>
            <a:ln w="28575" cap="rnd">
              <a:solidFill>
                <a:schemeClr val="accent2">
                  <a:lumMod val="7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Graph_Gross_output_agg!$B$68:$F$68</c:f>
            </c:numRef>
          </c:val>
          <c:smooth val="0"/>
          <c:extLst>
            <c:ext xmlns:c16="http://schemas.microsoft.com/office/drawing/2014/chart" uri="{C3380CC4-5D6E-409C-BE32-E72D297353CC}">
              <c16:uniqueId val="{0000002B-022C-4CD5-B22C-2252612F6484}"/>
            </c:ext>
          </c:extLst>
        </c:ser>
        <c:ser>
          <c:idx val="44"/>
          <c:order val="44"/>
          <c:tx>
            <c:strRef>
              <c:f>Graph_Gross_output_agg!$A$69</c:f>
              <c:strCache>
                <c:ptCount val="1"/>
                <c:pt idx="0">
                  <c:v>Real estate activities</c:v>
                </c:pt>
              </c:strCache>
            </c:strRef>
          </c:tx>
          <c:spPr>
            <a:ln w="28575" cap="rnd">
              <a:solidFill>
                <a:schemeClr val="accent3">
                  <a:lumMod val="7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Graph_Gross_output_agg!$B$69:$F$69</c:f>
            </c:numRef>
          </c:val>
          <c:smooth val="0"/>
          <c:extLst>
            <c:ext xmlns:c16="http://schemas.microsoft.com/office/drawing/2014/chart" uri="{C3380CC4-5D6E-409C-BE32-E72D297353CC}">
              <c16:uniqueId val="{0000002C-022C-4CD5-B22C-2252612F6484}"/>
            </c:ext>
          </c:extLst>
        </c:ser>
        <c:ser>
          <c:idx val="45"/>
          <c:order val="45"/>
          <c:tx>
            <c:strRef>
              <c:f>Graph_Gross_output_agg!$A$70</c:f>
              <c:strCache>
                <c:ptCount val="1"/>
                <c:pt idx="0">
                  <c:v>Business services nec</c:v>
                </c:pt>
              </c:strCache>
            </c:strRef>
          </c:tx>
          <c:spPr>
            <a:ln w="28575" cap="rnd">
              <a:solidFill>
                <a:schemeClr val="accent4">
                  <a:lumMod val="7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Graph_Gross_output_agg!$B$70:$F$70</c:f>
            </c:numRef>
          </c:val>
          <c:smooth val="0"/>
          <c:extLst>
            <c:ext xmlns:c16="http://schemas.microsoft.com/office/drawing/2014/chart" uri="{C3380CC4-5D6E-409C-BE32-E72D297353CC}">
              <c16:uniqueId val="{0000002D-022C-4CD5-B22C-2252612F6484}"/>
            </c:ext>
          </c:extLst>
        </c:ser>
        <c:ser>
          <c:idx val="46"/>
          <c:order val="46"/>
          <c:tx>
            <c:strRef>
              <c:f>Graph_Gross_output_agg!$A$71</c:f>
              <c:strCache>
                <c:ptCount val="1"/>
                <c:pt idx="0">
                  <c:v>Recreational and other services</c:v>
                </c:pt>
              </c:strCache>
            </c:strRef>
          </c:tx>
          <c:spPr>
            <a:ln w="28575" cap="rnd">
              <a:solidFill>
                <a:schemeClr val="accent5">
                  <a:lumMod val="7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Graph_Gross_output_agg!$B$71:$F$71</c:f>
            </c:numRef>
          </c:val>
          <c:smooth val="0"/>
          <c:extLst>
            <c:ext xmlns:c16="http://schemas.microsoft.com/office/drawing/2014/chart" uri="{C3380CC4-5D6E-409C-BE32-E72D297353CC}">
              <c16:uniqueId val="{0000002E-022C-4CD5-B22C-2252612F6484}"/>
            </c:ext>
          </c:extLst>
        </c:ser>
        <c:ser>
          <c:idx val="47"/>
          <c:order val="47"/>
          <c:tx>
            <c:strRef>
              <c:f>Graph_Gross_output_agg!$A$72</c:f>
              <c:strCache>
                <c:ptCount val="1"/>
                <c:pt idx="0">
                  <c:v>Public Administration and defense</c:v>
                </c:pt>
              </c:strCache>
            </c:strRef>
          </c:tx>
          <c:spPr>
            <a:ln w="28575" cap="rnd">
              <a:solidFill>
                <a:schemeClr val="accent6">
                  <a:lumMod val="7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Graph_Gross_output_agg!$B$72:$F$72</c:f>
            </c:numRef>
          </c:val>
          <c:smooth val="0"/>
          <c:extLst>
            <c:ext xmlns:c16="http://schemas.microsoft.com/office/drawing/2014/chart" uri="{C3380CC4-5D6E-409C-BE32-E72D297353CC}">
              <c16:uniqueId val="{0000002F-022C-4CD5-B22C-2252612F6484}"/>
            </c:ext>
          </c:extLst>
        </c:ser>
        <c:ser>
          <c:idx val="48"/>
          <c:order val="48"/>
          <c:tx>
            <c:strRef>
              <c:f>Graph_Gross_output_agg!$A$73</c:f>
              <c:strCache>
                <c:ptCount val="1"/>
                <c:pt idx="0">
                  <c:v>Education</c:v>
                </c:pt>
              </c:strCache>
            </c:strRef>
          </c:tx>
          <c:spPr>
            <a:ln w="28575" cap="rnd">
              <a:solidFill>
                <a:schemeClr val="accent1">
                  <a:lumMod val="50000"/>
                  <a:lumOff val="5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Graph_Gross_output_agg!$B$73:$F$73</c:f>
            </c:numRef>
          </c:val>
          <c:smooth val="0"/>
          <c:extLst>
            <c:ext xmlns:c16="http://schemas.microsoft.com/office/drawing/2014/chart" uri="{C3380CC4-5D6E-409C-BE32-E72D297353CC}">
              <c16:uniqueId val="{00000030-022C-4CD5-B22C-2252612F6484}"/>
            </c:ext>
          </c:extLst>
        </c:ser>
        <c:ser>
          <c:idx val="49"/>
          <c:order val="49"/>
          <c:tx>
            <c:strRef>
              <c:f>Graph_Gross_output_agg!$A$74</c:f>
              <c:strCache>
                <c:ptCount val="1"/>
                <c:pt idx="0">
                  <c:v>Human health and social work activities</c:v>
                </c:pt>
              </c:strCache>
            </c:strRef>
          </c:tx>
          <c:spPr>
            <a:ln w="28575" cap="rnd">
              <a:solidFill>
                <a:schemeClr val="accent2">
                  <a:lumMod val="50000"/>
                  <a:lumOff val="5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Graph_Gross_output_agg!$B$74:$F$74</c:f>
            </c:numRef>
          </c:val>
          <c:smooth val="0"/>
          <c:extLst>
            <c:ext xmlns:c16="http://schemas.microsoft.com/office/drawing/2014/chart" uri="{C3380CC4-5D6E-409C-BE32-E72D297353CC}">
              <c16:uniqueId val="{00000031-022C-4CD5-B22C-2252612F6484}"/>
            </c:ext>
          </c:extLst>
        </c:ser>
        <c:ser>
          <c:idx val="50"/>
          <c:order val="50"/>
          <c:tx>
            <c:strRef>
              <c:f>Graph_Gross_output_agg!$A$75</c:f>
              <c:strCache>
                <c:ptCount val="1"/>
                <c:pt idx="0">
                  <c:v>Dwellings</c:v>
                </c:pt>
              </c:strCache>
            </c:strRef>
          </c:tx>
          <c:spPr>
            <a:ln w="28575" cap="rnd">
              <a:solidFill>
                <a:schemeClr val="accent3">
                  <a:lumMod val="50000"/>
                  <a:lumOff val="50000"/>
                </a:schemeClr>
              </a:solidFill>
              <a:round/>
            </a:ln>
            <a:effectLst/>
          </c:spPr>
          <c:marker>
            <c:symbol val="none"/>
          </c:marker>
          <c:cat>
            <c:strRef>
              <c:f>Graph_Gross_output_agg!$B$24:$F$24</c:f>
              <c:strCache>
                <c:ptCount val="5"/>
                <c:pt idx="0">
                  <c:v>2015</c:v>
                </c:pt>
                <c:pt idx="1">
                  <c:v>2020</c:v>
                </c:pt>
                <c:pt idx="2">
                  <c:v>2030</c:v>
                </c:pt>
                <c:pt idx="3">
                  <c:v>2040</c:v>
                </c:pt>
                <c:pt idx="4">
                  <c:v>2050</c:v>
                </c:pt>
              </c:strCache>
            </c:strRef>
          </c:cat>
          <c:val>
            <c:numRef>
              <c:f>Graph_Gross_output_agg!$B$75:$F$75</c:f>
            </c:numRef>
          </c:val>
          <c:smooth val="0"/>
          <c:extLst>
            <c:ext xmlns:c16="http://schemas.microsoft.com/office/drawing/2014/chart" uri="{C3380CC4-5D6E-409C-BE32-E72D297353CC}">
              <c16:uniqueId val="{00000032-022C-4CD5-B22C-2252612F6484}"/>
            </c:ext>
          </c:extLst>
        </c:ser>
        <c:dLbls>
          <c:showLegendKey val="0"/>
          <c:showVal val="0"/>
          <c:showCatName val="0"/>
          <c:showSerName val="0"/>
          <c:showPercent val="0"/>
          <c:showBubbleSize val="0"/>
        </c:dLbls>
        <c:smooth val="0"/>
        <c:axId val="430759903"/>
        <c:axId val="511417039"/>
      </c:lineChart>
      <c:catAx>
        <c:axId val="430759903"/>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511417039"/>
        <c:crosses val="autoZero"/>
        <c:auto val="1"/>
        <c:lblAlgn val="ctr"/>
        <c:lblOffset val="100"/>
        <c:noMultiLvlLbl val="0"/>
      </c:catAx>
      <c:valAx>
        <c:axId val="511417039"/>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43075990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2800" b="1"/>
              <a:t>Physical gross output- Veneto </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Graph_Gross_output_agg!$A$87</c:f>
              <c:strCache>
                <c:ptCount val="1"/>
                <c:pt idx="0">
                  <c:v>ALL sectors</c:v>
                </c:pt>
              </c:strCache>
            </c:strRef>
          </c:tx>
          <c:spPr>
            <a:ln w="28575" cap="rnd">
              <a:solidFill>
                <a:schemeClr val="accent1"/>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Graph_Gross_output_agg!$B$87:$F$87</c:f>
            </c:numRef>
          </c:val>
          <c:smooth val="0"/>
          <c:extLst>
            <c:ext xmlns:c16="http://schemas.microsoft.com/office/drawing/2014/chart" uri="{C3380CC4-5D6E-409C-BE32-E72D297353CC}">
              <c16:uniqueId val="{00000000-4956-4A33-BE49-B3246CE202D5}"/>
            </c:ext>
          </c:extLst>
        </c:ser>
        <c:ser>
          <c:idx val="1"/>
          <c:order val="1"/>
          <c:tx>
            <c:strRef>
              <c:f>Graph_Gross_output_agg!$A$88</c:f>
              <c:strCache>
                <c:ptCount val="1"/>
                <c:pt idx="0">
                  <c:v>Paddy rice</c:v>
                </c:pt>
              </c:strCache>
            </c:strRef>
          </c:tx>
          <c:spPr>
            <a:ln w="28575" cap="rnd">
              <a:solidFill>
                <a:schemeClr val="accent2"/>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Graph_Gross_output_agg!$B$88:$F$88</c:f>
              <c:numCache>
                <c:formatCode>0.00%</c:formatCode>
                <c:ptCount val="5"/>
                <c:pt idx="0">
                  <c:v>-8.9599999999999999E-2</c:v>
                </c:pt>
                <c:pt idx="1">
                  <c:v>-6.3500000000000001E-2</c:v>
                </c:pt>
                <c:pt idx="2">
                  <c:v>-9.3600000000000003E-2</c:v>
                </c:pt>
                <c:pt idx="3">
                  <c:v>-0.1181</c:v>
                </c:pt>
                <c:pt idx="4">
                  <c:v>-0.1666</c:v>
                </c:pt>
              </c:numCache>
            </c:numRef>
          </c:val>
          <c:smooth val="0"/>
          <c:extLst>
            <c:ext xmlns:c16="http://schemas.microsoft.com/office/drawing/2014/chart" uri="{C3380CC4-5D6E-409C-BE32-E72D297353CC}">
              <c16:uniqueId val="{00000001-4956-4A33-BE49-B3246CE202D5}"/>
            </c:ext>
          </c:extLst>
        </c:ser>
        <c:ser>
          <c:idx val="2"/>
          <c:order val="2"/>
          <c:tx>
            <c:strRef>
              <c:f>Graph_Gross_output_agg!$A$89</c:f>
              <c:strCache>
                <c:ptCount val="1"/>
                <c:pt idx="0">
                  <c:v>Wheat</c:v>
                </c:pt>
              </c:strCache>
            </c:strRef>
          </c:tx>
          <c:spPr>
            <a:ln w="28575" cap="rnd">
              <a:solidFill>
                <a:schemeClr val="accent3"/>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Graph_Gross_output_agg!$B$89:$F$89</c:f>
              <c:numCache>
                <c:formatCode>0.00%</c:formatCode>
                <c:ptCount val="5"/>
                <c:pt idx="0">
                  <c:v>-6.9900000000000004E-2</c:v>
                </c:pt>
                <c:pt idx="1">
                  <c:v>0.1076</c:v>
                </c:pt>
                <c:pt idx="2">
                  <c:v>0.12520000000000001</c:v>
                </c:pt>
                <c:pt idx="3">
                  <c:v>0.13569999999999999</c:v>
                </c:pt>
                <c:pt idx="4">
                  <c:v>0.1205</c:v>
                </c:pt>
              </c:numCache>
            </c:numRef>
          </c:val>
          <c:smooth val="0"/>
          <c:extLst>
            <c:ext xmlns:c16="http://schemas.microsoft.com/office/drawing/2014/chart" uri="{C3380CC4-5D6E-409C-BE32-E72D297353CC}">
              <c16:uniqueId val="{00000002-4956-4A33-BE49-B3246CE202D5}"/>
            </c:ext>
          </c:extLst>
        </c:ser>
        <c:ser>
          <c:idx val="3"/>
          <c:order val="3"/>
          <c:tx>
            <c:strRef>
              <c:f>Graph_Gross_output_agg!$A$90</c:f>
              <c:strCache>
                <c:ptCount val="1"/>
                <c:pt idx="0">
                  <c:v>Cereal grains nec</c:v>
                </c:pt>
              </c:strCache>
            </c:strRef>
          </c:tx>
          <c:spPr>
            <a:ln w="28575" cap="rnd">
              <a:solidFill>
                <a:schemeClr val="accent4"/>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Graph_Gross_output_agg!$B$90:$F$90</c:f>
              <c:numCache>
                <c:formatCode>0.00%</c:formatCode>
                <c:ptCount val="5"/>
                <c:pt idx="0">
                  <c:v>-4.0899999999999999E-2</c:v>
                </c:pt>
                <c:pt idx="1">
                  <c:v>0.12330000000000001</c:v>
                </c:pt>
                <c:pt idx="2">
                  <c:v>0.39710000000000001</c:v>
                </c:pt>
                <c:pt idx="3">
                  <c:v>0.56830000000000003</c:v>
                </c:pt>
                <c:pt idx="4">
                  <c:v>0.65780000000000005</c:v>
                </c:pt>
              </c:numCache>
            </c:numRef>
          </c:val>
          <c:smooth val="0"/>
          <c:extLst>
            <c:ext xmlns:c16="http://schemas.microsoft.com/office/drawing/2014/chart" uri="{C3380CC4-5D6E-409C-BE32-E72D297353CC}">
              <c16:uniqueId val="{00000003-4956-4A33-BE49-B3246CE202D5}"/>
            </c:ext>
          </c:extLst>
        </c:ser>
        <c:ser>
          <c:idx val="4"/>
          <c:order val="4"/>
          <c:tx>
            <c:strRef>
              <c:f>Graph_Gross_output_agg!$A$91</c:f>
              <c:strCache>
                <c:ptCount val="1"/>
                <c:pt idx="0">
                  <c:v>Vegetables, fruit, nuts</c:v>
                </c:pt>
              </c:strCache>
            </c:strRef>
          </c:tx>
          <c:spPr>
            <a:ln w="28575" cap="rnd">
              <a:solidFill>
                <a:schemeClr val="accent5"/>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Graph_Gross_output_agg!$B$91:$F$91</c:f>
              <c:numCache>
                <c:formatCode>0.00%</c:formatCode>
                <c:ptCount val="5"/>
                <c:pt idx="0">
                  <c:v>-1.18E-2</c:v>
                </c:pt>
                <c:pt idx="1">
                  <c:v>0.2029</c:v>
                </c:pt>
                <c:pt idx="2">
                  <c:v>0.3538</c:v>
                </c:pt>
                <c:pt idx="3">
                  <c:v>0.42170000000000002</c:v>
                </c:pt>
                <c:pt idx="4">
                  <c:v>0.4662</c:v>
                </c:pt>
              </c:numCache>
            </c:numRef>
          </c:val>
          <c:smooth val="0"/>
          <c:extLst>
            <c:ext xmlns:c16="http://schemas.microsoft.com/office/drawing/2014/chart" uri="{C3380CC4-5D6E-409C-BE32-E72D297353CC}">
              <c16:uniqueId val="{00000004-4956-4A33-BE49-B3246CE202D5}"/>
            </c:ext>
          </c:extLst>
        </c:ser>
        <c:ser>
          <c:idx val="5"/>
          <c:order val="5"/>
          <c:tx>
            <c:strRef>
              <c:f>Graph_Gross_output_agg!$A$92</c:f>
              <c:strCache>
                <c:ptCount val="1"/>
                <c:pt idx="0">
                  <c:v>Oil seeds</c:v>
                </c:pt>
              </c:strCache>
            </c:strRef>
          </c:tx>
          <c:spPr>
            <a:ln w="28575" cap="rnd">
              <a:solidFill>
                <a:schemeClr val="accent6"/>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Graph_Gross_output_agg!$B$92:$F$92</c:f>
              <c:numCache>
                <c:formatCode>0.00%</c:formatCode>
                <c:ptCount val="5"/>
                <c:pt idx="0">
                  <c:v>-8.4599999999999995E-2</c:v>
                </c:pt>
                <c:pt idx="1">
                  <c:v>1.1999999999999999E-3</c:v>
                </c:pt>
                <c:pt idx="2">
                  <c:v>5.6000000000000001E-2</c:v>
                </c:pt>
                <c:pt idx="3">
                  <c:v>0.1079</c:v>
                </c:pt>
                <c:pt idx="4">
                  <c:v>0.121</c:v>
                </c:pt>
              </c:numCache>
            </c:numRef>
          </c:val>
          <c:smooth val="0"/>
          <c:extLst>
            <c:ext xmlns:c16="http://schemas.microsoft.com/office/drawing/2014/chart" uri="{C3380CC4-5D6E-409C-BE32-E72D297353CC}">
              <c16:uniqueId val="{00000005-4956-4A33-BE49-B3246CE202D5}"/>
            </c:ext>
          </c:extLst>
        </c:ser>
        <c:ser>
          <c:idx val="6"/>
          <c:order val="6"/>
          <c:tx>
            <c:strRef>
              <c:f>Graph_Gross_output_agg!$A$93</c:f>
              <c:strCache>
                <c:ptCount val="1"/>
                <c:pt idx="0">
                  <c:v>Crops nec</c:v>
                </c:pt>
              </c:strCache>
            </c:strRef>
          </c:tx>
          <c:spPr>
            <a:ln w="28575" cap="rnd">
              <a:solidFill>
                <a:schemeClr val="accent1">
                  <a:lumMod val="6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Graph_Gross_output_agg!$B$93:$F$93</c:f>
              <c:numCache>
                <c:formatCode>0.00%</c:formatCode>
                <c:ptCount val="5"/>
                <c:pt idx="0">
                  <c:v>-6.9199999999999998E-2</c:v>
                </c:pt>
                <c:pt idx="1">
                  <c:v>0.41199999999999998</c:v>
                </c:pt>
                <c:pt idx="2">
                  <c:v>0.93910000000000005</c:v>
                </c:pt>
                <c:pt idx="3">
                  <c:v>1.2647999999999999</c:v>
                </c:pt>
                <c:pt idx="4">
                  <c:v>1.3513999999999999</c:v>
                </c:pt>
              </c:numCache>
            </c:numRef>
          </c:val>
          <c:smooth val="0"/>
          <c:extLst>
            <c:ext xmlns:c16="http://schemas.microsoft.com/office/drawing/2014/chart" uri="{C3380CC4-5D6E-409C-BE32-E72D297353CC}">
              <c16:uniqueId val="{00000006-4956-4A33-BE49-B3246CE202D5}"/>
            </c:ext>
          </c:extLst>
        </c:ser>
        <c:ser>
          <c:idx val="7"/>
          <c:order val="7"/>
          <c:tx>
            <c:strRef>
              <c:f>Graph_Gross_output_agg!$A$94</c:f>
              <c:strCache>
                <c:ptCount val="1"/>
                <c:pt idx="0">
                  <c:v>Bovine cattle, sheep and goats, horses</c:v>
                </c:pt>
              </c:strCache>
            </c:strRef>
          </c:tx>
          <c:spPr>
            <a:ln w="28575" cap="rnd">
              <a:solidFill>
                <a:schemeClr val="accent2">
                  <a:lumMod val="6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Graph_Gross_output_agg!$B$94:$F$94</c:f>
              <c:numCache>
                <c:formatCode>0.00%</c:formatCode>
                <c:ptCount val="5"/>
                <c:pt idx="0">
                  <c:v>4.1999999999999997E-3</c:v>
                </c:pt>
                <c:pt idx="1">
                  <c:v>0.31069999999999998</c:v>
                </c:pt>
                <c:pt idx="2">
                  <c:v>0.68100000000000005</c:v>
                </c:pt>
                <c:pt idx="3">
                  <c:v>0.84189999999999998</c:v>
                </c:pt>
                <c:pt idx="4">
                  <c:v>0.92010000000000003</c:v>
                </c:pt>
              </c:numCache>
            </c:numRef>
          </c:val>
          <c:smooth val="0"/>
          <c:extLst>
            <c:ext xmlns:c16="http://schemas.microsoft.com/office/drawing/2014/chart" uri="{C3380CC4-5D6E-409C-BE32-E72D297353CC}">
              <c16:uniqueId val="{00000007-4956-4A33-BE49-B3246CE202D5}"/>
            </c:ext>
          </c:extLst>
        </c:ser>
        <c:ser>
          <c:idx val="8"/>
          <c:order val="8"/>
          <c:tx>
            <c:strRef>
              <c:f>Graph_Gross_output_agg!$A$95</c:f>
              <c:strCache>
                <c:ptCount val="1"/>
                <c:pt idx="0">
                  <c:v>Animal products nec</c:v>
                </c:pt>
              </c:strCache>
            </c:strRef>
          </c:tx>
          <c:spPr>
            <a:ln w="28575" cap="rnd">
              <a:solidFill>
                <a:schemeClr val="accent3">
                  <a:lumMod val="6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Graph_Gross_output_agg!$B$95:$F$95</c:f>
              <c:numCache>
                <c:formatCode>0.00%</c:formatCode>
                <c:ptCount val="5"/>
                <c:pt idx="0">
                  <c:v>-6.1000000000000004E-3</c:v>
                </c:pt>
                <c:pt idx="1">
                  <c:v>0.24740000000000001</c:v>
                </c:pt>
                <c:pt idx="2">
                  <c:v>0.52490000000000003</c:v>
                </c:pt>
                <c:pt idx="3">
                  <c:v>0.64970000000000006</c:v>
                </c:pt>
                <c:pt idx="4">
                  <c:v>0.68520000000000003</c:v>
                </c:pt>
              </c:numCache>
            </c:numRef>
          </c:val>
          <c:smooth val="0"/>
          <c:extLst>
            <c:ext xmlns:c16="http://schemas.microsoft.com/office/drawing/2014/chart" uri="{C3380CC4-5D6E-409C-BE32-E72D297353CC}">
              <c16:uniqueId val="{00000008-4956-4A33-BE49-B3246CE202D5}"/>
            </c:ext>
          </c:extLst>
        </c:ser>
        <c:ser>
          <c:idx val="9"/>
          <c:order val="9"/>
          <c:tx>
            <c:strRef>
              <c:f>Graph_Gross_output_agg!$A$96</c:f>
              <c:strCache>
                <c:ptCount val="1"/>
                <c:pt idx="0">
                  <c:v>Raw milk</c:v>
                </c:pt>
              </c:strCache>
            </c:strRef>
          </c:tx>
          <c:spPr>
            <a:ln w="28575" cap="rnd">
              <a:solidFill>
                <a:schemeClr val="accent4">
                  <a:lumMod val="6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Graph_Gross_output_agg!$B$96:$F$96</c:f>
              <c:numCache>
                <c:formatCode>0.00%</c:formatCode>
                <c:ptCount val="5"/>
                <c:pt idx="0">
                  <c:v>1.0699999999999999E-2</c:v>
                </c:pt>
                <c:pt idx="1">
                  <c:v>0.3291</c:v>
                </c:pt>
                <c:pt idx="2">
                  <c:v>0.81610000000000005</c:v>
                </c:pt>
                <c:pt idx="3">
                  <c:v>1.1062000000000001</c:v>
                </c:pt>
                <c:pt idx="4">
                  <c:v>1.3166</c:v>
                </c:pt>
              </c:numCache>
            </c:numRef>
          </c:val>
          <c:smooth val="0"/>
          <c:extLst>
            <c:ext xmlns:c16="http://schemas.microsoft.com/office/drawing/2014/chart" uri="{C3380CC4-5D6E-409C-BE32-E72D297353CC}">
              <c16:uniqueId val="{00000009-4956-4A33-BE49-B3246CE202D5}"/>
            </c:ext>
          </c:extLst>
        </c:ser>
        <c:ser>
          <c:idx val="10"/>
          <c:order val="10"/>
          <c:tx>
            <c:strRef>
              <c:f>Graph_Gross_output_agg!$A$97</c:f>
              <c:strCache>
                <c:ptCount val="1"/>
                <c:pt idx="0">
                  <c:v>Forestry</c:v>
                </c:pt>
              </c:strCache>
            </c:strRef>
          </c:tx>
          <c:spPr>
            <a:ln w="28575" cap="rnd">
              <a:solidFill>
                <a:schemeClr val="accent5">
                  <a:lumMod val="6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Graph_Gross_output_agg!$B$97:$F$97</c:f>
              <c:numCache>
                <c:formatCode>0.00%</c:formatCode>
                <c:ptCount val="5"/>
                <c:pt idx="0">
                  <c:v>-3.2000000000000002E-3</c:v>
                </c:pt>
                <c:pt idx="1">
                  <c:v>0.25340000000000001</c:v>
                </c:pt>
                <c:pt idx="2">
                  <c:v>0.53239999999999998</c:v>
                </c:pt>
                <c:pt idx="3">
                  <c:v>0.73399999999999999</c:v>
                </c:pt>
                <c:pt idx="4">
                  <c:v>0.92149999999999999</c:v>
                </c:pt>
              </c:numCache>
            </c:numRef>
          </c:val>
          <c:smooth val="0"/>
          <c:extLst>
            <c:ext xmlns:c16="http://schemas.microsoft.com/office/drawing/2014/chart" uri="{C3380CC4-5D6E-409C-BE32-E72D297353CC}">
              <c16:uniqueId val="{0000000A-4956-4A33-BE49-B3246CE202D5}"/>
            </c:ext>
          </c:extLst>
        </c:ser>
        <c:ser>
          <c:idx val="11"/>
          <c:order val="11"/>
          <c:tx>
            <c:strRef>
              <c:f>Graph_Gross_output_agg!$A$98</c:f>
              <c:strCache>
                <c:ptCount val="1"/>
                <c:pt idx="0">
                  <c:v>Fishing</c:v>
                </c:pt>
              </c:strCache>
            </c:strRef>
          </c:tx>
          <c:spPr>
            <a:ln w="28575" cap="rnd">
              <a:solidFill>
                <a:schemeClr val="accent6">
                  <a:lumMod val="6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Graph_Gross_output_agg!$B$98:$F$98</c:f>
              <c:numCache>
                <c:formatCode>0.00%</c:formatCode>
                <c:ptCount val="5"/>
                <c:pt idx="0">
                  <c:v>2.9700000000000001E-2</c:v>
                </c:pt>
                <c:pt idx="1">
                  <c:v>0.15290000000000001</c:v>
                </c:pt>
                <c:pt idx="2">
                  <c:v>0.37090000000000001</c:v>
                </c:pt>
                <c:pt idx="3">
                  <c:v>0.42209999999999998</c:v>
                </c:pt>
                <c:pt idx="4">
                  <c:v>0.45729999999999998</c:v>
                </c:pt>
              </c:numCache>
            </c:numRef>
          </c:val>
          <c:smooth val="0"/>
          <c:extLst>
            <c:ext xmlns:c16="http://schemas.microsoft.com/office/drawing/2014/chart" uri="{C3380CC4-5D6E-409C-BE32-E72D297353CC}">
              <c16:uniqueId val="{0000000B-4956-4A33-BE49-B3246CE202D5}"/>
            </c:ext>
          </c:extLst>
        </c:ser>
        <c:ser>
          <c:idx val="12"/>
          <c:order val="12"/>
          <c:tx>
            <c:strRef>
              <c:f>Graph_Gross_output_agg!$A$99</c:f>
              <c:strCache>
                <c:ptCount val="1"/>
                <c:pt idx="0">
                  <c:v>Other Extraction (formerly omn Minerals nec)</c:v>
                </c:pt>
              </c:strCache>
            </c:strRef>
          </c:tx>
          <c:spPr>
            <a:ln w="28575" cap="rnd">
              <a:solidFill>
                <a:schemeClr val="accent1">
                  <a:lumMod val="80000"/>
                  <a:lumOff val="2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Graph_Gross_output_agg!$B$99:$F$99</c:f>
            </c:numRef>
          </c:val>
          <c:smooth val="0"/>
          <c:extLst>
            <c:ext xmlns:c16="http://schemas.microsoft.com/office/drawing/2014/chart" uri="{C3380CC4-5D6E-409C-BE32-E72D297353CC}">
              <c16:uniqueId val="{0000000C-4956-4A33-BE49-B3246CE202D5}"/>
            </c:ext>
          </c:extLst>
        </c:ser>
        <c:ser>
          <c:idx val="13"/>
          <c:order val="13"/>
          <c:tx>
            <c:strRef>
              <c:f>Graph_Gross_output_agg!$A$100</c:f>
              <c:strCache>
                <c:ptCount val="1"/>
                <c:pt idx="0">
                  <c:v>Bovine meat products</c:v>
                </c:pt>
              </c:strCache>
            </c:strRef>
          </c:tx>
          <c:spPr>
            <a:ln w="28575" cap="rnd">
              <a:solidFill>
                <a:schemeClr val="accent2">
                  <a:lumMod val="80000"/>
                  <a:lumOff val="2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Graph_Gross_output_agg!$B$100:$F$100</c:f>
              <c:numCache>
                <c:formatCode>0.00%</c:formatCode>
                <c:ptCount val="5"/>
                <c:pt idx="0">
                  <c:v>4.4999999999999997E-3</c:v>
                </c:pt>
                <c:pt idx="1">
                  <c:v>0.13650000000000001</c:v>
                </c:pt>
                <c:pt idx="2">
                  <c:v>0.31369999999999998</c:v>
                </c:pt>
                <c:pt idx="3">
                  <c:v>0.3538</c:v>
                </c:pt>
                <c:pt idx="4">
                  <c:v>0.34889999999999999</c:v>
                </c:pt>
              </c:numCache>
            </c:numRef>
          </c:val>
          <c:smooth val="0"/>
          <c:extLst>
            <c:ext xmlns:c16="http://schemas.microsoft.com/office/drawing/2014/chart" uri="{C3380CC4-5D6E-409C-BE32-E72D297353CC}">
              <c16:uniqueId val="{0000000D-4956-4A33-BE49-B3246CE202D5}"/>
            </c:ext>
          </c:extLst>
        </c:ser>
        <c:ser>
          <c:idx val="14"/>
          <c:order val="14"/>
          <c:tx>
            <c:strRef>
              <c:f>Graph_Gross_output_agg!$A$101</c:f>
              <c:strCache>
                <c:ptCount val="1"/>
                <c:pt idx="0">
                  <c:v>Meat products nec</c:v>
                </c:pt>
              </c:strCache>
            </c:strRef>
          </c:tx>
          <c:spPr>
            <a:ln w="28575" cap="rnd">
              <a:solidFill>
                <a:schemeClr val="accent3">
                  <a:lumMod val="80000"/>
                  <a:lumOff val="2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Graph_Gross_output_agg!$B$101:$F$101</c:f>
              <c:numCache>
                <c:formatCode>0.00%</c:formatCode>
                <c:ptCount val="5"/>
                <c:pt idx="0">
                  <c:v>-1.7399999999999999E-2</c:v>
                </c:pt>
                <c:pt idx="1">
                  <c:v>0.23</c:v>
                </c:pt>
                <c:pt idx="2">
                  <c:v>0.4758</c:v>
                </c:pt>
                <c:pt idx="3">
                  <c:v>0.5706</c:v>
                </c:pt>
                <c:pt idx="4">
                  <c:v>0.54590000000000005</c:v>
                </c:pt>
              </c:numCache>
            </c:numRef>
          </c:val>
          <c:smooth val="0"/>
          <c:extLst>
            <c:ext xmlns:c16="http://schemas.microsoft.com/office/drawing/2014/chart" uri="{C3380CC4-5D6E-409C-BE32-E72D297353CC}">
              <c16:uniqueId val="{0000000E-4956-4A33-BE49-B3246CE202D5}"/>
            </c:ext>
          </c:extLst>
        </c:ser>
        <c:ser>
          <c:idx val="15"/>
          <c:order val="15"/>
          <c:tx>
            <c:strRef>
              <c:f>Graph_Gross_output_agg!$A$102</c:f>
              <c:strCache>
                <c:ptCount val="1"/>
                <c:pt idx="0">
                  <c:v>Vegetable oils and fats</c:v>
                </c:pt>
              </c:strCache>
            </c:strRef>
          </c:tx>
          <c:spPr>
            <a:ln w="28575" cap="rnd">
              <a:solidFill>
                <a:schemeClr val="accent4">
                  <a:lumMod val="80000"/>
                  <a:lumOff val="2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Graph_Gross_output_agg!$B$102:$F$102</c:f>
              <c:numCache>
                <c:formatCode>0.00%</c:formatCode>
                <c:ptCount val="5"/>
                <c:pt idx="0">
                  <c:v>-0.1477</c:v>
                </c:pt>
                <c:pt idx="1">
                  <c:v>-0.121</c:v>
                </c:pt>
                <c:pt idx="2">
                  <c:v>-0.314</c:v>
                </c:pt>
                <c:pt idx="3">
                  <c:v>-0.35560000000000003</c:v>
                </c:pt>
                <c:pt idx="4">
                  <c:v>-0.42359999999999998</c:v>
                </c:pt>
              </c:numCache>
            </c:numRef>
          </c:val>
          <c:smooth val="0"/>
          <c:extLst>
            <c:ext xmlns:c16="http://schemas.microsoft.com/office/drawing/2014/chart" uri="{C3380CC4-5D6E-409C-BE32-E72D297353CC}">
              <c16:uniqueId val="{0000000F-4956-4A33-BE49-B3246CE202D5}"/>
            </c:ext>
          </c:extLst>
        </c:ser>
        <c:ser>
          <c:idx val="16"/>
          <c:order val="16"/>
          <c:tx>
            <c:strRef>
              <c:f>Graph_Gross_output_agg!$A$103</c:f>
              <c:strCache>
                <c:ptCount val="1"/>
                <c:pt idx="0">
                  <c:v>Dairy products</c:v>
                </c:pt>
              </c:strCache>
            </c:strRef>
          </c:tx>
          <c:spPr>
            <a:ln w="28575" cap="rnd">
              <a:solidFill>
                <a:schemeClr val="accent5">
                  <a:lumMod val="80000"/>
                  <a:lumOff val="2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Graph_Gross_output_agg!$B$103:$F$103</c:f>
              <c:numCache>
                <c:formatCode>0.00%</c:formatCode>
                <c:ptCount val="5"/>
                <c:pt idx="0">
                  <c:v>-2.2200000000000001E-2</c:v>
                </c:pt>
                <c:pt idx="1">
                  <c:v>0.19689999999999999</c:v>
                </c:pt>
                <c:pt idx="2">
                  <c:v>0.42470000000000002</c:v>
                </c:pt>
                <c:pt idx="3">
                  <c:v>0.53920000000000001</c:v>
                </c:pt>
                <c:pt idx="4">
                  <c:v>0.53910000000000002</c:v>
                </c:pt>
              </c:numCache>
            </c:numRef>
          </c:val>
          <c:smooth val="0"/>
          <c:extLst>
            <c:ext xmlns:c16="http://schemas.microsoft.com/office/drawing/2014/chart" uri="{C3380CC4-5D6E-409C-BE32-E72D297353CC}">
              <c16:uniqueId val="{00000010-4956-4A33-BE49-B3246CE202D5}"/>
            </c:ext>
          </c:extLst>
        </c:ser>
        <c:ser>
          <c:idx val="17"/>
          <c:order val="17"/>
          <c:tx>
            <c:strRef>
              <c:f>Graph_Gross_output_agg!$A$104</c:f>
              <c:strCache>
                <c:ptCount val="1"/>
                <c:pt idx="0">
                  <c:v>Processed rice</c:v>
                </c:pt>
              </c:strCache>
            </c:strRef>
          </c:tx>
          <c:spPr>
            <a:ln w="28575" cap="rnd">
              <a:solidFill>
                <a:schemeClr val="accent6">
                  <a:lumMod val="80000"/>
                  <a:lumOff val="2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Graph_Gross_output_agg!$B$104:$F$104</c:f>
              <c:numCache>
                <c:formatCode>0.00%</c:formatCode>
                <c:ptCount val="5"/>
                <c:pt idx="0">
                  <c:v>-0.1095</c:v>
                </c:pt>
                <c:pt idx="1">
                  <c:v>-0.1265</c:v>
                </c:pt>
                <c:pt idx="2">
                  <c:v>-0.23849999999999999</c:v>
                </c:pt>
                <c:pt idx="3">
                  <c:v>-0.25969999999999999</c:v>
                </c:pt>
                <c:pt idx="4">
                  <c:v>-0.3039</c:v>
                </c:pt>
              </c:numCache>
            </c:numRef>
          </c:val>
          <c:smooth val="0"/>
          <c:extLst>
            <c:ext xmlns:c16="http://schemas.microsoft.com/office/drawing/2014/chart" uri="{C3380CC4-5D6E-409C-BE32-E72D297353CC}">
              <c16:uniqueId val="{00000011-4956-4A33-BE49-B3246CE202D5}"/>
            </c:ext>
          </c:extLst>
        </c:ser>
        <c:ser>
          <c:idx val="18"/>
          <c:order val="18"/>
          <c:tx>
            <c:strRef>
              <c:f>Graph_Gross_output_agg!$A$105</c:f>
              <c:strCache>
                <c:ptCount val="1"/>
                <c:pt idx="0">
                  <c:v>Sugar</c:v>
                </c:pt>
              </c:strCache>
            </c:strRef>
          </c:tx>
          <c:spPr>
            <a:ln w="28575" cap="rnd">
              <a:solidFill>
                <a:schemeClr val="accent1">
                  <a:lumMod val="8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Graph_Gross_output_agg!$B$105:$F$105</c:f>
              <c:numCache>
                <c:formatCode>0.00%</c:formatCode>
                <c:ptCount val="5"/>
                <c:pt idx="0">
                  <c:v>-0.1225</c:v>
                </c:pt>
                <c:pt idx="1">
                  <c:v>-0.25840000000000002</c:v>
                </c:pt>
                <c:pt idx="2">
                  <c:v>-0.51200000000000001</c:v>
                </c:pt>
                <c:pt idx="3">
                  <c:v>-0.5474</c:v>
                </c:pt>
                <c:pt idx="4">
                  <c:v>-0.5696</c:v>
                </c:pt>
              </c:numCache>
            </c:numRef>
          </c:val>
          <c:smooth val="0"/>
          <c:extLst>
            <c:ext xmlns:c16="http://schemas.microsoft.com/office/drawing/2014/chart" uri="{C3380CC4-5D6E-409C-BE32-E72D297353CC}">
              <c16:uniqueId val="{00000012-4956-4A33-BE49-B3246CE202D5}"/>
            </c:ext>
          </c:extLst>
        </c:ser>
        <c:ser>
          <c:idx val="19"/>
          <c:order val="19"/>
          <c:tx>
            <c:strRef>
              <c:f>Graph_Gross_output_agg!$A$106</c:f>
              <c:strCache>
                <c:ptCount val="1"/>
                <c:pt idx="0">
                  <c:v>Food products nec</c:v>
                </c:pt>
              </c:strCache>
            </c:strRef>
          </c:tx>
          <c:spPr>
            <a:ln w="28575" cap="rnd">
              <a:solidFill>
                <a:schemeClr val="accent2">
                  <a:lumMod val="8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Graph_Gross_output_agg!$B$106:$F$106</c:f>
              <c:numCache>
                <c:formatCode>0.00%</c:formatCode>
                <c:ptCount val="5"/>
                <c:pt idx="0">
                  <c:v>-8.3500000000000005E-2</c:v>
                </c:pt>
                <c:pt idx="1">
                  <c:v>-0.1009</c:v>
                </c:pt>
                <c:pt idx="2">
                  <c:v>-0.1913</c:v>
                </c:pt>
                <c:pt idx="3">
                  <c:v>-0.1956</c:v>
                </c:pt>
                <c:pt idx="4">
                  <c:v>-0.2203</c:v>
                </c:pt>
              </c:numCache>
            </c:numRef>
          </c:val>
          <c:smooth val="0"/>
          <c:extLst>
            <c:ext xmlns:c16="http://schemas.microsoft.com/office/drawing/2014/chart" uri="{C3380CC4-5D6E-409C-BE32-E72D297353CC}">
              <c16:uniqueId val="{00000013-4956-4A33-BE49-B3246CE202D5}"/>
            </c:ext>
          </c:extLst>
        </c:ser>
        <c:ser>
          <c:idx val="20"/>
          <c:order val="20"/>
          <c:tx>
            <c:strRef>
              <c:f>Graph_Gross_output_agg!$A$107</c:f>
              <c:strCache>
                <c:ptCount val="1"/>
                <c:pt idx="0">
                  <c:v>Beverages and tobacco products</c:v>
                </c:pt>
              </c:strCache>
            </c:strRef>
          </c:tx>
          <c:spPr>
            <a:ln w="28575" cap="rnd">
              <a:solidFill>
                <a:schemeClr val="accent3">
                  <a:lumMod val="8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Graph_Gross_output_agg!$B$107:$F$107</c:f>
            </c:numRef>
          </c:val>
          <c:smooth val="0"/>
          <c:extLst>
            <c:ext xmlns:c16="http://schemas.microsoft.com/office/drawing/2014/chart" uri="{C3380CC4-5D6E-409C-BE32-E72D297353CC}">
              <c16:uniqueId val="{00000014-4956-4A33-BE49-B3246CE202D5}"/>
            </c:ext>
          </c:extLst>
        </c:ser>
        <c:ser>
          <c:idx val="21"/>
          <c:order val="21"/>
          <c:tx>
            <c:strRef>
              <c:f>Graph_Gross_output_agg!$A$108</c:f>
              <c:strCache>
                <c:ptCount val="1"/>
                <c:pt idx="0">
                  <c:v>Textiles</c:v>
                </c:pt>
              </c:strCache>
            </c:strRef>
          </c:tx>
          <c:spPr>
            <a:ln w="28575" cap="rnd">
              <a:solidFill>
                <a:schemeClr val="accent4">
                  <a:lumMod val="8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Graph_Gross_output_agg!$B$108:$F$108</c:f>
            </c:numRef>
          </c:val>
          <c:smooth val="0"/>
          <c:extLst>
            <c:ext xmlns:c16="http://schemas.microsoft.com/office/drawing/2014/chart" uri="{C3380CC4-5D6E-409C-BE32-E72D297353CC}">
              <c16:uniqueId val="{00000015-4956-4A33-BE49-B3246CE202D5}"/>
            </c:ext>
          </c:extLst>
        </c:ser>
        <c:ser>
          <c:idx val="22"/>
          <c:order val="22"/>
          <c:tx>
            <c:strRef>
              <c:f>Graph_Gross_output_agg!$A$109</c:f>
              <c:strCache>
                <c:ptCount val="1"/>
                <c:pt idx="0">
                  <c:v>Wearing apparel</c:v>
                </c:pt>
              </c:strCache>
            </c:strRef>
          </c:tx>
          <c:spPr>
            <a:ln w="28575" cap="rnd">
              <a:solidFill>
                <a:schemeClr val="accent5">
                  <a:lumMod val="8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Graph_Gross_output_agg!$B$109:$F$109</c:f>
            </c:numRef>
          </c:val>
          <c:smooth val="0"/>
          <c:extLst>
            <c:ext xmlns:c16="http://schemas.microsoft.com/office/drawing/2014/chart" uri="{C3380CC4-5D6E-409C-BE32-E72D297353CC}">
              <c16:uniqueId val="{00000016-4956-4A33-BE49-B3246CE202D5}"/>
            </c:ext>
          </c:extLst>
        </c:ser>
        <c:ser>
          <c:idx val="23"/>
          <c:order val="23"/>
          <c:tx>
            <c:strRef>
              <c:f>Graph_Gross_output_agg!$A$110</c:f>
              <c:strCache>
                <c:ptCount val="1"/>
                <c:pt idx="0">
                  <c:v>Leather products</c:v>
                </c:pt>
              </c:strCache>
            </c:strRef>
          </c:tx>
          <c:spPr>
            <a:ln w="28575" cap="rnd">
              <a:solidFill>
                <a:schemeClr val="accent6">
                  <a:lumMod val="8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Graph_Gross_output_agg!$B$110:$F$110</c:f>
            </c:numRef>
          </c:val>
          <c:smooth val="0"/>
          <c:extLst>
            <c:ext xmlns:c16="http://schemas.microsoft.com/office/drawing/2014/chart" uri="{C3380CC4-5D6E-409C-BE32-E72D297353CC}">
              <c16:uniqueId val="{00000017-4956-4A33-BE49-B3246CE202D5}"/>
            </c:ext>
          </c:extLst>
        </c:ser>
        <c:ser>
          <c:idx val="24"/>
          <c:order val="24"/>
          <c:tx>
            <c:strRef>
              <c:f>Graph_Gross_output_agg!$A$111</c:f>
              <c:strCache>
                <c:ptCount val="1"/>
                <c:pt idx="0">
                  <c:v>Wood products</c:v>
                </c:pt>
              </c:strCache>
            </c:strRef>
          </c:tx>
          <c:spPr>
            <a:ln w="28575" cap="rnd">
              <a:solidFill>
                <a:schemeClr val="accent1">
                  <a:lumMod val="60000"/>
                  <a:lumOff val="4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Graph_Gross_output_agg!$B$111:$F$111</c:f>
            </c:numRef>
          </c:val>
          <c:smooth val="0"/>
          <c:extLst>
            <c:ext xmlns:c16="http://schemas.microsoft.com/office/drawing/2014/chart" uri="{C3380CC4-5D6E-409C-BE32-E72D297353CC}">
              <c16:uniqueId val="{00000018-4956-4A33-BE49-B3246CE202D5}"/>
            </c:ext>
          </c:extLst>
        </c:ser>
        <c:ser>
          <c:idx val="25"/>
          <c:order val="25"/>
          <c:tx>
            <c:strRef>
              <c:f>Graph_Gross_output_agg!$A$112</c:f>
              <c:strCache>
                <c:ptCount val="1"/>
                <c:pt idx="0">
                  <c:v>Paper products, publishing</c:v>
                </c:pt>
              </c:strCache>
            </c:strRef>
          </c:tx>
          <c:spPr>
            <a:ln w="28575" cap="rnd">
              <a:solidFill>
                <a:schemeClr val="accent2">
                  <a:lumMod val="60000"/>
                  <a:lumOff val="4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Graph_Gross_output_agg!$B$112:$F$112</c:f>
            </c:numRef>
          </c:val>
          <c:smooth val="0"/>
          <c:extLst>
            <c:ext xmlns:c16="http://schemas.microsoft.com/office/drawing/2014/chart" uri="{C3380CC4-5D6E-409C-BE32-E72D297353CC}">
              <c16:uniqueId val="{00000019-4956-4A33-BE49-B3246CE202D5}"/>
            </c:ext>
          </c:extLst>
        </c:ser>
        <c:ser>
          <c:idx val="26"/>
          <c:order val="26"/>
          <c:tx>
            <c:strRef>
              <c:f>Graph_Gross_output_agg!$A$113</c:f>
              <c:strCache>
                <c:ptCount val="1"/>
                <c:pt idx="0">
                  <c:v>Petroleum, coal products</c:v>
                </c:pt>
              </c:strCache>
            </c:strRef>
          </c:tx>
          <c:spPr>
            <a:ln w="28575" cap="rnd">
              <a:solidFill>
                <a:schemeClr val="accent3">
                  <a:lumMod val="60000"/>
                  <a:lumOff val="4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Graph_Gross_output_agg!$B$113:$F$113</c:f>
              <c:numCache>
                <c:formatCode>0.00%</c:formatCode>
                <c:ptCount val="5"/>
                <c:pt idx="0">
                  <c:v>1.8E-3</c:v>
                </c:pt>
                <c:pt idx="1">
                  <c:v>0.23169999999999999</c:v>
                </c:pt>
                <c:pt idx="2">
                  <c:v>0.57669999999999999</c:v>
                </c:pt>
                <c:pt idx="3">
                  <c:v>0.91979999999999995</c:v>
                </c:pt>
                <c:pt idx="4">
                  <c:v>1.252</c:v>
                </c:pt>
              </c:numCache>
            </c:numRef>
          </c:val>
          <c:smooth val="0"/>
          <c:extLst>
            <c:ext xmlns:c16="http://schemas.microsoft.com/office/drawing/2014/chart" uri="{C3380CC4-5D6E-409C-BE32-E72D297353CC}">
              <c16:uniqueId val="{0000001A-4956-4A33-BE49-B3246CE202D5}"/>
            </c:ext>
          </c:extLst>
        </c:ser>
        <c:ser>
          <c:idx val="27"/>
          <c:order val="27"/>
          <c:tx>
            <c:strRef>
              <c:f>Graph_Gross_output_agg!$A$114</c:f>
              <c:strCache>
                <c:ptCount val="1"/>
                <c:pt idx="0">
                  <c:v>Chemical products</c:v>
                </c:pt>
              </c:strCache>
            </c:strRef>
          </c:tx>
          <c:spPr>
            <a:ln w="28575" cap="rnd">
              <a:solidFill>
                <a:schemeClr val="accent4">
                  <a:lumMod val="60000"/>
                  <a:lumOff val="4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Graph_Gross_output_agg!$B$114:$F$114</c:f>
            </c:numRef>
          </c:val>
          <c:smooth val="0"/>
          <c:extLst>
            <c:ext xmlns:c16="http://schemas.microsoft.com/office/drawing/2014/chart" uri="{C3380CC4-5D6E-409C-BE32-E72D297353CC}">
              <c16:uniqueId val="{0000001B-4956-4A33-BE49-B3246CE202D5}"/>
            </c:ext>
          </c:extLst>
        </c:ser>
        <c:ser>
          <c:idx val="28"/>
          <c:order val="28"/>
          <c:tx>
            <c:strRef>
              <c:f>Graph_Gross_output_agg!$A$115</c:f>
              <c:strCache>
                <c:ptCount val="1"/>
                <c:pt idx="0">
                  <c:v>Basic pharmaceutical products</c:v>
                </c:pt>
              </c:strCache>
            </c:strRef>
          </c:tx>
          <c:spPr>
            <a:ln w="28575" cap="rnd">
              <a:solidFill>
                <a:schemeClr val="accent5">
                  <a:lumMod val="60000"/>
                  <a:lumOff val="4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Graph_Gross_output_agg!$B$115:$F$115</c:f>
            </c:numRef>
          </c:val>
          <c:smooth val="0"/>
          <c:extLst>
            <c:ext xmlns:c16="http://schemas.microsoft.com/office/drawing/2014/chart" uri="{C3380CC4-5D6E-409C-BE32-E72D297353CC}">
              <c16:uniqueId val="{0000001C-4956-4A33-BE49-B3246CE202D5}"/>
            </c:ext>
          </c:extLst>
        </c:ser>
        <c:ser>
          <c:idx val="29"/>
          <c:order val="29"/>
          <c:tx>
            <c:strRef>
              <c:f>Graph_Gross_output_agg!$A$116</c:f>
              <c:strCache>
                <c:ptCount val="1"/>
                <c:pt idx="0">
                  <c:v>Rubber and plastic products</c:v>
                </c:pt>
              </c:strCache>
            </c:strRef>
          </c:tx>
          <c:spPr>
            <a:ln w="28575" cap="rnd">
              <a:solidFill>
                <a:schemeClr val="accent6">
                  <a:lumMod val="60000"/>
                  <a:lumOff val="4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Graph_Gross_output_agg!$B$116:$F$116</c:f>
            </c:numRef>
          </c:val>
          <c:smooth val="0"/>
          <c:extLst>
            <c:ext xmlns:c16="http://schemas.microsoft.com/office/drawing/2014/chart" uri="{C3380CC4-5D6E-409C-BE32-E72D297353CC}">
              <c16:uniqueId val="{0000001D-4956-4A33-BE49-B3246CE202D5}"/>
            </c:ext>
          </c:extLst>
        </c:ser>
        <c:ser>
          <c:idx val="30"/>
          <c:order val="30"/>
          <c:tx>
            <c:strRef>
              <c:f>Graph_Gross_output_agg!$A$117</c:f>
              <c:strCache>
                <c:ptCount val="1"/>
                <c:pt idx="0">
                  <c:v>Mineral products nec</c:v>
                </c:pt>
              </c:strCache>
            </c:strRef>
          </c:tx>
          <c:spPr>
            <a:ln w="28575" cap="rnd">
              <a:solidFill>
                <a:schemeClr val="accent1">
                  <a:lumMod val="5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Graph_Gross_output_agg!$B$117:$F$117</c:f>
            </c:numRef>
          </c:val>
          <c:smooth val="0"/>
          <c:extLst>
            <c:ext xmlns:c16="http://schemas.microsoft.com/office/drawing/2014/chart" uri="{C3380CC4-5D6E-409C-BE32-E72D297353CC}">
              <c16:uniqueId val="{0000001E-4956-4A33-BE49-B3246CE202D5}"/>
            </c:ext>
          </c:extLst>
        </c:ser>
        <c:ser>
          <c:idx val="31"/>
          <c:order val="31"/>
          <c:tx>
            <c:strRef>
              <c:f>Graph_Gross_output_agg!$A$118</c:f>
              <c:strCache>
                <c:ptCount val="1"/>
                <c:pt idx="0">
                  <c:v>Ferrous metals</c:v>
                </c:pt>
              </c:strCache>
            </c:strRef>
          </c:tx>
          <c:spPr>
            <a:ln w="28575" cap="rnd">
              <a:solidFill>
                <a:schemeClr val="accent2">
                  <a:lumMod val="5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Graph_Gross_output_agg!$B$118:$F$118</c:f>
            </c:numRef>
          </c:val>
          <c:smooth val="0"/>
          <c:extLst>
            <c:ext xmlns:c16="http://schemas.microsoft.com/office/drawing/2014/chart" uri="{C3380CC4-5D6E-409C-BE32-E72D297353CC}">
              <c16:uniqueId val="{0000001F-4956-4A33-BE49-B3246CE202D5}"/>
            </c:ext>
          </c:extLst>
        </c:ser>
        <c:ser>
          <c:idx val="32"/>
          <c:order val="32"/>
          <c:tx>
            <c:strRef>
              <c:f>Graph_Gross_output_agg!$A$119</c:f>
              <c:strCache>
                <c:ptCount val="1"/>
                <c:pt idx="0">
                  <c:v>Metals nec</c:v>
                </c:pt>
              </c:strCache>
            </c:strRef>
          </c:tx>
          <c:spPr>
            <a:ln w="28575" cap="rnd">
              <a:solidFill>
                <a:schemeClr val="accent3">
                  <a:lumMod val="5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Graph_Gross_output_agg!$B$119:$F$119</c:f>
            </c:numRef>
          </c:val>
          <c:smooth val="0"/>
          <c:extLst>
            <c:ext xmlns:c16="http://schemas.microsoft.com/office/drawing/2014/chart" uri="{C3380CC4-5D6E-409C-BE32-E72D297353CC}">
              <c16:uniqueId val="{00000020-4956-4A33-BE49-B3246CE202D5}"/>
            </c:ext>
          </c:extLst>
        </c:ser>
        <c:ser>
          <c:idx val="33"/>
          <c:order val="33"/>
          <c:tx>
            <c:strRef>
              <c:f>Graph_Gross_output_agg!$A$120</c:f>
              <c:strCache>
                <c:ptCount val="1"/>
                <c:pt idx="0">
                  <c:v>Metal products</c:v>
                </c:pt>
              </c:strCache>
            </c:strRef>
          </c:tx>
          <c:spPr>
            <a:ln w="28575" cap="rnd">
              <a:solidFill>
                <a:schemeClr val="accent4">
                  <a:lumMod val="5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Graph_Gross_output_agg!$B$120:$F$120</c:f>
            </c:numRef>
          </c:val>
          <c:smooth val="0"/>
          <c:extLst>
            <c:ext xmlns:c16="http://schemas.microsoft.com/office/drawing/2014/chart" uri="{C3380CC4-5D6E-409C-BE32-E72D297353CC}">
              <c16:uniqueId val="{00000021-4956-4A33-BE49-B3246CE202D5}"/>
            </c:ext>
          </c:extLst>
        </c:ser>
        <c:ser>
          <c:idx val="34"/>
          <c:order val="34"/>
          <c:tx>
            <c:strRef>
              <c:f>Graph_Gross_output_agg!$A$121</c:f>
              <c:strCache>
                <c:ptCount val="1"/>
                <c:pt idx="0">
                  <c:v>Computer, electronic and optical products</c:v>
                </c:pt>
              </c:strCache>
            </c:strRef>
          </c:tx>
          <c:spPr>
            <a:ln w="28575" cap="rnd">
              <a:solidFill>
                <a:schemeClr val="accent5">
                  <a:lumMod val="5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Graph_Gross_output_agg!$B$121:$F$121</c:f>
            </c:numRef>
          </c:val>
          <c:smooth val="0"/>
          <c:extLst>
            <c:ext xmlns:c16="http://schemas.microsoft.com/office/drawing/2014/chart" uri="{C3380CC4-5D6E-409C-BE32-E72D297353CC}">
              <c16:uniqueId val="{00000022-4956-4A33-BE49-B3246CE202D5}"/>
            </c:ext>
          </c:extLst>
        </c:ser>
        <c:ser>
          <c:idx val="35"/>
          <c:order val="35"/>
          <c:tx>
            <c:strRef>
              <c:f>Graph_Gross_output_agg!$A$122</c:f>
              <c:strCache>
                <c:ptCount val="1"/>
                <c:pt idx="0">
                  <c:v>Electrical equipment</c:v>
                </c:pt>
              </c:strCache>
            </c:strRef>
          </c:tx>
          <c:spPr>
            <a:ln w="28575" cap="rnd">
              <a:solidFill>
                <a:schemeClr val="accent6">
                  <a:lumMod val="5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Graph_Gross_output_agg!$B$122:$F$122</c:f>
            </c:numRef>
          </c:val>
          <c:smooth val="0"/>
          <c:extLst>
            <c:ext xmlns:c16="http://schemas.microsoft.com/office/drawing/2014/chart" uri="{C3380CC4-5D6E-409C-BE32-E72D297353CC}">
              <c16:uniqueId val="{00000023-4956-4A33-BE49-B3246CE202D5}"/>
            </c:ext>
          </c:extLst>
        </c:ser>
        <c:ser>
          <c:idx val="36"/>
          <c:order val="36"/>
          <c:tx>
            <c:strRef>
              <c:f>Graph_Gross_output_agg!$A$123</c:f>
              <c:strCache>
                <c:ptCount val="1"/>
                <c:pt idx="0">
                  <c:v>Machinery and equipment nec</c:v>
                </c:pt>
              </c:strCache>
            </c:strRef>
          </c:tx>
          <c:spPr>
            <a:ln w="28575" cap="rnd">
              <a:solidFill>
                <a:schemeClr val="accent1">
                  <a:lumMod val="70000"/>
                  <a:lumOff val="3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Graph_Gross_output_agg!$B$123:$F$123</c:f>
            </c:numRef>
          </c:val>
          <c:smooth val="0"/>
          <c:extLst>
            <c:ext xmlns:c16="http://schemas.microsoft.com/office/drawing/2014/chart" uri="{C3380CC4-5D6E-409C-BE32-E72D297353CC}">
              <c16:uniqueId val="{00000024-4956-4A33-BE49-B3246CE202D5}"/>
            </c:ext>
          </c:extLst>
        </c:ser>
        <c:ser>
          <c:idx val="37"/>
          <c:order val="37"/>
          <c:tx>
            <c:strRef>
              <c:f>Graph_Gross_output_agg!$A$124</c:f>
              <c:strCache>
                <c:ptCount val="1"/>
                <c:pt idx="0">
                  <c:v>Motor vehicles and parts</c:v>
                </c:pt>
              </c:strCache>
            </c:strRef>
          </c:tx>
          <c:spPr>
            <a:ln w="28575" cap="rnd">
              <a:solidFill>
                <a:schemeClr val="accent2">
                  <a:lumMod val="70000"/>
                  <a:lumOff val="3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Graph_Gross_output_agg!$B$124:$F$124</c:f>
            </c:numRef>
          </c:val>
          <c:smooth val="0"/>
          <c:extLst>
            <c:ext xmlns:c16="http://schemas.microsoft.com/office/drawing/2014/chart" uri="{C3380CC4-5D6E-409C-BE32-E72D297353CC}">
              <c16:uniqueId val="{00000025-4956-4A33-BE49-B3246CE202D5}"/>
            </c:ext>
          </c:extLst>
        </c:ser>
        <c:ser>
          <c:idx val="38"/>
          <c:order val="38"/>
          <c:tx>
            <c:strRef>
              <c:f>Graph_Gross_output_agg!$A$125</c:f>
              <c:strCache>
                <c:ptCount val="1"/>
                <c:pt idx="0">
                  <c:v>Transport equipment nec</c:v>
                </c:pt>
              </c:strCache>
            </c:strRef>
          </c:tx>
          <c:spPr>
            <a:ln w="28575" cap="rnd">
              <a:solidFill>
                <a:schemeClr val="accent3">
                  <a:lumMod val="70000"/>
                  <a:lumOff val="3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Graph_Gross_output_agg!$B$125:$F$125</c:f>
            </c:numRef>
          </c:val>
          <c:smooth val="0"/>
          <c:extLst>
            <c:ext xmlns:c16="http://schemas.microsoft.com/office/drawing/2014/chart" uri="{C3380CC4-5D6E-409C-BE32-E72D297353CC}">
              <c16:uniqueId val="{00000026-4956-4A33-BE49-B3246CE202D5}"/>
            </c:ext>
          </c:extLst>
        </c:ser>
        <c:ser>
          <c:idx val="39"/>
          <c:order val="39"/>
          <c:tx>
            <c:strRef>
              <c:f>Graph_Gross_output_agg!$A$126</c:f>
              <c:strCache>
                <c:ptCount val="1"/>
                <c:pt idx="0">
                  <c:v>Manufactures nec</c:v>
                </c:pt>
              </c:strCache>
            </c:strRef>
          </c:tx>
          <c:spPr>
            <a:ln w="28575" cap="rnd">
              <a:solidFill>
                <a:schemeClr val="accent4">
                  <a:lumMod val="70000"/>
                  <a:lumOff val="3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Graph_Gross_output_agg!$B$126:$F$126</c:f>
            </c:numRef>
          </c:val>
          <c:smooth val="0"/>
          <c:extLst>
            <c:ext xmlns:c16="http://schemas.microsoft.com/office/drawing/2014/chart" uri="{C3380CC4-5D6E-409C-BE32-E72D297353CC}">
              <c16:uniqueId val="{00000027-4956-4A33-BE49-B3246CE202D5}"/>
            </c:ext>
          </c:extLst>
        </c:ser>
        <c:ser>
          <c:idx val="40"/>
          <c:order val="40"/>
          <c:tx>
            <c:strRef>
              <c:f>Graph_Gross_output_agg!$A$127</c:f>
              <c:strCache>
                <c:ptCount val="1"/>
                <c:pt idx="0">
                  <c:v>Electricity</c:v>
                </c:pt>
              </c:strCache>
            </c:strRef>
          </c:tx>
          <c:spPr>
            <a:ln w="28575" cap="rnd">
              <a:solidFill>
                <a:schemeClr val="accent5">
                  <a:lumMod val="70000"/>
                  <a:lumOff val="3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Graph_Gross_output_agg!$B$127:$F$127</c:f>
              <c:numCache>
                <c:formatCode>0.00%</c:formatCode>
                <c:ptCount val="5"/>
                <c:pt idx="0">
                  <c:v>-3.5400000000000001E-2</c:v>
                </c:pt>
                <c:pt idx="1">
                  <c:v>0.1711</c:v>
                </c:pt>
                <c:pt idx="2">
                  <c:v>0.39460000000000001</c:v>
                </c:pt>
                <c:pt idx="3">
                  <c:v>0.64090000000000003</c:v>
                </c:pt>
                <c:pt idx="4">
                  <c:v>0.84189999999999998</c:v>
                </c:pt>
              </c:numCache>
            </c:numRef>
          </c:val>
          <c:smooth val="0"/>
          <c:extLst>
            <c:ext xmlns:c16="http://schemas.microsoft.com/office/drawing/2014/chart" uri="{C3380CC4-5D6E-409C-BE32-E72D297353CC}">
              <c16:uniqueId val="{00000028-4956-4A33-BE49-B3246CE202D5}"/>
            </c:ext>
          </c:extLst>
        </c:ser>
        <c:ser>
          <c:idx val="41"/>
          <c:order val="41"/>
          <c:tx>
            <c:strRef>
              <c:f>Graph_Gross_output_agg!$A$128</c:f>
              <c:strCache>
                <c:ptCount val="1"/>
                <c:pt idx="0">
                  <c:v>Gas manufacture, distribution</c:v>
                </c:pt>
              </c:strCache>
            </c:strRef>
          </c:tx>
          <c:spPr>
            <a:ln w="28575" cap="rnd">
              <a:solidFill>
                <a:schemeClr val="accent6">
                  <a:lumMod val="70000"/>
                  <a:lumOff val="3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Graph_Gross_output_agg!$B$128:$F$128</c:f>
              <c:numCache>
                <c:formatCode>0.00%</c:formatCode>
                <c:ptCount val="5"/>
                <c:pt idx="0">
                  <c:v>1.5599999999999999E-2</c:v>
                </c:pt>
                <c:pt idx="1">
                  <c:v>0.245</c:v>
                </c:pt>
                <c:pt idx="2">
                  <c:v>0.86719999999999997</c:v>
                </c:pt>
                <c:pt idx="3">
                  <c:v>1.5555000000000001</c:v>
                </c:pt>
                <c:pt idx="4">
                  <c:v>2.367</c:v>
                </c:pt>
              </c:numCache>
            </c:numRef>
          </c:val>
          <c:smooth val="0"/>
          <c:extLst>
            <c:ext xmlns:c16="http://schemas.microsoft.com/office/drawing/2014/chart" uri="{C3380CC4-5D6E-409C-BE32-E72D297353CC}">
              <c16:uniqueId val="{00000029-4956-4A33-BE49-B3246CE202D5}"/>
            </c:ext>
          </c:extLst>
        </c:ser>
        <c:ser>
          <c:idx val="42"/>
          <c:order val="42"/>
          <c:tx>
            <c:strRef>
              <c:f>Graph_Gross_output_agg!$A$129</c:f>
              <c:strCache>
                <c:ptCount val="1"/>
                <c:pt idx="0">
                  <c:v>Water distribution</c:v>
                </c:pt>
              </c:strCache>
            </c:strRef>
          </c:tx>
          <c:spPr>
            <a:ln w="28575" cap="rnd">
              <a:solidFill>
                <a:schemeClr val="accent1">
                  <a:lumMod val="7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Graph_Gross_output_agg!$B$129:$F$129</c:f>
              <c:numCache>
                <c:formatCode>0.00%</c:formatCode>
                <c:ptCount val="5"/>
                <c:pt idx="0">
                  <c:v>2.1399999999999999E-2</c:v>
                </c:pt>
                <c:pt idx="1">
                  <c:v>0.24479999999999999</c:v>
                </c:pt>
                <c:pt idx="2">
                  <c:v>0.71950000000000003</c:v>
                </c:pt>
                <c:pt idx="3">
                  <c:v>1.054</c:v>
                </c:pt>
                <c:pt idx="4">
                  <c:v>1.3761000000000001</c:v>
                </c:pt>
              </c:numCache>
            </c:numRef>
          </c:val>
          <c:smooth val="0"/>
          <c:extLst>
            <c:ext xmlns:c16="http://schemas.microsoft.com/office/drawing/2014/chart" uri="{C3380CC4-5D6E-409C-BE32-E72D297353CC}">
              <c16:uniqueId val="{0000002A-4956-4A33-BE49-B3246CE202D5}"/>
            </c:ext>
          </c:extLst>
        </c:ser>
        <c:ser>
          <c:idx val="43"/>
          <c:order val="43"/>
          <c:tx>
            <c:strRef>
              <c:f>Graph_Gross_output_agg!$A$130</c:f>
              <c:strCache>
                <c:ptCount val="1"/>
                <c:pt idx="0">
                  <c:v>Construction</c:v>
                </c:pt>
              </c:strCache>
            </c:strRef>
          </c:tx>
          <c:spPr>
            <a:ln w="28575" cap="rnd">
              <a:solidFill>
                <a:schemeClr val="accent2">
                  <a:lumMod val="7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Graph_Gross_output_agg!$B$130:$F$130</c:f>
            </c:numRef>
          </c:val>
          <c:smooth val="0"/>
          <c:extLst>
            <c:ext xmlns:c16="http://schemas.microsoft.com/office/drawing/2014/chart" uri="{C3380CC4-5D6E-409C-BE32-E72D297353CC}">
              <c16:uniqueId val="{0000002B-4956-4A33-BE49-B3246CE202D5}"/>
            </c:ext>
          </c:extLst>
        </c:ser>
        <c:ser>
          <c:idx val="44"/>
          <c:order val="44"/>
          <c:tx>
            <c:strRef>
              <c:f>Graph_Gross_output_agg!$A$131</c:f>
              <c:strCache>
                <c:ptCount val="1"/>
                <c:pt idx="0">
                  <c:v>Trade</c:v>
                </c:pt>
              </c:strCache>
            </c:strRef>
          </c:tx>
          <c:spPr>
            <a:ln w="28575" cap="rnd">
              <a:solidFill>
                <a:schemeClr val="accent3">
                  <a:lumMod val="7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Graph_Gross_output_agg!$B$131:$F$131</c:f>
            </c:numRef>
          </c:val>
          <c:smooth val="0"/>
          <c:extLst>
            <c:ext xmlns:c16="http://schemas.microsoft.com/office/drawing/2014/chart" uri="{C3380CC4-5D6E-409C-BE32-E72D297353CC}">
              <c16:uniqueId val="{0000002C-4956-4A33-BE49-B3246CE202D5}"/>
            </c:ext>
          </c:extLst>
        </c:ser>
        <c:ser>
          <c:idx val="45"/>
          <c:order val="45"/>
          <c:tx>
            <c:strRef>
              <c:f>Graph_Gross_output_agg!$A$132</c:f>
              <c:strCache>
                <c:ptCount val="1"/>
                <c:pt idx="0">
                  <c:v>Accommodation, Food and service activities</c:v>
                </c:pt>
              </c:strCache>
            </c:strRef>
          </c:tx>
          <c:spPr>
            <a:ln w="28575" cap="rnd">
              <a:solidFill>
                <a:schemeClr val="accent4">
                  <a:lumMod val="7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Graph_Gross_output_agg!$B$132:$F$132</c:f>
            </c:numRef>
          </c:val>
          <c:smooth val="0"/>
          <c:extLst>
            <c:ext xmlns:c16="http://schemas.microsoft.com/office/drawing/2014/chart" uri="{C3380CC4-5D6E-409C-BE32-E72D297353CC}">
              <c16:uniqueId val="{0000002D-4956-4A33-BE49-B3246CE202D5}"/>
            </c:ext>
          </c:extLst>
        </c:ser>
        <c:ser>
          <c:idx val="46"/>
          <c:order val="46"/>
          <c:tx>
            <c:strRef>
              <c:f>Graph_Gross_output_agg!$A$133</c:f>
              <c:strCache>
                <c:ptCount val="1"/>
                <c:pt idx="0">
                  <c:v>Transport nec</c:v>
                </c:pt>
              </c:strCache>
            </c:strRef>
          </c:tx>
          <c:spPr>
            <a:ln w="28575" cap="rnd">
              <a:solidFill>
                <a:schemeClr val="accent5">
                  <a:lumMod val="7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Graph_Gross_output_agg!$B$133:$F$133</c:f>
            </c:numRef>
          </c:val>
          <c:smooth val="0"/>
          <c:extLst>
            <c:ext xmlns:c16="http://schemas.microsoft.com/office/drawing/2014/chart" uri="{C3380CC4-5D6E-409C-BE32-E72D297353CC}">
              <c16:uniqueId val="{0000002E-4956-4A33-BE49-B3246CE202D5}"/>
            </c:ext>
          </c:extLst>
        </c:ser>
        <c:ser>
          <c:idx val="47"/>
          <c:order val="47"/>
          <c:tx>
            <c:strRef>
              <c:f>Graph_Gross_output_agg!$A$134</c:f>
              <c:strCache>
                <c:ptCount val="1"/>
                <c:pt idx="0">
                  <c:v>Water transport</c:v>
                </c:pt>
              </c:strCache>
            </c:strRef>
          </c:tx>
          <c:spPr>
            <a:ln w="28575" cap="rnd">
              <a:solidFill>
                <a:schemeClr val="accent6">
                  <a:lumMod val="7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Graph_Gross_output_agg!$B$134:$F$134</c:f>
            </c:numRef>
          </c:val>
          <c:smooth val="0"/>
          <c:extLst>
            <c:ext xmlns:c16="http://schemas.microsoft.com/office/drawing/2014/chart" uri="{C3380CC4-5D6E-409C-BE32-E72D297353CC}">
              <c16:uniqueId val="{0000002F-4956-4A33-BE49-B3246CE202D5}"/>
            </c:ext>
          </c:extLst>
        </c:ser>
        <c:ser>
          <c:idx val="48"/>
          <c:order val="48"/>
          <c:tx>
            <c:strRef>
              <c:f>Graph_Gross_output_agg!$A$135</c:f>
              <c:strCache>
                <c:ptCount val="1"/>
                <c:pt idx="0">
                  <c:v>Air transport</c:v>
                </c:pt>
              </c:strCache>
            </c:strRef>
          </c:tx>
          <c:spPr>
            <a:ln w="28575" cap="rnd">
              <a:solidFill>
                <a:schemeClr val="accent1">
                  <a:lumMod val="50000"/>
                  <a:lumOff val="5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Graph_Gross_output_agg!$B$135:$F$135</c:f>
            </c:numRef>
          </c:val>
          <c:smooth val="0"/>
          <c:extLst>
            <c:ext xmlns:c16="http://schemas.microsoft.com/office/drawing/2014/chart" uri="{C3380CC4-5D6E-409C-BE32-E72D297353CC}">
              <c16:uniqueId val="{00000030-4956-4A33-BE49-B3246CE202D5}"/>
            </c:ext>
          </c:extLst>
        </c:ser>
        <c:ser>
          <c:idx val="49"/>
          <c:order val="49"/>
          <c:tx>
            <c:strRef>
              <c:f>Graph_Gross_output_agg!$A$136</c:f>
              <c:strCache>
                <c:ptCount val="1"/>
                <c:pt idx="0">
                  <c:v>Warehousing and support activities</c:v>
                </c:pt>
              </c:strCache>
            </c:strRef>
          </c:tx>
          <c:spPr>
            <a:ln w="28575" cap="rnd">
              <a:solidFill>
                <a:schemeClr val="accent2">
                  <a:lumMod val="50000"/>
                  <a:lumOff val="5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Graph_Gross_output_agg!$B$136:$F$136</c:f>
            </c:numRef>
          </c:val>
          <c:smooth val="0"/>
          <c:extLst>
            <c:ext xmlns:c16="http://schemas.microsoft.com/office/drawing/2014/chart" uri="{C3380CC4-5D6E-409C-BE32-E72D297353CC}">
              <c16:uniqueId val="{00000031-4956-4A33-BE49-B3246CE202D5}"/>
            </c:ext>
          </c:extLst>
        </c:ser>
        <c:ser>
          <c:idx val="50"/>
          <c:order val="50"/>
          <c:tx>
            <c:strRef>
              <c:f>Graph_Gross_output_agg!$A$137</c:f>
              <c:strCache>
                <c:ptCount val="1"/>
                <c:pt idx="0">
                  <c:v>Communication</c:v>
                </c:pt>
              </c:strCache>
            </c:strRef>
          </c:tx>
          <c:spPr>
            <a:ln w="28575" cap="rnd">
              <a:solidFill>
                <a:schemeClr val="accent3">
                  <a:lumMod val="50000"/>
                  <a:lumOff val="5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Graph_Gross_output_agg!$B$137:$F$137</c:f>
            </c:numRef>
          </c:val>
          <c:smooth val="0"/>
          <c:extLst>
            <c:ext xmlns:c16="http://schemas.microsoft.com/office/drawing/2014/chart" uri="{C3380CC4-5D6E-409C-BE32-E72D297353CC}">
              <c16:uniqueId val="{00000032-4956-4A33-BE49-B3246CE202D5}"/>
            </c:ext>
          </c:extLst>
        </c:ser>
        <c:ser>
          <c:idx val="51"/>
          <c:order val="51"/>
          <c:tx>
            <c:strRef>
              <c:f>Graph_Gross_output_agg!$A$138</c:f>
              <c:strCache>
                <c:ptCount val="1"/>
                <c:pt idx="0">
                  <c:v>Financial services nec</c:v>
                </c:pt>
              </c:strCache>
            </c:strRef>
          </c:tx>
          <c:spPr>
            <a:ln w="28575" cap="rnd">
              <a:solidFill>
                <a:schemeClr val="accent4">
                  <a:lumMod val="50000"/>
                  <a:lumOff val="5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Graph_Gross_output_agg!$B$138:$F$138</c:f>
            </c:numRef>
          </c:val>
          <c:smooth val="0"/>
          <c:extLst>
            <c:ext xmlns:c16="http://schemas.microsoft.com/office/drawing/2014/chart" uri="{C3380CC4-5D6E-409C-BE32-E72D297353CC}">
              <c16:uniqueId val="{00000033-4956-4A33-BE49-B3246CE202D5}"/>
            </c:ext>
          </c:extLst>
        </c:ser>
        <c:ser>
          <c:idx val="52"/>
          <c:order val="52"/>
          <c:tx>
            <c:strRef>
              <c:f>Graph_Gross_output_agg!$A$139</c:f>
              <c:strCache>
                <c:ptCount val="1"/>
                <c:pt idx="0">
                  <c:v>Insurance (formerly isr)</c:v>
                </c:pt>
              </c:strCache>
            </c:strRef>
          </c:tx>
          <c:spPr>
            <a:ln w="28575" cap="rnd">
              <a:solidFill>
                <a:schemeClr val="accent5">
                  <a:lumMod val="50000"/>
                  <a:lumOff val="5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Graph_Gross_output_agg!$B$139:$F$139</c:f>
            </c:numRef>
          </c:val>
          <c:smooth val="0"/>
          <c:extLst>
            <c:ext xmlns:c16="http://schemas.microsoft.com/office/drawing/2014/chart" uri="{C3380CC4-5D6E-409C-BE32-E72D297353CC}">
              <c16:uniqueId val="{00000034-4956-4A33-BE49-B3246CE202D5}"/>
            </c:ext>
          </c:extLst>
        </c:ser>
        <c:ser>
          <c:idx val="53"/>
          <c:order val="53"/>
          <c:tx>
            <c:strRef>
              <c:f>Graph_Gross_output_agg!$A$140</c:f>
              <c:strCache>
                <c:ptCount val="1"/>
                <c:pt idx="0">
                  <c:v>Real estate activities</c:v>
                </c:pt>
              </c:strCache>
            </c:strRef>
          </c:tx>
          <c:spPr>
            <a:ln w="28575" cap="rnd">
              <a:solidFill>
                <a:schemeClr val="accent6">
                  <a:lumMod val="50000"/>
                  <a:lumOff val="50000"/>
                </a:schemeClr>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Graph_Gross_output_agg!$B$140:$F$140</c:f>
            </c:numRef>
          </c:val>
          <c:smooth val="0"/>
          <c:extLst>
            <c:ext xmlns:c16="http://schemas.microsoft.com/office/drawing/2014/chart" uri="{C3380CC4-5D6E-409C-BE32-E72D297353CC}">
              <c16:uniqueId val="{00000035-4956-4A33-BE49-B3246CE202D5}"/>
            </c:ext>
          </c:extLst>
        </c:ser>
        <c:ser>
          <c:idx val="54"/>
          <c:order val="54"/>
          <c:tx>
            <c:strRef>
              <c:f>Graph_Gross_output_agg!$A$141</c:f>
              <c:strCache>
                <c:ptCount val="1"/>
                <c:pt idx="0">
                  <c:v>Business services nec</c:v>
                </c:pt>
              </c:strCache>
            </c:strRef>
          </c:tx>
          <c:spPr>
            <a:ln w="28575" cap="rnd">
              <a:solidFill>
                <a:schemeClr val="accent1"/>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Graph_Gross_output_agg!$B$141:$F$141</c:f>
            </c:numRef>
          </c:val>
          <c:smooth val="0"/>
          <c:extLst>
            <c:ext xmlns:c16="http://schemas.microsoft.com/office/drawing/2014/chart" uri="{C3380CC4-5D6E-409C-BE32-E72D297353CC}">
              <c16:uniqueId val="{00000036-4956-4A33-BE49-B3246CE202D5}"/>
            </c:ext>
          </c:extLst>
        </c:ser>
        <c:ser>
          <c:idx val="55"/>
          <c:order val="55"/>
          <c:tx>
            <c:strRef>
              <c:f>Graph_Gross_output_agg!$A$142</c:f>
              <c:strCache>
                <c:ptCount val="1"/>
                <c:pt idx="0">
                  <c:v>Recreational and other services</c:v>
                </c:pt>
              </c:strCache>
            </c:strRef>
          </c:tx>
          <c:spPr>
            <a:ln w="28575" cap="rnd">
              <a:solidFill>
                <a:schemeClr val="accent2"/>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Graph_Gross_output_agg!$B$142:$F$142</c:f>
            </c:numRef>
          </c:val>
          <c:smooth val="0"/>
          <c:extLst>
            <c:ext xmlns:c16="http://schemas.microsoft.com/office/drawing/2014/chart" uri="{C3380CC4-5D6E-409C-BE32-E72D297353CC}">
              <c16:uniqueId val="{00000037-4956-4A33-BE49-B3246CE202D5}"/>
            </c:ext>
          </c:extLst>
        </c:ser>
        <c:ser>
          <c:idx val="56"/>
          <c:order val="56"/>
          <c:tx>
            <c:strRef>
              <c:f>Graph_Gross_output_agg!$A$143</c:f>
              <c:strCache>
                <c:ptCount val="1"/>
                <c:pt idx="0">
                  <c:v>Public Administration and defense</c:v>
                </c:pt>
              </c:strCache>
            </c:strRef>
          </c:tx>
          <c:spPr>
            <a:ln w="28575" cap="rnd">
              <a:solidFill>
                <a:schemeClr val="accent3"/>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Graph_Gross_output_agg!$B$143:$F$143</c:f>
            </c:numRef>
          </c:val>
          <c:smooth val="0"/>
          <c:extLst>
            <c:ext xmlns:c16="http://schemas.microsoft.com/office/drawing/2014/chart" uri="{C3380CC4-5D6E-409C-BE32-E72D297353CC}">
              <c16:uniqueId val="{00000038-4956-4A33-BE49-B3246CE202D5}"/>
            </c:ext>
          </c:extLst>
        </c:ser>
        <c:ser>
          <c:idx val="57"/>
          <c:order val="57"/>
          <c:tx>
            <c:strRef>
              <c:f>Graph_Gross_output_agg!$A$144</c:f>
              <c:strCache>
                <c:ptCount val="1"/>
                <c:pt idx="0">
                  <c:v>Education</c:v>
                </c:pt>
              </c:strCache>
            </c:strRef>
          </c:tx>
          <c:spPr>
            <a:ln w="28575" cap="rnd">
              <a:solidFill>
                <a:schemeClr val="accent4"/>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Graph_Gross_output_agg!$B$144:$F$144</c:f>
            </c:numRef>
          </c:val>
          <c:smooth val="0"/>
          <c:extLst>
            <c:ext xmlns:c16="http://schemas.microsoft.com/office/drawing/2014/chart" uri="{C3380CC4-5D6E-409C-BE32-E72D297353CC}">
              <c16:uniqueId val="{00000039-4956-4A33-BE49-B3246CE202D5}"/>
            </c:ext>
          </c:extLst>
        </c:ser>
        <c:ser>
          <c:idx val="58"/>
          <c:order val="58"/>
          <c:tx>
            <c:strRef>
              <c:f>Graph_Gross_output_agg!$A$145</c:f>
              <c:strCache>
                <c:ptCount val="1"/>
                <c:pt idx="0">
                  <c:v>Human health and social work activities</c:v>
                </c:pt>
              </c:strCache>
            </c:strRef>
          </c:tx>
          <c:spPr>
            <a:ln w="28575" cap="rnd">
              <a:solidFill>
                <a:schemeClr val="accent5"/>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Graph_Gross_output_agg!$B$145:$F$145</c:f>
            </c:numRef>
          </c:val>
          <c:smooth val="0"/>
          <c:extLst>
            <c:ext xmlns:c16="http://schemas.microsoft.com/office/drawing/2014/chart" uri="{C3380CC4-5D6E-409C-BE32-E72D297353CC}">
              <c16:uniqueId val="{0000003A-4956-4A33-BE49-B3246CE202D5}"/>
            </c:ext>
          </c:extLst>
        </c:ser>
        <c:ser>
          <c:idx val="59"/>
          <c:order val="59"/>
          <c:tx>
            <c:strRef>
              <c:f>Graph_Gross_output_agg!$A$146</c:f>
              <c:strCache>
                <c:ptCount val="1"/>
                <c:pt idx="0">
                  <c:v>Dwellings</c:v>
                </c:pt>
              </c:strCache>
            </c:strRef>
          </c:tx>
          <c:spPr>
            <a:ln w="28575" cap="rnd">
              <a:solidFill>
                <a:schemeClr val="accent6"/>
              </a:solidFill>
              <a:round/>
            </a:ln>
            <a:effectLst/>
          </c:spPr>
          <c:marker>
            <c:symbol val="none"/>
          </c:marker>
          <c:cat>
            <c:strRef>
              <c:f>Graph_Gross_output_agg!$B$86:$F$86</c:f>
              <c:strCache>
                <c:ptCount val="5"/>
                <c:pt idx="0">
                  <c:v>2015</c:v>
                </c:pt>
                <c:pt idx="1">
                  <c:v>2020</c:v>
                </c:pt>
                <c:pt idx="2">
                  <c:v>2030</c:v>
                </c:pt>
                <c:pt idx="3">
                  <c:v>2040</c:v>
                </c:pt>
                <c:pt idx="4">
                  <c:v>2050</c:v>
                </c:pt>
              </c:strCache>
            </c:strRef>
          </c:cat>
          <c:val>
            <c:numRef>
              <c:f>Graph_Gross_output_agg!$B$146:$F$146</c:f>
            </c:numRef>
          </c:val>
          <c:smooth val="0"/>
          <c:extLst>
            <c:ext xmlns:c16="http://schemas.microsoft.com/office/drawing/2014/chart" uri="{C3380CC4-5D6E-409C-BE32-E72D297353CC}">
              <c16:uniqueId val="{0000003B-4956-4A33-BE49-B3246CE202D5}"/>
            </c:ext>
          </c:extLst>
        </c:ser>
        <c:dLbls>
          <c:showLegendKey val="0"/>
          <c:showVal val="0"/>
          <c:showCatName val="0"/>
          <c:showSerName val="0"/>
          <c:showPercent val="0"/>
          <c:showBubbleSize val="0"/>
        </c:dLbls>
        <c:smooth val="0"/>
        <c:axId val="430727263"/>
        <c:axId val="274760367"/>
      </c:lineChart>
      <c:catAx>
        <c:axId val="430727263"/>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274760367"/>
        <c:crosses val="autoZero"/>
        <c:auto val="1"/>
        <c:lblAlgn val="ctr"/>
        <c:lblOffset val="100"/>
        <c:noMultiLvlLbl val="0"/>
      </c:catAx>
      <c:valAx>
        <c:axId val="274760367"/>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430727263"/>
        <c:crosses val="autoZero"/>
        <c:crossBetween val="between"/>
      </c:valAx>
      <c:spPr>
        <a:noFill/>
        <a:ln>
          <a:noFill/>
        </a:ln>
        <a:effectLst/>
      </c:spPr>
    </c:plotArea>
    <c:legend>
      <c:legendPos val="b"/>
      <c:layout>
        <c:manualLayout>
          <c:xMode val="edge"/>
          <c:yMode val="edge"/>
          <c:x val="0.12234002468783699"/>
          <c:y val="0.73851826140193122"/>
          <c:w val="0.82157762665186651"/>
          <c:h val="0.24759744288443511"/>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2800" b="1"/>
              <a:t>Physical gross output- Trentino</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Graph_Gross_output_agg!$A$159</c:f>
              <c:strCache>
                <c:ptCount val="1"/>
                <c:pt idx="0">
                  <c:v>ALL sectors</c:v>
                </c:pt>
              </c:strCache>
            </c:strRef>
          </c:tx>
          <c:spPr>
            <a:ln w="28575" cap="rnd">
              <a:solidFill>
                <a:schemeClr val="accent1"/>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Graph_Gross_output_agg!$B$159:$F$159</c:f>
            </c:numRef>
          </c:val>
          <c:smooth val="0"/>
          <c:extLst>
            <c:ext xmlns:c16="http://schemas.microsoft.com/office/drawing/2014/chart" uri="{C3380CC4-5D6E-409C-BE32-E72D297353CC}">
              <c16:uniqueId val="{00000000-EBBF-4C45-B36D-F1C185029DE6}"/>
            </c:ext>
          </c:extLst>
        </c:ser>
        <c:ser>
          <c:idx val="1"/>
          <c:order val="1"/>
          <c:tx>
            <c:strRef>
              <c:f>Graph_Gross_output_agg!$A$160</c:f>
              <c:strCache>
                <c:ptCount val="1"/>
                <c:pt idx="0">
                  <c:v>Vegetables, fruit, nuts</c:v>
                </c:pt>
              </c:strCache>
            </c:strRef>
          </c:tx>
          <c:spPr>
            <a:ln w="28575" cap="rnd">
              <a:solidFill>
                <a:schemeClr val="accent2"/>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Graph_Gross_output_agg!$B$160:$F$160</c:f>
              <c:numCache>
                <c:formatCode>0.00%</c:formatCode>
                <c:ptCount val="5"/>
                <c:pt idx="0">
                  <c:v>-4.1200000000000001E-2</c:v>
                </c:pt>
                <c:pt idx="1">
                  <c:v>0.24840000000000001</c:v>
                </c:pt>
                <c:pt idx="2">
                  <c:v>0.40329999999999999</c:v>
                </c:pt>
                <c:pt idx="3">
                  <c:v>0.56189999999999996</c:v>
                </c:pt>
                <c:pt idx="4">
                  <c:v>0.68230000000000002</c:v>
                </c:pt>
              </c:numCache>
            </c:numRef>
          </c:val>
          <c:smooth val="0"/>
          <c:extLst>
            <c:ext xmlns:c16="http://schemas.microsoft.com/office/drawing/2014/chart" uri="{C3380CC4-5D6E-409C-BE32-E72D297353CC}">
              <c16:uniqueId val="{00000001-EBBF-4C45-B36D-F1C185029DE6}"/>
            </c:ext>
          </c:extLst>
        </c:ser>
        <c:ser>
          <c:idx val="2"/>
          <c:order val="2"/>
          <c:tx>
            <c:strRef>
              <c:f>Graph_Gross_output_agg!$A$161</c:f>
              <c:strCache>
                <c:ptCount val="1"/>
                <c:pt idx="0">
                  <c:v>Crops nec</c:v>
                </c:pt>
              </c:strCache>
            </c:strRef>
          </c:tx>
          <c:spPr>
            <a:ln w="28575" cap="rnd">
              <a:solidFill>
                <a:schemeClr val="accent3"/>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Graph_Gross_output_agg!$B$161:$F$161</c:f>
              <c:numCache>
                <c:formatCode>0.00%</c:formatCode>
                <c:ptCount val="5"/>
                <c:pt idx="0">
                  <c:v>-9.3399999999999997E-2</c:v>
                </c:pt>
                <c:pt idx="1">
                  <c:v>0.45200000000000001</c:v>
                </c:pt>
                <c:pt idx="2">
                  <c:v>0.97199999999999998</c:v>
                </c:pt>
                <c:pt idx="3">
                  <c:v>1.3793</c:v>
                </c:pt>
                <c:pt idx="4">
                  <c:v>1.5326</c:v>
                </c:pt>
              </c:numCache>
            </c:numRef>
          </c:val>
          <c:smooth val="0"/>
          <c:extLst>
            <c:ext xmlns:c16="http://schemas.microsoft.com/office/drawing/2014/chart" uri="{C3380CC4-5D6E-409C-BE32-E72D297353CC}">
              <c16:uniqueId val="{00000002-EBBF-4C45-B36D-F1C185029DE6}"/>
            </c:ext>
          </c:extLst>
        </c:ser>
        <c:ser>
          <c:idx val="3"/>
          <c:order val="3"/>
          <c:tx>
            <c:strRef>
              <c:f>Graph_Gross_output_agg!$A$162</c:f>
              <c:strCache>
                <c:ptCount val="1"/>
                <c:pt idx="0">
                  <c:v>Bovine cattle, sheep and goats, horses</c:v>
                </c:pt>
              </c:strCache>
            </c:strRef>
          </c:tx>
          <c:spPr>
            <a:ln w="28575" cap="rnd">
              <a:solidFill>
                <a:schemeClr val="accent4"/>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Graph_Gross_output_agg!$B$162:$F$162</c:f>
              <c:numCache>
                <c:formatCode>0.00%</c:formatCode>
                <c:ptCount val="5"/>
                <c:pt idx="0">
                  <c:v>-1.4E-2</c:v>
                </c:pt>
                <c:pt idx="1">
                  <c:v>0.3327</c:v>
                </c:pt>
                <c:pt idx="2">
                  <c:v>0.68940000000000001</c:v>
                </c:pt>
                <c:pt idx="3">
                  <c:v>0.87690000000000001</c:v>
                </c:pt>
                <c:pt idx="4">
                  <c:v>0.96589999999999998</c:v>
                </c:pt>
              </c:numCache>
            </c:numRef>
          </c:val>
          <c:smooth val="0"/>
          <c:extLst>
            <c:ext xmlns:c16="http://schemas.microsoft.com/office/drawing/2014/chart" uri="{C3380CC4-5D6E-409C-BE32-E72D297353CC}">
              <c16:uniqueId val="{00000003-EBBF-4C45-B36D-F1C185029DE6}"/>
            </c:ext>
          </c:extLst>
        </c:ser>
        <c:ser>
          <c:idx val="4"/>
          <c:order val="4"/>
          <c:tx>
            <c:strRef>
              <c:f>Graph_Gross_output_agg!$A$163</c:f>
              <c:strCache>
                <c:ptCount val="1"/>
                <c:pt idx="0">
                  <c:v>Animal products nec</c:v>
                </c:pt>
              </c:strCache>
            </c:strRef>
          </c:tx>
          <c:spPr>
            <a:ln w="28575" cap="rnd">
              <a:solidFill>
                <a:schemeClr val="accent5"/>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Graph_Gross_output_agg!$B$163:$F$163</c:f>
              <c:numCache>
                <c:formatCode>0.00%</c:formatCode>
                <c:ptCount val="5"/>
                <c:pt idx="0">
                  <c:v>-2.7099999999999999E-2</c:v>
                </c:pt>
                <c:pt idx="1">
                  <c:v>0.27229999999999999</c:v>
                </c:pt>
                <c:pt idx="2">
                  <c:v>0.53559999999999997</c:v>
                </c:pt>
                <c:pt idx="3">
                  <c:v>0.68959999999999999</c:v>
                </c:pt>
                <c:pt idx="4">
                  <c:v>0.7369</c:v>
                </c:pt>
              </c:numCache>
            </c:numRef>
          </c:val>
          <c:smooth val="0"/>
          <c:extLst>
            <c:ext xmlns:c16="http://schemas.microsoft.com/office/drawing/2014/chart" uri="{C3380CC4-5D6E-409C-BE32-E72D297353CC}">
              <c16:uniqueId val="{00000004-EBBF-4C45-B36D-F1C185029DE6}"/>
            </c:ext>
          </c:extLst>
        </c:ser>
        <c:ser>
          <c:idx val="5"/>
          <c:order val="5"/>
          <c:tx>
            <c:strRef>
              <c:f>Graph_Gross_output_agg!$A$164</c:f>
              <c:strCache>
                <c:ptCount val="1"/>
                <c:pt idx="0">
                  <c:v>Raw milk</c:v>
                </c:pt>
              </c:strCache>
            </c:strRef>
          </c:tx>
          <c:spPr>
            <a:ln w="28575" cap="rnd">
              <a:solidFill>
                <a:schemeClr val="accent6"/>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Graph_Gross_output_agg!$B$164:$F$164</c:f>
              <c:numCache>
                <c:formatCode>0.00%</c:formatCode>
                <c:ptCount val="5"/>
                <c:pt idx="0">
                  <c:v>-1.4E-2</c:v>
                </c:pt>
                <c:pt idx="1">
                  <c:v>0.35970000000000002</c:v>
                </c:pt>
                <c:pt idx="2">
                  <c:v>0.82630000000000003</c:v>
                </c:pt>
                <c:pt idx="3">
                  <c:v>1.1554</c:v>
                </c:pt>
                <c:pt idx="4">
                  <c:v>1.3833</c:v>
                </c:pt>
              </c:numCache>
            </c:numRef>
          </c:val>
          <c:smooth val="0"/>
          <c:extLst>
            <c:ext xmlns:c16="http://schemas.microsoft.com/office/drawing/2014/chart" uri="{C3380CC4-5D6E-409C-BE32-E72D297353CC}">
              <c16:uniqueId val="{00000005-EBBF-4C45-B36D-F1C185029DE6}"/>
            </c:ext>
          </c:extLst>
        </c:ser>
        <c:ser>
          <c:idx val="6"/>
          <c:order val="6"/>
          <c:tx>
            <c:strRef>
              <c:f>Graph_Gross_output_agg!$A$165</c:f>
              <c:strCache>
                <c:ptCount val="1"/>
                <c:pt idx="0">
                  <c:v>Forestry</c:v>
                </c:pt>
              </c:strCache>
            </c:strRef>
          </c:tx>
          <c:spPr>
            <a:ln w="28575" cap="rnd">
              <a:solidFill>
                <a:schemeClr val="accent1">
                  <a:lumMod val="6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Graph_Gross_output_agg!$B$165:$F$165</c:f>
              <c:numCache>
                <c:formatCode>0.00%</c:formatCode>
                <c:ptCount val="5"/>
                <c:pt idx="0">
                  <c:v>-2.7400000000000001E-2</c:v>
                </c:pt>
                <c:pt idx="1">
                  <c:v>0.32379999999999998</c:v>
                </c:pt>
                <c:pt idx="2">
                  <c:v>0.63190000000000002</c:v>
                </c:pt>
                <c:pt idx="3">
                  <c:v>0.9506</c:v>
                </c:pt>
                <c:pt idx="4">
                  <c:v>1.2477</c:v>
                </c:pt>
              </c:numCache>
            </c:numRef>
          </c:val>
          <c:smooth val="0"/>
          <c:extLst>
            <c:ext xmlns:c16="http://schemas.microsoft.com/office/drawing/2014/chart" uri="{C3380CC4-5D6E-409C-BE32-E72D297353CC}">
              <c16:uniqueId val="{00000006-EBBF-4C45-B36D-F1C185029DE6}"/>
            </c:ext>
          </c:extLst>
        </c:ser>
        <c:ser>
          <c:idx val="7"/>
          <c:order val="7"/>
          <c:tx>
            <c:strRef>
              <c:f>Graph_Gross_output_agg!$A$166</c:f>
              <c:strCache>
                <c:ptCount val="1"/>
                <c:pt idx="0">
                  <c:v>Fishing</c:v>
                </c:pt>
              </c:strCache>
            </c:strRef>
          </c:tx>
          <c:spPr>
            <a:ln w="28575" cap="rnd">
              <a:solidFill>
                <a:schemeClr val="accent2">
                  <a:lumMod val="6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Graph_Gross_output_agg!$B$166:$F$166</c:f>
              <c:numCache>
                <c:formatCode>0.00%</c:formatCode>
                <c:ptCount val="5"/>
                <c:pt idx="0">
                  <c:v>2.3E-3</c:v>
                </c:pt>
                <c:pt idx="1">
                  <c:v>0.2407</c:v>
                </c:pt>
                <c:pt idx="2">
                  <c:v>0.48039999999999999</c:v>
                </c:pt>
                <c:pt idx="3">
                  <c:v>0.61450000000000005</c:v>
                </c:pt>
                <c:pt idx="4">
                  <c:v>0.70350000000000001</c:v>
                </c:pt>
              </c:numCache>
            </c:numRef>
          </c:val>
          <c:smooth val="0"/>
          <c:extLst>
            <c:ext xmlns:c16="http://schemas.microsoft.com/office/drawing/2014/chart" uri="{C3380CC4-5D6E-409C-BE32-E72D297353CC}">
              <c16:uniqueId val="{00000007-EBBF-4C45-B36D-F1C185029DE6}"/>
            </c:ext>
          </c:extLst>
        </c:ser>
        <c:ser>
          <c:idx val="8"/>
          <c:order val="8"/>
          <c:tx>
            <c:strRef>
              <c:f>Graph_Gross_output_agg!$A$167</c:f>
              <c:strCache>
                <c:ptCount val="1"/>
                <c:pt idx="0">
                  <c:v>Other Extraction (formerly omn Minerals nec)</c:v>
                </c:pt>
              </c:strCache>
            </c:strRef>
          </c:tx>
          <c:spPr>
            <a:ln w="28575" cap="rnd">
              <a:solidFill>
                <a:schemeClr val="accent3">
                  <a:lumMod val="6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Graph_Gross_output_agg!$B$167:$F$167</c:f>
            </c:numRef>
          </c:val>
          <c:smooth val="0"/>
          <c:extLst>
            <c:ext xmlns:c16="http://schemas.microsoft.com/office/drawing/2014/chart" uri="{C3380CC4-5D6E-409C-BE32-E72D297353CC}">
              <c16:uniqueId val="{00000008-EBBF-4C45-B36D-F1C185029DE6}"/>
            </c:ext>
          </c:extLst>
        </c:ser>
        <c:ser>
          <c:idx val="9"/>
          <c:order val="9"/>
          <c:tx>
            <c:strRef>
              <c:f>Graph_Gross_output_agg!$A$168</c:f>
              <c:strCache>
                <c:ptCount val="1"/>
                <c:pt idx="0">
                  <c:v>Bovine meat products</c:v>
                </c:pt>
              </c:strCache>
            </c:strRef>
          </c:tx>
          <c:spPr>
            <a:ln w="28575" cap="rnd">
              <a:solidFill>
                <a:schemeClr val="accent4">
                  <a:lumMod val="6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Graph_Gross_output_agg!$B$168:$F$168</c:f>
              <c:numCache>
                <c:formatCode>0.00%</c:formatCode>
                <c:ptCount val="5"/>
                <c:pt idx="0">
                  <c:v>-2.5999999999999999E-3</c:v>
                </c:pt>
                <c:pt idx="1">
                  <c:v>0.155</c:v>
                </c:pt>
                <c:pt idx="2">
                  <c:v>0.34039999999999998</c:v>
                </c:pt>
                <c:pt idx="3">
                  <c:v>0.40329999999999999</c:v>
                </c:pt>
                <c:pt idx="4">
                  <c:v>0.41389999999999999</c:v>
                </c:pt>
              </c:numCache>
            </c:numRef>
          </c:val>
          <c:smooth val="0"/>
          <c:extLst>
            <c:ext xmlns:c16="http://schemas.microsoft.com/office/drawing/2014/chart" uri="{C3380CC4-5D6E-409C-BE32-E72D297353CC}">
              <c16:uniqueId val="{00000009-EBBF-4C45-B36D-F1C185029DE6}"/>
            </c:ext>
          </c:extLst>
        </c:ser>
        <c:ser>
          <c:idx val="10"/>
          <c:order val="10"/>
          <c:tx>
            <c:strRef>
              <c:f>Graph_Gross_output_agg!$A$169</c:f>
              <c:strCache>
                <c:ptCount val="1"/>
                <c:pt idx="0">
                  <c:v>Meat products nec</c:v>
                </c:pt>
              </c:strCache>
            </c:strRef>
          </c:tx>
          <c:spPr>
            <a:ln w="28575" cap="rnd">
              <a:solidFill>
                <a:schemeClr val="accent5">
                  <a:lumMod val="6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Graph_Gross_output_agg!$B$169:$F$169</c:f>
              <c:numCache>
                <c:formatCode>0.00%</c:formatCode>
                <c:ptCount val="5"/>
                <c:pt idx="0">
                  <c:v>-2.4799999999999999E-2</c:v>
                </c:pt>
                <c:pt idx="1">
                  <c:v>0.25169999999999998</c:v>
                </c:pt>
                <c:pt idx="2">
                  <c:v>0.50860000000000005</c:v>
                </c:pt>
                <c:pt idx="3">
                  <c:v>0.63419999999999999</c:v>
                </c:pt>
                <c:pt idx="4">
                  <c:v>0.63029999999999997</c:v>
                </c:pt>
              </c:numCache>
            </c:numRef>
          </c:val>
          <c:smooth val="0"/>
          <c:extLst>
            <c:ext xmlns:c16="http://schemas.microsoft.com/office/drawing/2014/chart" uri="{C3380CC4-5D6E-409C-BE32-E72D297353CC}">
              <c16:uniqueId val="{0000000A-EBBF-4C45-B36D-F1C185029DE6}"/>
            </c:ext>
          </c:extLst>
        </c:ser>
        <c:ser>
          <c:idx val="11"/>
          <c:order val="11"/>
          <c:tx>
            <c:strRef>
              <c:f>Graph_Gross_output_agg!$A$170</c:f>
              <c:strCache>
                <c:ptCount val="1"/>
                <c:pt idx="0">
                  <c:v>Vegetable oils and fats</c:v>
                </c:pt>
              </c:strCache>
            </c:strRef>
          </c:tx>
          <c:spPr>
            <a:ln w="28575" cap="rnd">
              <a:solidFill>
                <a:schemeClr val="accent6">
                  <a:lumMod val="6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Graph_Gross_output_agg!$B$170:$F$170</c:f>
              <c:numCache>
                <c:formatCode>0.00%</c:formatCode>
                <c:ptCount val="5"/>
                <c:pt idx="0">
                  <c:v>-0.15010000000000001</c:v>
                </c:pt>
                <c:pt idx="1">
                  <c:v>-0.1147</c:v>
                </c:pt>
                <c:pt idx="2">
                  <c:v>-0.30830000000000002</c:v>
                </c:pt>
                <c:pt idx="3">
                  <c:v>-0.34710000000000002</c:v>
                </c:pt>
                <c:pt idx="4">
                  <c:v>-0.41410000000000002</c:v>
                </c:pt>
              </c:numCache>
            </c:numRef>
          </c:val>
          <c:smooth val="0"/>
          <c:extLst>
            <c:ext xmlns:c16="http://schemas.microsoft.com/office/drawing/2014/chart" uri="{C3380CC4-5D6E-409C-BE32-E72D297353CC}">
              <c16:uniqueId val="{0000000B-EBBF-4C45-B36D-F1C185029DE6}"/>
            </c:ext>
          </c:extLst>
        </c:ser>
        <c:ser>
          <c:idx val="12"/>
          <c:order val="12"/>
          <c:tx>
            <c:strRef>
              <c:f>Graph_Gross_output_agg!$A$171</c:f>
              <c:strCache>
                <c:ptCount val="1"/>
                <c:pt idx="0">
                  <c:v>Dairy products</c:v>
                </c:pt>
              </c:strCache>
            </c:strRef>
          </c:tx>
          <c:spPr>
            <a:ln w="28575" cap="rnd">
              <a:solidFill>
                <a:schemeClr val="accent1">
                  <a:lumMod val="80000"/>
                  <a:lumOff val="2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Graph_Gross_output_agg!$B$171:$F$171</c:f>
              <c:numCache>
                <c:formatCode>0.00%</c:formatCode>
                <c:ptCount val="5"/>
                <c:pt idx="0">
                  <c:v>-3.1099999999999999E-2</c:v>
                </c:pt>
                <c:pt idx="1">
                  <c:v>0.22209999999999999</c:v>
                </c:pt>
                <c:pt idx="2">
                  <c:v>0.46060000000000001</c:v>
                </c:pt>
                <c:pt idx="3">
                  <c:v>0.60719999999999996</c:v>
                </c:pt>
                <c:pt idx="4">
                  <c:v>0.62760000000000005</c:v>
                </c:pt>
              </c:numCache>
            </c:numRef>
          </c:val>
          <c:smooth val="0"/>
          <c:extLst>
            <c:ext xmlns:c16="http://schemas.microsoft.com/office/drawing/2014/chart" uri="{C3380CC4-5D6E-409C-BE32-E72D297353CC}">
              <c16:uniqueId val="{0000000C-EBBF-4C45-B36D-F1C185029DE6}"/>
            </c:ext>
          </c:extLst>
        </c:ser>
        <c:ser>
          <c:idx val="13"/>
          <c:order val="13"/>
          <c:tx>
            <c:strRef>
              <c:f>Graph_Gross_output_agg!$A$172</c:f>
              <c:strCache>
                <c:ptCount val="1"/>
                <c:pt idx="0">
                  <c:v>Processed rice</c:v>
                </c:pt>
              </c:strCache>
            </c:strRef>
          </c:tx>
          <c:spPr>
            <a:ln w="28575" cap="rnd">
              <a:solidFill>
                <a:schemeClr val="accent2">
                  <a:lumMod val="80000"/>
                  <a:lumOff val="2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Graph_Gross_output_agg!$B$172:$F$172</c:f>
              <c:numCache>
                <c:formatCode>0.00%</c:formatCode>
                <c:ptCount val="5"/>
                <c:pt idx="0">
                  <c:v>-0.1197</c:v>
                </c:pt>
                <c:pt idx="1">
                  <c:v>-9.9900000000000003E-2</c:v>
                </c:pt>
                <c:pt idx="2">
                  <c:v>-0.21229999999999999</c:v>
                </c:pt>
                <c:pt idx="3">
                  <c:v>-0.218</c:v>
                </c:pt>
                <c:pt idx="4">
                  <c:v>-0.25490000000000002</c:v>
                </c:pt>
              </c:numCache>
            </c:numRef>
          </c:val>
          <c:smooth val="0"/>
          <c:extLst>
            <c:ext xmlns:c16="http://schemas.microsoft.com/office/drawing/2014/chart" uri="{C3380CC4-5D6E-409C-BE32-E72D297353CC}">
              <c16:uniqueId val="{0000000D-EBBF-4C45-B36D-F1C185029DE6}"/>
            </c:ext>
          </c:extLst>
        </c:ser>
        <c:ser>
          <c:idx val="14"/>
          <c:order val="14"/>
          <c:tx>
            <c:strRef>
              <c:f>Graph_Gross_output_agg!$A$173</c:f>
              <c:strCache>
                <c:ptCount val="1"/>
                <c:pt idx="0">
                  <c:v>Sugar</c:v>
                </c:pt>
              </c:strCache>
            </c:strRef>
          </c:tx>
          <c:spPr>
            <a:ln w="28575" cap="rnd">
              <a:solidFill>
                <a:schemeClr val="accent3">
                  <a:lumMod val="80000"/>
                  <a:lumOff val="2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Graph_Gross_output_agg!$B$173:$F$173</c:f>
              <c:numCache>
                <c:formatCode>0.00%</c:formatCode>
                <c:ptCount val="5"/>
                <c:pt idx="0">
                  <c:v>-0.1343</c:v>
                </c:pt>
                <c:pt idx="1">
                  <c:v>-0.23680000000000001</c:v>
                </c:pt>
                <c:pt idx="2">
                  <c:v>-0.49569999999999997</c:v>
                </c:pt>
                <c:pt idx="3">
                  <c:v>-0.52129999999999999</c:v>
                </c:pt>
                <c:pt idx="4">
                  <c:v>-0.53790000000000004</c:v>
                </c:pt>
              </c:numCache>
            </c:numRef>
          </c:val>
          <c:smooth val="0"/>
          <c:extLst>
            <c:ext xmlns:c16="http://schemas.microsoft.com/office/drawing/2014/chart" uri="{C3380CC4-5D6E-409C-BE32-E72D297353CC}">
              <c16:uniqueId val="{0000000E-EBBF-4C45-B36D-F1C185029DE6}"/>
            </c:ext>
          </c:extLst>
        </c:ser>
        <c:ser>
          <c:idx val="15"/>
          <c:order val="15"/>
          <c:tx>
            <c:strRef>
              <c:f>Graph_Gross_output_agg!$A$174</c:f>
              <c:strCache>
                <c:ptCount val="1"/>
                <c:pt idx="0">
                  <c:v>Food products nec</c:v>
                </c:pt>
              </c:strCache>
            </c:strRef>
          </c:tx>
          <c:spPr>
            <a:ln w="28575" cap="rnd">
              <a:solidFill>
                <a:schemeClr val="accent4">
                  <a:lumMod val="80000"/>
                  <a:lumOff val="2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Graph_Gross_output_agg!$B$174:$F$174</c:f>
              <c:numCache>
                <c:formatCode>0.00%</c:formatCode>
                <c:ptCount val="5"/>
                <c:pt idx="0">
                  <c:v>-9.4E-2</c:v>
                </c:pt>
                <c:pt idx="1">
                  <c:v>-7.5399999999999995E-2</c:v>
                </c:pt>
                <c:pt idx="2">
                  <c:v>-0.16309999999999999</c:v>
                </c:pt>
                <c:pt idx="3">
                  <c:v>-0.14549999999999999</c:v>
                </c:pt>
                <c:pt idx="4">
                  <c:v>-0.1555</c:v>
                </c:pt>
              </c:numCache>
            </c:numRef>
          </c:val>
          <c:smooth val="0"/>
          <c:extLst>
            <c:ext xmlns:c16="http://schemas.microsoft.com/office/drawing/2014/chart" uri="{C3380CC4-5D6E-409C-BE32-E72D297353CC}">
              <c16:uniqueId val="{0000000F-EBBF-4C45-B36D-F1C185029DE6}"/>
            </c:ext>
          </c:extLst>
        </c:ser>
        <c:ser>
          <c:idx val="16"/>
          <c:order val="16"/>
          <c:tx>
            <c:strRef>
              <c:f>Graph_Gross_output_agg!$A$175</c:f>
              <c:strCache>
                <c:ptCount val="1"/>
                <c:pt idx="0">
                  <c:v>Beverages and tobacco products</c:v>
                </c:pt>
              </c:strCache>
            </c:strRef>
          </c:tx>
          <c:spPr>
            <a:ln w="28575" cap="rnd">
              <a:solidFill>
                <a:schemeClr val="accent5">
                  <a:lumMod val="80000"/>
                  <a:lumOff val="2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Graph_Gross_output_agg!$B$175:$F$175</c:f>
            </c:numRef>
          </c:val>
          <c:smooth val="0"/>
          <c:extLst>
            <c:ext xmlns:c16="http://schemas.microsoft.com/office/drawing/2014/chart" uri="{C3380CC4-5D6E-409C-BE32-E72D297353CC}">
              <c16:uniqueId val="{00000010-EBBF-4C45-B36D-F1C185029DE6}"/>
            </c:ext>
          </c:extLst>
        </c:ser>
        <c:ser>
          <c:idx val="17"/>
          <c:order val="17"/>
          <c:tx>
            <c:strRef>
              <c:f>Graph_Gross_output_agg!$A$176</c:f>
              <c:strCache>
                <c:ptCount val="1"/>
                <c:pt idx="0">
                  <c:v>Textiles</c:v>
                </c:pt>
              </c:strCache>
            </c:strRef>
          </c:tx>
          <c:spPr>
            <a:ln w="28575" cap="rnd">
              <a:solidFill>
                <a:schemeClr val="accent6">
                  <a:lumMod val="80000"/>
                  <a:lumOff val="2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Graph_Gross_output_agg!$B$176:$F$176</c:f>
            </c:numRef>
          </c:val>
          <c:smooth val="0"/>
          <c:extLst>
            <c:ext xmlns:c16="http://schemas.microsoft.com/office/drawing/2014/chart" uri="{C3380CC4-5D6E-409C-BE32-E72D297353CC}">
              <c16:uniqueId val="{00000011-EBBF-4C45-B36D-F1C185029DE6}"/>
            </c:ext>
          </c:extLst>
        </c:ser>
        <c:ser>
          <c:idx val="18"/>
          <c:order val="18"/>
          <c:tx>
            <c:strRef>
              <c:f>Graph_Gross_output_agg!$A$177</c:f>
              <c:strCache>
                <c:ptCount val="1"/>
                <c:pt idx="0">
                  <c:v>Wearing apparel</c:v>
                </c:pt>
              </c:strCache>
            </c:strRef>
          </c:tx>
          <c:spPr>
            <a:ln w="28575" cap="rnd">
              <a:solidFill>
                <a:schemeClr val="accent1">
                  <a:lumMod val="8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Graph_Gross_output_agg!$B$177:$F$177</c:f>
            </c:numRef>
          </c:val>
          <c:smooth val="0"/>
          <c:extLst>
            <c:ext xmlns:c16="http://schemas.microsoft.com/office/drawing/2014/chart" uri="{C3380CC4-5D6E-409C-BE32-E72D297353CC}">
              <c16:uniqueId val="{00000012-EBBF-4C45-B36D-F1C185029DE6}"/>
            </c:ext>
          </c:extLst>
        </c:ser>
        <c:ser>
          <c:idx val="19"/>
          <c:order val="19"/>
          <c:tx>
            <c:strRef>
              <c:f>Graph_Gross_output_agg!$A$178</c:f>
              <c:strCache>
                <c:ptCount val="1"/>
                <c:pt idx="0">
                  <c:v>Leather products</c:v>
                </c:pt>
              </c:strCache>
            </c:strRef>
          </c:tx>
          <c:spPr>
            <a:ln w="28575" cap="rnd">
              <a:solidFill>
                <a:schemeClr val="accent2">
                  <a:lumMod val="8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Graph_Gross_output_agg!$B$178:$F$178</c:f>
            </c:numRef>
          </c:val>
          <c:smooth val="0"/>
          <c:extLst>
            <c:ext xmlns:c16="http://schemas.microsoft.com/office/drawing/2014/chart" uri="{C3380CC4-5D6E-409C-BE32-E72D297353CC}">
              <c16:uniqueId val="{00000013-EBBF-4C45-B36D-F1C185029DE6}"/>
            </c:ext>
          </c:extLst>
        </c:ser>
        <c:ser>
          <c:idx val="20"/>
          <c:order val="20"/>
          <c:tx>
            <c:strRef>
              <c:f>Graph_Gross_output_agg!$A$179</c:f>
              <c:strCache>
                <c:ptCount val="1"/>
                <c:pt idx="0">
                  <c:v>Wood products</c:v>
                </c:pt>
              </c:strCache>
            </c:strRef>
          </c:tx>
          <c:spPr>
            <a:ln w="28575" cap="rnd">
              <a:solidFill>
                <a:schemeClr val="accent3">
                  <a:lumMod val="8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Graph_Gross_output_agg!$B$179:$F$179</c:f>
            </c:numRef>
          </c:val>
          <c:smooth val="0"/>
          <c:extLst>
            <c:ext xmlns:c16="http://schemas.microsoft.com/office/drawing/2014/chart" uri="{C3380CC4-5D6E-409C-BE32-E72D297353CC}">
              <c16:uniqueId val="{00000014-EBBF-4C45-B36D-F1C185029DE6}"/>
            </c:ext>
          </c:extLst>
        </c:ser>
        <c:ser>
          <c:idx val="21"/>
          <c:order val="21"/>
          <c:tx>
            <c:strRef>
              <c:f>Graph_Gross_output_agg!$A$180</c:f>
              <c:strCache>
                <c:ptCount val="1"/>
                <c:pt idx="0">
                  <c:v>Paper products, publishing</c:v>
                </c:pt>
              </c:strCache>
            </c:strRef>
          </c:tx>
          <c:spPr>
            <a:ln w="28575" cap="rnd">
              <a:solidFill>
                <a:schemeClr val="accent4">
                  <a:lumMod val="8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Graph_Gross_output_agg!$B$180:$F$180</c:f>
            </c:numRef>
          </c:val>
          <c:smooth val="0"/>
          <c:extLst>
            <c:ext xmlns:c16="http://schemas.microsoft.com/office/drawing/2014/chart" uri="{C3380CC4-5D6E-409C-BE32-E72D297353CC}">
              <c16:uniqueId val="{00000015-EBBF-4C45-B36D-F1C185029DE6}"/>
            </c:ext>
          </c:extLst>
        </c:ser>
        <c:ser>
          <c:idx val="22"/>
          <c:order val="22"/>
          <c:tx>
            <c:strRef>
              <c:f>Graph_Gross_output_agg!$A$181</c:f>
              <c:strCache>
                <c:ptCount val="1"/>
                <c:pt idx="0">
                  <c:v>Petroleum, coal products</c:v>
                </c:pt>
              </c:strCache>
            </c:strRef>
          </c:tx>
          <c:spPr>
            <a:ln w="28575" cap="rnd">
              <a:solidFill>
                <a:schemeClr val="accent5">
                  <a:lumMod val="8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Graph_Gross_output_agg!$B$181:$F$181</c:f>
              <c:numCache>
                <c:formatCode>0.00%</c:formatCode>
                <c:ptCount val="5"/>
                <c:pt idx="0">
                  <c:v>8.0000000000000004E-4</c:v>
                </c:pt>
                <c:pt idx="1">
                  <c:v>0.23449999999999999</c:v>
                </c:pt>
                <c:pt idx="2">
                  <c:v>0.58079999999999998</c:v>
                </c:pt>
                <c:pt idx="3">
                  <c:v>0.92800000000000005</c:v>
                </c:pt>
                <c:pt idx="4">
                  <c:v>1.2639</c:v>
                </c:pt>
              </c:numCache>
            </c:numRef>
          </c:val>
          <c:smooth val="0"/>
          <c:extLst>
            <c:ext xmlns:c16="http://schemas.microsoft.com/office/drawing/2014/chart" uri="{C3380CC4-5D6E-409C-BE32-E72D297353CC}">
              <c16:uniqueId val="{00000016-EBBF-4C45-B36D-F1C185029DE6}"/>
            </c:ext>
          </c:extLst>
        </c:ser>
        <c:ser>
          <c:idx val="23"/>
          <c:order val="23"/>
          <c:tx>
            <c:strRef>
              <c:f>Graph_Gross_output_agg!$A$182</c:f>
              <c:strCache>
                <c:ptCount val="1"/>
                <c:pt idx="0">
                  <c:v>Chemical products</c:v>
                </c:pt>
              </c:strCache>
            </c:strRef>
          </c:tx>
          <c:spPr>
            <a:ln w="28575" cap="rnd">
              <a:solidFill>
                <a:schemeClr val="accent6">
                  <a:lumMod val="8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Graph_Gross_output_agg!$B$182:$F$182</c:f>
            </c:numRef>
          </c:val>
          <c:smooth val="0"/>
          <c:extLst>
            <c:ext xmlns:c16="http://schemas.microsoft.com/office/drawing/2014/chart" uri="{C3380CC4-5D6E-409C-BE32-E72D297353CC}">
              <c16:uniqueId val="{00000017-EBBF-4C45-B36D-F1C185029DE6}"/>
            </c:ext>
          </c:extLst>
        </c:ser>
        <c:ser>
          <c:idx val="24"/>
          <c:order val="24"/>
          <c:tx>
            <c:strRef>
              <c:f>Graph_Gross_output_agg!$A$183</c:f>
              <c:strCache>
                <c:ptCount val="1"/>
                <c:pt idx="0">
                  <c:v>Rubber and plastic products</c:v>
                </c:pt>
              </c:strCache>
            </c:strRef>
          </c:tx>
          <c:spPr>
            <a:ln w="28575" cap="rnd">
              <a:solidFill>
                <a:schemeClr val="accent1">
                  <a:lumMod val="60000"/>
                  <a:lumOff val="4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Graph_Gross_output_agg!$B$183:$F$183</c:f>
            </c:numRef>
          </c:val>
          <c:smooth val="0"/>
          <c:extLst>
            <c:ext xmlns:c16="http://schemas.microsoft.com/office/drawing/2014/chart" uri="{C3380CC4-5D6E-409C-BE32-E72D297353CC}">
              <c16:uniqueId val="{00000018-EBBF-4C45-B36D-F1C185029DE6}"/>
            </c:ext>
          </c:extLst>
        </c:ser>
        <c:ser>
          <c:idx val="25"/>
          <c:order val="25"/>
          <c:tx>
            <c:strRef>
              <c:f>Graph_Gross_output_agg!$A$184</c:f>
              <c:strCache>
                <c:ptCount val="1"/>
                <c:pt idx="0">
                  <c:v>Mineral products nec</c:v>
                </c:pt>
              </c:strCache>
            </c:strRef>
          </c:tx>
          <c:spPr>
            <a:ln w="28575" cap="rnd">
              <a:solidFill>
                <a:schemeClr val="accent2">
                  <a:lumMod val="60000"/>
                  <a:lumOff val="4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Graph_Gross_output_agg!$B$184:$F$184</c:f>
            </c:numRef>
          </c:val>
          <c:smooth val="0"/>
          <c:extLst>
            <c:ext xmlns:c16="http://schemas.microsoft.com/office/drawing/2014/chart" uri="{C3380CC4-5D6E-409C-BE32-E72D297353CC}">
              <c16:uniqueId val="{00000019-EBBF-4C45-B36D-F1C185029DE6}"/>
            </c:ext>
          </c:extLst>
        </c:ser>
        <c:ser>
          <c:idx val="26"/>
          <c:order val="26"/>
          <c:tx>
            <c:strRef>
              <c:f>Graph_Gross_output_agg!$A$185</c:f>
              <c:strCache>
                <c:ptCount val="1"/>
                <c:pt idx="0">
                  <c:v>Ferrous metals</c:v>
                </c:pt>
              </c:strCache>
            </c:strRef>
          </c:tx>
          <c:spPr>
            <a:ln w="28575" cap="rnd">
              <a:solidFill>
                <a:schemeClr val="accent3">
                  <a:lumMod val="60000"/>
                  <a:lumOff val="4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Graph_Gross_output_agg!$B$185:$F$185</c:f>
            </c:numRef>
          </c:val>
          <c:smooth val="0"/>
          <c:extLst>
            <c:ext xmlns:c16="http://schemas.microsoft.com/office/drawing/2014/chart" uri="{C3380CC4-5D6E-409C-BE32-E72D297353CC}">
              <c16:uniqueId val="{0000001A-EBBF-4C45-B36D-F1C185029DE6}"/>
            </c:ext>
          </c:extLst>
        </c:ser>
        <c:ser>
          <c:idx val="27"/>
          <c:order val="27"/>
          <c:tx>
            <c:strRef>
              <c:f>Graph_Gross_output_agg!$A$186</c:f>
              <c:strCache>
                <c:ptCount val="1"/>
                <c:pt idx="0">
                  <c:v>Metals nec</c:v>
                </c:pt>
              </c:strCache>
            </c:strRef>
          </c:tx>
          <c:spPr>
            <a:ln w="28575" cap="rnd">
              <a:solidFill>
                <a:schemeClr val="accent4">
                  <a:lumMod val="60000"/>
                  <a:lumOff val="4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Graph_Gross_output_agg!$B$186:$F$186</c:f>
            </c:numRef>
          </c:val>
          <c:smooth val="0"/>
          <c:extLst>
            <c:ext xmlns:c16="http://schemas.microsoft.com/office/drawing/2014/chart" uri="{C3380CC4-5D6E-409C-BE32-E72D297353CC}">
              <c16:uniqueId val="{0000001B-EBBF-4C45-B36D-F1C185029DE6}"/>
            </c:ext>
          </c:extLst>
        </c:ser>
        <c:ser>
          <c:idx val="28"/>
          <c:order val="28"/>
          <c:tx>
            <c:strRef>
              <c:f>Graph_Gross_output_agg!$A$187</c:f>
              <c:strCache>
                <c:ptCount val="1"/>
                <c:pt idx="0">
                  <c:v>Metal products</c:v>
                </c:pt>
              </c:strCache>
            </c:strRef>
          </c:tx>
          <c:spPr>
            <a:ln w="28575" cap="rnd">
              <a:solidFill>
                <a:schemeClr val="accent5">
                  <a:lumMod val="60000"/>
                  <a:lumOff val="4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Graph_Gross_output_agg!$B$187:$F$187</c:f>
            </c:numRef>
          </c:val>
          <c:smooth val="0"/>
          <c:extLst>
            <c:ext xmlns:c16="http://schemas.microsoft.com/office/drawing/2014/chart" uri="{C3380CC4-5D6E-409C-BE32-E72D297353CC}">
              <c16:uniqueId val="{0000001C-EBBF-4C45-B36D-F1C185029DE6}"/>
            </c:ext>
          </c:extLst>
        </c:ser>
        <c:ser>
          <c:idx val="29"/>
          <c:order val="29"/>
          <c:tx>
            <c:strRef>
              <c:f>Graph_Gross_output_agg!$A$188</c:f>
              <c:strCache>
                <c:ptCount val="1"/>
                <c:pt idx="0">
                  <c:v>Computer, electronic and optical products</c:v>
                </c:pt>
              </c:strCache>
            </c:strRef>
          </c:tx>
          <c:spPr>
            <a:ln w="28575" cap="rnd">
              <a:solidFill>
                <a:schemeClr val="accent6">
                  <a:lumMod val="60000"/>
                  <a:lumOff val="4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Graph_Gross_output_agg!$B$188:$F$188</c:f>
            </c:numRef>
          </c:val>
          <c:smooth val="0"/>
          <c:extLst>
            <c:ext xmlns:c16="http://schemas.microsoft.com/office/drawing/2014/chart" uri="{C3380CC4-5D6E-409C-BE32-E72D297353CC}">
              <c16:uniqueId val="{0000001D-EBBF-4C45-B36D-F1C185029DE6}"/>
            </c:ext>
          </c:extLst>
        </c:ser>
        <c:ser>
          <c:idx val="30"/>
          <c:order val="30"/>
          <c:tx>
            <c:strRef>
              <c:f>Graph_Gross_output_agg!$A$189</c:f>
              <c:strCache>
                <c:ptCount val="1"/>
                <c:pt idx="0">
                  <c:v>Electrical equipment</c:v>
                </c:pt>
              </c:strCache>
            </c:strRef>
          </c:tx>
          <c:spPr>
            <a:ln w="28575" cap="rnd">
              <a:solidFill>
                <a:schemeClr val="accent1">
                  <a:lumMod val="5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Graph_Gross_output_agg!$B$189:$F$189</c:f>
            </c:numRef>
          </c:val>
          <c:smooth val="0"/>
          <c:extLst>
            <c:ext xmlns:c16="http://schemas.microsoft.com/office/drawing/2014/chart" uri="{C3380CC4-5D6E-409C-BE32-E72D297353CC}">
              <c16:uniqueId val="{0000001E-EBBF-4C45-B36D-F1C185029DE6}"/>
            </c:ext>
          </c:extLst>
        </c:ser>
        <c:ser>
          <c:idx val="31"/>
          <c:order val="31"/>
          <c:tx>
            <c:strRef>
              <c:f>Graph_Gross_output_agg!$A$190</c:f>
              <c:strCache>
                <c:ptCount val="1"/>
                <c:pt idx="0">
                  <c:v>Machinery and equipment nec</c:v>
                </c:pt>
              </c:strCache>
            </c:strRef>
          </c:tx>
          <c:spPr>
            <a:ln w="28575" cap="rnd">
              <a:solidFill>
                <a:schemeClr val="accent2">
                  <a:lumMod val="5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Graph_Gross_output_agg!$B$190:$F$190</c:f>
            </c:numRef>
          </c:val>
          <c:smooth val="0"/>
          <c:extLst>
            <c:ext xmlns:c16="http://schemas.microsoft.com/office/drawing/2014/chart" uri="{C3380CC4-5D6E-409C-BE32-E72D297353CC}">
              <c16:uniqueId val="{0000001F-EBBF-4C45-B36D-F1C185029DE6}"/>
            </c:ext>
          </c:extLst>
        </c:ser>
        <c:ser>
          <c:idx val="32"/>
          <c:order val="32"/>
          <c:tx>
            <c:strRef>
              <c:f>Graph_Gross_output_agg!$A$191</c:f>
              <c:strCache>
                <c:ptCount val="1"/>
                <c:pt idx="0">
                  <c:v>Motor vehicles and parts</c:v>
                </c:pt>
              </c:strCache>
            </c:strRef>
          </c:tx>
          <c:spPr>
            <a:ln w="28575" cap="rnd">
              <a:solidFill>
                <a:schemeClr val="accent3">
                  <a:lumMod val="5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Graph_Gross_output_agg!$B$191:$F$191</c:f>
            </c:numRef>
          </c:val>
          <c:smooth val="0"/>
          <c:extLst>
            <c:ext xmlns:c16="http://schemas.microsoft.com/office/drawing/2014/chart" uri="{C3380CC4-5D6E-409C-BE32-E72D297353CC}">
              <c16:uniqueId val="{00000020-EBBF-4C45-B36D-F1C185029DE6}"/>
            </c:ext>
          </c:extLst>
        </c:ser>
        <c:ser>
          <c:idx val="33"/>
          <c:order val="33"/>
          <c:tx>
            <c:strRef>
              <c:f>Graph_Gross_output_agg!$A$192</c:f>
              <c:strCache>
                <c:ptCount val="1"/>
                <c:pt idx="0">
                  <c:v>Manufactures nec</c:v>
                </c:pt>
              </c:strCache>
            </c:strRef>
          </c:tx>
          <c:spPr>
            <a:ln w="28575" cap="rnd">
              <a:solidFill>
                <a:schemeClr val="accent4">
                  <a:lumMod val="5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Graph_Gross_output_agg!$B$192:$F$192</c:f>
            </c:numRef>
          </c:val>
          <c:smooth val="0"/>
          <c:extLst>
            <c:ext xmlns:c16="http://schemas.microsoft.com/office/drawing/2014/chart" uri="{C3380CC4-5D6E-409C-BE32-E72D297353CC}">
              <c16:uniqueId val="{00000021-EBBF-4C45-B36D-F1C185029DE6}"/>
            </c:ext>
          </c:extLst>
        </c:ser>
        <c:ser>
          <c:idx val="34"/>
          <c:order val="34"/>
          <c:tx>
            <c:strRef>
              <c:f>Graph_Gross_output_agg!$A$193</c:f>
              <c:strCache>
                <c:ptCount val="1"/>
                <c:pt idx="0">
                  <c:v>Electricity</c:v>
                </c:pt>
              </c:strCache>
            </c:strRef>
          </c:tx>
          <c:spPr>
            <a:ln w="28575" cap="rnd">
              <a:solidFill>
                <a:schemeClr val="accent5">
                  <a:lumMod val="5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Graph_Gross_output_agg!$B$193:$F$193</c:f>
              <c:numCache>
                <c:formatCode>0.00%</c:formatCode>
                <c:ptCount val="5"/>
                <c:pt idx="0">
                  <c:v>-4.9000000000000002E-2</c:v>
                </c:pt>
                <c:pt idx="1">
                  <c:v>0.22189999999999999</c:v>
                </c:pt>
                <c:pt idx="2">
                  <c:v>0.45710000000000001</c:v>
                </c:pt>
                <c:pt idx="3">
                  <c:v>0.754</c:v>
                </c:pt>
                <c:pt idx="4">
                  <c:v>0.99309999999999998</c:v>
                </c:pt>
              </c:numCache>
            </c:numRef>
          </c:val>
          <c:smooth val="0"/>
          <c:extLst>
            <c:ext xmlns:c16="http://schemas.microsoft.com/office/drawing/2014/chart" uri="{C3380CC4-5D6E-409C-BE32-E72D297353CC}">
              <c16:uniqueId val="{00000022-EBBF-4C45-B36D-F1C185029DE6}"/>
            </c:ext>
          </c:extLst>
        </c:ser>
        <c:ser>
          <c:idx val="35"/>
          <c:order val="35"/>
          <c:tx>
            <c:strRef>
              <c:f>Graph_Gross_output_agg!$A$194</c:f>
              <c:strCache>
                <c:ptCount val="1"/>
                <c:pt idx="0">
                  <c:v>Gas manufacture, distribution</c:v>
                </c:pt>
              </c:strCache>
            </c:strRef>
          </c:tx>
          <c:spPr>
            <a:ln w="28575" cap="rnd">
              <a:solidFill>
                <a:schemeClr val="accent6">
                  <a:lumMod val="5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Graph_Gross_output_agg!$B$194:$F$194</c:f>
              <c:numCache>
                <c:formatCode>0.00%</c:formatCode>
                <c:ptCount val="5"/>
                <c:pt idx="0">
                  <c:v>4.4999999999999997E-3</c:v>
                </c:pt>
                <c:pt idx="1">
                  <c:v>0.2823</c:v>
                </c:pt>
                <c:pt idx="2">
                  <c:v>0.92620000000000002</c:v>
                </c:pt>
                <c:pt idx="3">
                  <c:v>1.6822999999999999</c:v>
                </c:pt>
                <c:pt idx="4">
                  <c:v>2.5676999999999999</c:v>
                </c:pt>
              </c:numCache>
            </c:numRef>
          </c:val>
          <c:smooth val="0"/>
          <c:extLst>
            <c:ext xmlns:c16="http://schemas.microsoft.com/office/drawing/2014/chart" uri="{C3380CC4-5D6E-409C-BE32-E72D297353CC}">
              <c16:uniqueId val="{00000023-EBBF-4C45-B36D-F1C185029DE6}"/>
            </c:ext>
          </c:extLst>
        </c:ser>
        <c:ser>
          <c:idx val="36"/>
          <c:order val="36"/>
          <c:tx>
            <c:strRef>
              <c:f>Graph_Gross_output_agg!$A$195</c:f>
              <c:strCache>
                <c:ptCount val="1"/>
                <c:pt idx="0">
                  <c:v>Water distribution</c:v>
                </c:pt>
              </c:strCache>
            </c:strRef>
          </c:tx>
          <c:spPr>
            <a:ln w="28575" cap="rnd">
              <a:solidFill>
                <a:schemeClr val="accent1">
                  <a:lumMod val="70000"/>
                  <a:lumOff val="3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Graph_Gross_output_agg!$B$195:$F$195</c:f>
              <c:numCache>
                <c:formatCode>0.00%</c:formatCode>
                <c:ptCount val="5"/>
                <c:pt idx="0">
                  <c:v>-2.3E-3</c:v>
                </c:pt>
                <c:pt idx="1">
                  <c:v>0.30980000000000002</c:v>
                </c:pt>
                <c:pt idx="2">
                  <c:v>0.81759999999999999</c:v>
                </c:pt>
                <c:pt idx="3">
                  <c:v>1.2547999999999999</c:v>
                </c:pt>
                <c:pt idx="4">
                  <c:v>1.6655</c:v>
                </c:pt>
              </c:numCache>
            </c:numRef>
          </c:val>
          <c:smooth val="0"/>
          <c:extLst>
            <c:ext xmlns:c16="http://schemas.microsoft.com/office/drawing/2014/chart" uri="{C3380CC4-5D6E-409C-BE32-E72D297353CC}">
              <c16:uniqueId val="{00000024-EBBF-4C45-B36D-F1C185029DE6}"/>
            </c:ext>
          </c:extLst>
        </c:ser>
        <c:ser>
          <c:idx val="37"/>
          <c:order val="37"/>
          <c:tx>
            <c:strRef>
              <c:f>Graph_Gross_output_agg!$A$196</c:f>
              <c:strCache>
                <c:ptCount val="1"/>
                <c:pt idx="0">
                  <c:v>Construction</c:v>
                </c:pt>
              </c:strCache>
            </c:strRef>
          </c:tx>
          <c:spPr>
            <a:ln w="28575" cap="rnd">
              <a:solidFill>
                <a:schemeClr val="accent2">
                  <a:lumMod val="70000"/>
                  <a:lumOff val="3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Graph_Gross_output_agg!$B$196:$F$196</c:f>
            </c:numRef>
          </c:val>
          <c:smooth val="0"/>
          <c:extLst>
            <c:ext xmlns:c16="http://schemas.microsoft.com/office/drawing/2014/chart" uri="{C3380CC4-5D6E-409C-BE32-E72D297353CC}">
              <c16:uniqueId val="{00000025-EBBF-4C45-B36D-F1C185029DE6}"/>
            </c:ext>
          </c:extLst>
        </c:ser>
        <c:ser>
          <c:idx val="38"/>
          <c:order val="38"/>
          <c:tx>
            <c:strRef>
              <c:f>Graph_Gross_output_agg!$A$197</c:f>
              <c:strCache>
                <c:ptCount val="1"/>
                <c:pt idx="0">
                  <c:v>Trade</c:v>
                </c:pt>
              </c:strCache>
            </c:strRef>
          </c:tx>
          <c:spPr>
            <a:ln w="28575" cap="rnd">
              <a:solidFill>
                <a:schemeClr val="accent3">
                  <a:lumMod val="70000"/>
                  <a:lumOff val="3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Graph_Gross_output_agg!$B$197:$F$197</c:f>
            </c:numRef>
          </c:val>
          <c:smooth val="0"/>
          <c:extLst>
            <c:ext xmlns:c16="http://schemas.microsoft.com/office/drawing/2014/chart" uri="{C3380CC4-5D6E-409C-BE32-E72D297353CC}">
              <c16:uniqueId val="{00000026-EBBF-4C45-B36D-F1C185029DE6}"/>
            </c:ext>
          </c:extLst>
        </c:ser>
        <c:ser>
          <c:idx val="39"/>
          <c:order val="39"/>
          <c:tx>
            <c:strRef>
              <c:f>Graph_Gross_output_agg!$A$198</c:f>
              <c:strCache>
                <c:ptCount val="1"/>
                <c:pt idx="0">
                  <c:v>Accommodation, Food and service activities</c:v>
                </c:pt>
              </c:strCache>
            </c:strRef>
          </c:tx>
          <c:spPr>
            <a:ln w="28575" cap="rnd">
              <a:solidFill>
                <a:schemeClr val="accent4">
                  <a:lumMod val="70000"/>
                  <a:lumOff val="3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Graph_Gross_output_agg!$B$198:$F$198</c:f>
            </c:numRef>
          </c:val>
          <c:smooth val="0"/>
          <c:extLst>
            <c:ext xmlns:c16="http://schemas.microsoft.com/office/drawing/2014/chart" uri="{C3380CC4-5D6E-409C-BE32-E72D297353CC}">
              <c16:uniqueId val="{00000027-EBBF-4C45-B36D-F1C185029DE6}"/>
            </c:ext>
          </c:extLst>
        </c:ser>
        <c:ser>
          <c:idx val="40"/>
          <c:order val="40"/>
          <c:tx>
            <c:strRef>
              <c:f>Graph_Gross_output_agg!$A$199</c:f>
              <c:strCache>
                <c:ptCount val="1"/>
                <c:pt idx="0">
                  <c:v>Transport nec</c:v>
                </c:pt>
              </c:strCache>
            </c:strRef>
          </c:tx>
          <c:spPr>
            <a:ln w="28575" cap="rnd">
              <a:solidFill>
                <a:schemeClr val="accent5">
                  <a:lumMod val="70000"/>
                  <a:lumOff val="3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Graph_Gross_output_agg!$B$199:$F$199</c:f>
            </c:numRef>
          </c:val>
          <c:smooth val="0"/>
          <c:extLst>
            <c:ext xmlns:c16="http://schemas.microsoft.com/office/drawing/2014/chart" uri="{C3380CC4-5D6E-409C-BE32-E72D297353CC}">
              <c16:uniqueId val="{00000028-EBBF-4C45-B36D-F1C185029DE6}"/>
            </c:ext>
          </c:extLst>
        </c:ser>
        <c:ser>
          <c:idx val="41"/>
          <c:order val="41"/>
          <c:tx>
            <c:strRef>
              <c:f>Graph_Gross_output_agg!$A$200</c:f>
              <c:strCache>
                <c:ptCount val="1"/>
                <c:pt idx="0">
                  <c:v>Warehousing and support activities</c:v>
                </c:pt>
              </c:strCache>
            </c:strRef>
          </c:tx>
          <c:spPr>
            <a:ln w="28575" cap="rnd">
              <a:solidFill>
                <a:schemeClr val="accent6">
                  <a:lumMod val="70000"/>
                  <a:lumOff val="3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Graph_Gross_output_agg!$B$200:$F$200</c:f>
            </c:numRef>
          </c:val>
          <c:smooth val="0"/>
          <c:extLst>
            <c:ext xmlns:c16="http://schemas.microsoft.com/office/drawing/2014/chart" uri="{C3380CC4-5D6E-409C-BE32-E72D297353CC}">
              <c16:uniqueId val="{00000029-EBBF-4C45-B36D-F1C185029DE6}"/>
            </c:ext>
          </c:extLst>
        </c:ser>
        <c:ser>
          <c:idx val="42"/>
          <c:order val="42"/>
          <c:tx>
            <c:strRef>
              <c:f>Graph_Gross_output_agg!$A$201</c:f>
              <c:strCache>
                <c:ptCount val="1"/>
                <c:pt idx="0">
                  <c:v>Communication</c:v>
                </c:pt>
              </c:strCache>
            </c:strRef>
          </c:tx>
          <c:spPr>
            <a:ln w="28575" cap="rnd">
              <a:solidFill>
                <a:schemeClr val="accent1">
                  <a:lumMod val="7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Graph_Gross_output_agg!$B$201:$F$201</c:f>
            </c:numRef>
          </c:val>
          <c:smooth val="0"/>
          <c:extLst>
            <c:ext xmlns:c16="http://schemas.microsoft.com/office/drawing/2014/chart" uri="{C3380CC4-5D6E-409C-BE32-E72D297353CC}">
              <c16:uniqueId val="{0000002A-EBBF-4C45-B36D-F1C185029DE6}"/>
            </c:ext>
          </c:extLst>
        </c:ser>
        <c:ser>
          <c:idx val="43"/>
          <c:order val="43"/>
          <c:tx>
            <c:strRef>
              <c:f>Graph_Gross_output_agg!$A$202</c:f>
              <c:strCache>
                <c:ptCount val="1"/>
                <c:pt idx="0">
                  <c:v>Financial services nec</c:v>
                </c:pt>
              </c:strCache>
            </c:strRef>
          </c:tx>
          <c:spPr>
            <a:ln w="28575" cap="rnd">
              <a:solidFill>
                <a:schemeClr val="accent2">
                  <a:lumMod val="7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Graph_Gross_output_agg!$B$202:$F$202</c:f>
            </c:numRef>
          </c:val>
          <c:smooth val="0"/>
          <c:extLst>
            <c:ext xmlns:c16="http://schemas.microsoft.com/office/drawing/2014/chart" uri="{C3380CC4-5D6E-409C-BE32-E72D297353CC}">
              <c16:uniqueId val="{0000002B-EBBF-4C45-B36D-F1C185029DE6}"/>
            </c:ext>
          </c:extLst>
        </c:ser>
        <c:ser>
          <c:idx val="44"/>
          <c:order val="44"/>
          <c:tx>
            <c:strRef>
              <c:f>Graph_Gross_output_agg!$A$203</c:f>
              <c:strCache>
                <c:ptCount val="1"/>
                <c:pt idx="0">
                  <c:v>Insurance (formerly isr)</c:v>
                </c:pt>
              </c:strCache>
            </c:strRef>
          </c:tx>
          <c:spPr>
            <a:ln w="28575" cap="rnd">
              <a:solidFill>
                <a:schemeClr val="accent3">
                  <a:lumMod val="7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Graph_Gross_output_agg!$B$203:$F$203</c:f>
            </c:numRef>
          </c:val>
          <c:smooth val="0"/>
          <c:extLst>
            <c:ext xmlns:c16="http://schemas.microsoft.com/office/drawing/2014/chart" uri="{C3380CC4-5D6E-409C-BE32-E72D297353CC}">
              <c16:uniqueId val="{0000002C-EBBF-4C45-B36D-F1C185029DE6}"/>
            </c:ext>
          </c:extLst>
        </c:ser>
        <c:ser>
          <c:idx val="45"/>
          <c:order val="45"/>
          <c:tx>
            <c:strRef>
              <c:f>Graph_Gross_output_agg!$A$204</c:f>
              <c:strCache>
                <c:ptCount val="1"/>
                <c:pt idx="0">
                  <c:v>Real estate activities</c:v>
                </c:pt>
              </c:strCache>
            </c:strRef>
          </c:tx>
          <c:spPr>
            <a:ln w="28575" cap="rnd">
              <a:solidFill>
                <a:schemeClr val="accent4">
                  <a:lumMod val="7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Graph_Gross_output_agg!$B$204:$F$204</c:f>
            </c:numRef>
          </c:val>
          <c:smooth val="0"/>
          <c:extLst>
            <c:ext xmlns:c16="http://schemas.microsoft.com/office/drawing/2014/chart" uri="{C3380CC4-5D6E-409C-BE32-E72D297353CC}">
              <c16:uniqueId val="{0000002D-EBBF-4C45-B36D-F1C185029DE6}"/>
            </c:ext>
          </c:extLst>
        </c:ser>
        <c:ser>
          <c:idx val="46"/>
          <c:order val="46"/>
          <c:tx>
            <c:strRef>
              <c:f>Graph_Gross_output_agg!$A$205</c:f>
              <c:strCache>
                <c:ptCount val="1"/>
                <c:pt idx="0">
                  <c:v>Business services nec</c:v>
                </c:pt>
              </c:strCache>
            </c:strRef>
          </c:tx>
          <c:spPr>
            <a:ln w="28575" cap="rnd">
              <a:solidFill>
                <a:schemeClr val="accent5">
                  <a:lumMod val="7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Graph_Gross_output_agg!$B$205:$F$205</c:f>
            </c:numRef>
          </c:val>
          <c:smooth val="0"/>
          <c:extLst>
            <c:ext xmlns:c16="http://schemas.microsoft.com/office/drawing/2014/chart" uri="{C3380CC4-5D6E-409C-BE32-E72D297353CC}">
              <c16:uniqueId val="{0000002E-EBBF-4C45-B36D-F1C185029DE6}"/>
            </c:ext>
          </c:extLst>
        </c:ser>
        <c:ser>
          <c:idx val="47"/>
          <c:order val="47"/>
          <c:tx>
            <c:strRef>
              <c:f>Graph_Gross_output_agg!$A$206</c:f>
              <c:strCache>
                <c:ptCount val="1"/>
                <c:pt idx="0">
                  <c:v>Recreational and other services</c:v>
                </c:pt>
              </c:strCache>
            </c:strRef>
          </c:tx>
          <c:spPr>
            <a:ln w="28575" cap="rnd">
              <a:solidFill>
                <a:schemeClr val="accent6">
                  <a:lumMod val="7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Graph_Gross_output_agg!$B$206:$F$206</c:f>
            </c:numRef>
          </c:val>
          <c:smooth val="0"/>
          <c:extLst>
            <c:ext xmlns:c16="http://schemas.microsoft.com/office/drawing/2014/chart" uri="{C3380CC4-5D6E-409C-BE32-E72D297353CC}">
              <c16:uniqueId val="{0000002F-EBBF-4C45-B36D-F1C185029DE6}"/>
            </c:ext>
          </c:extLst>
        </c:ser>
        <c:ser>
          <c:idx val="48"/>
          <c:order val="48"/>
          <c:tx>
            <c:strRef>
              <c:f>Graph_Gross_output_agg!$A$207</c:f>
              <c:strCache>
                <c:ptCount val="1"/>
                <c:pt idx="0">
                  <c:v>Public Administration and defense</c:v>
                </c:pt>
              </c:strCache>
            </c:strRef>
          </c:tx>
          <c:spPr>
            <a:ln w="28575" cap="rnd">
              <a:solidFill>
                <a:schemeClr val="accent1">
                  <a:lumMod val="50000"/>
                  <a:lumOff val="5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Graph_Gross_output_agg!$B$207:$F$207</c:f>
            </c:numRef>
          </c:val>
          <c:smooth val="0"/>
          <c:extLst>
            <c:ext xmlns:c16="http://schemas.microsoft.com/office/drawing/2014/chart" uri="{C3380CC4-5D6E-409C-BE32-E72D297353CC}">
              <c16:uniqueId val="{00000030-EBBF-4C45-B36D-F1C185029DE6}"/>
            </c:ext>
          </c:extLst>
        </c:ser>
        <c:ser>
          <c:idx val="49"/>
          <c:order val="49"/>
          <c:tx>
            <c:strRef>
              <c:f>Graph_Gross_output_agg!$A$208</c:f>
              <c:strCache>
                <c:ptCount val="1"/>
                <c:pt idx="0">
                  <c:v>Education</c:v>
                </c:pt>
              </c:strCache>
            </c:strRef>
          </c:tx>
          <c:spPr>
            <a:ln w="28575" cap="rnd">
              <a:solidFill>
                <a:schemeClr val="accent2">
                  <a:lumMod val="50000"/>
                  <a:lumOff val="5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Graph_Gross_output_agg!$B$208:$F$208</c:f>
            </c:numRef>
          </c:val>
          <c:smooth val="0"/>
          <c:extLst>
            <c:ext xmlns:c16="http://schemas.microsoft.com/office/drawing/2014/chart" uri="{C3380CC4-5D6E-409C-BE32-E72D297353CC}">
              <c16:uniqueId val="{00000031-EBBF-4C45-B36D-F1C185029DE6}"/>
            </c:ext>
          </c:extLst>
        </c:ser>
        <c:ser>
          <c:idx val="50"/>
          <c:order val="50"/>
          <c:tx>
            <c:strRef>
              <c:f>Graph_Gross_output_agg!$A$209</c:f>
              <c:strCache>
                <c:ptCount val="1"/>
                <c:pt idx="0">
                  <c:v>Human health and social work activities</c:v>
                </c:pt>
              </c:strCache>
            </c:strRef>
          </c:tx>
          <c:spPr>
            <a:ln w="28575" cap="rnd">
              <a:solidFill>
                <a:schemeClr val="accent3">
                  <a:lumMod val="50000"/>
                  <a:lumOff val="5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Graph_Gross_output_agg!$B$209:$F$209</c:f>
            </c:numRef>
          </c:val>
          <c:smooth val="0"/>
          <c:extLst>
            <c:ext xmlns:c16="http://schemas.microsoft.com/office/drawing/2014/chart" uri="{C3380CC4-5D6E-409C-BE32-E72D297353CC}">
              <c16:uniqueId val="{00000032-EBBF-4C45-B36D-F1C185029DE6}"/>
            </c:ext>
          </c:extLst>
        </c:ser>
        <c:ser>
          <c:idx val="51"/>
          <c:order val="51"/>
          <c:tx>
            <c:strRef>
              <c:f>Graph_Gross_output_agg!$A$210</c:f>
              <c:strCache>
                <c:ptCount val="1"/>
                <c:pt idx="0">
                  <c:v>Dwellings</c:v>
                </c:pt>
              </c:strCache>
            </c:strRef>
          </c:tx>
          <c:spPr>
            <a:ln w="28575" cap="rnd">
              <a:solidFill>
                <a:schemeClr val="accent4">
                  <a:lumMod val="50000"/>
                  <a:lumOff val="50000"/>
                </a:schemeClr>
              </a:solidFill>
              <a:round/>
            </a:ln>
            <a:effectLst/>
          </c:spPr>
          <c:marker>
            <c:symbol val="none"/>
          </c:marker>
          <c:cat>
            <c:strRef>
              <c:f>Graph_Gross_output_agg!$B$158:$F$158</c:f>
              <c:strCache>
                <c:ptCount val="5"/>
                <c:pt idx="0">
                  <c:v>2015</c:v>
                </c:pt>
                <c:pt idx="1">
                  <c:v>2020</c:v>
                </c:pt>
                <c:pt idx="2">
                  <c:v>2030</c:v>
                </c:pt>
                <c:pt idx="3">
                  <c:v>2040</c:v>
                </c:pt>
                <c:pt idx="4">
                  <c:v>2050</c:v>
                </c:pt>
              </c:strCache>
            </c:strRef>
          </c:cat>
          <c:val>
            <c:numRef>
              <c:f>Graph_Gross_output_agg!$B$210:$F$210</c:f>
            </c:numRef>
          </c:val>
          <c:smooth val="0"/>
          <c:extLst>
            <c:ext xmlns:c16="http://schemas.microsoft.com/office/drawing/2014/chart" uri="{C3380CC4-5D6E-409C-BE32-E72D297353CC}">
              <c16:uniqueId val="{00000033-EBBF-4C45-B36D-F1C185029DE6}"/>
            </c:ext>
          </c:extLst>
        </c:ser>
        <c:dLbls>
          <c:showLegendKey val="0"/>
          <c:showVal val="0"/>
          <c:showCatName val="0"/>
          <c:showSerName val="0"/>
          <c:showPercent val="0"/>
          <c:showBubbleSize val="0"/>
        </c:dLbls>
        <c:smooth val="0"/>
        <c:axId val="430723423"/>
        <c:axId val="424885615"/>
      </c:lineChart>
      <c:catAx>
        <c:axId val="430723423"/>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424885615"/>
        <c:crosses val="autoZero"/>
        <c:auto val="1"/>
        <c:lblAlgn val="ctr"/>
        <c:lblOffset val="100"/>
        <c:noMultiLvlLbl val="0"/>
      </c:catAx>
      <c:valAx>
        <c:axId val="424885615"/>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430723423"/>
        <c:crosses val="autoZero"/>
        <c:crossBetween val="between"/>
      </c:valAx>
      <c:spPr>
        <a:noFill/>
        <a:ln>
          <a:noFill/>
        </a:ln>
        <a:effectLst/>
      </c:spPr>
    </c:plotArea>
    <c:legend>
      <c:legendPos val="b"/>
      <c:layout>
        <c:manualLayout>
          <c:xMode val="edge"/>
          <c:yMode val="edge"/>
          <c:x val="0.12328340859464149"/>
          <c:y val="0.75522466193543125"/>
          <c:w val="0.84680148113857945"/>
          <c:h val="0.2293019278610122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2800" b="1"/>
              <a:t>Physical gross output- Yugozapaden </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Graph_Gross_output_agg!$A$227</c:f>
              <c:strCache>
                <c:ptCount val="1"/>
                <c:pt idx="0">
                  <c:v>ALL sectors</c:v>
                </c:pt>
              </c:strCache>
            </c:strRef>
          </c:tx>
          <c:spPr>
            <a:ln w="28575" cap="rnd">
              <a:solidFill>
                <a:schemeClr val="accent1"/>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Graph_Gross_output_agg!$B$227:$F$227</c:f>
            </c:numRef>
          </c:val>
          <c:smooth val="0"/>
          <c:extLst>
            <c:ext xmlns:c16="http://schemas.microsoft.com/office/drawing/2014/chart" uri="{C3380CC4-5D6E-409C-BE32-E72D297353CC}">
              <c16:uniqueId val="{00000000-B832-4868-9350-4BD82764E3A4}"/>
            </c:ext>
          </c:extLst>
        </c:ser>
        <c:ser>
          <c:idx val="1"/>
          <c:order val="1"/>
          <c:tx>
            <c:strRef>
              <c:f>Graph_Gross_output_agg!$A$228</c:f>
              <c:strCache>
                <c:ptCount val="1"/>
                <c:pt idx="0">
                  <c:v>Paddy rice</c:v>
                </c:pt>
              </c:strCache>
            </c:strRef>
          </c:tx>
          <c:spPr>
            <a:ln w="28575" cap="rnd">
              <a:solidFill>
                <a:schemeClr val="accent2"/>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Graph_Gross_output_agg!$B$228:$F$228</c:f>
              <c:numCache>
                <c:formatCode>0.00%</c:formatCode>
                <c:ptCount val="5"/>
                <c:pt idx="0">
                  <c:v>-1.7999999999999999E-2</c:v>
                </c:pt>
                <c:pt idx="1">
                  <c:v>-1.55E-2</c:v>
                </c:pt>
                <c:pt idx="2">
                  <c:v>0.1124</c:v>
                </c:pt>
                <c:pt idx="3">
                  <c:v>0.28699999999999998</c:v>
                </c:pt>
                <c:pt idx="4">
                  <c:v>0.39300000000000002</c:v>
                </c:pt>
              </c:numCache>
            </c:numRef>
          </c:val>
          <c:smooth val="0"/>
          <c:extLst>
            <c:ext xmlns:c16="http://schemas.microsoft.com/office/drawing/2014/chart" uri="{C3380CC4-5D6E-409C-BE32-E72D297353CC}">
              <c16:uniqueId val="{00000001-B832-4868-9350-4BD82764E3A4}"/>
            </c:ext>
          </c:extLst>
        </c:ser>
        <c:ser>
          <c:idx val="2"/>
          <c:order val="2"/>
          <c:tx>
            <c:strRef>
              <c:f>Graph_Gross_output_agg!$A$229</c:f>
              <c:strCache>
                <c:ptCount val="1"/>
                <c:pt idx="0">
                  <c:v>Wheat</c:v>
                </c:pt>
              </c:strCache>
            </c:strRef>
          </c:tx>
          <c:spPr>
            <a:ln w="28575" cap="rnd">
              <a:solidFill>
                <a:schemeClr val="accent3"/>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Graph_Gross_output_agg!$B$229:$F$229</c:f>
              <c:numCache>
                <c:formatCode>0.00%</c:formatCode>
                <c:ptCount val="5"/>
                <c:pt idx="0">
                  <c:v>3.78E-2</c:v>
                </c:pt>
                <c:pt idx="1">
                  <c:v>0.35089999999999999</c:v>
                </c:pt>
                <c:pt idx="2">
                  <c:v>0.69540000000000002</c:v>
                </c:pt>
                <c:pt idx="3">
                  <c:v>1.0289999999999999</c:v>
                </c:pt>
                <c:pt idx="4">
                  <c:v>1.2150000000000001</c:v>
                </c:pt>
              </c:numCache>
            </c:numRef>
          </c:val>
          <c:smooth val="0"/>
          <c:extLst>
            <c:ext xmlns:c16="http://schemas.microsoft.com/office/drawing/2014/chart" uri="{C3380CC4-5D6E-409C-BE32-E72D297353CC}">
              <c16:uniqueId val="{00000002-B832-4868-9350-4BD82764E3A4}"/>
            </c:ext>
          </c:extLst>
        </c:ser>
        <c:ser>
          <c:idx val="3"/>
          <c:order val="3"/>
          <c:tx>
            <c:strRef>
              <c:f>Graph_Gross_output_agg!$A$230</c:f>
              <c:strCache>
                <c:ptCount val="1"/>
                <c:pt idx="0">
                  <c:v>Cereal grains nec</c:v>
                </c:pt>
              </c:strCache>
            </c:strRef>
          </c:tx>
          <c:spPr>
            <a:ln w="28575" cap="rnd">
              <a:solidFill>
                <a:schemeClr val="accent4"/>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Graph_Gross_output_agg!$B$230:$F$230</c:f>
              <c:numCache>
                <c:formatCode>0.00%</c:formatCode>
                <c:ptCount val="5"/>
                <c:pt idx="0">
                  <c:v>2.18E-2</c:v>
                </c:pt>
                <c:pt idx="1">
                  <c:v>0.14099999999999999</c:v>
                </c:pt>
                <c:pt idx="2">
                  <c:v>0.52559999999999996</c:v>
                </c:pt>
                <c:pt idx="3">
                  <c:v>0.75380000000000003</c:v>
                </c:pt>
                <c:pt idx="4">
                  <c:v>0.84350000000000003</c:v>
                </c:pt>
              </c:numCache>
            </c:numRef>
          </c:val>
          <c:smooth val="0"/>
          <c:extLst>
            <c:ext xmlns:c16="http://schemas.microsoft.com/office/drawing/2014/chart" uri="{C3380CC4-5D6E-409C-BE32-E72D297353CC}">
              <c16:uniqueId val="{00000003-B832-4868-9350-4BD82764E3A4}"/>
            </c:ext>
          </c:extLst>
        </c:ser>
        <c:ser>
          <c:idx val="4"/>
          <c:order val="4"/>
          <c:tx>
            <c:strRef>
              <c:f>Graph_Gross_output_agg!$A$231</c:f>
              <c:strCache>
                <c:ptCount val="1"/>
                <c:pt idx="0">
                  <c:v>Vegetables, fruit, nuts</c:v>
                </c:pt>
              </c:strCache>
            </c:strRef>
          </c:tx>
          <c:spPr>
            <a:ln w="28575" cap="rnd">
              <a:solidFill>
                <a:schemeClr val="accent5"/>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Graph_Gross_output_agg!$B$231:$F$231</c:f>
              <c:numCache>
                <c:formatCode>0.00%</c:formatCode>
                <c:ptCount val="5"/>
                <c:pt idx="0">
                  <c:v>2.8500000000000001E-2</c:v>
                </c:pt>
                <c:pt idx="1">
                  <c:v>0.27179999999999999</c:v>
                </c:pt>
                <c:pt idx="2">
                  <c:v>0.39129999999999998</c:v>
                </c:pt>
                <c:pt idx="3">
                  <c:v>0.5958</c:v>
                </c:pt>
                <c:pt idx="4">
                  <c:v>0.71050000000000002</c:v>
                </c:pt>
              </c:numCache>
            </c:numRef>
          </c:val>
          <c:smooth val="0"/>
          <c:extLst>
            <c:ext xmlns:c16="http://schemas.microsoft.com/office/drawing/2014/chart" uri="{C3380CC4-5D6E-409C-BE32-E72D297353CC}">
              <c16:uniqueId val="{00000004-B832-4868-9350-4BD82764E3A4}"/>
            </c:ext>
          </c:extLst>
        </c:ser>
        <c:ser>
          <c:idx val="5"/>
          <c:order val="5"/>
          <c:tx>
            <c:strRef>
              <c:f>Graph_Gross_output_agg!$A$232</c:f>
              <c:strCache>
                <c:ptCount val="1"/>
                <c:pt idx="0">
                  <c:v>Oil seeds</c:v>
                </c:pt>
              </c:strCache>
            </c:strRef>
          </c:tx>
          <c:spPr>
            <a:ln w="28575" cap="rnd">
              <a:solidFill>
                <a:schemeClr val="accent6"/>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Graph_Gross_output_agg!$B$232:$F$232</c:f>
              <c:numCache>
                <c:formatCode>0.00%</c:formatCode>
                <c:ptCount val="5"/>
                <c:pt idx="0">
                  <c:v>2.7300000000000001E-2</c:v>
                </c:pt>
                <c:pt idx="1">
                  <c:v>0.23719999999999999</c:v>
                </c:pt>
                <c:pt idx="2">
                  <c:v>0.42020000000000002</c:v>
                </c:pt>
                <c:pt idx="3">
                  <c:v>0.56459999999999999</c:v>
                </c:pt>
                <c:pt idx="4">
                  <c:v>0.69130000000000003</c:v>
                </c:pt>
              </c:numCache>
            </c:numRef>
          </c:val>
          <c:smooth val="0"/>
          <c:extLst>
            <c:ext xmlns:c16="http://schemas.microsoft.com/office/drawing/2014/chart" uri="{C3380CC4-5D6E-409C-BE32-E72D297353CC}">
              <c16:uniqueId val="{00000005-B832-4868-9350-4BD82764E3A4}"/>
            </c:ext>
          </c:extLst>
        </c:ser>
        <c:ser>
          <c:idx val="6"/>
          <c:order val="6"/>
          <c:tx>
            <c:strRef>
              <c:f>Graph_Gross_output_agg!$A$233</c:f>
              <c:strCache>
                <c:ptCount val="1"/>
                <c:pt idx="0">
                  <c:v>Crops nec</c:v>
                </c:pt>
              </c:strCache>
            </c:strRef>
          </c:tx>
          <c:spPr>
            <a:ln w="28575" cap="rnd">
              <a:solidFill>
                <a:schemeClr val="accent1">
                  <a:lumMod val="6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Graph_Gross_output_agg!$B$233:$F$233</c:f>
              <c:numCache>
                <c:formatCode>0.00%</c:formatCode>
                <c:ptCount val="5"/>
                <c:pt idx="0">
                  <c:v>5.8200000000000002E-2</c:v>
                </c:pt>
                <c:pt idx="1">
                  <c:v>0.48120000000000002</c:v>
                </c:pt>
                <c:pt idx="2">
                  <c:v>1.121</c:v>
                </c:pt>
                <c:pt idx="3">
                  <c:v>1.544</c:v>
                </c:pt>
                <c:pt idx="4">
                  <c:v>1.7665</c:v>
                </c:pt>
              </c:numCache>
            </c:numRef>
          </c:val>
          <c:smooth val="0"/>
          <c:extLst>
            <c:ext xmlns:c16="http://schemas.microsoft.com/office/drawing/2014/chart" uri="{C3380CC4-5D6E-409C-BE32-E72D297353CC}">
              <c16:uniqueId val="{00000006-B832-4868-9350-4BD82764E3A4}"/>
            </c:ext>
          </c:extLst>
        </c:ser>
        <c:ser>
          <c:idx val="7"/>
          <c:order val="7"/>
          <c:tx>
            <c:strRef>
              <c:f>Graph_Gross_output_agg!$A$234</c:f>
              <c:strCache>
                <c:ptCount val="1"/>
                <c:pt idx="0">
                  <c:v>Bovine cattle, sheep and goats, horses</c:v>
                </c:pt>
              </c:strCache>
            </c:strRef>
          </c:tx>
          <c:spPr>
            <a:ln w="28575" cap="rnd">
              <a:solidFill>
                <a:schemeClr val="accent2">
                  <a:lumMod val="6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Graph_Gross_output_agg!$B$234:$F$234</c:f>
              <c:numCache>
                <c:formatCode>0.00%</c:formatCode>
                <c:ptCount val="5"/>
                <c:pt idx="0">
                  <c:v>6.6699999999999995E-2</c:v>
                </c:pt>
                <c:pt idx="1">
                  <c:v>0.63919999999999999</c:v>
                </c:pt>
                <c:pt idx="2">
                  <c:v>1.2342</c:v>
                </c:pt>
                <c:pt idx="3">
                  <c:v>1.7085999999999999</c:v>
                </c:pt>
                <c:pt idx="4">
                  <c:v>1.8615999999999999</c:v>
                </c:pt>
              </c:numCache>
            </c:numRef>
          </c:val>
          <c:smooth val="0"/>
          <c:extLst>
            <c:ext xmlns:c16="http://schemas.microsoft.com/office/drawing/2014/chart" uri="{C3380CC4-5D6E-409C-BE32-E72D297353CC}">
              <c16:uniqueId val="{00000007-B832-4868-9350-4BD82764E3A4}"/>
            </c:ext>
          </c:extLst>
        </c:ser>
        <c:ser>
          <c:idx val="8"/>
          <c:order val="8"/>
          <c:tx>
            <c:strRef>
              <c:f>Graph_Gross_output_agg!$A$235</c:f>
              <c:strCache>
                <c:ptCount val="1"/>
                <c:pt idx="0">
                  <c:v>Animal products nec</c:v>
                </c:pt>
              </c:strCache>
            </c:strRef>
          </c:tx>
          <c:spPr>
            <a:ln w="28575" cap="rnd">
              <a:solidFill>
                <a:schemeClr val="accent3">
                  <a:lumMod val="6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Graph_Gross_output_agg!$B$235:$F$235</c:f>
              <c:numCache>
                <c:formatCode>0.00%</c:formatCode>
                <c:ptCount val="5"/>
                <c:pt idx="0">
                  <c:v>6.7199999999999996E-2</c:v>
                </c:pt>
                <c:pt idx="1">
                  <c:v>0.61109999999999998</c:v>
                </c:pt>
                <c:pt idx="2">
                  <c:v>1.2374000000000001</c:v>
                </c:pt>
                <c:pt idx="3">
                  <c:v>1.5898000000000001</c:v>
                </c:pt>
                <c:pt idx="4">
                  <c:v>1.7226999999999999</c:v>
                </c:pt>
              </c:numCache>
            </c:numRef>
          </c:val>
          <c:smooth val="0"/>
          <c:extLst>
            <c:ext xmlns:c16="http://schemas.microsoft.com/office/drawing/2014/chart" uri="{C3380CC4-5D6E-409C-BE32-E72D297353CC}">
              <c16:uniqueId val="{00000008-B832-4868-9350-4BD82764E3A4}"/>
            </c:ext>
          </c:extLst>
        </c:ser>
        <c:ser>
          <c:idx val="9"/>
          <c:order val="9"/>
          <c:tx>
            <c:strRef>
              <c:f>Graph_Gross_output_agg!$A$236</c:f>
              <c:strCache>
                <c:ptCount val="1"/>
                <c:pt idx="0">
                  <c:v>Raw milk</c:v>
                </c:pt>
              </c:strCache>
            </c:strRef>
          </c:tx>
          <c:spPr>
            <a:ln w="28575" cap="rnd">
              <a:solidFill>
                <a:schemeClr val="accent4">
                  <a:lumMod val="6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Graph_Gross_output_agg!$B$236:$F$236</c:f>
              <c:numCache>
                <c:formatCode>0.00%</c:formatCode>
                <c:ptCount val="5"/>
                <c:pt idx="0">
                  <c:v>5.9200000000000003E-2</c:v>
                </c:pt>
                <c:pt idx="1">
                  <c:v>0.59760000000000002</c:v>
                </c:pt>
                <c:pt idx="2">
                  <c:v>1.1725000000000001</c:v>
                </c:pt>
                <c:pt idx="3">
                  <c:v>1.3560000000000001</c:v>
                </c:pt>
                <c:pt idx="4">
                  <c:v>1.4342999999999999</c:v>
                </c:pt>
              </c:numCache>
            </c:numRef>
          </c:val>
          <c:smooth val="0"/>
          <c:extLst>
            <c:ext xmlns:c16="http://schemas.microsoft.com/office/drawing/2014/chart" uri="{C3380CC4-5D6E-409C-BE32-E72D297353CC}">
              <c16:uniqueId val="{00000009-B832-4868-9350-4BD82764E3A4}"/>
            </c:ext>
          </c:extLst>
        </c:ser>
        <c:ser>
          <c:idx val="10"/>
          <c:order val="10"/>
          <c:tx>
            <c:strRef>
              <c:f>Graph_Gross_output_agg!$A$237</c:f>
              <c:strCache>
                <c:ptCount val="1"/>
                <c:pt idx="0">
                  <c:v>Forestry</c:v>
                </c:pt>
              </c:strCache>
            </c:strRef>
          </c:tx>
          <c:spPr>
            <a:ln w="28575" cap="rnd">
              <a:solidFill>
                <a:schemeClr val="accent5">
                  <a:lumMod val="6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Graph_Gross_output_agg!$B$237:$F$237</c:f>
              <c:numCache>
                <c:formatCode>0.00%</c:formatCode>
                <c:ptCount val="5"/>
                <c:pt idx="0">
                  <c:v>2.92E-2</c:v>
                </c:pt>
                <c:pt idx="1">
                  <c:v>0.48770000000000002</c:v>
                </c:pt>
                <c:pt idx="2">
                  <c:v>0.67020000000000002</c:v>
                </c:pt>
                <c:pt idx="3">
                  <c:v>0.7944</c:v>
                </c:pt>
                <c:pt idx="4">
                  <c:v>1.0589</c:v>
                </c:pt>
              </c:numCache>
            </c:numRef>
          </c:val>
          <c:smooth val="0"/>
          <c:extLst>
            <c:ext xmlns:c16="http://schemas.microsoft.com/office/drawing/2014/chart" uri="{C3380CC4-5D6E-409C-BE32-E72D297353CC}">
              <c16:uniqueId val="{0000000A-B832-4868-9350-4BD82764E3A4}"/>
            </c:ext>
          </c:extLst>
        </c:ser>
        <c:ser>
          <c:idx val="11"/>
          <c:order val="11"/>
          <c:tx>
            <c:strRef>
              <c:f>Graph_Gross_output_agg!$A$238</c:f>
              <c:strCache>
                <c:ptCount val="1"/>
                <c:pt idx="0">
                  <c:v>Fishing</c:v>
                </c:pt>
              </c:strCache>
            </c:strRef>
          </c:tx>
          <c:spPr>
            <a:ln w="28575" cap="rnd">
              <a:solidFill>
                <a:schemeClr val="accent6">
                  <a:lumMod val="6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Graph_Gross_output_agg!$B$238:$F$238</c:f>
              <c:numCache>
                <c:formatCode>0.00%</c:formatCode>
                <c:ptCount val="5"/>
                <c:pt idx="0">
                  <c:v>4.7899999999999998E-2</c:v>
                </c:pt>
                <c:pt idx="1">
                  <c:v>0.35339999999999999</c:v>
                </c:pt>
                <c:pt idx="2">
                  <c:v>0.68130000000000002</c:v>
                </c:pt>
                <c:pt idx="3">
                  <c:v>0.76270000000000004</c:v>
                </c:pt>
                <c:pt idx="4">
                  <c:v>0.80649999999999999</c:v>
                </c:pt>
              </c:numCache>
            </c:numRef>
          </c:val>
          <c:smooth val="0"/>
          <c:extLst>
            <c:ext xmlns:c16="http://schemas.microsoft.com/office/drawing/2014/chart" uri="{C3380CC4-5D6E-409C-BE32-E72D297353CC}">
              <c16:uniqueId val="{0000000B-B832-4868-9350-4BD82764E3A4}"/>
            </c:ext>
          </c:extLst>
        </c:ser>
        <c:ser>
          <c:idx val="12"/>
          <c:order val="12"/>
          <c:tx>
            <c:strRef>
              <c:f>Graph_Gross_output_agg!$A$239</c:f>
              <c:strCache>
                <c:ptCount val="1"/>
                <c:pt idx="0">
                  <c:v>Coal</c:v>
                </c:pt>
              </c:strCache>
            </c:strRef>
          </c:tx>
          <c:spPr>
            <a:ln w="28575" cap="rnd">
              <a:solidFill>
                <a:schemeClr val="accent1">
                  <a:lumMod val="80000"/>
                  <a:lumOff val="2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Graph_Gross_output_agg!$B$239:$F$239</c:f>
              <c:numCache>
                <c:formatCode>0.00%</c:formatCode>
                <c:ptCount val="5"/>
                <c:pt idx="0">
                  <c:v>5.3800000000000001E-2</c:v>
                </c:pt>
                <c:pt idx="1">
                  <c:v>0.54069999999999996</c:v>
                </c:pt>
                <c:pt idx="2">
                  <c:v>0.59250000000000003</c:v>
                </c:pt>
                <c:pt idx="3">
                  <c:v>0.38619999999999999</c:v>
                </c:pt>
                <c:pt idx="4">
                  <c:v>0.5917</c:v>
                </c:pt>
              </c:numCache>
            </c:numRef>
          </c:val>
          <c:smooth val="0"/>
          <c:extLst>
            <c:ext xmlns:c16="http://schemas.microsoft.com/office/drawing/2014/chart" uri="{C3380CC4-5D6E-409C-BE32-E72D297353CC}">
              <c16:uniqueId val="{0000000C-B832-4868-9350-4BD82764E3A4}"/>
            </c:ext>
          </c:extLst>
        </c:ser>
        <c:ser>
          <c:idx val="13"/>
          <c:order val="13"/>
          <c:tx>
            <c:strRef>
              <c:f>Graph_Gross_output_agg!$A$240</c:f>
              <c:strCache>
                <c:ptCount val="1"/>
                <c:pt idx="0">
                  <c:v>Other Extraction (formerly omn Minerals nec)</c:v>
                </c:pt>
              </c:strCache>
            </c:strRef>
          </c:tx>
          <c:spPr>
            <a:ln w="28575" cap="rnd">
              <a:solidFill>
                <a:schemeClr val="accent2">
                  <a:lumMod val="80000"/>
                  <a:lumOff val="2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Graph_Gross_output_agg!$B$240:$F$240</c:f>
            </c:numRef>
          </c:val>
          <c:smooth val="0"/>
          <c:extLst>
            <c:ext xmlns:c16="http://schemas.microsoft.com/office/drawing/2014/chart" uri="{C3380CC4-5D6E-409C-BE32-E72D297353CC}">
              <c16:uniqueId val="{0000000D-B832-4868-9350-4BD82764E3A4}"/>
            </c:ext>
          </c:extLst>
        </c:ser>
        <c:ser>
          <c:idx val="14"/>
          <c:order val="14"/>
          <c:tx>
            <c:strRef>
              <c:f>Graph_Gross_output_agg!$A$241</c:f>
              <c:strCache>
                <c:ptCount val="1"/>
                <c:pt idx="0">
                  <c:v>Bovine meat products</c:v>
                </c:pt>
              </c:strCache>
            </c:strRef>
          </c:tx>
          <c:spPr>
            <a:ln w="28575" cap="rnd">
              <a:solidFill>
                <a:schemeClr val="accent3">
                  <a:lumMod val="80000"/>
                  <a:lumOff val="2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Graph_Gross_output_agg!$B$241:$F$241</c:f>
              <c:numCache>
                <c:formatCode>0.00%</c:formatCode>
                <c:ptCount val="5"/>
                <c:pt idx="0">
                  <c:v>6.7000000000000004E-2</c:v>
                </c:pt>
                <c:pt idx="1">
                  <c:v>0.58140000000000003</c:v>
                </c:pt>
                <c:pt idx="2">
                  <c:v>1.1012</c:v>
                </c:pt>
                <c:pt idx="3">
                  <c:v>1.2089000000000001</c:v>
                </c:pt>
                <c:pt idx="4">
                  <c:v>1.28</c:v>
                </c:pt>
              </c:numCache>
            </c:numRef>
          </c:val>
          <c:smooth val="0"/>
          <c:extLst>
            <c:ext xmlns:c16="http://schemas.microsoft.com/office/drawing/2014/chart" uri="{C3380CC4-5D6E-409C-BE32-E72D297353CC}">
              <c16:uniqueId val="{0000000E-B832-4868-9350-4BD82764E3A4}"/>
            </c:ext>
          </c:extLst>
        </c:ser>
        <c:ser>
          <c:idx val="15"/>
          <c:order val="15"/>
          <c:tx>
            <c:strRef>
              <c:f>Graph_Gross_output_agg!$A$242</c:f>
              <c:strCache>
                <c:ptCount val="1"/>
                <c:pt idx="0">
                  <c:v>Meat products nec</c:v>
                </c:pt>
              </c:strCache>
            </c:strRef>
          </c:tx>
          <c:spPr>
            <a:ln w="28575" cap="rnd">
              <a:solidFill>
                <a:schemeClr val="accent4">
                  <a:lumMod val="80000"/>
                  <a:lumOff val="2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Graph_Gross_output_agg!$B$242:$F$242</c:f>
              <c:numCache>
                <c:formatCode>0.00%</c:formatCode>
                <c:ptCount val="5"/>
                <c:pt idx="0">
                  <c:v>6.5500000000000003E-2</c:v>
                </c:pt>
                <c:pt idx="1">
                  <c:v>0.68259999999999998</c:v>
                </c:pt>
                <c:pt idx="2">
                  <c:v>1.3180000000000001</c:v>
                </c:pt>
                <c:pt idx="3">
                  <c:v>1.3465</c:v>
                </c:pt>
                <c:pt idx="4">
                  <c:v>1.3496999999999999</c:v>
                </c:pt>
              </c:numCache>
            </c:numRef>
          </c:val>
          <c:smooth val="0"/>
          <c:extLst>
            <c:ext xmlns:c16="http://schemas.microsoft.com/office/drawing/2014/chart" uri="{C3380CC4-5D6E-409C-BE32-E72D297353CC}">
              <c16:uniqueId val="{0000000F-B832-4868-9350-4BD82764E3A4}"/>
            </c:ext>
          </c:extLst>
        </c:ser>
        <c:ser>
          <c:idx val="16"/>
          <c:order val="16"/>
          <c:tx>
            <c:strRef>
              <c:f>Graph_Gross_output_agg!$A$243</c:f>
              <c:strCache>
                <c:ptCount val="1"/>
                <c:pt idx="0">
                  <c:v>Vegetable oils and fats</c:v>
                </c:pt>
              </c:strCache>
            </c:strRef>
          </c:tx>
          <c:spPr>
            <a:ln w="28575" cap="rnd">
              <a:solidFill>
                <a:schemeClr val="accent5">
                  <a:lumMod val="80000"/>
                  <a:lumOff val="2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Graph_Gross_output_agg!$B$243:$F$243</c:f>
              <c:numCache>
                <c:formatCode>0.00%</c:formatCode>
                <c:ptCount val="5"/>
                <c:pt idx="0">
                  <c:v>2.3E-2</c:v>
                </c:pt>
                <c:pt idx="1">
                  <c:v>0.20780000000000001</c:v>
                </c:pt>
                <c:pt idx="2">
                  <c:v>0.3251</c:v>
                </c:pt>
                <c:pt idx="3">
                  <c:v>0.33539999999999998</c:v>
                </c:pt>
                <c:pt idx="4">
                  <c:v>0.39050000000000001</c:v>
                </c:pt>
              </c:numCache>
            </c:numRef>
          </c:val>
          <c:smooth val="0"/>
          <c:extLst>
            <c:ext xmlns:c16="http://schemas.microsoft.com/office/drawing/2014/chart" uri="{C3380CC4-5D6E-409C-BE32-E72D297353CC}">
              <c16:uniqueId val="{00000010-B832-4868-9350-4BD82764E3A4}"/>
            </c:ext>
          </c:extLst>
        </c:ser>
        <c:ser>
          <c:idx val="17"/>
          <c:order val="17"/>
          <c:tx>
            <c:strRef>
              <c:f>Graph_Gross_output_agg!$A$244</c:f>
              <c:strCache>
                <c:ptCount val="1"/>
                <c:pt idx="0">
                  <c:v>Dairy products</c:v>
                </c:pt>
              </c:strCache>
            </c:strRef>
          </c:tx>
          <c:spPr>
            <a:ln w="28575" cap="rnd">
              <a:solidFill>
                <a:schemeClr val="accent6">
                  <a:lumMod val="80000"/>
                  <a:lumOff val="2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Graph_Gross_output_agg!$B$244:$F$244</c:f>
              <c:numCache>
                <c:formatCode>0.00%</c:formatCode>
                <c:ptCount val="5"/>
                <c:pt idx="0">
                  <c:v>5.9299999999999999E-2</c:v>
                </c:pt>
                <c:pt idx="1">
                  <c:v>0.62739999999999996</c:v>
                </c:pt>
                <c:pt idx="2">
                  <c:v>1.0827</c:v>
                </c:pt>
                <c:pt idx="3">
                  <c:v>1.1261000000000001</c:v>
                </c:pt>
                <c:pt idx="4">
                  <c:v>1.143</c:v>
                </c:pt>
              </c:numCache>
            </c:numRef>
          </c:val>
          <c:smooth val="0"/>
          <c:extLst>
            <c:ext xmlns:c16="http://schemas.microsoft.com/office/drawing/2014/chart" uri="{C3380CC4-5D6E-409C-BE32-E72D297353CC}">
              <c16:uniqueId val="{00000011-B832-4868-9350-4BD82764E3A4}"/>
            </c:ext>
          </c:extLst>
        </c:ser>
        <c:ser>
          <c:idx val="18"/>
          <c:order val="18"/>
          <c:tx>
            <c:strRef>
              <c:f>Graph_Gross_output_agg!$A$245</c:f>
              <c:strCache>
                <c:ptCount val="1"/>
                <c:pt idx="0">
                  <c:v>Processed rice</c:v>
                </c:pt>
              </c:strCache>
            </c:strRef>
          </c:tx>
          <c:spPr>
            <a:ln w="28575" cap="rnd">
              <a:solidFill>
                <a:schemeClr val="accent1">
                  <a:lumMod val="8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Graph_Gross_output_agg!$B$245:$F$245</c:f>
              <c:numCache>
                <c:formatCode>0.00%</c:formatCode>
                <c:ptCount val="5"/>
                <c:pt idx="0">
                  <c:v>-2.75E-2</c:v>
                </c:pt>
                <c:pt idx="1">
                  <c:v>-0.14849999999999999</c:v>
                </c:pt>
                <c:pt idx="2">
                  <c:v>-0.2009</c:v>
                </c:pt>
                <c:pt idx="3">
                  <c:v>-0.1585</c:v>
                </c:pt>
                <c:pt idx="4">
                  <c:v>-8.6099999999999996E-2</c:v>
                </c:pt>
              </c:numCache>
            </c:numRef>
          </c:val>
          <c:smooth val="0"/>
          <c:extLst>
            <c:ext xmlns:c16="http://schemas.microsoft.com/office/drawing/2014/chart" uri="{C3380CC4-5D6E-409C-BE32-E72D297353CC}">
              <c16:uniqueId val="{00000012-B832-4868-9350-4BD82764E3A4}"/>
            </c:ext>
          </c:extLst>
        </c:ser>
        <c:ser>
          <c:idx val="19"/>
          <c:order val="19"/>
          <c:tx>
            <c:strRef>
              <c:f>Graph_Gross_output_agg!$A$246</c:f>
              <c:strCache>
                <c:ptCount val="1"/>
                <c:pt idx="0">
                  <c:v>Sugar</c:v>
                </c:pt>
              </c:strCache>
            </c:strRef>
          </c:tx>
          <c:spPr>
            <a:ln w="28575" cap="rnd">
              <a:solidFill>
                <a:schemeClr val="accent2">
                  <a:lumMod val="8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Graph_Gross_output_agg!$B$246:$F$246</c:f>
              <c:numCache>
                <c:formatCode>0.00%</c:formatCode>
                <c:ptCount val="5"/>
                <c:pt idx="0">
                  <c:v>1.12E-2</c:v>
                </c:pt>
                <c:pt idx="1">
                  <c:v>0.15409999999999999</c:v>
                </c:pt>
                <c:pt idx="2">
                  <c:v>0.32640000000000002</c:v>
                </c:pt>
                <c:pt idx="3">
                  <c:v>0.44829999999999998</c:v>
                </c:pt>
                <c:pt idx="4">
                  <c:v>0.54900000000000004</c:v>
                </c:pt>
              </c:numCache>
            </c:numRef>
          </c:val>
          <c:smooth val="0"/>
          <c:extLst>
            <c:ext xmlns:c16="http://schemas.microsoft.com/office/drawing/2014/chart" uri="{C3380CC4-5D6E-409C-BE32-E72D297353CC}">
              <c16:uniqueId val="{00000013-B832-4868-9350-4BD82764E3A4}"/>
            </c:ext>
          </c:extLst>
        </c:ser>
        <c:ser>
          <c:idx val="20"/>
          <c:order val="20"/>
          <c:tx>
            <c:strRef>
              <c:f>Graph_Gross_output_agg!$A$247</c:f>
              <c:strCache>
                <c:ptCount val="1"/>
                <c:pt idx="0">
                  <c:v>Food products nec</c:v>
                </c:pt>
              </c:strCache>
            </c:strRef>
          </c:tx>
          <c:spPr>
            <a:ln w="28575" cap="rnd">
              <a:solidFill>
                <a:schemeClr val="accent3">
                  <a:lumMod val="8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Graph_Gross_output_agg!$B$247:$F$247</c:f>
              <c:numCache>
                <c:formatCode>0.00%</c:formatCode>
                <c:ptCount val="5"/>
                <c:pt idx="0">
                  <c:v>5.1999999999999998E-3</c:v>
                </c:pt>
                <c:pt idx="1">
                  <c:v>9.5799999999999996E-2</c:v>
                </c:pt>
                <c:pt idx="2">
                  <c:v>0.29970000000000002</c:v>
                </c:pt>
                <c:pt idx="3">
                  <c:v>0.37990000000000002</c:v>
                </c:pt>
                <c:pt idx="4">
                  <c:v>0.4587</c:v>
                </c:pt>
              </c:numCache>
            </c:numRef>
          </c:val>
          <c:smooth val="0"/>
          <c:extLst>
            <c:ext xmlns:c16="http://schemas.microsoft.com/office/drawing/2014/chart" uri="{C3380CC4-5D6E-409C-BE32-E72D297353CC}">
              <c16:uniqueId val="{00000014-B832-4868-9350-4BD82764E3A4}"/>
            </c:ext>
          </c:extLst>
        </c:ser>
        <c:ser>
          <c:idx val="21"/>
          <c:order val="21"/>
          <c:tx>
            <c:strRef>
              <c:f>Graph_Gross_output_agg!$A$248</c:f>
              <c:strCache>
                <c:ptCount val="1"/>
                <c:pt idx="0">
                  <c:v>Beverages and tobacco products</c:v>
                </c:pt>
              </c:strCache>
            </c:strRef>
          </c:tx>
          <c:spPr>
            <a:ln w="28575" cap="rnd">
              <a:solidFill>
                <a:schemeClr val="accent4">
                  <a:lumMod val="8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Graph_Gross_output_agg!$B$248:$F$248</c:f>
            </c:numRef>
          </c:val>
          <c:smooth val="0"/>
          <c:extLst>
            <c:ext xmlns:c16="http://schemas.microsoft.com/office/drawing/2014/chart" uri="{C3380CC4-5D6E-409C-BE32-E72D297353CC}">
              <c16:uniqueId val="{00000015-B832-4868-9350-4BD82764E3A4}"/>
            </c:ext>
          </c:extLst>
        </c:ser>
        <c:ser>
          <c:idx val="22"/>
          <c:order val="22"/>
          <c:tx>
            <c:strRef>
              <c:f>Graph_Gross_output_agg!$A$249</c:f>
              <c:strCache>
                <c:ptCount val="1"/>
                <c:pt idx="0">
                  <c:v>Textiles</c:v>
                </c:pt>
              </c:strCache>
            </c:strRef>
          </c:tx>
          <c:spPr>
            <a:ln w="28575" cap="rnd">
              <a:solidFill>
                <a:schemeClr val="accent5">
                  <a:lumMod val="8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Graph_Gross_output_agg!$B$249:$F$249</c:f>
            </c:numRef>
          </c:val>
          <c:smooth val="0"/>
          <c:extLst>
            <c:ext xmlns:c16="http://schemas.microsoft.com/office/drawing/2014/chart" uri="{C3380CC4-5D6E-409C-BE32-E72D297353CC}">
              <c16:uniqueId val="{00000016-B832-4868-9350-4BD82764E3A4}"/>
            </c:ext>
          </c:extLst>
        </c:ser>
        <c:ser>
          <c:idx val="23"/>
          <c:order val="23"/>
          <c:tx>
            <c:strRef>
              <c:f>Graph_Gross_output_agg!$A$250</c:f>
              <c:strCache>
                <c:ptCount val="1"/>
                <c:pt idx="0">
                  <c:v>Wearing apparel</c:v>
                </c:pt>
              </c:strCache>
            </c:strRef>
          </c:tx>
          <c:spPr>
            <a:ln w="28575" cap="rnd">
              <a:solidFill>
                <a:schemeClr val="accent6">
                  <a:lumMod val="8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Graph_Gross_output_agg!$B$250:$F$250</c:f>
            </c:numRef>
          </c:val>
          <c:smooth val="0"/>
          <c:extLst>
            <c:ext xmlns:c16="http://schemas.microsoft.com/office/drawing/2014/chart" uri="{C3380CC4-5D6E-409C-BE32-E72D297353CC}">
              <c16:uniqueId val="{00000017-B832-4868-9350-4BD82764E3A4}"/>
            </c:ext>
          </c:extLst>
        </c:ser>
        <c:ser>
          <c:idx val="24"/>
          <c:order val="24"/>
          <c:tx>
            <c:strRef>
              <c:f>Graph_Gross_output_agg!$A$251</c:f>
              <c:strCache>
                <c:ptCount val="1"/>
                <c:pt idx="0">
                  <c:v>Leather products</c:v>
                </c:pt>
              </c:strCache>
            </c:strRef>
          </c:tx>
          <c:spPr>
            <a:ln w="28575" cap="rnd">
              <a:solidFill>
                <a:schemeClr val="accent1">
                  <a:lumMod val="60000"/>
                  <a:lumOff val="4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Graph_Gross_output_agg!$B$251:$F$251</c:f>
            </c:numRef>
          </c:val>
          <c:smooth val="0"/>
          <c:extLst>
            <c:ext xmlns:c16="http://schemas.microsoft.com/office/drawing/2014/chart" uri="{C3380CC4-5D6E-409C-BE32-E72D297353CC}">
              <c16:uniqueId val="{00000018-B832-4868-9350-4BD82764E3A4}"/>
            </c:ext>
          </c:extLst>
        </c:ser>
        <c:ser>
          <c:idx val="25"/>
          <c:order val="25"/>
          <c:tx>
            <c:strRef>
              <c:f>Graph_Gross_output_agg!$A$252</c:f>
              <c:strCache>
                <c:ptCount val="1"/>
                <c:pt idx="0">
                  <c:v>Wood products</c:v>
                </c:pt>
              </c:strCache>
            </c:strRef>
          </c:tx>
          <c:spPr>
            <a:ln w="28575" cap="rnd">
              <a:solidFill>
                <a:schemeClr val="accent2">
                  <a:lumMod val="60000"/>
                  <a:lumOff val="4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Graph_Gross_output_agg!$B$252:$F$252</c:f>
            </c:numRef>
          </c:val>
          <c:smooth val="0"/>
          <c:extLst>
            <c:ext xmlns:c16="http://schemas.microsoft.com/office/drawing/2014/chart" uri="{C3380CC4-5D6E-409C-BE32-E72D297353CC}">
              <c16:uniqueId val="{00000019-B832-4868-9350-4BD82764E3A4}"/>
            </c:ext>
          </c:extLst>
        </c:ser>
        <c:ser>
          <c:idx val="26"/>
          <c:order val="26"/>
          <c:tx>
            <c:strRef>
              <c:f>Graph_Gross_output_agg!$A$253</c:f>
              <c:strCache>
                <c:ptCount val="1"/>
                <c:pt idx="0">
                  <c:v>Paper products, publishing</c:v>
                </c:pt>
              </c:strCache>
            </c:strRef>
          </c:tx>
          <c:spPr>
            <a:ln w="28575" cap="rnd">
              <a:solidFill>
                <a:schemeClr val="accent3">
                  <a:lumMod val="60000"/>
                  <a:lumOff val="4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Graph_Gross_output_agg!$B$253:$F$253</c:f>
            </c:numRef>
          </c:val>
          <c:smooth val="0"/>
          <c:extLst>
            <c:ext xmlns:c16="http://schemas.microsoft.com/office/drawing/2014/chart" uri="{C3380CC4-5D6E-409C-BE32-E72D297353CC}">
              <c16:uniqueId val="{0000001A-B832-4868-9350-4BD82764E3A4}"/>
            </c:ext>
          </c:extLst>
        </c:ser>
        <c:ser>
          <c:idx val="27"/>
          <c:order val="27"/>
          <c:tx>
            <c:strRef>
              <c:f>Graph_Gross_output_agg!$A$254</c:f>
              <c:strCache>
                <c:ptCount val="1"/>
                <c:pt idx="0">
                  <c:v>Petroleum, coal products</c:v>
                </c:pt>
              </c:strCache>
            </c:strRef>
          </c:tx>
          <c:spPr>
            <a:ln w="28575" cap="rnd">
              <a:solidFill>
                <a:schemeClr val="accent4">
                  <a:lumMod val="60000"/>
                  <a:lumOff val="4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Graph_Gross_output_agg!$B$254:$F$254</c:f>
              <c:numCache>
                <c:formatCode>0.00%</c:formatCode>
                <c:ptCount val="5"/>
                <c:pt idx="0">
                  <c:v>4.6399999999999997E-2</c:v>
                </c:pt>
                <c:pt idx="1">
                  <c:v>0.47789999999999999</c:v>
                </c:pt>
                <c:pt idx="2">
                  <c:v>1.1692</c:v>
                </c:pt>
                <c:pt idx="3">
                  <c:v>1.7509999999999999</c:v>
                </c:pt>
                <c:pt idx="4">
                  <c:v>2.3045</c:v>
                </c:pt>
              </c:numCache>
            </c:numRef>
          </c:val>
          <c:smooth val="0"/>
          <c:extLst>
            <c:ext xmlns:c16="http://schemas.microsoft.com/office/drawing/2014/chart" uri="{C3380CC4-5D6E-409C-BE32-E72D297353CC}">
              <c16:uniqueId val="{0000001B-B832-4868-9350-4BD82764E3A4}"/>
            </c:ext>
          </c:extLst>
        </c:ser>
        <c:ser>
          <c:idx val="28"/>
          <c:order val="28"/>
          <c:tx>
            <c:strRef>
              <c:f>Graph_Gross_output_agg!$A$255</c:f>
              <c:strCache>
                <c:ptCount val="1"/>
                <c:pt idx="0">
                  <c:v>Chemical products</c:v>
                </c:pt>
              </c:strCache>
            </c:strRef>
          </c:tx>
          <c:spPr>
            <a:ln w="28575" cap="rnd">
              <a:solidFill>
                <a:schemeClr val="accent5">
                  <a:lumMod val="60000"/>
                  <a:lumOff val="4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Graph_Gross_output_agg!$B$255:$F$255</c:f>
            </c:numRef>
          </c:val>
          <c:smooth val="0"/>
          <c:extLst>
            <c:ext xmlns:c16="http://schemas.microsoft.com/office/drawing/2014/chart" uri="{C3380CC4-5D6E-409C-BE32-E72D297353CC}">
              <c16:uniqueId val="{0000001C-B832-4868-9350-4BD82764E3A4}"/>
            </c:ext>
          </c:extLst>
        </c:ser>
        <c:ser>
          <c:idx val="29"/>
          <c:order val="29"/>
          <c:tx>
            <c:strRef>
              <c:f>Graph_Gross_output_agg!$A$256</c:f>
              <c:strCache>
                <c:ptCount val="1"/>
                <c:pt idx="0">
                  <c:v>Basic pharmaceutical products</c:v>
                </c:pt>
              </c:strCache>
            </c:strRef>
          </c:tx>
          <c:spPr>
            <a:ln w="28575" cap="rnd">
              <a:solidFill>
                <a:schemeClr val="accent6">
                  <a:lumMod val="60000"/>
                  <a:lumOff val="4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Graph_Gross_output_agg!$B$256:$F$256</c:f>
            </c:numRef>
          </c:val>
          <c:smooth val="0"/>
          <c:extLst>
            <c:ext xmlns:c16="http://schemas.microsoft.com/office/drawing/2014/chart" uri="{C3380CC4-5D6E-409C-BE32-E72D297353CC}">
              <c16:uniqueId val="{0000001D-B832-4868-9350-4BD82764E3A4}"/>
            </c:ext>
          </c:extLst>
        </c:ser>
        <c:ser>
          <c:idx val="30"/>
          <c:order val="30"/>
          <c:tx>
            <c:strRef>
              <c:f>Graph_Gross_output_agg!$A$257</c:f>
              <c:strCache>
                <c:ptCount val="1"/>
                <c:pt idx="0">
                  <c:v>Rubber and plastic products</c:v>
                </c:pt>
              </c:strCache>
            </c:strRef>
          </c:tx>
          <c:spPr>
            <a:ln w="28575" cap="rnd">
              <a:solidFill>
                <a:schemeClr val="accent1">
                  <a:lumMod val="5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Graph_Gross_output_agg!$B$257:$F$257</c:f>
            </c:numRef>
          </c:val>
          <c:smooth val="0"/>
          <c:extLst>
            <c:ext xmlns:c16="http://schemas.microsoft.com/office/drawing/2014/chart" uri="{C3380CC4-5D6E-409C-BE32-E72D297353CC}">
              <c16:uniqueId val="{0000001E-B832-4868-9350-4BD82764E3A4}"/>
            </c:ext>
          </c:extLst>
        </c:ser>
        <c:ser>
          <c:idx val="31"/>
          <c:order val="31"/>
          <c:tx>
            <c:strRef>
              <c:f>Graph_Gross_output_agg!$A$258</c:f>
              <c:strCache>
                <c:ptCount val="1"/>
                <c:pt idx="0">
                  <c:v>Mineral products nec</c:v>
                </c:pt>
              </c:strCache>
            </c:strRef>
          </c:tx>
          <c:spPr>
            <a:ln w="28575" cap="rnd">
              <a:solidFill>
                <a:schemeClr val="accent2">
                  <a:lumMod val="5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Graph_Gross_output_agg!$B$258:$F$258</c:f>
            </c:numRef>
          </c:val>
          <c:smooth val="0"/>
          <c:extLst>
            <c:ext xmlns:c16="http://schemas.microsoft.com/office/drawing/2014/chart" uri="{C3380CC4-5D6E-409C-BE32-E72D297353CC}">
              <c16:uniqueId val="{0000001F-B832-4868-9350-4BD82764E3A4}"/>
            </c:ext>
          </c:extLst>
        </c:ser>
        <c:ser>
          <c:idx val="32"/>
          <c:order val="32"/>
          <c:tx>
            <c:strRef>
              <c:f>Graph_Gross_output_agg!$A$259</c:f>
              <c:strCache>
                <c:ptCount val="1"/>
                <c:pt idx="0">
                  <c:v>Ferrous metals</c:v>
                </c:pt>
              </c:strCache>
            </c:strRef>
          </c:tx>
          <c:spPr>
            <a:ln w="28575" cap="rnd">
              <a:solidFill>
                <a:schemeClr val="accent3">
                  <a:lumMod val="5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Graph_Gross_output_agg!$B$259:$F$259</c:f>
            </c:numRef>
          </c:val>
          <c:smooth val="0"/>
          <c:extLst>
            <c:ext xmlns:c16="http://schemas.microsoft.com/office/drawing/2014/chart" uri="{C3380CC4-5D6E-409C-BE32-E72D297353CC}">
              <c16:uniqueId val="{00000020-B832-4868-9350-4BD82764E3A4}"/>
            </c:ext>
          </c:extLst>
        </c:ser>
        <c:ser>
          <c:idx val="33"/>
          <c:order val="33"/>
          <c:tx>
            <c:strRef>
              <c:f>Graph_Gross_output_agg!$A$260</c:f>
              <c:strCache>
                <c:ptCount val="1"/>
                <c:pt idx="0">
                  <c:v>Metals nec</c:v>
                </c:pt>
              </c:strCache>
            </c:strRef>
          </c:tx>
          <c:spPr>
            <a:ln w="28575" cap="rnd">
              <a:solidFill>
                <a:schemeClr val="accent4">
                  <a:lumMod val="5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Graph_Gross_output_agg!$B$260:$F$260</c:f>
            </c:numRef>
          </c:val>
          <c:smooth val="0"/>
          <c:extLst>
            <c:ext xmlns:c16="http://schemas.microsoft.com/office/drawing/2014/chart" uri="{C3380CC4-5D6E-409C-BE32-E72D297353CC}">
              <c16:uniqueId val="{00000021-B832-4868-9350-4BD82764E3A4}"/>
            </c:ext>
          </c:extLst>
        </c:ser>
        <c:ser>
          <c:idx val="34"/>
          <c:order val="34"/>
          <c:tx>
            <c:strRef>
              <c:f>Graph_Gross_output_agg!$A$261</c:f>
              <c:strCache>
                <c:ptCount val="1"/>
                <c:pt idx="0">
                  <c:v>Metal products</c:v>
                </c:pt>
              </c:strCache>
            </c:strRef>
          </c:tx>
          <c:spPr>
            <a:ln w="28575" cap="rnd">
              <a:solidFill>
                <a:schemeClr val="accent5">
                  <a:lumMod val="5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Graph_Gross_output_agg!$B$261:$F$261</c:f>
            </c:numRef>
          </c:val>
          <c:smooth val="0"/>
          <c:extLst>
            <c:ext xmlns:c16="http://schemas.microsoft.com/office/drawing/2014/chart" uri="{C3380CC4-5D6E-409C-BE32-E72D297353CC}">
              <c16:uniqueId val="{00000022-B832-4868-9350-4BD82764E3A4}"/>
            </c:ext>
          </c:extLst>
        </c:ser>
        <c:ser>
          <c:idx val="35"/>
          <c:order val="35"/>
          <c:tx>
            <c:strRef>
              <c:f>Graph_Gross_output_agg!$A$262</c:f>
              <c:strCache>
                <c:ptCount val="1"/>
                <c:pt idx="0">
                  <c:v>Computer, electronic and optical products</c:v>
                </c:pt>
              </c:strCache>
            </c:strRef>
          </c:tx>
          <c:spPr>
            <a:ln w="28575" cap="rnd">
              <a:solidFill>
                <a:schemeClr val="accent6">
                  <a:lumMod val="5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Graph_Gross_output_agg!$B$262:$F$262</c:f>
            </c:numRef>
          </c:val>
          <c:smooth val="0"/>
          <c:extLst>
            <c:ext xmlns:c16="http://schemas.microsoft.com/office/drawing/2014/chart" uri="{C3380CC4-5D6E-409C-BE32-E72D297353CC}">
              <c16:uniqueId val="{00000023-B832-4868-9350-4BD82764E3A4}"/>
            </c:ext>
          </c:extLst>
        </c:ser>
        <c:ser>
          <c:idx val="36"/>
          <c:order val="36"/>
          <c:tx>
            <c:strRef>
              <c:f>Graph_Gross_output_agg!$A$263</c:f>
              <c:strCache>
                <c:ptCount val="1"/>
                <c:pt idx="0">
                  <c:v>Electrical equipment</c:v>
                </c:pt>
              </c:strCache>
            </c:strRef>
          </c:tx>
          <c:spPr>
            <a:ln w="28575" cap="rnd">
              <a:solidFill>
                <a:schemeClr val="accent1">
                  <a:lumMod val="70000"/>
                  <a:lumOff val="3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Graph_Gross_output_agg!$B$263:$F$263</c:f>
            </c:numRef>
          </c:val>
          <c:smooth val="0"/>
          <c:extLst>
            <c:ext xmlns:c16="http://schemas.microsoft.com/office/drawing/2014/chart" uri="{C3380CC4-5D6E-409C-BE32-E72D297353CC}">
              <c16:uniqueId val="{00000024-B832-4868-9350-4BD82764E3A4}"/>
            </c:ext>
          </c:extLst>
        </c:ser>
        <c:ser>
          <c:idx val="37"/>
          <c:order val="37"/>
          <c:tx>
            <c:strRef>
              <c:f>Graph_Gross_output_agg!$A$264</c:f>
              <c:strCache>
                <c:ptCount val="1"/>
                <c:pt idx="0">
                  <c:v>Machinery and equipment nec</c:v>
                </c:pt>
              </c:strCache>
            </c:strRef>
          </c:tx>
          <c:spPr>
            <a:ln w="28575" cap="rnd">
              <a:solidFill>
                <a:schemeClr val="accent2">
                  <a:lumMod val="70000"/>
                  <a:lumOff val="3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Graph_Gross_output_agg!$B$264:$F$264</c:f>
            </c:numRef>
          </c:val>
          <c:smooth val="0"/>
          <c:extLst>
            <c:ext xmlns:c16="http://schemas.microsoft.com/office/drawing/2014/chart" uri="{C3380CC4-5D6E-409C-BE32-E72D297353CC}">
              <c16:uniqueId val="{00000025-B832-4868-9350-4BD82764E3A4}"/>
            </c:ext>
          </c:extLst>
        </c:ser>
        <c:ser>
          <c:idx val="38"/>
          <c:order val="38"/>
          <c:tx>
            <c:strRef>
              <c:f>Graph_Gross_output_agg!$A$265</c:f>
              <c:strCache>
                <c:ptCount val="1"/>
                <c:pt idx="0">
                  <c:v>Motor vehicles and parts</c:v>
                </c:pt>
              </c:strCache>
            </c:strRef>
          </c:tx>
          <c:spPr>
            <a:ln w="28575" cap="rnd">
              <a:solidFill>
                <a:schemeClr val="accent3">
                  <a:lumMod val="70000"/>
                  <a:lumOff val="3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Graph_Gross_output_agg!$B$265:$F$265</c:f>
            </c:numRef>
          </c:val>
          <c:smooth val="0"/>
          <c:extLst>
            <c:ext xmlns:c16="http://schemas.microsoft.com/office/drawing/2014/chart" uri="{C3380CC4-5D6E-409C-BE32-E72D297353CC}">
              <c16:uniqueId val="{00000026-B832-4868-9350-4BD82764E3A4}"/>
            </c:ext>
          </c:extLst>
        </c:ser>
        <c:ser>
          <c:idx val="39"/>
          <c:order val="39"/>
          <c:tx>
            <c:strRef>
              <c:f>Graph_Gross_output_agg!$A$266</c:f>
              <c:strCache>
                <c:ptCount val="1"/>
                <c:pt idx="0">
                  <c:v>Transport equipment nec</c:v>
                </c:pt>
              </c:strCache>
            </c:strRef>
          </c:tx>
          <c:spPr>
            <a:ln w="28575" cap="rnd">
              <a:solidFill>
                <a:schemeClr val="accent4">
                  <a:lumMod val="70000"/>
                  <a:lumOff val="3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Graph_Gross_output_agg!$B$266:$F$266</c:f>
            </c:numRef>
          </c:val>
          <c:smooth val="0"/>
          <c:extLst>
            <c:ext xmlns:c16="http://schemas.microsoft.com/office/drawing/2014/chart" uri="{C3380CC4-5D6E-409C-BE32-E72D297353CC}">
              <c16:uniqueId val="{00000027-B832-4868-9350-4BD82764E3A4}"/>
            </c:ext>
          </c:extLst>
        </c:ser>
        <c:ser>
          <c:idx val="40"/>
          <c:order val="40"/>
          <c:tx>
            <c:strRef>
              <c:f>Graph_Gross_output_agg!$A$267</c:f>
              <c:strCache>
                <c:ptCount val="1"/>
                <c:pt idx="0">
                  <c:v>Manufactures nec</c:v>
                </c:pt>
              </c:strCache>
            </c:strRef>
          </c:tx>
          <c:spPr>
            <a:ln w="28575" cap="rnd">
              <a:solidFill>
                <a:schemeClr val="accent5">
                  <a:lumMod val="70000"/>
                  <a:lumOff val="3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Graph_Gross_output_agg!$B$267:$F$267</c:f>
            </c:numRef>
          </c:val>
          <c:smooth val="0"/>
          <c:extLst>
            <c:ext xmlns:c16="http://schemas.microsoft.com/office/drawing/2014/chart" uri="{C3380CC4-5D6E-409C-BE32-E72D297353CC}">
              <c16:uniqueId val="{00000028-B832-4868-9350-4BD82764E3A4}"/>
            </c:ext>
          </c:extLst>
        </c:ser>
        <c:ser>
          <c:idx val="41"/>
          <c:order val="41"/>
          <c:tx>
            <c:strRef>
              <c:f>Graph_Gross_output_agg!$A$268</c:f>
              <c:strCache>
                <c:ptCount val="1"/>
                <c:pt idx="0">
                  <c:v>Electricity</c:v>
                </c:pt>
              </c:strCache>
            </c:strRef>
          </c:tx>
          <c:spPr>
            <a:ln w="28575" cap="rnd">
              <a:solidFill>
                <a:schemeClr val="accent6">
                  <a:lumMod val="70000"/>
                  <a:lumOff val="3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Graph_Gross_output_agg!$B$268:$F$268</c:f>
              <c:numCache>
                <c:formatCode>0.00%</c:formatCode>
                <c:ptCount val="5"/>
                <c:pt idx="0">
                  <c:v>6.83E-2</c:v>
                </c:pt>
                <c:pt idx="1">
                  <c:v>0.85129999999999995</c:v>
                </c:pt>
                <c:pt idx="2">
                  <c:v>1.6188</c:v>
                </c:pt>
                <c:pt idx="3">
                  <c:v>2.0499000000000001</c:v>
                </c:pt>
                <c:pt idx="4">
                  <c:v>2.5112000000000001</c:v>
                </c:pt>
              </c:numCache>
            </c:numRef>
          </c:val>
          <c:smooth val="0"/>
          <c:extLst>
            <c:ext xmlns:c16="http://schemas.microsoft.com/office/drawing/2014/chart" uri="{C3380CC4-5D6E-409C-BE32-E72D297353CC}">
              <c16:uniqueId val="{00000029-B832-4868-9350-4BD82764E3A4}"/>
            </c:ext>
          </c:extLst>
        </c:ser>
        <c:ser>
          <c:idx val="42"/>
          <c:order val="42"/>
          <c:tx>
            <c:strRef>
              <c:f>Graph_Gross_output_agg!$A$269</c:f>
              <c:strCache>
                <c:ptCount val="1"/>
                <c:pt idx="0">
                  <c:v>Gas manufacture, distribution</c:v>
                </c:pt>
              </c:strCache>
            </c:strRef>
          </c:tx>
          <c:spPr>
            <a:ln w="28575" cap="rnd">
              <a:solidFill>
                <a:schemeClr val="accent1">
                  <a:lumMod val="7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Graph_Gross_output_agg!$B$269:$F$269</c:f>
              <c:numCache>
                <c:formatCode>0.00%</c:formatCode>
                <c:ptCount val="5"/>
                <c:pt idx="0">
                  <c:v>9.8299999999999998E-2</c:v>
                </c:pt>
                <c:pt idx="1">
                  <c:v>1.2011000000000001</c:v>
                </c:pt>
                <c:pt idx="2">
                  <c:v>4.1284000000000001</c:v>
                </c:pt>
                <c:pt idx="3">
                  <c:v>6.9748000000000001</c:v>
                </c:pt>
                <c:pt idx="4">
                  <c:v>9.9583999999999993</c:v>
                </c:pt>
              </c:numCache>
            </c:numRef>
          </c:val>
          <c:smooth val="0"/>
          <c:extLst>
            <c:ext xmlns:c16="http://schemas.microsoft.com/office/drawing/2014/chart" uri="{C3380CC4-5D6E-409C-BE32-E72D297353CC}">
              <c16:uniqueId val="{0000002A-B832-4868-9350-4BD82764E3A4}"/>
            </c:ext>
          </c:extLst>
        </c:ser>
        <c:ser>
          <c:idx val="43"/>
          <c:order val="43"/>
          <c:tx>
            <c:strRef>
              <c:f>Graph_Gross_output_agg!$A$270</c:f>
              <c:strCache>
                <c:ptCount val="1"/>
                <c:pt idx="0">
                  <c:v>Water distribution</c:v>
                </c:pt>
              </c:strCache>
            </c:strRef>
          </c:tx>
          <c:spPr>
            <a:ln w="28575" cap="rnd">
              <a:solidFill>
                <a:schemeClr val="accent2">
                  <a:lumMod val="7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Graph_Gross_output_agg!$B$270:$F$270</c:f>
              <c:numCache>
                <c:formatCode>0.00%</c:formatCode>
                <c:ptCount val="5"/>
                <c:pt idx="0">
                  <c:v>3.3700000000000001E-2</c:v>
                </c:pt>
                <c:pt idx="1">
                  <c:v>0.40620000000000001</c:v>
                </c:pt>
                <c:pt idx="2">
                  <c:v>0.96179999999999999</c:v>
                </c:pt>
                <c:pt idx="3">
                  <c:v>1.415</c:v>
                </c:pt>
                <c:pt idx="4">
                  <c:v>1.9041999999999999</c:v>
                </c:pt>
              </c:numCache>
            </c:numRef>
          </c:val>
          <c:smooth val="0"/>
          <c:extLst>
            <c:ext xmlns:c16="http://schemas.microsoft.com/office/drawing/2014/chart" uri="{C3380CC4-5D6E-409C-BE32-E72D297353CC}">
              <c16:uniqueId val="{0000002B-B832-4868-9350-4BD82764E3A4}"/>
            </c:ext>
          </c:extLst>
        </c:ser>
        <c:ser>
          <c:idx val="44"/>
          <c:order val="44"/>
          <c:tx>
            <c:strRef>
              <c:f>Graph_Gross_output_agg!$A$271</c:f>
              <c:strCache>
                <c:ptCount val="1"/>
                <c:pt idx="0">
                  <c:v>Construction</c:v>
                </c:pt>
              </c:strCache>
            </c:strRef>
          </c:tx>
          <c:spPr>
            <a:ln w="28575" cap="rnd">
              <a:solidFill>
                <a:schemeClr val="accent3">
                  <a:lumMod val="7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Graph_Gross_output_agg!$B$271:$F$271</c:f>
            </c:numRef>
          </c:val>
          <c:smooth val="0"/>
          <c:extLst>
            <c:ext xmlns:c16="http://schemas.microsoft.com/office/drawing/2014/chart" uri="{C3380CC4-5D6E-409C-BE32-E72D297353CC}">
              <c16:uniqueId val="{0000002C-B832-4868-9350-4BD82764E3A4}"/>
            </c:ext>
          </c:extLst>
        </c:ser>
        <c:ser>
          <c:idx val="45"/>
          <c:order val="45"/>
          <c:tx>
            <c:strRef>
              <c:f>Graph_Gross_output_agg!$A$272</c:f>
              <c:strCache>
                <c:ptCount val="1"/>
                <c:pt idx="0">
                  <c:v>Trade</c:v>
                </c:pt>
              </c:strCache>
            </c:strRef>
          </c:tx>
          <c:spPr>
            <a:ln w="28575" cap="rnd">
              <a:solidFill>
                <a:schemeClr val="accent4">
                  <a:lumMod val="7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Graph_Gross_output_agg!$B$272:$F$272</c:f>
            </c:numRef>
          </c:val>
          <c:smooth val="0"/>
          <c:extLst>
            <c:ext xmlns:c16="http://schemas.microsoft.com/office/drawing/2014/chart" uri="{C3380CC4-5D6E-409C-BE32-E72D297353CC}">
              <c16:uniqueId val="{0000002D-B832-4868-9350-4BD82764E3A4}"/>
            </c:ext>
          </c:extLst>
        </c:ser>
        <c:ser>
          <c:idx val="46"/>
          <c:order val="46"/>
          <c:tx>
            <c:strRef>
              <c:f>Graph_Gross_output_agg!$A$273</c:f>
              <c:strCache>
                <c:ptCount val="1"/>
                <c:pt idx="0">
                  <c:v>Accommodation, Food and service activities</c:v>
                </c:pt>
              </c:strCache>
            </c:strRef>
          </c:tx>
          <c:spPr>
            <a:ln w="28575" cap="rnd">
              <a:solidFill>
                <a:schemeClr val="accent5">
                  <a:lumMod val="7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Graph_Gross_output_agg!$B$273:$F$273</c:f>
            </c:numRef>
          </c:val>
          <c:smooth val="0"/>
          <c:extLst>
            <c:ext xmlns:c16="http://schemas.microsoft.com/office/drawing/2014/chart" uri="{C3380CC4-5D6E-409C-BE32-E72D297353CC}">
              <c16:uniqueId val="{0000002E-B832-4868-9350-4BD82764E3A4}"/>
            </c:ext>
          </c:extLst>
        </c:ser>
        <c:ser>
          <c:idx val="47"/>
          <c:order val="47"/>
          <c:tx>
            <c:strRef>
              <c:f>Graph_Gross_output_agg!$A$274</c:f>
              <c:strCache>
                <c:ptCount val="1"/>
                <c:pt idx="0">
                  <c:v>Transport nec</c:v>
                </c:pt>
              </c:strCache>
            </c:strRef>
          </c:tx>
          <c:spPr>
            <a:ln w="28575" cap="rnd">
              <a:solidFill>
                <a:schemeClr val="accent6">
                  <a:lumMod val="7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Graph_Gross_output_agg!$B$274:$F$274</c:f>
            </c:numRef>
          </c:val>
          <c:smooth val="0"/>
          <c:extLst>
            <c:ext xmlns:c16="http://schemas.microsoft.com/office/drawing/2014/chart" uri="{C3380CC4-5D6E-409C-BE32-E72D297353CC}">
              <c16:uniqueId val="{0000002F-B832-4868-9350-4BD82764E3A4}"/>
            </c:ext>
          </c:extLst>
        </c:ser>
        <c:ser>
          <c:idx val="48"/>
          <c:order val="48"/>
          <c:tx>
            <c:strRef>
              <c:f>Graph_Gross_output_agg!$A$275</c:f>
              <c:strCache>
                <c:ptCount val="1"/>
                <c:pt idx="0">
                  <c:v>Warehousing and support activities</c:v>
                </c:pt>
              </c:strCache>
            </c:strRef>
          </c:tx>
          <c:spPr>
            <a:ln w="28575" cap="rnd">
              <a:solidFill>
                <a:schemeClr val="accent1">
                  <a:lumMod val="50000"/>
                  <a:lumOff val="5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Graph_Gross_output_agg!$B$275:$F$275</c:f>
            </c:numRef>
          </c:val>
          <c:smooth val="0"/>
          <c:extLst>
            <c:ext xmlns:c16="http://schemas.microsoft.com/office/drawing/2014/chart" uri="{C3380CC4-5D6E-409C-BE32-E72D297353CC}">
              <c16:uniqueId val="{00000030-B832-4868-9350-4BD82764E3A4}"/>
            </c:ext>
          </c:extLst>
        </c:ser>
        <c:ser>
          <c:idx val="49"/>
          <c:order val="49"/>
          <c:tx>
            <c:strRef>
              <c:f>Graph_Gross_output_agg!$A$276</c:f>
              <c:strCache>
                <c:ptCount val="1"/>
                <c:pt idx="0">
                  <c:v>Communication</c:v>
                </c:pt>
              </c:strCache>
            </c:strRef>
          </c:tx>
          <c:spPr>
            <a:ln w="28575" cap="rnd">
              <a:solidFill>
                <a:schemeClr val="accent2">
                  <a:lumMod val="50000"/>
                  <a:lumOff val="5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Graph_Gross_output_agg!$B$276:$F$276</c:f>
            </c:numRef>
          </c:val>
          <c:smooth val="0"/>
          <c:extLst>
            <c:ext xmlns:c16="http://schemas.microsoft.com/office/drawing/2014/chart" uri="{C3380CC4-5D6E-409C-BE32-E72D297353CC}">
              <c16:uniqueId val="{00000031-B832-4868-9350-4BD82764E3A4}"/>
            </c:ext>
          </c:extLst>
        </c:ser>
        <c:ser>
          <c:idx val="50"/>
          <c:order val="50"/>
          <c:tx>
            <c:strRef>
              <c:f>Graph_Gross_output_agg!$A$277</c:f>
              <c:strCache>
                <c:ptCount val="1"/>
                <c:pt idx="0">
                  <c:v>Financial services nec</c:v>
                </c:pt>
              </c:strCache>
            </c:strRef>
          </c:tx>
          <c:spPr>
            <a:ln w="28575" cap="rnd">
              <a:solidFill>
                <a:schemeClr val="accent3">
                  <a:lumMod val="50000"/>
                  <a:lumOff val="5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Graph_Gross_output_agg!$B$277:$F$277</c:f>
            </c:numRef>
          </c:val>
          <c:smooth val="0"/>
          <c:extLst>
            <c:ext xmlns:c16="http://schemas.microsoft.com/office/drawing/2014/chart" uri="{C3380CC4-5D6E-409C-BE32-E72D297353CC}">
              <c16:uniqueId val="{00000032-B832-4868-9350-4BD82764E3A4}"/>
            </c:ext>
          </c:extLst>
        </c:ser>
        <c:ser>
          <c:idx val="51"/>
          <c:order val="51"/>
          <c:tx>
            <c:strRef>
              <c:f>Graph_Gross_output_agg!$A$278</c:f>
              <c:strCache>
                <c:ptCount val="1"/>
                <c:pt idx="0">
                  <c:v>Insurance (formerly isr)</c:v>
                </c:pt>
              </c:strCache>
            </c:strRef>
          </c:tx>
          <c:spPr>
            <a:ln w="28575" cap="rnd">
              <a:solidFill>
                <a:schemeClr val="accent4">
                  <a:lumMod val="50000"/>
                  <a:lumOff val="5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Graph_Gross_output_agg!$B$278:$F$278</c:f>
            </c:numRef>
          </c:val>
          <c:smooth val="0"/>
          <c:extLst>
            <c:ext xmlns:c16="http://schemas.microsoft.com/office/drawing/2014/chart" uri="{C3380CC4-5D6E-409C-BE32-E72D297353CC}">
              <c16:uniqueId val="{00000033-B832-4868-9350-4BD82764E3A4}"/>
            </c:ext>
          </c:extLst>
        </c:ser>
        <c:ser>
          <c:idx val="52"/>
          <c:order val="52"/>
          <c:tx>
            <c:strRef>
              <c:f>Graph_Gross_output_agg!$A$279</c:f>
              <c:strCache>
                <c:ptCount val="1"/>
                <c:pt idx="0">
                  <c:v>Real estate activities</c:v>
                </c:pt>
              </c:strCache>
            </c:strRef>
          </c:tx>
          <c:spPr>
            <a:ln w="28575" cap="rnd">
              <a:solidFill>
                <a:schemeClr val="accent5">
                  <a:lumMod val="50000"/>
                  <a:lumOff val="5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Graph_Gross_output_agg!$B$279:$F$279</c:f>
            </c:numRef>
          </c:val>
          <c:smooth val="0"/>
          <c:extLst>
            <c:ext xmlns:c16="http://schemas.microsoft.com/office/drawing/2014/chart" uri="{C3380CC4-5D6E-409C-BE32-E72D297353CC}">
              <c16:uniqueId val="{00000034-B832-4868-9350-4BD82764E3A4}"/>
            </c:ext>
          </c:extLst>
        </c:ser>
        <c:ser>
          <c:idx val="53"/>
          <c:order val="53"/>
          <c:tx>
            <c:strRef>
              <c:f>Graph_Gross_output_agg!$A$280</c:f>
              <c:strCache>
                <c:ptCount val="1"/>
                <c:pt idx="0">
                  <c:v>Business services nec</c:v>
                </c:pt>
              </c:strCache>
            </c:strRef>
          </c:tx>
          <c:spPr>
            <a:ln w="28575" cap="rnd">
              <a:solidFill>
                <a:schemeClr val="accent6">
                  <a:lumMod val="50000"/>
                  <a:lumOff val="50000"/>
                </a:schemeClr>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Graph_Gross_output_agg!$B$280:$F$280</c:f>
            </c:numRef>
          </c:val>
          <c:smooth val="0"/>
          <c:extLst>
            <c:ext xmlns:c16="http://schemas.microsoft.com/office/drawing/2014/chart" uri="{C3380CC4-5D6E-409C-BE32-E72D297353CC}">
              <c16:uniqueId val="{00000035-B832-4868-9350-4BD82764E3A4}"/>
            </c:ext>
          </c:extLst>
        </c:ser>
        <c:ser>
          <c:idx val="54"/>
          <c:order val="54"/>
          <c:tx>
            <c:strRef>
              <c:f>Graph_Gross_output_agg!$A$281</c:f>
              <c:strCache>
                <c:ptCount val="1"/>
                <c:pt idx="0">
                  <c:v>Public Administration and defense</c:v>
                </c:pt>
              </c:strCache>
            </c:strRef>
          </c:tx>
          <c:spPr>
            <a:ln w="28575" cap="rnd">
              <a:solidFill>
                <a:schemeClr val="accent1"/>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Graph_Gross_output_agg!$B$281:$F$281</c:f>
            </c:numRef>
          </c:val>
          <c:smooth val="0"/>
          <c:extLst>
            <c:ext xmlns:c16="http://schemas.microsoft.com/office/drawing/2014/chart" uri="{C3380CC4-5D6E-409C-BE32-E72D297353CC}">
              <c16:uniqueId val="{00000036-B832-4868-9350-4BD82764E3A4}"/>
            </c:ext>
          </c:extLst>
        </c:ser>
        <c:ser>
          <c:idx val="55"/>
          <c:order val="55"/>
          <c:tx>
            <c:strRef>
              <c:f>Graph_Gross_output_agg!$A$282</c:f>
              <c:strCache>
                <c:ptCount val="1"/>
                <c:pt idx="0">
                  <c:v>Education</c:v>
                </c:pt>
              </c:strCache>
            </c:strRef>
          </c:tx>
          <c:spPr>
            <a:ln w="28575" cap="rnd">
              <a:solidFill>
                <a:schemeClr val="accent2"/>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Graph_Gross_output_agg!$B$282:$F$282</c:f>
            </c:numRef>
          </c:val>
          <c:smooth val="0"/>
          <c:extLst>
            <c:ext xmlns:c16="http://schemas.microsoft.com/office/drawing/2014/chart" uri="{C3380CC4-5D6E-409C-BE32-E72D297353CC}">
              <c16:uniqueId val="{00000037-B832-4868-9350-4BD82764E3A4}"/>
            </c:ext>
          </c:extLst>
        </c:ser>
        <c:ser>
          <c:idx val="56"/>
          <c:order val="56"/>
          <c:tx>
            <c:strRef>
              <c:f>Graph_Gross_output_agg!$A$283</c:f>
              <c:strCache>
                <c:ptCount val="1"/>
                <c:pt idx="0">
                  <c:v>Human health and social work activities</c:v>
                </c:pt>
              </c:strCache>
            </c:strRef>
          </c:tx>
          <c:spPr>
            <a:ln w="28575" cap="rnd">
              <a:solidFill>
                <a:schemeClr val="accent3"/>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Graph_Gross_output_agg!$B$283:$F$283</c:f>
            </c:numRef>
          </c:val>
          <c:smooth val="0"/>
          <c:extLst>
            <c:ext xmlns:c16="http://schemas.microsoft.com/office/drawing/2014/chart" uri="{C3380CC4-5D6E-409C-BE32-E72D297353CC}">
              <c16:uniqueId val="{00000038-B832-4868-9350-4BD82764E3A4}"/>
            </c:ext>
          </c:extLst>
        </c:ser>
        <c:ser>
          <c:idx val="57"/>
          <c:order val="57"/>
          <c:tx>
            <c:strRef>
              <c:f>Graph_Gross_output_agg!$A$284</c:f>
              <c:strCache>
                <c:ptCount val="1"/>
                <c:pt idx="0">
                  <c:v>Dwellings</c:v>
                </c:pt>
              </c:strCache>
            </c:strRef>
          </c:tx>
          <c:spPr>
            <a:ln w="28575" cap="rnd">
              <a:solidFill>
                <a:schemeClr val="accent4"/>
              </a:solidFill>
              <a:round/>
            </a:ln>
            <a:effectLst/>
          </c:spPr>
          <c:marker>
            <c:symbol val="none"/>
          </c:marker>
          <c:cat>
            <c:strRef>
              <c:f>Graph_Gross_output_agg!$B$226:$F$226</c:f>
              <c:strCache>
                <c:ptCount val="5"/>
                <c:pt idx="0">
                  <c:v>2015</c:v>
                </c:pt>
                <c:pt idx="1">
                  <c:v>2020</c:v>
                </c:pt>
                <c:pt idx="2">
                  <c:v>2030</c:v>
                </c:pt>
                <c:pt idx="3">
                  <c:v>2040</c:v>
                </c:pt>
                <c:pt idx="4">
                  <c:v>2050</c:v>
                </c:pt>
              </c:strCache>
            </c:strRef>
          </c:cat>
          <c:val>
            <c:numRef>
              <c:f>Graph_Gross_output_agg!$B$284:$F$284</c:f>
            </c:numRef>
          </c:val>
          <c:smooth val="0"/>
          <c:extLst>
            <c:ext xmlns:c16="http://schemas.microsoft.com/office/drawing/2014/chart" uri="{C3380CC4-5D6E-409C-BE32-E72D297353CC}">
              <c16:uniqueId val="{00000039-B832-4868-9350-4BD82764E3A4}"/>
            </c:ext>
          </c:extLst>
        </c:ser>
        <c:dLbls>
          <c:showLegendKey val="0"/>
          <c:showVal val="0"/>
          <c:showCatName val="0"/>
          <c:showSerName val="0"/>
          <c:showPercent val="0"/>
          <c:showBubbleSize val="0"/>
        </c:dLbls>
        <c:smooth val="0"/>
        <c:axId val="287971839"/>
        <c:axId val="276331647"/>
      </c:lineChart>
      <c:catAx>
        <c:axId val="287971839"/>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276331647"/>
        <c:crosses val="autoZero"/>
        <c:auto val="1"/>
        <c:lblAlgn val="ctr"/>
        <c:lblOffset val="100"/>
        <c:noMultiLvlLbl val="0"/>
      </c:catAx>
      <c:valAx>
        <c:axId val="276331647"/>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28797183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2800" b="1"/>
              <a:t>Physical gross output- Anatoliki Makedonia, Thraki</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Graph_Gross_output_agg!$A$291</c:f>
              <c:strCache>
                <c:ptCount val="1"/>
                <c:pt idx="0">
                  <c:v>ALL sectors</c:v>
                </c:pt>
              </c:strCache>
            </c:strRef>
          </c:tx>
          <c:spPr>
            <a:ln w="28575" cap="rnd">
              <a:solidFill>
                <a:schemeClr val="accent1"/>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Graph_Gross_output_agg!$B$291:$F$291</c:f>
            </c:numRef>
          </c:val>
          <c:smooth val="0"/>
          <c:extLst>
            <c:ext xmlns:c16="http://schemas.microsoft.com/office/drawing/2014/chart" uri="{C3380CC4-5D6E-409C-BE32-E72D297353CC}">
              <c16:uniqueId val="{00000000-4777-44C9-9A34-C30A0C0D117E}"/>
            </c:ext>
          </c:extLst>
        </c:ser>
        <c:ser>
          <c:idx val="1"/>
          <c:order val="1"/>
          <c:tx>
            <c:strRef>
              <c:f>Graph_Gross_output_agg!$A$292</c:f>
              <c:strCache>
                <c:ptCount val="1"/>
                <c:pt idx="0">
                  <c:v>Paddy rice</c:v>
                </c:pt>
              </c:strCache>
            </c:strRef>
          </c:tx>
          <c:spPr>
            <a:ln w="28575" cap="rnd">
              <a:solidFill>
                <a:schemeClr val="accent2"/>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Graph_Gross_output_agg!$B$292:$F$292</c:f>
              <c:numCache>
                <c:formatCode>0.00%</c:formatCode>
                <c:ptCount val="5"/>
                <c:pt idx="0">
                  <c:v>5.5999999999999999E-3</c:v>
                </c:pt>
                <c:pt idx="1">
                  <c:v>-0.30480000000000002</c:v>
                </c:pt>
                <c:pt idx="2">
                  <c:v>1.61E-2</c:v>
                </c:pt>
                <c:pt idx="3">
                  <c:v>0.13320000000000001</c:v>
                </c:pt>
                <c:pt idx="4">
                  <c:v>0.16370000000000001</c:v>
                </c:pt>
              </c:numCache>
            </c:numRef>
          </c:val>
          <c:smooth val="0"/>
          <c:extLst>
            <c:ext xmlns:c16="http://schemas.microsoft.com/office/drawing/2014/chart" uri="{C3380CC4-5D6E-409C-BE32-E72D297353CC}">
              <c16:uniqueId val="{00000001-4777-44C9-9A34-C30A0C0D117E}"/>
            </c:ext>
          </c:extLst>
        </c:ser>
        <c:ser>
          <c:idx val="2"/>
          <c:order val="2"/>
          <c:tx>
            <c:strRef>
              <c:f>Graph_Gross_output_agg!$A$293</c:f>
              <c:strCache>
                <c:ptCount val="1"/>
                <c:pt idx="0">
                  <c:v>Wheat</c:v>
                </c:pt>
              </c:strCache>
            </c:strRef>
          </c:tx>
          <c:spPr>
            <a:ln w="28575" cap="rnd">
              <a:solidFill>
                <a:schemeClr val="accent3"/>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Graph_Gross_output_agg!$B$293:$F$293</c:f>
              <c:numCache>
                <c:formatCode>0.00%</c:formatCode>
                <c:ptCount val="5"/>
                <c:pt idx="0">
                  <c:v>-3.2000000000000002E-3</c:v>
                </c:pt>
                <c:pt idx="1">
                  <c:v>-0.27260000000000001</c:v>
                </c:pt>
                <c:pt idx="2">
                  <c:v>0.12540000000000001</c:v>
                </c:pt>
                <c:pt idx="3">
                  <c:v>0.1764</c:v>
                </c:pt>
                <c:pt idx="4">
                  <c:v>5.6899999999999999E-2</c:v>
                </c:pt>
              </c:numCache>
            </c:numRef>
          </c:val>
          <c:smooth val="0"/>
          <c:extLst>
            <c:ext xmlns:c16="http://schemas.microsoft.com/office/drawing/2014/chart" uri="{C3380CC4-5D6E-409C-BE32-E72D297353CC}">
              <c16:uniqueId val="{00000002-4777-44C9-9A34-C30A0C0D117E}"/>
            </c:ext>
          </c:extLst>
        </c:ser>
        <c:ser>
          <c:idx val="3"/>
          <c:order val="3"/>
          <c:tx>
            <c:strRef>
              <c:f>Graph_Gross_output_agg!$A$294</c:f>
              <c:strCache>
                <c:ptCount val="1"/>
                <c:pt idx="0">
                  <c:v>Cereal grains nec</c:v>
                </c:pt>
              </c:strCache>
            </c:strRef>
          </c:tx>
          <c:spPr>
            <a:ln w="28575" cap="rnd">
              <a:solidFill>
                <a:schemeClr val="accent4"/>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Graph_Gross_output_agg!$B$294:$F$294</c:f>
              <c:numCache>
                <c:formatCode>0.00%</c:formatCode>
                <c:ptCount val="5"/>
                <c:pt idx="0">
                  <c:v>4.5499999999999999E-2</c:v>
                </c:pt>
                <c:pt idx="1">
                  <c:v>-4.9399999999999999E-2</c:v>
                </c:pt>
                <c:pt idx="2">
                  <c:v>0.53220000000000001</c:v>
                </c:pt>
                <c:pt idx="3">
                  <c:v>0.83699999999999997</c:v>
                </c:pt>
                <c:pt idx="4">
                  <c:v>1.0333000000000001</c:v>
                </c:pt>
              </c:numCache>
            </c:numRef>
          </c:val>
          <c:smooth val="0"/>
          <c:extLst>
            <c:ext xmlns:c16="http://schemas.microsoft.com/office/drawing/2014/chart" uri="{C3380CC4-5D6E-409C-BE32-E72D297353CC}">
              <c16:uniqueId val="{00000003-4777-44C9-9A34-C30A0C0D117E}"/>
            </c:ext>
          </c:extLst>
        </c:ser>
        <c:ser>
          <c:idx val="4"/>
          <c:order val="4"/>
          <c:tx>
            <c:strRef>
              <c:f>Graph_Gross_output_agg!$A$295</c:f>
              <c:strCache>
                <c:ptCount val="1"/>
                <c:pt idx="0">
                  <c:v>Vegetables, fruit, nuts</c:v>
                </c:pt>
              </c:strCache>
            </c:strRef>
          </c:tx>
          <c:spPr>
            <a:ln w="28575" cap="rnd">
              <a:solidFill>
                <a:schemeClr val="accent5"/>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Graph_Gross_output_agg!$B$295:$F$295</c:f>
              <c:numCache>
                <c:formatCode>0.00%</c:formatCode>
                <c:ptCount val="5"/>
                <c:pt idx="0">
                  <c:v>1.34E-2</c:v>
                </c:pt>
                <c:pt idx="1">
                  <c:v>-3.78E-2</c:v>
                </c:pt>
                <c:pt idx="2">
                  <c:v>0.47210000000000002</c:v>
                </c:pt>
                <c:pt idx="3">
                  <c:v>0.74870000000000003</c:v>
                </c:pt>
                <c:pt idx="4">
                  <c:v>0.86980000000000002</c:v>
                </c:pt>
              </c:numCache>
            </c:numRef>
          </c:val>
          <c:smooth val="0"/>
          <c:extLst>
            <c:ext xmlns:c16="http://schemas.microsoft.com/office/drawing/2014/chart" uri="{C3380CC4-5D6E-409C-BE32-E72D297353CC}">
              <c16:uniqueId val="{00000004-4777-44C9-9A34-C30A0C0D117E}"/>
            </c:ext>
          </c:extLst>
        </c:ser>
        <c:ser>
          <c:idx val="5"/>
          <c:order val="5"/>
          <c:tx>
            <c:strRef>
              <c:f>Graph_Gross_output_agg!$A$296</c:f>
              <c:strCache>
                <c:ptCount val="1"/>
                <c:pt idx="0">
                  <c:v>Oil seeds</c:v>
                </c:pt>
              </c:strCache>
            </c:strRef>
          </c:tx>
          <c:spPr>
            <a:ln w="28575" cap="rnd">
              <a:solidFill>
                <a:schemeClr val="accent6"/>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Graph_Gross_output_agg!$B$296:$F$296</c:f>
              <c:numCache>
                <c:formatCode>0.00%</c:formatCode>
                <c:ptCount val="5"/>
                <c:pt idx="0">
                  <c:v>2.12E-2</c:v>
                </c:pt>
                <c:pt idx="1">
                  <c:v>-0.1255</c:v>
                </c:pt>
                <c:pt idx="2">
                  <c:v>0.1706</c:v>
                </c:pt>
                <c:pt idx="3">
                  <c:v>0.21179999999999999</c:v>
                </c:pt>
                <c:pt idx="4">
                  <c:v>0.2228</c:v>
                </c:pt>
              </c:numCache>
            </c:numRef>
          </c:val>
          <c:smooth val="0"/>
          <c:extLst>
            <c:ext xmlns:c16="http://schemas.microsoft.com/office/drawing/2014/chart" uri="{C3380CC4-5D6E-409C-BE32-E72D297353CC}">
              <c16:uniqueId val="{00000005-4777-44C9-9A34-C30A0C0D117E}"/>
            </c:ext>
          </c:extLst>
        </c:ser>
        <c:ser>
          <c:idx val="6"/>
          <c:order val="6"/>
          <c:tx>
            <c:strRef>
              <c:f>Graph_Gross_output_agg!$A$297</c:f>
              <c:strCache>
                <c:ptCount val="1"/>
                <c:pt idx="0">
                  <c:v>Plant-based fibers</c:v>
                </c:pt>
              </c:strCache>
            </c:strRef>
          </c:tx>
          <c:spPr>
            <a:ln w="28575" cap="rnd">
              <a:solidFill>
                <a:schemeClr val="accent1">
                  <a:lumMod val="6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Graph_Gross_output_agg!$B$297:$F$297</c:f>
              <c:numCache>
                <c:formatCode>0.00%</c:formatCode>
                <c:ptCount val="5"/>
                <c:pt idx="0">
                  <c:v>1.0500000000000001E-2</c:v>
                </c:pt>
                <c:pt idx="1">
                  <c:v>-9.2200000000000004E-2</c:v>
                </c:pt>
                <c:pt idx="2">
                  <c:v>0.60950000000000004</c:v>
                </c:pt>
                <c:pt idx="3">
                  <c:v>1.0444</c:v>
                </c:pt>
                <c:pt idx="4">
                  <c:v>1.2773000000000001</c:v>
                </c:pt>
              </c:numCache>
            </c:numRef>
          </c:val>
          <c:smooth val="0"/>
          <c:extLst>
            <c:ext xmlns:c16="http://schemas.microsoft.com/office/drawing/2014/chart" uri="{C3380CC4-5D6E-409C-BE32-E72D297353CC}">
              <c16:uniqueId val="{00000006-4777-44C9-9A34-C30A0C0D117E}"/>
            </c:ext>
          </c:extLst>
        </c:ser>
        <c:ser>
          <c:idx val="7"/>
          <c:order val="7"/>
          <c:tx>
            <c:strRef>
              <c:f>Graph_Gross_output_agg!$A$298</c:f>
              <c:strCache>
                <c:ptCount val="1"/>
                <c:pt idx="0">
                  <c:v>Crops nec</c:v>
                </c:pt>
              </c:strCache>
            </c:strRef>
          </c:tx>
          <c:spPr>
            <a:ln w="28575" cap="rnd">
              <a:solidFill>
                <a:schemeClr val="accent2">
                  <a:lumMod val="6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Graph_Gross_output_agg!$B$298:$F$298</c:f>
              <c:numCache>
                <c:formatCode>0.00%</c:formatCode>
                <c:ptCount val="5"/>
                <c:pt idx="0">
                  <c:v>1.5599999999999999E-2</c:v>
                </c:pt>
                <c:pt idx="1">
                  <c:v>-0.1145</c:v>
                </c:pt>
                <c:pt idx="2">
                  <c:v>0.9476</c:v>
                </c:pt>
                <c:pt idx="3">
                  <c:v>1.5663</c:v>
                </c:pt>
                <c:pt idx="4">
                  <c:v>1.8073999999999999</c:v>
                </c:pt>
              </c:numCache>
            </c:numRef>
          </c:val>
          <c:smooth val="0"/>
          <c:extLst>
            <c:ext xmlns:c16="http://schemas.microsoft.com/office/drawing/2014/chart" uri="{C3380CC4-5D6E-409C-BE32-E72D297353CC}">
              <c16:uniqueId val="{00000007-4777-44C9-9A34-C30A0C0D117E}"/>
            </c:ext>
          </c:extLst>
        </c:ser>
        <c:ser>
          <c:idx val="8"/>
          <c:order val="8"/>
          <c:tx>
            <c:strRef>
              <c:f>Graph_Gross_output_agg!$A$299</c:f>
              <c:strCache>
                <c:ptCount val="1"/>
                <c:pt idx="0">
                  <c:v>Bovine cattle, sheep and goats, horses</c:v>
                </c:pt>
              </c:strCache>
            </c:strRef>
          </c:tx>
          <c:spPr>
            <a:ln w="28575" cap="rnd">
              <a:solidFill>
                <a:schemeClr val="accent3">
                  <a:lumMod val="6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Graph_Gross_output_agg!$B$299:$F$299</c:f>
              <c:numCache>
                <c:formatCode>0.00%</c:formatCode>
                <c:ptCount val="5"/>
                <c:pt idx="0">
                  <c:v>4.3499999999999997E-2</c:v>
                </c:pt>
                <c:pt idx="1">
                  <c:v>-4.5900000000000003E-2</c:v>
                </c:pt>
                <c:pt idx="2">
                  <c:v>0.42659999999999998</c:v>
                </c:pt>
                <c:pt idx="3">
                  <c:v>0.61699999999999999</c:v>
                </c:pt>
                <c:pt idx="4">
                  <c:v>0.74580000000000002</c:v>
                </c:pt>
              </c:numCache>
            </c:numRef>
          </c:val>
          <c:smooth val="0"/>
          <c:extLst>
            <c:ext xmlns:c16="http://schemas.microsoft.com/office/drawing/2014/chart" uri="{C3380CC4-5D6E-409C-BE32-E72D297353CC}">
              <c16:uniqueId val="{00000008-4777-44C9-9A34-C30A0C0D117E}"/>
            </c:ext>
          </c:extLst>
        </c:ser>
        <c:ser>
          <c:idx val="9"/>
          <c:order val="9"/>
          <c:tx>
            <c:strRef>
              <c:f>Graph_Gross_output_agg!$A$300</c:f>
              <c:strCache>
                <c:ptCount val="1"/>
                <c:pt idx="0">
                  <c:v>Animal products nec</c:v>
                </c:pt>
              </c:strCache>
            </c:strRef>
          </c:tx>
          <c:spPr>
            <a:ln w="28575" cap="rnd">
              <a:solidFill>
                <a:schemeClr val="accent4">
                  <a:lumMod val="6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Graph_Gross_output_agg!$B$300:$F$300</c:f>
              <c:numCache>
                <c:formatCode>0.00%</c:formatCode>
                <c:ptCount val="5"/>
                <c:pt idx="0">
                  <c:v>3.6299999999999999E-2</c:v>
                </c:pt>
                <c:pt idx="1">
                  <c:v>-2.1600000000000001E-2</c:v>
                </c:pt>
                <c:pt idx="2">
                  <c:v>0.43930000000000002</c:v>
                </c:pt>
                <c:pt idx="3">
                  <c:v>0.63780000000000003</c:v>
                </c:pt>
                <c:pt idx="4">
                  <c:v>0.76329999999999998</c:v>
                </c:pt>
              </c:numCache>
            </c:numRef>
          </c:val>
          <c:smooth val="0"/>
          <c:extLst>
            <c:ext xmlns:c16="http://schemas.microsoft.com/office/drawing/2014/chart" uri="{C3380CC4-5D6E-409C-BE32-E72D297353CC}">
              <c16:uniqueId val="{00000009-4777-44C9-9A34-C30A0C0D117E}"/>
            </c:ext>
          </c:extLst>
        </c:ser>
        <c:ser>
          <c:idx val="10"/>
          <c:order val="10"/>
          <c:tx>
            <c:strRef>
              <c:f>Graph_Gross_output_agg!$A$301</c:f>
              <c:strCache>
                <c:ptCount val="1"/>
                <c:pt idx="0">
                  <c:v>Raw milk</c:v>
                </c:pt>
              </c:strCache>
            </c:strRef>
          </c:tx>
          <c:spPr>
            <a:ln w="28575" cap="rnd">
              <a:solidFill>
                <a:schemeClr val="accent5">
                  <a:lumMod val="6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Graph_Gross_output_agg!$B$301:$F$301</c:f>
              <c:numCache>
                <c:formatCode>0.00%</c:formatCode>
                <c:ptCount val="5"/>
                <c:pt idx="0">
                  <c:v>5.2699999999999997E-2</c:v>
                </c:pt>
                <c:pt idx="1">
                  <c:v>-2.2499999999999999E-2</c:v>
                </c:pt>
                <c:pt idx="2">
                  <c:v>0.50770000000000004</c:v>
                </c:pt>
                <c:pt idx="3">
                  <c:v>0.70179999999999998</c:v>
                </c:pt>
                <c:pt idx="4">
                  <c:v>0.79149999999999998</c:v>
                </c:pt>
              </c:numCache>
            </c:numRef>
          </c:val>
          <c:smooth val="0"/>
          <c:extLst>
            <c:ext xmlns:c16="http://schemas.microsoft.com/office/drawing/2014/chart" uri="{C3380CC4-5D6E-409C-BE32-E72D297353CC}">
              <c16:uniqueId val="{0000000A-4777-44C9-9A34-C30A0C0D117E}"/>
            </c:ext>
          </c:extLst>
        </c:ser>
        <c:ser>
          <c:idx val="11"/>
          <c:order val="11"/>
          <c:tx>
            <c:strRef>
              <c:f>Graph_Gross_output_agg!$A$302</c:f>
              <c:strCache>
                <c:ptCount val="1"/>
                <c:pt idx="0">
                  <c:v>Forestry</c:v>
                </c:pt>
              </c:strCache>
            </c:strRef>
          </c:tx>
          <c:spPr>
            <a:ln w="28575" cap="rnd">
              <a:solidFill>
                <a:schemeClr val="accent6">
                  <a:lumMod val="6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Graph_Gross_output_agg!$B$302:$F$302</c:f>
              <c:numCache>
                <c:formatCode>0.00%</c:formatCode>
                <c:ptCount val="5"/>
                <c:pt idx="0">
                  <c:v>-6.9999999999999999E-4</c:v>
                </c:pt>
                <c:pt idx="1">
                  <c:v>5.8200000000000002E-2</c:v>
                </c:pt>
                <c:pt idx="2">
                  <c:v>0.77500000000000002</c:v>
                </c:pt>
                <c:pt idx="3">
                  <c:v>1.3243</c:v>
                </c:pt>
                <c:pt idx="4">
                  <c:v>1.9157</c:v>
                </c:pt>
              </c:numCache>
            </c:numRef>
          </c:val>
          <c:smooth val="0"/>
          <c:extLst>
            <c:ext xmlns:c16="http://schemas.microsoft.com/office/drawing/2014/chart" uri="{C3380CC4-5D6E-409C-BE32-E72D297353CC}">
              <c16:uniqueId val="{0000000B-4777-44C9-9A34-C30A0C0D117E}"/>
            </c:ext>
          </c:extLst>
        </c:ser>
        <c:ser>
          <c:idx val="12"/>
          <c:order val="12"/>
          <c:tx>
            <c:strRef>
              <c:f>Graph_Gross_output_agg!$A$303</c:f>
              <c:strCache>
                <c:ptCount val="1"/>
                <c:pt idx="0">
                  <c:v>Fishing</c:v>
                </c:pt>
              </c:strCache>
            </c:strRef>
          </c:tx>
          <c:spPr>
            <a:ln w="28575" cap="rnd">
              <a:solidFill>
                <a:schemeClr val="accent1">
                  <a:lumMod val="80000"/>
                  <a:lumOff val="2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Graph_Gross_output_agg!$B$303:$F$303</c:f>
              <c:numCache>
                <c:formatCode>0.00%</c:formatCode>
                <c:ptCount val="5"/>
                <c:pt idx="0">
                  <c:v>3.2399999999999998E-2</c:v>
                </c:pt>
                <c:pt idx="1">
                  <c:v>-7.85E-2</c:v>
                </c:pt>
                <c:pt idx="2">
                  <c:v>0.25890000000000002</c:v>
                </c:pt>
                <c:pt idx="3">
                  <c:v>0.2994</c:v>
                </c:pt>
                <c:pt idx="4">
                  <c:v>0.30869999999999997</c:v>
                </c:pt>
              </c:numCache>
            </c:numRef>
          </c:val>
          <c:smooth val="0"/>
          <c:extLst>
            <c:ext xmlns:c16="http://schemas.microsoft.com/office/drawing/2014/chart" uri="{C3380CC4-5D6E-409C-BE32-E72D297353CC}">
              <c16:uniqueId val="{0000000C-4777-44C9-9A34-C30A0C0D117E}"/>
            </c:ext>
          </c:extLst>
        </c:ser>
        <c:ser>
          <c:idx val="13"/>
          <c:order val="13"/>
          <c:tx>
            <c:strRef>
              <c:f>Graph_Gross_output_agg!$A$304</c:f>
              <c:strCache>
                <c:ptCount val="1"/>
                <c:pt idx="0">
                  <c:v>Coal</c:v>
                </c:pt>
              </c:strCache>
            </c:strRef>
          </c:tx>
          <c:spPr>
            <a:ln w="28575" cap="rnd">
              <a:solidFill>
                <a:schemeClr val="accent2">
                  <a:lumMod val="80000"/>
                  <a:lumOff val="2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Graph_Gross_output_agg!$B$304:$F$304</c:f>
            </c:numRef>
          </c:val>
          <c:smooth val="0"/>
          <c:extLst>
            <c:ext xmlns:c16="http://schemas.microsoft.com/office/drawing/2014/chart" uri="{C3380CC4-5D6E-409C-BE32-E72D297353CC}">
              <c16:uniqueId val="{0000000D-4777-44C9-9A34-C30A0C0D117E}"/>
            </c:ext>
          </c:extLst>
        </c:ser>
        <c:ser>
          <c:idx val="14"/>
          <c:order val="14"/>
          <c:tx>
            <c:strRef>
              <c:f>Graph_Gross_output_agg!$A$305</c:f>
              <c:strCache>
                <c:ptCount val="1"/>
                <c:pt idx="0">
                  <c:v>Oil</c:v>
                </c:pt>
              </c:strCache>
            </c:strRef>
          </c:tx>
          <c:spPr>
            <a:ln w="28575" cap="rnd">
              <a:solidFill>
                <a:schemeClr val="accent3">
                  <a:lumMod val="80000"/>
                  <a:lumOff val="2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Graph_Gross_output_agg!$B$305:$F$305</c:f>
              <c:numCache>
                <c:formatCode>0.00%</c:formatCode>
                <c:ptCount val="5"/>
                <c:pt idx="0">
                  <c:v>8.0699999999999994E-2</c:v>
                </c:pt>
                <c:pt idx="1">
                  <c:v>-0.2203</c:v>
                </c:pt>
                <c:pt idx="2">
                  <c:v>0.28410000000000002</c:v>
                </c:pt>
                <c:pt idx="3">
                  <c:v>0.46429999999999999</c:v>
                </c:pt>
                <c:pt idx="4">
                  <c:v>0.57750000000000001</c:v>
                </c:pt>
              </c:numCache>
            </c:numRef>
          </c:val>
          <c:smooth val="0"/>
          <c:extLst>
            <c:ext xmlns:c16="http://schemas.microsoft.com/office/drawing/2014/chart" uri="{C3380CC4-5D6E-409C-BE32-E72D297353CC}">
              <c16:uniqueId val="{0000000E-4777-44C9-9A34-C30A0C0D117E}"/>
            </c:ext>
          </c:extLst>
        </c:ser>
        <c:ser>
          <c:idx val="15"/>
          <c:order val="15"/>
          <c:tx>
            <c:strRef>
              <c:f>Graph_Gross_output_agg!$A$306</c:f>
              <c:strCache>
                <c:ptCount val="1"/>
                <c:pt idx="0">
                  <c:v>Other Extraction (formerly omn Minerals nec)</c:v>
                </c:pt>
              </c:strCache>
            </c:strRef>
          </c:tx>
          <c:spPr>
            <a:ln w="28575" cap="rnd">
              <a:solidFill>
                <a:schemeClr val="accent4">
                  <a:lumMod val="80000"/>
                  <a:lumOff val="2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Graph_Gross_output_agg!$B$306:$F$306</c:f>
            </c:numRef>
          </c:val>
          <c:smooth val="0"/>
          <c:extLst>
            <c:ext xmlns:c16="http://schemas.microsoft.com/office/drawing/2014/chart" uri="{C3380CC4-5D6E-409C-BE32-E72D297353CC}">
              <c16:uniqueId val="{0000000F-4777-44C9-9A34-C30A0C0D117E}"/>
            </c:ext>
          </c:extLst>
        </c:ser>
        <c:ser>
          <c:idx val="16"/>
          <c:order val="16"/>
          <c:tx>
            <c:strRef>
              <c:f>Graph_Gross_output_agg!$A$307</c:f>
              <c:strCache>
                <c:ptCount val="1"/>
                <c:pt idx="0">
                  <c:v>Bovine meat products</c:v>
                </c:pt>
              </c:strCache>
            </c:strRef>
          </c:tx>
          <c:spPr>
            <a:ln w="28575" cap="rnd">
              <a:solidFill>
                <a:schemeClr val="accent5">
                  <a:lumMod val="80000"/>
                  <a:lumOff val="2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Graph_Gross_output_agg!$B$307:$F$307</c:f>
              <c:numCache>
                <c:formatCode>0.00%</c:formatCode>
                <c:ptCount val="5"/>
                <c:pt idx="0">
                  <c:v>6.8199999999999997E-2</c:v>
                </c:pt>
                <c:pt idx="1">
                  <c:v>-7.5800000000000006E-2</c:v>
                </c:pt>
                <c:pt idx="2">
                  <c:v>0.17780000000000001</c:v>
                </c:pt>
                <c:pt idx="3">
                  <c:v>0.12479999999999999</c:v>
                </c:pt>
                <c:pt idx="4">
                  <c:v>1.9400000000000001E-2</c:v>
                </c:pt>
              </c:numCache>
            </c:numRef>
          </c:val>
          <c:smooth val="0"/>
          <c:extLst>
            <c:ext xmlns:c16="http://schemas.microsoft.com/office/drawing/2014/chart" uri="{C3380CC4-5D6E-409C-BE32-E72D297353CC}">
              <c16:uniqueId val="{00000010-4777-44C9-9A34-C30A0C0D117E}"/>
            </c:ext>
          </c:extLst>
        </c:ser>
        <c:ser>
          <c:idx val="17"/>
          <c:order val="17"/>
          <c:tx>
            <c:strRef>
              <c:f>Graph_Gross_output_agg!$A$308</c:f>
              <c:strCache>
                <c:ptCount val="1"/>
                <c:pt idx="0">
                  <c:v>Meat products nec</c:v>
                </c:pt>
              </c:strCache>
            </c:strRef>
          </c:tx>
          <c:spPr>
            <a:ln w="28575" cap="rnd">
              <a:solidFill>
                <a:schemeClr val="accent6">
                  <a:lumMod val="80000"/>
                  <a:lumOff val="2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Graph_Gross_output_agg!$B$308:$F$308</c:f>
              <c:numCache>
                <c:formatCode>0.00%</c:formatCode>
                <c:ptCount val="5"/>
                <c:pt idx="0">
                  <c:v>5.45E-2</c:v>
                </c:pt>
                <c:pt idx="1">
                  <c:v>-8.5400000000000004E-2</c:v>
                </c:pt>
                <c:pt idx="2">
                  <c:v>0.11310000000000001</c:v>
                </c:pt>
                <c:pt idx="3">
                  <c:v>2.3099999999999999E-2</c:v>
                </c:pt>
                <c:pt idx="4">
                  <c:v>-0.1089</c:v>
                </c:pt>
              </c:numCache>
            </c:numRef>
          </c:val>
          <c:smooth val="0"/>
          <c:extLst>
            <c:ext xmlns:c16="http://schemas.microsoft.com/office/drawing/2014/chart" uri="{C3380CC4-5D6E-409C-BE32-E72D297353CC}">
              <c16:uniqueId val="{00000011-4777-44C9-9A34-C30A0C0D117E}"/>
            </c:ext>
          </c:extLst>
        </c:ser>
        <c:ser>
          <c:idx val="18"/>
          <c:order val="18"/>
          <c:tx>
            <c:strRef>
              <c:f>Graph_Gross_output_agg!$A$309</c:f>
              <c:strCache>
                <c:ptCount val="1"/>
                <c:pt idx="0">
                  <c:v>Vegetable oils and fats</c:v>
                </c:pt>
              </c:strCache>
            </c:strRef>
          </c:tx>
          <c:spPr>
            <a:ln w="28575" cap="rnd">
              <a:solidFill>
                <a:schemeClr val="accent1">
                  <a:lumMod val="8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Graph_Gross_output_agg!$B$309:$F$309</c:f>
              <c:numCache>
                <c:formatCode>0.00%</c:formatCode>
                <c:ptCount val="5"/>
                <c:pt idx="0">
                  <c:v>-1.1999999999999999E-3</c:v>
                </c:pt>
                <c:pt idx="1">
                  <c:v>-0.27410000000000001</c:v>
                </c:pt>
                <c:pt idx="2">
                  <c:v>-5.45E-2</c:v>
                </c:pt>
                <c:pt idx="3">
                  <c:v>-0.1469</c:v>
                </c:pt>
                <c:pt idx="4">
                  <c:v>-0.31669999999999998</c:v>
                </c:pt>
              </c:numCache>
            </c:numRef>
          </c:val>
          <c:smooth val="0"/>
          <c:extLst>
            <c:ext xmlns:c16="http://schemas.microsoft.com/office/drawing/2014/chart" uri="{C3380CC4-5D6E-409C-BE32-E72D297353CC}">
              <c16:uniqueId val="{00000012-4777-44C9-9A34-C30A0C0D117E}"/>
            </c:ext>
          </c:extLst>
        </c:ser>
        <c:ser>
          <c:idx val="19"/>
          <c:order val="19"/>
          <c:tx>
            <c:strRef>
              <c:f>Graph_Gross_output_agg!$A$310</c:f>
              <c:strCache>
                <c:ptCount val="1"/>
                <c:pt idx="0">
                  <c:v>Dairy products</c:v>
                </c:pt>
              </c:strCache>
            </c:strRef>
          </c:tx>
          <c:spPr>
            <a:ln w="28575" cap="rnd">
              <a:solidFill>
                <a:schemeClr val="accent2">
                  <a:lumMod val="8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Graph_Gross_output_agg!$B$310:$F$310</c:f>
              <c:numCache>
                <c:formatCode>0.00%</c:formatCode>
                <c:ptCount val="5"/>
                <c:pt idx="0">
                  <c:v>6.5699999999999995E-2</c:v>
                </c:pt>
                <c:pt idx="1">
                  <c:v>-8.2699999999999996E-2</c:v>
                </c:pt>
                <c:pt idx="2">
                  <c:v>0.36909999999999998</c:v>
                </c:pt>
                <c:pt idx="3">
                  <c:v>0.39989999999999998</c:v>
                </c:pt>
                <c:pt idx="4">
                  <c:v>0.2853</c:v>
                </c:pt>
              </c:numCache>
            </c:numRef>
          </c:val>
          <c:smooth val="0"/>
          <c:extLst>
            <c:ext xmlns:c16="http://schemas.microsoft.com/office/drawing/2014/chart" uri="{C3380CC4-5D6E-409C-BE32-E72D297353CC}">
              <c16:uniqueId val="{00000013-4777-44C9-9A34-C30A0C0D117E}"/>
            </c:ext>
          </c:extLst>
        </c:ser>
        <c:ser>
          <c:idx val="20"/>
          <c:order val="20"/>
          <c:tx>
            <c:strRef>
              <c:f>Graph_Gross_output_agg!$A$311</c:f>
              <c:strCache>
                <c:ptCount val="1"/>
                <c:pt idx="0">
                  <c:v>Processed rice</c:v>
                </c:pt>
              </c:strCache>
            </c:strRef>
          </c:tx>
          <c:spPr>
            <a:ln w="28575" cap="rnd">
              <a:solidFill>
                <a:schemeClr val="accent3">
                  <a:lumMod val="8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Graph_Gross_output_agg!$B$311:$F$311</c:f>
              <c:numCache>
                <c:formatCode>0.00%</c:formatCode>
                <c:ptCount val="5"/>
                <c:pt idx="0">
                  <c:v>3.1099999999999999E-2</c:v>
                </c:pt>
                <c:pt idx="1">
                  <c:v>-0.2772</c:v>
                </c:pt>
                <c:pt idx="2">
                  <c:v>-0.15440000000000001</c:v>
                </c:pt>
                <c:pt idx="3">
                  <c:v>-0.1971</c:v>
                </c:pt>
                <c:pt idx="4">
                  <c:v>-0.26140000000000002</c:v>
                </c:pt>
              </c:numCache>
            </c:numRef>
          </c:val>
          <c:smooth val="0"/>
          <c:extLst>
            <c:ext xmlns:c16="http://schemas.microsoft.com/office/drawing/2014/chart" uri="{C3380CC4-5D6E-409C-BE32-E72D297353CC}">
              <c16:uniqueId val="{00000014-4777-44C9-9A34-C30A0C0D117E}"/>
            </c:ext>
          </c:extLst>
        </c:ser>
        <c:ser>
          <c:idx val="21"/>
          <c:order val="21"/>
          <c:tx>
            <c:strRef>
              <c:f>Graph_Gross_output_agg!$A$312</c:f>
              <c:strCache>
                <c:ptCount val="1"/>
                <c:pt idx="0">
                  <c:v>Sugar</c:v>
                </c:pt>
              </c:strCache>
            </c:strRef>
          </c:tx>
          <c:spPr>
            <a:ln w="28575" cap="rnd">
              <a:solidFill>
                <a:schemeClr val="accent4">
                  <a:lumMod val="8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Graph_Gross_output_agg!$B$312:$F$312</c:f>
              <c:numCache>
                <c:formatCode>0.00%</c:formatCode>
                <c:ptCount val="5"/>
                <c:pt idx="0">
                  <c:v>5.0500000000000003E-2</c:v>
                </c:pt>
                <c:pt idx="1">
                  <c:v>-0.11559999999999999</c:v>
                </c:pt>
                <c:pt idx="2">
                  <c:v>-4.65E-2</c:v>
                </c:pt>
                <c:pt idx="3">
                  <c:v>-0.14169999999999999</c:v>
                </c:pt>
                <c:pt idx="4">
                  <c:v>-0.25319999999999998</c:v>
                </c:pt>
              </c:numCache>
            </c:numRef>
          </c:val>
          <c:smooth val="0"/>
          <c:extLst>
            <c:ext xmlns:c16="http://schemas.microsoft.com/office/drawing/2014/chart" uri="{C3380CC4-5D6E-409C-BE32-E72D297353CC}">
              <c16:uniqueId val="{00000015-4777-44C9-9A34-C30A0C0D117E}"/>
            </c:ext>
          </c:extLst>
        </c:ser>
        <c:ser>
          <c:idx val="22"/>
          <c:order val="22"/>
          <c:tx>
            <c:strRef>
              <c:f>Graph_Gross_output_agg!$A$313</c:f>
              <c:strCache>
                <c:ptCount val="1"/>
                <c:pt idx="0">
                  <c:v>Food products nec</c:v>
                </c:pt>
              </c:strCache>
            </c:strRef>
          </c:tx>
          <c:spPr>
            <a:ln w="28575" cap="rnd">
              <a:solidFill>
                <a:schemeClr val="accent5">
                  <a:lumMod val="8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Graph_Gross_output_agg!$B$313:$F$313</c:f>
              <c:numCache>
                <c:formatCode>0.00%</c:formatCode>
                <c:ptCount val="5"/>
                <c:pt idx="0">
                  <c:v>1.09E-2</c:v>
                </c:pt>
                <c:pt idx="1">
                  <c:v>-8.1000000000000003E-2</c:v>
                </c:pt>
                <c:pt idx="2">
                  <c:v>0.42459999999999998</c:v>
                </c:pt>
                <c:pt idx="3">
                  <c:v>0.73529999999999995</c:v>
                </c:pt>
                <c:pt idx="4">
                  <c:v>0.97819999999999996</c:v>
                </c:pt>
              </c:numCache>
            </c:numRef>
          </c:val>
          <c:smooth val="0"/>
          <c:extLst>
            <c:ext xmlns:c16="http://schemas.microsoft.com/office/drawing/2014/chart" uri="{C3380CC4-5D6E-409C-BE32-E72D297353CC}">
              <c16:uniqueId val="{00000016-4777-44C9-9A34-C30A0C0D117E}"/>
            </c:ext>
          </c:extLst>
        </c:ser>
        <c:ser>
          <c:idx val="23"/>
          <c:order val="23"/>
          <c:tx>
            <c:strRef>
              <c:f>Graph_Gross_output_agg!$A$314</c:f>
              <c:strCache>
                <c:ptCount val="1"/>
                <c:pt idx="0">
                  <c:v>Beverages and tobacco products</c:v>
                </c:pt>
              </c:strCache>
            </c:strRef>
          </c:tx>
          <c:spPr>
            <a:ln w="28575" cap="rnd">
              <a:solidFill>
                <a:schemeClr val="accent6">
                  <a:lumMod val="8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Graph_Gross_output_agg!$B$314:$F$314</c:f>
            </c:numRef>
          </c:val>
          <c:smooth val="0"/>
          <c:extLst>
            <c:ext xmlns:c16="http://schemas.microsoft.com/office/drawing/2014/chart" uri="{C3380CC4-5D6E-409C-BE32-E72D297353CC}">
              <c16:uniqueId val="{00000017-4777-44C9-9A34-C30A0C0D117E}"/>
            </c:ext>
          </c:extLst>
        </c:ser>
        <c:ser>
          <c:idx val="24"/>
          <c:order val="24"/>
          <c:tx>
            <c:strRef>
              <c:f>Graph_Gross_output_agg!$A$315</c:f>
              <c:strCache>
                <c:ptCount val="1"/>
                <c:pt idx="0">
                  <c:v>Textiles</c:v>
                </c:pt>
              </c:strCache>
            </c:strRef>
          </c:tx>
          <c:spPr>
            <a:ln w="28575" cap="rnd">
              <a:solidFill>
                <a:schemeClr val="accent1">
                  <a:lumMod val="60000"/>
                  <a:lumOff val="4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Graph_Gross_output_agg!$B$315:$F$315</c:f>
            </c:numRef>
          </c:val>
          <c:smooth val="0"/>
          <c:extLst>
            <c:ext xmlns:c16="http://schemas.microsoft.com/office/drawing/2014/chart" uri="{C3380CC4-5D6E-409C-BE32-E72D297353CC}">
              <c16:uniqueId val="{00000018-4777-44C9-9A34-C30A0C0D117E}"/>
            </c:ext>
          </c:extLst>
        </c:ser>
        <c:ser>
          <c:idx val="25"/>
          <c:order val="25"/>
          <c:tx>
            <c:strRef>
              <c:f>Graph_Gross_output_agg!$A$316</c:f>
              <c:strCache>
                <c:ptCount val="1"/>
                <c:pt idx="0">
                  <c:v>Wearing apparel</c:v>
                </c:pt>
              </c:strCache>
            </c:strRef>
          </c:tx>
          <c:spPr>
            <a:ln w="28575" cap="rnd">
              <a:solidFill>
                <a:schemeClr val="accent2">
                  <a:lumMod val="60000"/>
                  <a:lumOff val="4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Graph_Gross_output_agg!$B$316:$F$316</c:f>
            </c:numRef>
          </c:val>
          <c:smooth val="0"/>
          <c:extLst>
            <c:ext xmlns:c16="http://schemas.microsoft.com/office/drawing/2014/chart" uri="{C3380CC4-5D6E-409C-BE32-E72D297353CC}">
              <c16:uniqueId val="{00000019-4777-44C9-9A34-C30A0C0D117E}"/>
            </c:ext>
          </c:extLst>
        </c:ser>
        <c:ser>
          <c:idx val="26"/>
          <c:order val="26"/>
          <c:tx>
            <c:strRef>
              <c:f>Graph_Gross_output_agg!$A$317</c:f>
              <c:strCache>
                <c:ptCount val="1"/>
                <c:pt idx="0">
                  <c:v>Leather products</c:v>
                </c:pt>
              </c:strCache>
            </c:strRef>
          </c:tx>
          <c:spPr>
            <a:ln w="28575" cap="rnd">
              <a:solidFill>
                <a:schemeClr val="accent3">
                  <a:lumMod val="60000"/>
                  <a:lumOff val="4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Graph_Gross_output_agg!$B$317:$F$317</c:f>
            </c:numRef>
          </c:val>
          <c:smooth val="0"/>
          <c:extLst>
            <c:ext xmlns:c16="http://schemas.microsoft.com/office/drawing/2014/chart" uri="{C3380CC4-5D6E-409C-BE32-E72D297353CC}">
              <c16:uniqueId val="{0000001A-4777-44C9-9A34-C30A0C0D117E}"/>
            </c:ext>
          </c:extLst>
        </c:ser>
        <c:ser>
          <c:idx val="27"/>
          <c:order val="27"/>
          <c:tx>
            <c:strRef>
              <c:f>Graph_Gross_output_agg!$A$318</c:f>
              <c:strCache>
                <c:ptCount val="1"/>
                <c:pt idx="0">
                  <c:v>Wood products</c:v>
                </c:pt>
              </c:strCache>
            </c:strRef>
          </c:tx>
          <c:spPr>
            <a:ln w="28575" cap="rnd">
              <a:solidFill>
                <a:schemeClr val="accent4">
                  <a:lumMod val="60000"/>
                  <a:lumOff val="4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Graph_Gross_output_agg!$B$318:$F$318</c:f>
            </c:numRef>
          </c:val>
          <c:smooth val="0"/>
          <c:extLst>
            <c:ext xmlns:c16="http://schemas.microsoft.com/office/drawing/2014/chart" uri="{C3380CC4-5D6E-409C-BE32-E72D297353CC}">
              <c16:uniqueId val="{0000001B-4777-44C9-9A34-C30A0C0D117E}"/>
            </c:ext>
          </c:extLst>
        </c:ser>
        <c:ser>
          <c:idx val="28"/>
          <c:order val="28"/>
          <c:tx>
            <c:strRef>
              <c:f>Graph_Gross_output_agg!$A$319</c:f>
              <c:strCache>
                <c:ptCount val="1"/>
                <c:pt idx="0">
                  <c:v>Paper products, publishing</c:v>
                </c:pt>
              </c:strCache>
            </c:strRef>
          </c:tx>
          <c:spPr>
            <a:ln w="28575" cap="rnd">
              <a:solidFill>
                <a:schemeClr val="accent5">
                  <a:lumMod val="60000"/>
                  <a:lumOff val="4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Graph_Gross_output_agg!$B$319:$F$319</c:f>
            </c:numRef>
          </c:val>
          <c:smooth val="0"/>
          <c:extLst>
            <c:ext xmlns:c16="http://schemas.microsoft.com/office/drawing/2014/chart" uri="{C3380CC4-5D6E-409C-BE32-E72D297353CC}">
              <c16:uniqueId val="{0000001C-4777-44C9-9A34-C30A0C0D117E}"/>
            </c:ext>
          </c:extLst>
        </c:ser>
        <c:ser>
          <c:idx val="29"/>
          <c:order val="29"/>
          <c:tx>
            <c:strRef>
              <c:f>Graph_Gross_output_agg!$A$320</c:f>
              <c:strCache>
                <c:ptCount val="1"/>
                <c:pt idx="0">
                  <c:v>Petroleum, coal products</c:v>
                </c:pt>
              </c:strCache>
            </c:strRef>
          </c:tx>
          <c:spPr>
            <a:ln w="28575" cap="rnd">
              <a:solidFill>
                <a:schemeClr val="accent6">
                  <a:lumMod val="60000"/>
                  <a:lumOff val="4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Graph_Gross_output_agg!$B$320:$F$320</c:f>
              <c:numCache>
                <c:formatCode>0.00%</c:formatCode>
                <c:ptCount val="5"/>
                <c:pt idx="0">
                  <c:v>2.4400000000000002E-2</c:v>
                </c:pt>
                <c:pt idx="1">
                  <c:v>0.1704</c:v>
                </c:pt>
                <c:pt idx="2">
                  <c:v>0.66349999999999998</c:v>
                </c:pt>
                <c:pt idx="3">
                  <c:v>1.1093</c:v>
                </c:pt>
                <c:pt idx="4">
                  <c:v>1.5669</c:v>
                </c:pt>
              </c:numCache>
            </c:numRef>
          </c:val>
          <c:smooth val="0"/>
          <c:extLst>
            <c:ext xmlns:c16="http://schemas.microsoft.com/office/drawing/2014/chart" uri="{C3380CC4-5D6E-409C-BE32-E72D297353CC}">
              <c16:uniqueId val="{0000001D-4777-44C9-9A34-C30A0C0D117E}"/>
            </c:ext>
          </c:extLst>
        </c:ser>
        <c:ser>
          <c:idx val="30"/>
          <c:order val="30"/>
          <c:tx>
            <c:strRef>
              <c:f>Graph_Gross_output_agg!$A$321</c:f>
              <c:strCache>
                <c:ptCount val="1"/>
                <c:pt idx="0">
                  <c:v>Chemical products</c:v>
                </c:pt>
              </c:strCache>
            </c:strRef>
          </c:tx>
          <c:spPr>
            <a:ln w="28575" cap="rnd">
              <a:solidFill>
                <a:schemeClr val="accent1">
                  <a:lumMod val="5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Graph_Gross_output_agg!$B$321:$F$321</c:f>
            </c:numRef>
          </c:val>
          <c:smooth val="0"/>
          <c:extLst>
            <c:ext xmlns:c16="http://schemas.microsoft.com/office/drawing/2014/chart" uri="{C3380CC4-5D6E-409C-BE32-E72D297353CC}">
              <c16:uniqueId val="{0000001E-4777-44C9-9A34-C30A0C0D117E}"/>
            </c:ext>
          </c:extLst>
        </c:ser>
        <c:ser>
          <c:idx val="31"/>
          <c:order val="31"/>
          <c:tx>
            <c:strRef>
              <c:f>Graph_Gross_output_agg!$A$322</c:f>
              <c:strCache>
                <c:ptCount val="1"/>
                <c:pt idx="0">
                  <c:v>Rubber and plastic products</c:v>
                </c:pt>
              </c:strCache>
            </c:strRef>
          </c:tx>
          <c:spPr>
            <a:ln w="28575" cap="rnd">
              <a:solidFill>
                <a:schemeClr val="accent2">
                  <a:lumMod val="5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Graph_Gross_output_agg!$B$322:$F$322</c:f>
            </c:numRef>
          </c:val>
          <c:smooth val="0"/>
          <c:extLst>
            <c:ext xmlns:c16="http://schemas.microsoft.com/office/drawing/2014/chart" uri="{C3380CC4-5D6E-409C-BE32-E72D297353CC}">
              <c16:uniqueId val="{0000001F-4777-44C9-9A34-C30A0C0D117E}"/>
            </c:ext>
          </c:extLst>
        </c:ser>
        <c:ser>
          <c:idx val="32"/>
          <c:order val="32"/>
          <c:tx>
            <c:strRef>
              <c:f>Graph_Gross_output_agg!$A$323</c:f>
              <c:strCache>
                <c:ptCount val="1"/>
                <c:pt idx="0">
                  <c:v>Mineral products nec</c:v>
                </c:pt>
              </c:strCache>
            </c:strRef>
          </c:tx>
          <c:spPr>
            <a:ln w="28575" cap="rnd">
              <a:solidFill>
                <a:schemeClr val="accent3">
                  <a:lumMod val="5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Graph_Gross_output_agg!$B$323:$F$323</c:f>
            </c:numRef>
          </c:val>
          <c:smooth val="0"/>
          <c:extLst>
            <c:ext xmlns:c16="http://schemas.microsoft.com/office/drawing/2014/chart" uri="{C3380CC4-5D6E-409C-BE32-E72D297353CC}">
              <c16:uniqueId val="{00000020-4777-44C9-9A34-C30A0C0D117E}"/>
            </c:ext>
          </c:extLst>
        </c:ser>
        <c:ser>
          <c:idx val="33"/>
          <c:order val="33"/>
          <c:tx>
            <c:strRef>
              <c:f>Graph_Gross_output_agg!$A$324</c:f>
              <c:strCache>
                <c:ptCount val="1"/>
                <c:pt idx="0">
                  <c:v>Ferrous metals</c:v>
                </c:pt>
              </c:strCache>
            </c:strRef>
          </c:tx>
          <c:spPr>
            <a:ln w="28575" cap="rnd">
              <a:solidFill>
                <a:schemeClr val="accent4">
                  <a:lumMod val="5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Graph_Gross_output_agg!$B$324:$F$324</c:f>
            </c:numRef>
          </c:val>
          <c:smooth val="0"/>
          <c:extLst>
            <c:ext xmlns:c16="http://schemas.microsoft.com/office/drawing/2014/chart" uri="{C3380CC4-5D6E-409C-BE32-E72D297353CC}">
              <c16:uniqueId val="{00000021-4777-44C9-9A34-C30A0C0D117E}"/>
            </c:ext>
          </c:extLst>
        </c:ser>
        <c:ser>
          <c:idx val="34"/>
          <c:order val="34"/>
          <c:tx>
            <c:strRef>
              <c:f>Graph_Gross_output_agg!$A$325</c:f>
              <c:strCache>
                <c:ptCount val="1"/>
                <c:pt idx="0">
                  <c:v>Metals nec</c:v>
                </c:pt>
              </c:strCache>
            </c:strRef>
          </c:tx>
          <c:spPr>
            <a:ln w="28575" cap="rnd">
              <a:solidFill>
                <a:schemeClr val="accent5">
                  <a:lumMod val="5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Graph_Gross_output_agg!$B$325:$F$325</c:f>
            </c:numRef>
          </c:val>
          <c:smooth val="0"/>
          <c:extLst>
            <c:ext xmlns:c16="http://schemas.microsoft.com/office/drawing/2014/chart" uri="{C3380CC4-5D6E-409C-BE32-E72D297353CC}">
              <c16:uniqueId val="{00000022-4777-44C9-9A34-C30A0C0D117E}"/>
            </c:ext>
          </c:extLst>
        </c:ser>
        <c:ser>
          <c:idx val="35"/>
          <c:order val="35"/>
          <c:tx>
            <c:strRef>
              <c:f>Graph_Gross_output_agg!$A$326</c:f>
              <c:strCache>
                <c:ptCount val="1"/>
                <c:pt idx="0">
                  <c:v>Metal products</c:v>
                </c:pt>
              </c:strCache>
            </c:strRef>
          </c:tx>
          <c:spPr>
            <a:ln w="28575" cap="rnd">
              <a:solidFill>
                <a:schemeClr val="accent6">
                  <a:lumMod val="5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Graph_Gross_output_agg!$B$326:$F$326</c:f>
            </c:numRef>
          </c:val>
          <c:smooth val="0"/>
          <c:extLst>
            <c:ext xmlns:c16="http://schemas.microsoft.com/office/drawing/2014/chart" uri="{C3380CC4-5D6E-409C-BE32-E72D297353CC}">
              <c16:uniqueId val="{00000023-4777-44C9-9A34-C30A0C0D117E}"/>
            </c:ext>
          </c:extLst>
        </c:ser>
        <c:ser>
          <c:idx val="36"/>
          <c:order val="36"/>
          <c:tx>
            <c:strRef>
              <c:f>Graph_Gross_output_agg!$A$327</c:f>
              <c:strCache>
                <c:ptCount val="1"/>
                <c:pt idx="0">
                  <c:v>Computer, electronic and optical products</c:v>
                </c:pt>
              </c:strCache>
            </c:strRef>
          </c:tx>
          <c:spPr>
            <a:ln w="28575" cap="rnd">
              <a:solidFill>
                <a:schemeClr val="accent1">
                  <a:lumMod val="70000"/>
                  <a:lumOff val="3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Graph_Gross_output_agg!$B$327:$F$327</c:f>
            </c:numRef>
          </c:val>
          <c:smooth val="0"/>
          <c:extLst>
            <c:ext xmlns:c16="http://schemas.microsoft.com/office/drawing/2014/chart" uri="{C3380CC4-5D6E-409C-BE32-E72D297353CC}">
              <c16:uniqueId val="{00000024-4777-44C9-9A34-C30A0C0D117E}"/>
            </c:ext>
          </c:extLst>
        </c:ser>
        <c:ser>
          <c:idx val="37"/>
          <c:order val="37"/>
          <c:tx>
            <c:strRef>
              <c:f>Graph_Gross_output_agg!$A$328</c:f>
              <c:strCache>
                <c:ptCount val="1"/>
                <c:pt idx="0">
                  <c:v>Electrical equipment</c:v>
                </c:pt>
              </c:strCache>
            </c:strRef>
          </c:tx>
          <c:spPr>
            <a:ln w="28575" cap="rnd">
              <a:solidFill>
                <a:schemeClr val="accent2">
                  <a:lumMod val="70000"/>
                  <a:lumOff val="3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Graph_Gross_output_agg!$B$328:$F$328</c:f>
            </c:numRef>
          </c:val>
          <c:smooth val="0"/>
          <c:extLst>
            <c:ext xmlns:c16="http://schemas.microsoft.com/office/drawing/2014/chart" uri="{C3380CC4-5D6E-409C-BE32-E72D297353CC}">
              <c16:uniqueId val="{00000025-4777-44C9-9A34-C30A0C0D117E}"/>
            </c:ext>
          </c:extLst>
        </c:ser>
        <c:ser>
          <c:idx val="38"/>
          <c:order val="38"/>
          <c:tx>
            <c:strRef>
              <c:f>Graph_Gross_output_agg!$A$329</c:f>
              <c:strCache>
                <c:ptCount val="1"/>
                <c:pt idx="0">
                  <c:v>Machinery and equipment nec</c:v>
                </c:pt>
              </c:strCache>
            </c:strRef>
          </c:tx>
          <c:spPr>
            <a:ln w="28575" cap="rnd">
              <a:solidFill>
                <a:schemeClr val="accent3">
                  <a:lumMod val="70000"/>
                  <a:lumOff val="3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Graph_Gross_output_agg!$B$329:$F$329</c:f>
            </c:numRef>
          </c:val>
          <c:smooth val="0"/>
          <c:extLst>
            <c:ext xmlns:c16="http://schemas.microsoft.com/office/drawing/2014/chart" uri="{C3380CC4-5D6E-409C-BE32-E72D297353CC}">
              <c16:uniqueId val="{00000026-4777-44C9-9A34-C30A0C0D117E}"/>
            </c:ext>
          </c:extLst>
        </c:ser>
        <c:ser>
          <c:idx val="39"/>
          <c:order val="39"/>
          <c:tx>
            <c:strRef>
              <c:f>Graph_Gross_output_agg!$A$330</c:f>
              <c:strCache>
                <c:ptCount val="1"/>
                <c:pt idx="0">
                  <c:v>Motor vehicles and parts</c:v>
                </c:pt>
              </c:strCache>
            </c:strRef>
          </c:tx>
          <c:spPr>
            <a:ln w="28575" cap="rnd">
              <a:solidFill>
                <a:schemeClr val="accent4">
                  <a:lumMod val="70000"/>
                  <a:lumOff val="3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Graph_Gross_output_agg!$B$330:$F$330</c:f>
            </c:numRef>
          </c:val>
          <c:smooth val="0"/>
          <c:extLst>
            <c:ext xmlns:c16="http://schemas.microsoft.com/office/drawing/2014/chart" uri="{C3380CC4-5D6E-409C-BE32-E72D297353CC}">
              <c16:uniqueId val="{00000027-4777-44C9-9A34-C30A0C0D117E}"/>
            </c:ext>
          </c:extLst>
        </c:ser>
        <c:ser>
          <c:idx val="40"/>
          <c:order val="40"/>
          <c:tx>
            <c:strRef>
              <c:f>Graph_Gross_output_agg!$A$331</c:f>
              <c:strCache>
                <c:ptCount val="1"/>
                <c:pt idx="0">
                  <c:v>Transport equipment nec</c:v>
                </c:pt>
              </c:strCache>
            </c:strRef>
          </c:tx>
          <c:spPr>
            <a:ln w="28575" cap="rnd">
              <a:solidFill>
                <a:schemeClr val="accent5">
                  <a:lumMod val="70000"/>
                  <a:lumOff val="3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Graph_Gross_output_agg!$B$331:$F$331</c:f>
            </c:numRef>
          </c:val>
          <c:smooth val="0"/>
          <c:extLst>
            <c:ext xmlns:c16="http://schemas.microsoft.com/office/drawing/2014/chart" uri="{C3380CC4-5D6E-409C-BE32-E72D297353CC}">
              <c16:uniqueId val="{00000028-4777-44C9-9A34-C30A0C0D117E}"/>
            </c:ext>
          </c:extLst>
        </c:ser>
        <c:ser>
          <c:idx val="41"/>
          <c:order val="41"/>
          <c:tx>
            <c:strRef>
              <c:f>Graph_Gross_output_agg!$A$332</c:f>
              <c:strCache>
                <c:ptCount val="1"/>
                <c:pt idx="0">
                  <c:v>Manufactures nec</c:v>
                </c:pt>
              </c:strCache>
            </c:strRef>
          </c:tx>
          <c:spPr>
            <a:ln w="28575" cap="rnd">
              <a:solidFill>
                <a:schemeClr val="accent6">
                  <a:lumMod val="70000"/>
                  <a:lumOff val="3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Graph_Gross_output_agg!$B$332:$F$332</c:f>
            </c:numRef>
          </c:val>
          <c:smooth val="0"/>
          <c:extLst>
            <c:ext xmlns:c16="http://schemas.microsoft.com/office/drawing/2014/chart" uri="{C3380CC4-5D6E-409C-BE32-E72D297353CC}">
              <c16:uniqueId val="{00000029-4777-44C9-9A34-C30A0C0D117E}"/>
            </c:ext>
          </c:extLst>
        </c:ser>
        <c:ser>
          <c:idx val="42"/>
          <c:order val="42"/>
          <c:tx>
            <c:strRef>
              <c:f>Graph_Gross_output_agg!$A$333</c:f>
              <c:strCache>
                <c:ptCount val="1"/>
                <c:pt idx="0">
                  <c:v>Electricity</c:v>
                </c:pt>
              </c:strCache>
            </c:strRef>
          </c:tx>
          <c:spPr>
            <a:ln w="28575" cap="rnd">
              <a:solidFill>
                <a:schemeClr val="accent1">
                  <a:lumMod val="7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Graph_Gross_output_agg!$B$333:$F$333</c:f>
              <c:numCache>
                <c:formatCode>0.00%</c:formatCode>
                <c:ptCount val="5"/>
                <c:pt idx="0">
                  <c:v>1.15E-2</c:v>
                </c:pt>
                <c:pt idx="1">
                  <c:v>-4.4999999999999998E-2</c:v>
                </c:pt>
                <c:pt idx="2">
                  <c:v>0.3619</c:v>
                </c:pt>
                <c:pt idx="3">
                  <c:v>0.59989999999999999</c:v>
                </c:pt>
                <c:pt idx="4">
                  <c:v>0.85340000000000005</c:v>
                </c:pt>
              </c:numCache>
            </c:numRef>
          </c:val>
          <c:smooth val="0"/>
          <c:extLst>
            <c:ext xmlns:c16="http://schemas.microsoft.com/office/drawing/2014/chart" uri="{C3380CC4-5D6E-409C-BE32-E72D297353CC}">
              <c16:uniqueId val="{0000002A-4777-44C9-9A34-C30A0C0D117E}"/>
            </c:ext>
          </c:extLst>
        </c:ser>
        <c:ser>
          <c:idx val="43"/>
          <c:order val="43"/>
          <c:tx>
            <c:strRef>
              <c:f>Graph_Gross_output_agg!$A$334</c:f>
              <c:strCache>
                <c:ptCount val="1"/>
                <c:pt idx="0">
                  <c:v>Construction</c:v>
                </c:pt>
              </c:strCache>
            </c:strRef>
          </c:tx>
          <c:spPr>
            <a:ln w="28575" cap="rnd">
              <a:solidFill>
                <a:schemeClr val="accent2">
                  <a:lumMod val="7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Graph_Gross_output_agg!$B$334:$F$334</c:f>
            </c:numRef>
          </c:val>
          <c:smooth val="0"/>
          <c:extLst>
            <c:ext xmlns:c16="http://schemas.microsoft.com/office/drawing/2014/chart" uri="{C3380CC4-5D6E-409C-BE32-E72D297353CC}">
              <c16:uniqueId val="{0000002B-4777-44C9-9A34-C30A0C0D117E}"/>
            </c:ext>
          </c:extLst>
        </c:ser>
        <c:ser>
          <c:idx val="44"/>
          <c:order val="44"/>
          <c:tx>
            <c:strRef>
              <c:f>Graph_Gross_output_agg!$A$335</c:f>
              <c:strCache>
                <c:ptCount val="1"/>
                <c:pt idx="0">
                  <c:v>Trade</c:v>
                </c:pt>
              </c:strCache>
            </c:strRef>
          </c:tx>
          <c:spPr>
            <a:ln w="28575" cap="rnd">
              <a:solidFill>
                <a:schemeClr val="accent3">
                  <a:lumMod val="7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Graph_Gross_output_agg!$B$335:$F$335</c:f>
            </c:numRef>
          </c:val>
          <c:smooth val="0"/>
          <c:extLst>
            <c:ext xmlns:c16="http://schemas.microsoft.com/office/drawing/2014/chart" uri="{C3380CC4-5D6E-409C-BE32-E72D297353CC}">
              <c16:uniqueId val="{0000002C-4777-44C9-9A34-C30A0C0D117E}"/>
            </c:ext>
          </c:extLst>
        </c:ser>
        <c:ser>
          <c:idx val="45"/>
          <c:order val="45"/>
          <c:tx>
            <c:strRef>
              <c:f>Graph_Gross_output_agg!$A$336</c:f>
              <c:strCache>
                <c:ptCount val="1"/>
                <c:pt idx="0">
                  <c:v>Accommodation, Food and service activities</c:v>
                </c:pt>
              </c:strCache>
            </c:strRef>
          </c:tx>
          <c:spPr>
            <a:ln w="28575" cap="rnd">
              <a:solidFill>
                <a:schemeClr val="accent4">
                  <a:lumMod val="7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Graph_Gross_output_agg!$B$336:$F$336</c:f>
            </c:numRef>
          </c:val>
          <c:smooth val="0"/>
          <c:extLst>
            <c:ext xmlns:c16="http://schemas.microsoft.com/office/drawing/2014/chart" uri="{C3380CC4-5D6E-409C-BE32-E72D297353CC}">
              <c16:uniqueId val="{0000002D-4777-44C9-9A34-C30A0C0D117E}"/>
            </c:ext>
          </c:extLst>
        </c:ser>
        <c:ser>
          <c:idx val="46"/>
          <c:order val="46"/>
          <c:tx>
            <c:strRef>
              <c:f>Graph_Gross_output_agg!$A$337</c:f>
              <c:strCache>
                <c:ptCount val="1"/>
                <c:pt idx="0">
                  <c:v>Transport nec</c:v>
                </c:pt>
              </c:strCache>
            </c:strRef>
          </c:tx>
          <c:spPr>
            <a:ln w="28575" cap="rnd">
              <a:solidFill>
                <a:schemeClr val="accent5">
                  <a:lumMod val="7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Graph_Gross_output_agg!$B$337:$F$337</c:f>
            </c:numRef>
          </c:val>
          <c:smooth val="0"/>
          <c:extLst>
            <c:ext xmlns:c16="http://schemas.microsoft.com/office/drawing/2014/chart" uri="{C3380CC4-5D6E-409C-BE32-E72D297353CC}">
              <c16:uniqueId val="{0000002E-4777-44C9-9A34-C30A0C0D117E}"/>
            </c:ext>
          </c:extLst>
        </c:ser>
        <c:ser>
          <c:idx val="47"/>
          <c:order val="47"/>
          <c:tx>
            <c:strRef>
              <c:f>Graph_Gross_output_agg!$A$338</c:f>
              <c:strCache>
                <c:ptCount val="1"/>
                <c:pt idx="0">
                  <c:v>Water transport</c:v>
                </c:pt>
              </c:strCache>
            </c:strRef>
          </c:tx>
          <c:spPr>
            <a:ln w="28575" cap="rnd">
              <a:solidFill>
                <a:schemeClr val="accent6">
                  <a:lumMod val="7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Graph_Gross_output_agg!$B$338:$F$338</c:f>
            </c:numRef>
          </c:val>
          <c:smooth val="0"/>
          <c:extLst>
            <c:ext xmlns:c16="http://schemas.microsoft.com/office/drawing/2014/chart" uri="{C3380CC4-5D6E-409C-BE32-E72D297353CC}">
              <c16:uniqueId val="{0000002F-4777-44C9-9A34-C30A0C0D117E}"/>
            </c:ext>
          </c:extLst>
        </c:ser>
        <c:ser>
          <c:idx val="48"/>
          <c:order val="48"/>
          <c:tx>
            <c:strRef>
              <c:f>Graph_Gross_output_agg!$A$339</c:f>
              <c:strCache>
                <c:ptCount val="1"/>
                <c:pt idx="0">
                  <c:v>Air transport</c:v>
                </c:pt>
              </c:strCache>
            </c:strRef>
          </c:tx>
          <c:spPr>
            <a:ln w="28575" cap="rnd">
              <a:solidFill>
                <a:schemeClr val="accent1">
                  <a:lumMod val="50000"/>
                  <a:lumOff val="5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Graph_Gross_output_agg!$B$339:$F$339</c:f>
            </c:numRef>
          </c:val>
          <c:smooth val="0"/>
          <c:extLst>
            <c:ext xmlns:c16="http://schemas.microsoft.com/office/drawing/2014/chart" uri="{C3380CC4-5D6E-409C-BE32-E72D297353CC}">
              <c16:uniqueId val="{00000030-4777-44C9-9A34-C30A0C0D117E}"/>
            </c:ext>
          </c:extLst>
        </c:ser>
        <c:ser>
          <c:idx val="49"/>
          <c:order val="49"/>
          <c:tx>
            <c:strRef>
              <c:f>Graph_Gross_output_agg!$A$340</c:f>
              <c:strCache>
                <c:ptCount val="1"/>
                <c:pt idx="0">
                  <c:v>Warehousing and support activities</c:v>
                </c:pt>
              </c:strCache>
            </c:strRef>
          </c:tx>
          <c:spPr>
            <a:ln w="28575" cap="rnd">
              <a:solidFill>
                <a:schemeClr val="accent2">
                  <a:lumMod val="50000"/>
                  <a:lumOff val="5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Graph_Gross_output_agg!$B$340:$F$340</c:f>
            </c:numRef>
          </c:val>
          <c:smooth val="0"/>
          <c:extLst>
            <c:ext xmlns:c16="http://schemas.microsoft.com/office/drawing/2014/chart" uri="{C3380CC4-5D6E-409C-BE32-E72D297353CC}">
              <c16:uniqueId val="{00000031-4777-44C9-9A34-C30A0C0D117E}"/>
            </c:ext>
          </c:extLst>
        </c:ser>
        <c:ser>
          <c:idx val="50"/>
          <c:order val="50"/>
          <c:tx>
            <c:strRef>
              <c:f>Graph_Gross_output_agg!$A$341</c:f>
              <c:strCache>
                <c:ptCount val="1"/>
                <c:pt idx="0">
                  <c:v>Communication</c:v>
                </c:pt>
              </c:strCache>
            </c:strRef>
          </c:tx>
          <c:spPr>
            <a:ln w="28575" cap="rnd">
              <a:solidFill>
                <a:schemeClr val="accent3">
                  <a:lumMod val="50000"/>
                  <a:lumOff val="5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Graph_Gross_output_agg!$B$341:$F$341</c:f>
            </c:numRef>
          </c:val>
          <c:smooth val="0"/>
          <c:extLst>
            <c:ext xmlns:c16="http://schemas.microsoft.com/office/drawing/2014/chart" uri="{C3380CC4-5D6E-409C-BE32-E72D297353CC}">
              <c16:uniqueId val="{00000032-4777-44C9-9A34-C30A0C0D117E}"/>
            </c:ext>
          </c:extLst>
        </c:ser>
        <c:ser>
          <c:idx val="51"/>
          <c:order val="51"/>
          <c:tx>
            <c:strRef>
              <c:f>Graph_Gross_output_agg!$A$342</c:f>
              <c:strCache>
                <c:ptCount val="1"/>
                <c:pt idx="0">
                  <c:v>Financial services nec</c:v>
                </c:pt>
              </c:strCache>
            </c:strRef>
          </c:tx>
          <c:spPr>
            <a:ln w="28575" cap="rnd">
              <a:solidFill>
                <a:schemeClr val="accent4">
                  <a:lumMod val="50000"/>
                  <a:lumOff val="5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Graph_Gross_output_agg!$B$342:$F$342</c:f>
            </c:numRef>
          </c:val>
          <c:smooth val="0"/>
          <c:extLst>
            <c:ext xmlns:c16="http://schemas.microsoft.com/office/drawing/2014/chart" uri="{C3380CC4-5D6E-409C-BE32-E72D297353CC}">
              <c16:uniqueId val="{00000033-4777-44C9-9A34-C30A0C0D117E}"/>
            </c:ext>
          </c:extLst>
        </c:ser>
        <c:ser>
          <c:idx val="52"/>
          <c:order val="52"/>
          <c:tx>
            <c:strRef>
              <c:f>Graph_Gross_output_agg!$A$343</c:f>
              <c:strCache>
                <c:ptCount val="1"/>
                <c:pt idx="0">
                  <c:v>Insurance (formerly isr)</c:v>
                </c:pt>
              </c:strCache>
            </c:strRef>
          </c:tx>
          <c:spPr>
            <a:ln w="28575" cap="rnd">
              <a:solidFill>
                <a:schemeClr val="accent5">
                  <a:lumMod val="50000"/>
                  <a:lumOff val="5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Graph_Gross_output_agg!$B$343:$F$343</c:f>
            </c:numRef>
          </c:val>
          <c:smooth val="0"/>
          <c:extLst>
            <c:ext xmlns:c16="http://schemas.microsoft.com/office/drawing/2014/chart" uri="{C3380CC4-5D6E-409C-BE32-E72D297353CC}">
              <c16:uniqueId val="{00000034-4777-44C9-9A34-C30A0C0D117E}"/>
            </c:ext>
          </c:extLst>
        </c:ser>
        <c:ser>
          <c:idx val="53"/>
          <c:order val="53"/>
          <c:tx>
            <c:strRef>
              <c:f>Graph_Gross_output_agg!$A$344</c:f>
              <c:strCache>
                <c:ptCount val="1"/>
                <c:pt idx="0">
                  <c:v>Real estate activities</c:v>
                </c:pt>
              </c:strCache>
            </c:strRef>
          </c:tx>
          <c:spPr>
            <a:ln w="28575" cap="rnd">
              <a:solidFill>
                <a:schemeClr val="accent6">
                  <a:lumMod val="50000"/>
                  <a:lumOff val="50000"/>
                </a:schemeClr>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Graph_Gross_output_agg!$B$344:$F$344</c:f>
            </c:numRef>
          </c:val>
          <c:smooth val="0"/>
          <c:extLst>
            <c:ext xmlns:c16="http://schemas.microsoft.com/office/drawing/2014/chart" uri="{C3380CC4-5D6E-409C-BE32-E72D297353CC}">
              <c16:uniqueId val="{00000035-4777-44C9-9A34-C30A0C0D117E}"/>
            </c:ext>
          </c:extLst>
        </c:ser>
        <c:ser>
          <c:idx val="54"/>
          <c:order val="54"/>
          <c:tx>
            <c:strRef>
              <c:f>Graph_Gross_output_agg!$A$345</c:f>
              <c:strCache>
                <c:ptCount val="1"/>
                <c:pt idx="0">
                  <c:v>Business services nec</c:v>
                </c:pt>
              </c:strCache>
            </c:strRef>
          </c:tx>
          <c:spPr>
            <a:ln w="28575" cap="rnd">
              <a:solidFill>
                <a:schemeClr val="accent1"/>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Graph_Gross_output_agg!$B$345:$F$345</c:f>
            </c:numRef>
          </c:val>
          <c:smooth val="0"/>
          <c:extLst>
            <c:ext xmlns:c16="http://schemas.microsoft.com/office/drawing/2014/chart" uri="{C3380CC4-5D6E-409C-BE32-E72D297353CC}">
              <c16:uniqueId val="{00000036-4777-44C9-9A34-C30A0C0D117E}"/>
            </c:ext>
          </c:extLst>
        </c:ser>
        <c:ser>
          <c:idx val="55"/>
          <c:order val="55"/>
          <c:tx>
            <c:strRef>
              <c:f>Graph_Gross_output_agg!$A$346</c:f>
              <c:strCache>
                <c:ptCount val="1"/>
                <c:pt idx="0">
                  <c:v>Recreational and other services</c:v>
                </c:pt>
              </c:strCache>
            </c:strRef>
          </c:tx>
          <c:spPr>
            <a:ln w="28575" cap="rnd">
              <a:solidFill>
                <a:schemeClr val="accent2"/>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Graph_Gross_output_agg!$B$346:$F$346</c:f>
            </c:numRef>
          </c:val>
          <c:smooth val="0"/>
          <c:extLst>
            <c:ext xmlns:c16="http://schemas.microsoft.com/office/drawing/2014/chart" uri="{C3380CC4-5D6E-409C-BE32-E72D297353CC}">
              <c16:uniqueId val="{00000037-4777-44C9-9A34-C30A0C0D117E}"/>
            </c:ext>
          </c:extLst>
        </c:ser>
        <c:ser>
          <c:idx val="56"/>
          <c:order val="56"/>
          <c:tx>
            <c:strRef>
              <c:f>Graph_Gross_output_agg!$A$347</c:f>
              <c:strCache>
                <c:ptCount val="1"/>
                <c:pt idx="0">
                  <c:v>Public Administration and defense</c:v>
                </c:pt>
              </c:strCache>
            </c:strRef>
          </c:tx>
          <c:spPr>
            <a:ln w="28575" cap="rnd">
              <a:solidFill>
                <a:schemeClr val="accent3"/>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Graph_Gross_output_agg!$B$347:$F$347</c:f>
            </c:numRef>
          </c:val>
          <c:smooth val="0"/>
          <c:extLst>
            <c:ext xmlns:c16="http://schemas.microsoft.com/office/drawing/2014/chart" uri="{C3380CC4-5D6E-409C-BE32-E72D297353CC}">
              <c16:uniqueId val="{00000038-4777-44C9-9A34-C30A0C0D117E}"/>
            </c:ext>
          </c:extLst>
        </c:ser>
        <c:ser>
          <c:idx val="57"/>
          <c:order val="57"/>
          <c:tx>
            <c:strRef>
              <c:f>Graph_Gross_output_agg!$A$348</c:f>
              <c:strCache>
                <c:ptCount val="1"/>
                <c:pt idx="0">
                  <c:v>Education</c:v>
                </c:pt>
              </c:strCache>
            </c:strRef>
          </c:tx>
          <c:spPr>
            <a:ln w="28575" cap="rnd">
              <a:solidFill>
                <a:schemeClr val="accent4"/>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Graph_Gross_output_agg!$B$348:$F$348</c:f>
            </c:numRef>
          </c:val>
          <c:smooth val="0"/>
          <c:extLst>
            <c:ext xmlns:c16="http://schemas.microsoft.com/office/drawing/2014/chart" uri="{C3380CC4-5D6E-409C-BE32-E72D297353CC}">
              <c16:uniqueId val="{00000039-4777-44C9-9A34-C30A0C0D117E}"/>
            </c:ext>
          </c:extLst>
        </c:ser>
        <c:ser>
          <c:idx val="58"/>
          <c:order val="58"/>
          <c:tx>
            <c:strRef>
              <c:f>Graph_Gross_output_agg!$A$349</c:f>
              <c:strCache>
                <c:ptCount val="1"/>
                <c:pt idx="0">
                  <c:v>Human health and social work activities</c:v>
                </c:pt>
              </c:strCache>
            </c:strRef>
          </c:tx>
          <c:spPr>
            <a:ln w="28575" cap="rnd">
              <a:solidFill>
                <a:schemeClr val="accent5"/>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Graph_Gross_output_agg!$B$349:$F$349</c:f>
            </c:numRef>
          </c:val>
          <c:smooth val="0"/>
          <c:extLst>
            <c:ext xmlns:c16="http://schemas.microsoft.com/office/drawing/2014/chart" uri="{C3380CC4-5D6E-409C-BE32-E72D297353CC}">
              <c16:uniqueId val="{0000003A-4777-44C9-9A34-C30A0C0D117E}"/>
            </c:ext>
          </c:extLst>
        </c:ser>
        <c:ser>
          <c:idx val="59"/>
          <c:order val="59"/>
          <c:tx>
            <c:strRef>
              <c:f>Graph_Gross_output_agg!$A$350</c:f>
              <c:strCache>
                <c:ptCount val="1"/>
                <c:pt idx="0">
                  <c:v>Dwellings</c:v>
                </c:pt>
              </c:strCache>
            </c:strRef>
          </c:tx>
          <c:spPr>
            <a:ln w="28575" cap="rnd">
              <a:solidFill>
                <a:schemeClr val="accent6"/>
              </a:solidFill>
              <a:round/>
            </a:ln>
            <a:effectLst/>
          </c:spPr>
          <c:marker>
            <c:symbol val="none"/>
          </c:marker>
          <c:cat>
            <c:strRef>
              <c:f>Graph_Gross_output_agg!$B$290:$F$290</c:f>
              <c:strCache>
                <c:ptCount val="5"/>
                <c:pt idx="0">
                  <c:v>2015</c:v>
                </c:pt>
                <c:pt idx="1">
                  <c:v>2020</c:v>
                </c:pt>
                <c:pt idx="2">
                  <c:v>2030</c:v>
                </c:pt>
                <c:pt idx="3">
                  <c:v>2040</c:v>
                </c:pt>
                <c:pt idx="4">
                  <c:v>2050</c:v>
                </c:pt>
              </c:strCache>
            </c:strRef>
          </c:cat>
          <c:val>
            <c:numRef>
              <c:f>Graph_Gross_output_agg!$B$350:$F$350</c:f>
            </c:numRef>
          </c:val>
          <c:smooth val="0"/>
          <c:extLst>
            <c:ext xmlns:c16="http://schemas.microsoft.com/office/drawing/2014/chart" uri="{C3380CC4-5D6E-409C-BE32-E72D297353CC}">
              <c16:uniqueId val="{0000003B-4777-44C9-9A34-C30A0C0D117E}"/>
            </c:ext>
          </c:extLst>
        </c:ser>
        <c:dLbls>
          <c:showLegendKey val="0"/>
          <c:showVal val="0"/>
          <c:showCatName val="0"/>
          <c:showSerName val="0"/>
          <c:showPercent val="0"/>
          <c:showBubbleSize val="0"/>
        </c:dLbls>
        <c:smooth val="0"/>
        <c:axId val="287966559"/>
        <c:axId val="272122991"/>
      </c:lineChart>
      <c:catAx>
        <c:axId val="287966559"/>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272122991"/>
        <c:crosses val="autoZero"/>
        <c:auto val="1"/>
        <c:lblAlgn val="ctr"/>
        <c:lblOffset val="100"/>
        <c:noMultiLvlLbl val="0"/>
      </c:catAx>
      <c:valAx>
        <c:axId val="272122991"/>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287966559"/>
        <c:crosses val="autoZero"/>
        <c:crossBetween val="between"/>
      </c:valAx>
      <c:spPr>
        <a:noFill/>
        <a:ln>
          <a:noFill/>
        </a:ln>
        <a:effectLst/>
      </c:spPr>
    </c:plotArea>
    <c:legend>
      <c:legendPos val="b"/>
      <c:layout>
        <c:manualLayout>
          <c:xMode val="edge"/>
          <c:yMode val="edge"/>
          <c:x val="0.12468955684790396"/>
          <c:y val="0.73013223270112049"/>
          <c:w val="0.833189012620834"/>
          <c:h val="0.25553818579599979"/>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2800" b="1"/>
              <a:t>Physical gross output- Sud-Vest Oltenia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Graph_Gross_output_agg!$A$366</c:f>
              <c:strCache>
                <c:ptCount val="1"/>
                <c:pt idx="0">
                  <c:v>ALL sectors</c:v>
                </c:pt>
              </c:strCache>
            </c:strRef>
          </c:tx>
          <c:spPr>
            <a:ln w="28575" cap="rnd">
              <a:solidFill>
                <a:schemeClr val="accent1"/>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Graph_Gross_output_agg!$B$366:$F$366</c:f>
            </c:numRef>
          </c:val>
          <c:smooth val="0"/>
          <c:extLst>
            <c:ext xmlns:c16="http://schemas.microsoft.com/office/drawing/2014/chart" uri="{C3380CC4-5D6E-409C-BE32-E72D297353CC}">
              <c16:uniqueId val="{00000000-36D2-41C3-91F6-F575AED53151}"/>
            </c:ext>
          </c:extLst>
        </c:ser>
        <c:ser>
          <c:idx val="1"/>
          <c:order val="1"/>
          <c:tx>
            <c:strRef>
              <c:f>Graph_Gross_output_agg!$A$367</c:f>
              <c:strCache>
                <c:ptCount val="1"/>
                <c:pt idx="0">
                  <c:v>Wheat</c:v>
                </c:pt>
              </c:strCache>
            </c:strRef>
          </c:tx>
          <c:spPr>
            <a:ln w="28575" cap="rnd">
              <a:solidFill>
                <a:schemeClr val="accent2"/>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Graph_Gross_output_agg!$B$367:$F$367</c:f>
              <c:numCache>
                <c:formatCode>0.00%</c:formatCode>
                <c:ptCount val="5"/>
                <c:pt idx="0">
                  <c:v>3.7600000000000001E-2</c:v>
                </c:pt>
                <c:pt idx="1">
                  <c:v>0.2243</c:v>
                </c:pt>
                <c:pt idx="2">
                  <c:v>0.93969999999999998</c:v>
                </c:pt>
                <c:pt idx="3">
                  <c:v>1.4762999999999999</c:v>
                </c:pt>
                <c:pt idx="4">
                  <c:v>1.6356999999999999</c:v>
                </c:pt>
              </c:numCache>
            </c:numRef>
          </c:val>
          <c:smooth val="0"/>
          <c:extLst>
            <c:ext xmlns:c16="http://schemas.microsoft.com/office/drawing/2014/chart" uri="{C3380CC4-5D6E-409C-BE32-E72D297353CC}">
              <c16:uniqueId val="{00000001-36D2-41C3-91F6-F575AED53151}"/>
            </c:ext>
          </c:extLst>
        </c:ser>
        <c:ser>
          <c:idx val="2"/>
          <c:order val="2"/>
          <c:tx>
            <c:strRef>
              <c:f>Graph_Gross_output_agg!$A$368</c:f>
              <c:strCache>
                <c:ptCount val="1"/>
                <c:pt idx="0">
                  <c:v>Cereal grains nec</c:v>
                </c:pt>
              </c:strCache>
            </c:strRef>
          </c:tx>
          <c:spPr>
            <a:ln w="28575" cap="rnd">
              <a:solidFill>
                <a:schemeClr val="accent3"/>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Graph_Gross_output_agg!$B$368:$F$368</c:f>
              <c:numCache>
                <c:formatCode>0.00%</c:formatCode>
                <c:ptCount val="5"/>
                <c:pt idx="0">
                  <c:v>3.4700000000000002E-2</c:v>
                </c:pt>
                <c:pt idx="1">
                  <c:v>0.22670000000000001</c:v>
                </c:pt>
                <c:pt idx="2">
                  <c:v>0.89229999999999998</c:v>
                </c:pt>
                <c:pt idx="3">
                  <c:v>1.2836000000000001</c:v>
                </c:pt>
                <c:pt idx="4">
                  <c:v>1.3149</c:v>
                </c:pt>
              </c:numCache>
            </c:numRef>
          </c:val>
          <c:smooth val="0"/>
          <c:extLst>
            <c:ext xmlns:c16="http://schemas.microsoft.com/office/drawing/2014/chart" uri="{C3380CC4-5D6E-409C-BE32-E72D297353CC}">
              <c16:uniqueId val="{00000002-36D2-41C3-91F6-F575AED53151}"/>
            </c:ext>
          </c:extLst>
        </c:ser>
        <c:ser>
          <c:idx val="3"/>
          <c:order val="3"/>
          <c:tx>
            <c:strRef>
              <c:f>Graph_Gross_output_agg!$A$369</c:f>
              <c:strCache>
                <c:ptCount val="1"/>
                <c:pt idx="0">
                  <c:v>Vegetables, fruit, nuts</c:v>
                </c:pt>
              </c:strCache>
            </c:strRef>
          </c:tx>
          <c:spPr>
            <a:ln w="28575" cap="rnd">
              <a:solidFill>
                <a:schemeClr val="accent4"/>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Graph_Gross_output_agg!$B$369:$F$369</c:f>
              <c:numCache>
                <c:formatCode>0.00%</c:formatCode>
                <c:ptCount val="5"/>
                <c:pt idx="0">
                  <c:v>5.91E-2</c:v>
                </c:pt>
                <c:pt idx="1">
                  <c:v>0.61019999999999996</c:v>
                </c:pt>
                <c:pt idx="2">
                  <c:v>1.2242999999999999</c:v>
                </c:pt>
                <c:pt idx="3">
                  <c:v>1.4885999999999999</c:v>
                </c:pt>
                <c:pt idx="4">
                  <c:v>1.4976</c:v>
                </c:pt>
              </c:numCache>
            </c:numRef>
          </c:val>
          <c:smooth val="0"/>
          <c:extLst>
            <c:ext xmlns:c16="http://schemas.microsoft.com/office/drawing/2014/chart" uri="{C3380CC4-5D6E-409C-BE32-E72D297353CC}">
              <c16:uniqueId val="{00000003-36D2-41C3-91F6-F575AED53151}"/>
            </c:ext>
          </c:extLst>
        </c:ser>
        <c:ser>
          <c:idx val="4"/>
          <c:order val="4"/>
          <c:tx>
            <c:strRef>
              <c:f>Graph_Gross_output_agg!$A$370</c:f>
              <c:strCache>
                <c:ptCount val="1"/>
                <c:pt idx="0">
                  <c:v>Oil seeds</c:v>
                </c:pt>
              </c:strCache>
            </c:strRef>
          </c:tx>
          <c:spPr>
            <a:ln w="28575" cap="rnd">
              <a:solidFill>
                <a:schemeClr val="accent5"/>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Graph_Gross_output_agg!$B$370:$F$370</c:f>
              <c:numCache>
                <c:formatCode>0.00%</c:formatCode>
                <c:ptCount val="5"/>
                <c:pt idx="0">
                  <c:v>9.9000000000000008E-3</c:v>
                </c:pt>
                <c:pt idx="1">
                  <c:v>-7.3599999999999999E-2</c:v>
                </c:pt>
                <c:pt idx="2">
                  <c:v>0.50119999999999998</c:v>
                </c:pt>
                <c:pt idx="3">
                  <c:v>0.87619999999999998</c:v>
                </c:pt>
                <c:pt idx="4">
                  <c:v>0.96660000000000001</c:v>
                </c:pt>
              </c:numCache>
            </c:numRef>
          </c:val>
          <c:smooth val="0"/>
          <c:extLst>
            <c:ext xmlns:c16="http://schemas.microsoft.com/office/drawing/2014/chart" uri="{C3380CC4-5D6E-409C-BE32-E72D297353CC}">
              <c16:uniqueId val="{00000004-36D2-41C3-91F6-F575AED53151}"/>
            </c:ext>
          </c:extLst>
        </c:ser>
        <c:ser>
          <c:idx val="5"/>
          <c:order val="5"/>
          <c:tx>
            <c:strRef>
              <c:f>Graph_Gross_output_agg!$A$371</c:f>
              <c:strCache>
                <c:ptCount val="1"/>
                <c:pt idx="0">
                  <c:v>Crops nec</c:v>
                </c:pt>
              </c:strCache>
            </c:strRef>
          </c:tx>
          <c:spPr>
            <a:ln w="28575" cap="rnd">
              <a:solidFill>
                <a:schemeClr val="accent6"/>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Graph_Gross_output_agg!$B$371:$F$371</c:f>
              <c:numCache>
                <c:formatCode>0.00%</c:formatCode>
                <c:ptCount val="5"/>
                <c:pt idx="0">
                  <c:v>7.17E-2</c:v>
                </c:pt>
                <c:pt idx="1">
                  <c:v>0.63239999999999996</c:v>
                </c:pt>
                <c:pt idx="2">
                  <c:v>1.7724</c:v>
                </c:pt>
                <c:pt idx="3">
                  <c:v>2.0945</c:v>
                </c:pt>
                <c:pt idx="4">
                  <c:v>2.0596999999999999</c:v>
                </c:pt>
              </c:numCache>
            </c:numRef>
          </c:val>
          <c:smooth val="0"/>
          <c:extLst>
            <c:ext xmlns:c16="http://schemas.microsoft.com/office/drawing/2014/chart" uri="{C3380CC4-5D6E-409C-BE32-E72D297353CC}">
              <c16:uniqueId val="{00000005-36D2-41C3-91F6-F575AED53151}"/>
            </c:ext>
          </c:extLst>
        </c:ser>
        <c:ser>
          <c:idx val="6"/>
          <c:order val="6"/>
          <c:tx>
            <c:strRef>
              <c:f>Graph_Gross_output_agg!$A$372</c:f>
              <c:strCache>
                <c:ptCount val="1"/>
                <c:pt idx="0">
                  <c:v>Bovine cattle, sheep and goats, horses</c:v>
                </c:pt>
              </c:strCache>
            </c:strRef>
          </c:tx>
          <c:spPr>
            <a:ln w="28575" cap="rnd">
              <a:solidFill>
                <a:schemeClr val="accent1">
                  <a:lumMod val="6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Graph_Gross_output_agg!$B$372:$F$372</c:f>
              <c:numCache>
                <c:formatCode>0.00%</c:formatCode>
                <c:ptCount val="5"/>
                <c:pt idx="0">
                  <c:v>8.1699999999999995E-2</c:v>
                </c:pt>
                <c:pt idx="1">
                  <c:v>0.55710000000000004</c:v>
                </c:pt>
                <c:pt idx="2">
                  <c:v>1.5677000000000001</c:v>
                </c:pt>
                <c:pt idx="3">
                  <c:v>2.3982999999999999</c:v>
                </c:pt>
                <c:pt idx="4">
                  <c:v>2.7347999999999999</c:v>
                </c:pt>
              </c:numCache>
            </c:numRef>
          </c:val>
          <c:smooth val="0"/>
          <c:extLst>
            <c:ext xmlns:c16="http://schemas.microsoft.com/office/drawing/2014/chart" uri="{C3380CC4-5D6E-409C-BE32-E72D297353CC}">
              <c16:uniqueId val="{00000006-36D2-41C3-91F6-F575AED53151}"/>
            </c:ext>
          </c:extLst>
        </c:ser>
        <c:ser>
          <c:idx val="7"/>
          <c:order val="7"/>
          <c:tx>
            <c:strRef>
              <c:f>Graph_Gross_output_agg!$A$373</c:f>
              <c:strCache>
                <c:ptCount val="1"/>
                <c:pt idx="0">
                  <c:v>Animal products nec</c:v>
                </c:pt>
              </c:strCache>
            </c:strRef>
          </c:tx>
          <c:spPr>
            <a:ln w="28575" cap="rnd">
              <a:solidFill>
                <a:schemeClr val="accent2">
                  <a:lumMod val="6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Graph_Gross_output_agg!$B$373:$F$373</c:f>
              <c:numCache>
                <c:formatCode>0.00%</c:formatCode>
                <c:ptCount val="5"/>
                <c:pt idx="0">
                  <c:v>6.4100000000000004E-2</c:v>
                </c:pt>
                <c:pt idx="1">
                  <c:v>0.63649999999999995</c:v>
                </c:pt>
                <c:pt idx="2">
                  <c:v>1.2452000000000001</c:v>
                </c:pt>
                <c:pt idx="3">
                  <c:v>1.4116</c:v>
                </c:pt>
                <c:pt idx="4">
                  <c:v>1.3785000000000001</c:v>
                </c:pt>
              </c:numCache>
            </c:numRef>
          </c:val>
          <c:smooth val="0"/>
          <c:extLst>
            <c:ext xmlns:c16="http://schemas.microsoft.com/office/drawing/2014/chart" uri="{C3380CC4-5D6E-409C-BE32-E72D297353CC}">
              <c16:uniqueId val="{00000007-36D2-41C3-91F6-F575AED53151}"/>
            </c:ext>
          </c:extLst>
        </c:ser>
        <c:ser>
          <c:idx val="8"/>
          <c:order val="8"/>
          <c:tx>
            <c:strRef>
              <c:f>Graph_Gross_output_agg!$A$374</c:f>
              <c:strCache>
                <c:ptCount val="1"/>
                <c:pt idx="0">
                  <c:v>Raw milk</c:v>
                </c:pt>
              </c:strCache>
            </c:strRef>
          </c:tx>
          <c:spPr>
            <a:ln w="28575" cap="rnd">
              <a:solidFill>
                <a:schemeClr val="accent3">
                  <a:lumMod val="6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Graph_Gross_output_agg!$B$374:$F$374</c:f>
              <c:numCache>
                <c:formatCode>0.00%</c:formatCode>
                <c:ptCount val="5"/>
                <c:pt idx="0">
                  <c:v>4.9099999999999998E-2</c:v>
                </c:pt>
                <c:pt idx="1">
                  <c:v>0.48230000000000001</c:v>
                </c:pt>
                <c:pt idx="2">
                  <c:v>1.0302</c:v>
                </c:pt>
                <c:pt idx="3">
                  <c:v>1.1293</c:v>
                </c:pt>
                <c:pt idx="4">
                  <c:v>1.0686</c:v>
                </c:pt>
              </c:numCache>
            </c:numRef>
          </c:val>
          <c:smooth val="0"/>
          <c:extLst>
            <c:ext xmlns:c16="http://schemas.microsoft.com/office/drawing/2014/chart" uri="{C3380CC4-5D6E-409C-BE32-E72D297353CC}">
              <c16:uniqueId val="{00000008-36D2-41C3-91F6-F575AED53151}"/>
            </c:ext>
          </c:extLst>
        </c:ser>
        <c:ser>
          <c:idx val="9"/>
          <c:order val="9"/>
          <c:tx>
            <c:strRef>
              <c:f>Graph_Gross_output_agg!$A$375</c:f>
              <c:strCache>
                <c:ptCount val="1"/>
                <c:pt idx="0">
                  <c:v>Forestry</c:v>
                </c:pt>
              </c:strCache>
            </c:strRef>
          </c:tx>
          <c:spPr>
            <a:ln w="28575" cap="rnd">
              <a:solidFill>
                <a:schemeClr val="accent4">
                  <a:lumMod val="6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Graph_Gross_output_agg!$B$375:$F$375</c:f>
              <c:numCache>
                <c:formatCode>0.00%</c:formatCode>
                <c:ptCount val="5"/>
                <c:pt idx="0">
                  <c:v>5.57E-2</c:v>
                </c:pt>
                <c:pt idx="1">
                  <c:v>0.72089999999999999</c:v>
                </c:pt>
                <c:pt idx="2">
                  <c:v>1.7043999999999999</c:v>
                </c:pt>
                <c:pt idx="3">
                  <c:v>2.4142000000000001</c:v>
                </c:pt>
                <c:pt idx="4">
                  <c:v>2.6497999999999999</c:v>
                </c:pt>
              </c:numCache>
            </c:numRef>
          </c:val>
          <c:smooth val="0"/>
          <c:extLst>
            <c:ext xmlns:c16="http://schemas.microsoft.com/office/drawing/2014/chart" uri="{C3380CC4-5D6E-409C-BE32-E72D297353CC}">
              <c16:uniqueId val="{00000009-36D2-41C3-91F6-F575AED53151}"/>
            </c:ext>
          </c:extLst>
        </c:ser>
        <c:ser>
          <c:idx val="10"/>
          <c:order val="10"/>
          <c:tx>
            <c:strRef>
              <c:f>Graph_Gross_output_agg!$A$376</c:f>
              <c:strCache>
                <c:ptCount val="1"/>
                <c:pt idx="0">
                  <c:v>Fishing</c:v>
                </c:pt>
              </c:strCache>
            </c:strRef>
          </c:tx>
          <c:spPr>
            <a:ln w="28575" cap="rnd">
              <a:solidFill>
                <a:schemeClr val="accent5">
                  <a:lumMod val="6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Graph_Gross_output_agg!$B$376:$F$376</c:f>
              <c:numCache>
                <c:formatCode>0.00%</c:formatCode>
                <c:ptCount val="5"/>
                <c:pt idx="0">
                  <c:v>5.0599999999999999E-2</c:v>
                </c:pt>
                <c:pt idx="1">
                  <c:v>0.4677</c:v>
                </c:pt>
                <c:pt idx="2">
                  <c:v>0.87739999999999996</c:v>
                </c:pt>
                <c:pt idx="3">
                  <c:v>0.84519999999999995</c:v>
                </c:pt>
                <c:pt idx="4">
                  <c:v>0.7641</c:v>
                </c:pt>
              </c:numCache>
            </c:numRef>
          </c:val>
          <c:smooth val="0"/>
          <c:extLst>
            <c:ext xmlns:c16="http://schemas.microsoft.com/office/drawing/2014/chart" uri="{C3380CC4-5D6E-409C-BE32-E72D297353CC}">
              <c16:uniqueId val="{0000000A-36D2-41C3-91F6-F575AED53151}"/>
            </c:ext>
          </c:extLst>
        </c:ser>
        <c:ser>
          <c:idx val="11"/>
          <c:order val="11"/>
          <c:tx>
            <c:strRef>
              <c:f>Graph_Gross_output_agg!$A$377</c:f>
              <c:strCache>
                <c:ptCount val="1"/>
                <c:pt idx="0">
                  <c:v>Coal</c:v>
                </c:pt>
              </c:strCache>
            </c:strRef>
          </c:tx>
          <c:spPr>
            <a:ln w="28575" cap="rnd">
              <a:solidFill>
                <a:schemeClr val="accent6">
                  <a:lumMod val="6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Graph_Gross_output_agg!$B$377:$F$377</c:f>
              <c:numCache>
                <c:formatCode>0.00%</c:formatCode>
                <c:ptCount val="5"/>
                <c:pt idx="0">
                  <c:v>5.0200000000000002E-2</c:v>
                </c:pt>
                <c:pt idx="1">
                  <c:v>0.61709999999999998</c:v>
                </c:pt>
                <c:pt idx="2">
                  <c:v>0.60060000000000002</c:v>
                </c:pt>
                <c:pt idx="3">
                  <c:v>0.76759999999999995</c:v>
                </c:pt>
                <c:pt idx="4">
                  <c:v>1.0566</c:v>
                </c:pt>
              </c:numCache>
            </c:numRef>
          </c:val>
          <c:smooth val="0"/>
          <c:extLst>
            <c:ext xmlns:c16="http://schemas.microsoft.com/office/drawing/2014/chart" uri="{C3380CC4-5D6E-409C-BE32-E72D297353CC}">
              <c16:uniqueId val="{0000000B-36D2-41C3-91F6-F575AED53151}"/>
            </c:ext>
          </c:extLst>
        </c:ser>
        <c:ser>
          <c:idx val="12"/>
          <c:order val="12"/>
          <c:tx>
            <c:strRef>
              <c:f>Graph_Gross_output_agg!$A$378</c:f>
              <c:strCache>
                <c:ptCount val="1"/>
                <c:pt idx="0">
                  <c:v>Oil</c:v>
                </c:pt>
              </c:strCache>
            </c:strRef>
          </c:tx>
          <c:spPr>
            <a:ln w="28575" cap="rnd">
              <a:solidFill>
                <a:schemeClr val="accent1">
                  <a:lumMod val="80000"/>
                  <a:lumOff val="2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Graph_Gross_output_agg!$B$378:$F$378</c:f>
              <c:numCache>
                <c:formatCode>0.00%</c:formatCode>
                <c:ptCount val="5"/>
                <c:pt idx="0">
                  <c:v>5.3800000000000001E-2</c:v>
                </c:pt>
                <c:pt idx="1">
                  <c:v>0.96699999999999997</c:v>
                </c:pt>
                <c:pt idx="2">
                  <c:v>2.3740999999999999</c:v>
                </c:pt>
                <c:pt idx="3">
                  <c:v>2.8774000000000002</c:v>
                </c:pt>
                <c:pt idx="4">
                  <c:v>2.8346</c:v>
                </c:pt>
              </c:numCache>
            </c:numRef>
          </c:val>
          <c:smooth val="0"/>
          <c:extLst>
            <c:ext xmlns:c16="http://schemas.microsoft.com/office/drawing/2014/chart" uri="{C3380CC4-5D6E-409C-BE32-E72D297353CC}">
              <c16:uniqueId val="{0000000C-36D2-41C3-91F6-F575AED53151}"/>
            </c:ext>
          </c:extLst>
        </c:ser>
        <c:ser>
          <c:idx val="13"/>
          <c:order val="13"/>
          <c:tx>
            <c:strRef>
              <c:f>Graph_Gross_output_agg!$A$379</c:f>
              <c:strCache>
                <c:ptCount val="1"/>
                <c:pt idx="0">
                  <c:v>Gas</c:v>
                </c:pt>
              </c:strCache>
            </c:strRef>
          </c:tx>
          <c:spPr>
            <a:ln w="28575" cap="rnd">
              <a:solidFill>
                <a:schemeClr val="accent2">
                  <a:lumMod val="80000"/>
                  <a:lumOff val="2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Graph_Gross_output_agg!$B$379:$F$379</c:f>
              <c:numCache>
                <c:formatCode>0.00%</c:formatCode>
                <c:ptCount val="5"/>
                <c:pt idx="0">
                  <c:v>9.3700000000000006E-2</c:v>
                </c:pt>
                <c:pt idx="1">
                  <c:v>1.4787999999999999</c:v>
                </c:pt>
                <c:pt idx="2">
                  <c:v>3.9941</c:v>
                </c:pt>
                <c:pt idx="3">
                  <c:v>5.4188999999999998</c:v>
                </c:pt>
                <c:pt idx="4">
                  <c:v>5.9188000000000001</c:v>
                </c:pt>
              </c:numCache>
            </c:numRef>
          </c:val>
          <c:smooth val="0"/>
          <c:extLst>
            <c:ext xmlns:c16="http://schemas.microsoft.com/office/drawing/2014/chart" uri="{C3380CC4-5D6E-409C-BE32-E72D297353CC}">
              <c16:uniqueId val="{0000000D-36D2-41C3-91F6-F575AED53151}"/>
            </c:ext>
          </c:extLst>
        </c:ser>
        <c:ser>
          <c:idx val="14"/>
          <c:order val="14"/>
          <c:tx>
            <c:strRef>
              <c:f>Graph_Gross_output_agg!$A$380</c:f>
              <c:strCache>
                <c:ptCount val="1"/>
                <c:pt idx="0">
                  <c:v>Other Extraction (formerly omn Minerals nec)</c:v>
                </c:pt>
              </c:strCache>
            </c:strRef>
          </c:tx>
          <c:spPr>
            <a:ln w="28575" cap="rnd">
              <a:solidFill>
                <a:schemeClr val="accent3">
                  <a:lumMod val="80000"/>
                  <a:lumOff val="2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Graph_Gross_output_agg!$B$380:$F$380</c:f>
            </c:numRef>
          </c:val>
          <c:smooth val="0"/>
          <c:extLst>
            <c:ext xmlns:c16="http://schemas.microsoft.com/office/drawing/2014/chart" uri="{C3380CC4-5D6E-409C-BE32-E72D297353CC}">
              <c16:uniqueId val="{0000000E-36D2-41C3-91F6-F575AED53151}"/>
            </c:ext>
          </c:extLst>
        </c:ser>
        <c:ser>
          <c:idx val="15"/>
          <c:order val="15"/>
          <c:tx>
            <c:strRef>
              <c:f>Graph_Gross_output_agg!$A$381</c:f>
              <c:strCache>
                <c:ptCount val="1"/>
                <c:pt idx="0">
                  <c:v>Beverages and tobacco products</c:v>
                </c:pt>
              </c:strCache>
            </c:strRef>
          </c:tx>
          <c:spPr>
            <a:ln w="28575" cap="rnd">
              <a:solidFill>
                <a:schemeClr val="accent4">
                  <a:lumMod val="80000"/>
                  <a:lumOff val="2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Graph_Gross_output_agg!$B$381:$F$381</c:f>
            </c:numRef>
          </c:val>
          <c:smooth val="0"/>
          <c:extLst>
            <c:ext xmlns:c16="http://schemas.microsoft.com/office/drawing/2014/chart" uri="{C3380CC4-5D6E-409C-BE32-E72D297353CC}">
              <c16:uniqueId val="{0000000F-36D2-41C3-91F6-F575AED53151}"/>
            </c:ext>
          </c:extLst>
        </c:ser>
        <c:ser>
          <c:idx val="16"/>
          <c:order val="16"/>
          <c:tx>
            <c:strRef>
              <c:f>Graph_Gross_output_agg!$A$382</c:f>
              <c:strCache>
                <c:ptCount val="1"/>
                <c:pt idx="0">
                  <c:v>Textiles</c:v>
                </c:pt>
              </c:strCache>
            </c:strRef>
          </c:tx>
          <c:spPr>
            <a:ln w="28575" cap="rnd">
              <a:solidFill>
                <a:schemeClr val="accent5">
                  <a:lumMod val="80000"/>
                  <a:lumOff val="2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Graph_Gross_output_agg!$B$382:$F$382</c:f>
            </c:numRef>
          </c:val>
          <c:smooth val="0"/>
          <c:extLst>
            <c:ext xmlns:c16="http://schemas.microsoft.com/office/drawing/2014/chart" uri="{C3380CC4-5D6E-409C-BE32-E72D297353CC}">
              <c16:uniqueId val="{00000010-36D2-41C3-91F6-F575AED53151}"/>
            </c:ext>
          </c:extLst>
        </c:ser>
        <c:ser>
          <c:idx val="17"/>
          <c:order val="17"/>
          <c:tx>
            <c:strRef>
              <c:f>Graph_Gross_output_agg!$A$383</c:f>
              <c:strCache>
                <c:ptCount val="1"/>
                <c:pt idx="0">
                  <c:v>Wearing apparel</c:v>
                </c:pt>
              </c:strCache>
            </c:strRef>
          </c:tx>
          <c:spPr>
            <a:ln w="28575" cap="rnd">
              <a:solidFill>
                <a:schemeClr val="accent6">
                  <a:lumMod val="80000"/>
                  <a:lumOff val="2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Graph_Gross_output_agg!$B$383:$F$383</c:f>
            </c:numRef>
          </c:val>
          <c:smooth val="0"/>
          <c:extLst>
            <c:ext xmlns:c16="http://schemas.microsoft.com/office/drawing/2014/chart" uri="{C3380CC4-5D6E-409C-BE32-E72D297353CC}">
              <c16:uniqueId val="{00000011-36D2-41C3-91F6-F575AED53151}"/>
            </c:ext>
          </c:extLst>
        </c:ser>
        <c:ser>
          <c:idx val="18"/>
          <c:order val="18"/>
          <c:tx>
            <c:strRef>
              <c:f>Graph_Gross_output_agg!$A$384</c:f>
              <c:strCache>
                <c:ptCount val="1"/>
                <c:pt idx="0">
                  <c:v>Leather products</c:v>
                </c:pt>
              </c:strCache>
            </c:strRef>
          </c:tx>
          <c:spPr>
            <a:ln w="28575" cap="rnd">
              <a:solidFill>
                <a:schemeClr val="accent1">
                  <a:lumMod val="8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Graph_Gross_output_agg!$B$384:$F$384</c:f>
            </c:numRef>
          </c:val>
          <c:smooth val="0"/>
          <c:extLst>
            <c:ext xmlns:c16="http://schemas.microsoft.com/office/drawing/2014/chart" uri="{C3380CC4-5D6E-409C-BE32-E72D297353CC}">
              <c16:uniqueId val="{00000012-36D2-41C3-91F6-F575AED53151}"/>
            </c:ext>
          </c:extLst>
        </c:ser>
        <c:ser>
          <c:idx val="19"/>
          <c:order val="19"/>
          <c:tx>
            <c:strRef>
              <c:f>Graph_Gross_output_agg!$A$385</c:f>
              <c:strCache>
                <c:ptCount val="1"/>
                <c:pt idx="0">
                  <c:v>Wood products</c:v>
                </c:pt>
              </c:strCache>
            </c:strRef>
          </c:tx>
          <c:spPr>
            <a:ln w="28575" cap="rnd">
              <a:solidFill>
                <a:schemeClr val="accent2">
                  <a:lumMod val="8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Graph_Gross_output_agg!$B$385:$F$385</c:f>
            </c:numRef>
          </c:val>
          <c:smooth val="0"/>
          <c:extLst>
            <c:ext xmlns:c16="http://schemas.microsoft.com/office/drawing/2014/chart" uri="{C3380CC4-5D6E-409C-BE32-E72D297353CC}">
              <c16:uniqueId val="{00000013-36D2-41C3-91F6-F575AED53151}"/>
            </c:ext>
          </c:extLst>
        </c:ser>
        <c:ser>
          <c:idx val="20"/>
          <c:order val="20"/>
          <c:tx>
            <c:strRef>
              <c:f>Graph_Gross_output_agg!$A$386</c:f>
              <c:strCache>
                <c:ptCount val="1"/>
                <c:pt idx="0">
                  <c:v>Paper products, publishing</c:v>
                </c:pt>
              </c:strCache>
            </c:strRef>
          </c:tx>
          <c:spPr>
            <a:ln w="28575" cap="rnd">
              <a:solidFill>
                <a:schemeClr val="accent3">
                  <a:lumMod val="8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Graph_Gross_output_agg!$B$386:$F$386</c:f>
            </c:numRef>
          </c:val>
          <c:smooth val="0"/>
          <c:extLst>
            <c:ext xmlns:c16="http://schemas.microsoft.com/office/drawing/2014/chart" uri="{C3380CC4-5D6E-409C-BE32-E72D297353CC}">
              <c16:uniqueId val="{00000014-36D2-41C3-91F6-F575AED53151}"/>
            </c:ext>
          </c:extLst>
        </c:ser>
        <c:ser>
          <c:idx val="21"/>
          <c:order val="21"/>
          <c:tx>
            <c:strRef>
              <c:f>Graph_Gross_output_agg!$A$387</c:f>
              <c:strCache>
                <c:ptCount val="1"/>
                <c:pt idx="0">
                  <c:v>Petroleum, coal products</c:v>
                </c:pt>
              </c:strCache>
            </c:strRef>
          </c:tx>
          <c:spPr>
            <a:ln w="28575" cap="rnd">
              <a:solidFill>
                <a:schemeClr val="accent4">
                  <a:lumMod val="8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Graph_Gross_output_agg!$B$387:$F$387</c:f>
              <c:numCache>
                <c:formatCode>0.00%</c:formatCode>
                <c:ptCount val="5"/>
                <c:pt idx="0">
                  <c:v>5.0799999999999998E-2</c:v>
                </c:pt>
                <c:pt idx="1">
                  <c:v>0.63780000000000003</c:v>
                </c:pt>
                <c:pt idx="2">
                  <c:v>1.6580999999999999</c:v>
                </c:pt>
                <c:pt idx="3">
                  <c:v>2.4011</c:v>
                </c:pt>
                <c:pt idx="4">
                  <c:v>2.8637999999999999</c:v>
                </c:pt>
              </c:numCache>
            </c:numRef>
          </c:val>
          <c:smooth val="0"/>
          <c:extLst>
            <c:ext xmlns:c16="http://schemas.microsoft.com/office/drawing/2014/chart" uri="{C3380CC4-5D6E-409C-BE32-E72D297353CC}">
              <c16:uniqueId val="{00000015-36D2-41C3-91F6-F575AED53151}"/>
            </c:ext>
          </c:extLst>
        </c:ser>
        <c:ser>
          <c:idx val="22"/>
          <c:order val="22"/>
          <c:tx>
            <c:strRef>
              <c:f>Graph_Gross_output_agg!$A$388</c:f>
              <c:strCache>
                <c:ptCount val="1"/>
                <c:pt idx="0">
                  <c:v>Chemical products</c:v>
                </c:pt>
              </c:strCache>
            </c:strRef>
          </c:tx>
          <c:spPr>
            <a:ln w="28575" cap="rnd">
              <a:solidFill>
                <a:schemeClr val="accent5">
                  <a:lumMod val="8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Graph_Gross_output_agg!$B$388:$F$388</c:f>
            </c:numRef>
          </c:val>
          <c:smooth val="0"/>
          <c:extLst>
            <c:ext xmlns:c16="http://schemas.microsoft.com/office/drawing/2014/chart" uri="{C3380CC4-5D6E-409C-BE32-E72D297353CC}">
              <c16:uniqueId val="{00000016-36D2-41C3-91F6-F575AED53151}"/>
            </c:ext>
          </c:extLst>
        </c:ser>
        <c:ser>
          <c:idx val="23"/>
          <c:order val="23"/>
          <c:tx>
            <c:strRef>
              <c:f>Graph_Gross_output_agg!$A$389</c:f>
              <c:strCache>
                <c:ptCount val="1"/>
                <c:pt idx="0">
                  <c:v>Rubber and plastic products</c:v>
                </c:pt>
              </c:strCache>
            </c:strRef>
          </c:tx>
          <c:spPr>
            <a:ln w="28575" cap="rnd">
              <a:solidFill>
                <a:schemeClr val="accent6">
                  <a:lumMod val="8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Graph_Gross_output_agg!$B$389:$F$389</c:f>
            </c:numRef>
          </c:val>
          <c:smooth val="0"/>
          <c:extLst>
            <c:ext xmlns:c16="http://schemas.microsoft.com/office/drawing/2014/chart" uri="{C3380CC4-5D6E-409C-BE32-E72D297353CC}">
              <c16:uniqueId val="{00000017-36D2-41C3-91F6-F575AED53151}"/>
            </c:ext>
          </c:extLst>
        </c:ser>
        <c:ser>
          <c:idx val="24"/>
          <c:order val="24"/>
          <c:tx>
            <c:strRef>
              <c:f>Graph_Gross_output_agg!$A$390</c:f>
              <c:strCache>
                <c:ptCount val="1"/>
                <c:pt idx="0">
                  <c:v>Mineral products nec</c:v>
                </c:pt>
              </c:strCache>
            </c:strRef>
          </c:tx>
          <c:spPr>
            <a:ln w="28575" cap="rnd">
              <a:solidFill>
                <a:schemeClr val="accent1">
                  <a:lumMod val="60000"/>
                  <a:lumOff val="4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Graph_Gross_output_agg!$B$390:$F$390</c:f>
            </c:numRef>
          </c:val>
          <c:smooth val="0"/>
          <c:extLst>
            <c:ext xmlns:c16="http://schemas.microsoft.com/office/drawing/2014/chart" uri="{C3380CC4-5D6E-409C-BE32-E72D297353CC}">
              <c16:uniqueId val="{00000018-36D2-41C3-91F6-F575AED53151}"/>
            </c:ext>
          </c:extLst>
        </c:ser>
        <c:ser>
          <c:idx val="25"/>
          <c:order val="25"/>
          <c:tx>
            <c:strRef>
              <c:f>Graph_Gross_output_agg!$A$391</c:f>
              <c:strCache>
                <c:ptCount val="1"/>
                <c:pt idx="0">
                  <c:v>Metal products</c:v>
                </c:pt>
              </c:strCache>
            </c:strRef>
          </c:tx>
          <c:spPr>
            <a:ln w="28575" cap="rnd">
              <a:solidFill>
                <a:schemeClr val="accent2">
                  <a:lumMod val="60000"/>
                  <a:lumOff val="4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Graph_Gross_output_agg!$B$391:$F$391</c:f>
            </c:numRef>
          </c:val>
          <c:smooth val="0"/>
          <c:extLst>
            <c:ext xmlns:c16="http://schemas.microsoft.com/office/drawing/2014/chart" uri="{C3380CC4-5D6E-409C-BE32-E72D297353CC}">
              <c16:uniqueId val="{00000019-36D2-41C3-91F6-F575AED53151}"/>
            </c:ext>
          </c:extLst>
        </c:ser>
        <c:ser>
          <c:idx val="26"/>
          <c:order val="26"/>
          <c:tx>
            <c:strRef>
              <c:f>Graph_Gross_output_agg!$A$392</c:f>
              <c:strCache>
                <c:ptCount val="1"/>
                <c:pt idx="0">
                  <c:v>Computer, electronic and optical products</c:v>
                </c:pt>
              </c:strCache>
            </c:strRef>
          </c:tx>
          <c:spPr>
            <a:ln w="28575" cap="rnd">
              <a:solidFill>
                <a:schemeClr val="accent3">
                  <a:lumMod val="60000"/>
                  <a:lumOff val="4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Graph_Gross_output_agg!$B$392:$F$392</c:f>
            </c:numRef>
          </c:val>
          <c:smooth val="0"/>
          <c:extLst>
            <c:ext xmlns:c16="http://schemas.microsoft.com/office/drawing/2014/chart" uri="{C3380CC4-5D6E-409C-BE32-E72D297353CC}">
              <c16:uniqueId val="{0000001A-36D2-41C3-91F6-F575AED53151}"/>
            </c:ext>
          </c:extLst>
        </c:ser>
        <c:ser>
          <c:idx val="27"/>
          <c:order val="27"/>
          <c:tx>
            <c:strRef>
              <c:f>Graph_Gross_output_agg!$A$393</c:f>
              <c:strCache>
                <c:ptCount val="1"/>
                <c:pt idx="0">
                  <c:v>Electrical equipment</c:v>
                </c:pt>
              </c:strCache>
            </c:strRef>
          </c:tx>
          <c:spPr>
            <a:ln w="28575" cap="rnd">
              <a:solidFill>
                <a:schemeClr val="accent4">
                  <a:lumMod val="60000"/>
                  <a:lumOff val="4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Graph_Gross_output_agg!$B$393:$F$393</c:f>
            </c:numRef>
          </c:val>
          <c:smooth val="0"/>
          <c:extLst>
            <c:ext xmlns:c16="http://schemas.microsoft.com/office/drawing/2014/chart" uri="{C3380CC4-5D6E-409C-BE32-E72D297353CC}">
              <c16:uniqueId val="{0000001B-36D2-41C3-91F6-F575AED53151}"/>
            </c:ext>
          </c:extLst>
        </c:ser>
        <c:ser>
          <c:idx val="28"/>
          <c:order val="28"/>
          <c:tx>
            <c:strRef>
              <c:f>Graph_Gross_output_agg!$A$394</c:f>
              <c:strCache>
                <c:ptCount val="1"/>
                <c:pt idx="0">
                  <c:v>Machinery and equipment nec</c:v>
                </c:pt>
              </c:strCache>
            </c:strRef>
          </c:tx>
          <c:spPr>
            <a:ln w="28575" cap="rnd">
              <a:solidFill>
                <a:schemeClr val="accent5">
                  <a:lumMod val="60000"/>
                  <a:lumOff val="4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Graph_Gross_output_agg!$B$394:$F$394</c:f>
            </c:numRef>
          </c:val>
          <c:smooth val="0"/>
          <c:extLst>
            <c:ext xmlns:c16="http://schemas.microsoft.com/office/drawing/2014/chart" uri="{C3380CC4-5D6E-409C-BE32-E72D297353CC}">
              <c16:uniqueId val="{0000001C-36D2-41C3-91F6-F575AED53151}"/>
            </c:ext>
          </c:extLst>
        </c:ser>
        <c:ser>
          <c:idx val="29"/>
          <c:order val="29"/>
          <c:tx>
            <c:strRef>
              <c:f>Graph_Gross_output_agg!$A$395</c:f>
              <c:strCache>
                <c:ptCount val="1"/>
                <c:pt idx="0">
                  <c:v>Motor vehicles and parts</c:v>
                </c:pt>
              </c:strCache>
            </c:strRef>
          </c:tx>
          <c:spPr>
            <a:ln w="28575" cap="rnd">
              <a:solidFill>
                <a:schemeClr val="accent6">
                  <a:lumMod val="60000"/>
                  <a:lumOff val="4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Graph_Gross_output_agg!$B$395:$F$395</c:f>
            </c:numRef>
          </c:val>
          <c:smooth val="0"/>
          <c:extLst>
            <c:ext xmlns:c16="http://schemas.microsoft.com/office/drawing/2014/chart" uri="{C3380CC4-5D6E-409C-BE32-E72D297353CC}">
              <c16:uniqueId val="{0000001D-36D2-41C3-91F6-F575AED53151}"/>
            </c:ext>
          </c:extLst>
        </c:ser>
        <c:ser>
          <c:idx val="30"/>
          <c:order val="30"/>
          <c:tx>
            <c:strRef>
              <c:f>Graph_Gross_output_agg!$A$396</c:f>
              <c:strCache>
                <c:ptCount val="1"/>
                <c:pt idx="0">
                  <c:v>Transport equipment nec</c:v>
                </c:pt>
              </c:strCache>
            </c:strRef>
          </c:tx>
          <c:spPr>
            <a:ln w="28575" cap="rnd">
              <a:solidFill>
                <a:schemeClr val="accent1">
                  <a:lumMod val="5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Graph_Gross_output_agg!$B$396:$F$396</c:f>
            </c:numRef>
          </c:val>
          <c:smooth val="0"/>
          <c:extLst>
            <c:ext xmlns:c16="http://schemas.microsoft.com/office/drawing/2014/chart" uri="{C3380CC4-5D6E-409C-BE32-E72D297353CC}">
              <c16:uniqueId val="{0000001E-36D2-41C3-91F6-F575AED53151}"/>
            </c:ext>
          </c:extLst>
        </c:ser>
        <c:ser>
          <c:idx val="31"/>
          <c:order val="31"/>
          <c:tx>
            <c:strRef>
              <c:f>Graph_Gross_output_agg!$A$397</c:f>
              <c:strCache>
                <c:ptCount val="1"/>
                <c:pt idx="0">
                  <c:v>Manufactures nec</c:v>
                </c:pt>
              </c:strCache>
            </c:strRef>
          </c:tx>
          <c:spPr>
            <a:ln w="28575" cap="rnd">
              <a:solidFill>
                <a:schemeClr val="accent2">
                  <a:lumMod val="5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Graph_Gross_output_agg!$B$397:$F$397</c:f>
            </c:numRef>
          </c:val>
          <c:smooth val="0"/>
          <c:extLst>
            <c:ext xmlns:c16="http://schemas.microsoft.com/office/drawing/2014/chart" uri="{C3380CC4-5D6E-409C-BE32-E72D297353CC}">
              <c16:uniqueId val="{0000001F-36D2-41C3-91F6-F575AED53151}"/>
            </c:ext>
          </c:extLst>
        </c:ser>
        <c:ser>
          <c:idx val="32"/>
          <c:order val="32"/>
          <c:tx>
            <c:strRef>
              <c:f>Graph_Gross_output_agg!$A$398</c:f>
              <c:strCache>
                <c:ptCount val="1"/>
                <c:pt idx="0">
                  <c:v>Electricity</c:v>
                </c:pt>
              </c:strCache>
            </c:strRef>
          </c:tx>
          <c:spPr>
            <a:ln w="28575" cap="rnd">
              <a:solidFill>
                <a:schemeClr val="accent3">
                  <a:lumMod val="5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Graph_Gross_output_agg!$B$398:$F$398</c:f>
              <c:numCache>
                <c:formatCode>0.00%</c:formatCode>
                <c:ptCount val="5"/>
                <c:pt idx="0">
                  <c:v>7.4399999999999994E-2</c:v>
                </c:pt>
                <c:pt idx="1">
                  <c:v>1.1257999999999999</c:v>
                </c:pt>
                <c:pt idx="2">
                  <c:v>2.3363999999999998</c:v>
                </c:pt>
                <c:pt idx="3">
                  <c:v>2.8502000000000001</c:v>
                </c:pt>
                <c:pt idx="4">
                  <c:v>3.2128000000000001</c:v>
                </c:pt>
              </c:numCache>
            </c:numRef>
          </c:val>
          <c:smooth val="0"/>
          <c:extLst>
            <c:ext xmlns:c16="http://schemas.microsoft.com/office/drawing/2014/chart" uri="{C3380CC4-5D6E-409C-BE32-E72D297353CC}">
              <c16:uniqueId val="{00000020-36D2-41C3-91F6-F575AED53151}"/>
            </c:ext>
          </c:extLst>
        </c:ser>
        <c:ser>
          <c:idx val="33"/>
          <c:order val="33"/>
          <c:tx>
            <c:strRef>
              <c:f>Graph_Gross_output_agg!$A$399</c:f>
              <c:strCache>
                <c:ptCount val="1"/>
                <c:pt idx="0">
                  <c:v>Gas manufacture, distribution</c:v>
                </c:pt>
              </c:strCache>
            </c:strRef>
          </c:tx>
          <c:spPr>
            <a:ln w="28575" cap="rnd">
              <a:solidFill>
                <a:schemeClr val="accent4">
                  <a:lumMod val="5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Graph_Gross_output_agg!$B$399:$F$399</c:f>
              <c:numCache>
                <c:formatCode>0.00%</c:formatCode>
                <c:ptCount val="5"/>
                <c:pt idx="0">
                  <c:v>9.4200000000000006E-2</c:v>
                </c:pt>
                <c:pt idx="1">
                  <c:v>1.1847000000000001</c:v>
                </c:pt>
                <c:pt idx="2">
                  <c:v>3.6751999999999998</c:v>
                </c:pt>
                <c:pt idx="3">
                  <c:v>5.8803000000000001</c:v>
                </c:pt>
                <c:pt idx="4">
                  <c:v>7.2144000000000004</c:v>
                </c:pt>
              </c:numCache>
            </c:numRef>
          </c:val>
          <c:smooth val="0"/>
          <c:extLst>
            <c:ext xmlns:c16="http://schemas.microsoft.com/office/drawing/2014/chart" uri="{C3380CC4-5D6E-409C-BE32-E72D297353CC}">
              <c16:uniqueId val="{00000021-36D2-41C3-91F6-F575AED53151}"/>
            </c:ext>
          </c:extLst>
        </c:ser>
        <c:ser>
          <c:idx val="34"/>
          <c:order val="34"/>
          <c:tx>
            <c:strRef>
              <c:f>Graph_Gross_output_agg!$A$400</c:f>
              <c:strCache>
                <c:ptCount val="1"/>
                <c:pt idx="0">
                  <c:v>Water distribution</c:v>
                </c:pt>
              </c:strCache>
            </c:strRef>
          </c:tx>
          <c:spPr>
            <a:ln w="28575" cap="rnd">
              <a:solidFill>
                <a:schemeClr val="accent5">
                  <a:lumMod val="5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Graph_Gross_output_agg!$B$400:$F$400</c:f>
              <c:numCache>
                <c:formatCode>0.00%</c:formatCode>
                <c:ptCount val="5"/>
                <c:pt idx="0">
                  <c:v>6.6799999999999998E-2</c:v>
                </c:pt>
                <c:pt idx="1">
                  <c:v>1.0428999999999999</c:v>
                </c:pt>
                <c:pt idx="2">
                  <c:v>2.2277999999999998</c:v>
                </c:pt>
                <c:pt idx="3">
                  <c:v>3.1494</c:v>
                </c:pt>
                <c:pt idx="4">
                  <c:v>3.5293999999999999</c:v>
                </c:pt>
              </c:numCache>
            </c:numRef>
          </c:val>
          <c:smooth val="0"/>
          <c:extLst>
            <c:ext xmlns:c16="http://schemas.microsoft.com/office/drawing/2014/chart" uri="{C3380CC4-5D6E-409C-BE32-E72D297353CC}">
              <c16:uniqueId val="{00000022-36D2-41C3-91F6-F575AED53151}"/>
            </c:ext>
          </c:extLst>
        </c:ser>
        <c:ser>
          <c:idx val="35"/>
          <c:order val="35"/>
          <c:tx>
            <c:strRef>
              <c:f>Graph_Gross_output_agg!$A$401</c:f>
              <c:strCache>
                <c:ptCount val="1"/>
                <c:pt idx="0">
                  <c:v>Construction</c:v>
                </c:pt>
              </c:strCache>
            </c:strRef>
          </c:tx>
          <c:spPr>
            <a:ln w="28575" cap="rnd">
              <a:solidFill>
                <a:schemeClr val="accent6">
                  <a:lumMod val="5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Graph_Gross_output_agg!$B$401:$F$401</c:f>
            </c:numRef>
          </c:val>
          <c:smooth val="0"/>
          <c:extLst>
            <c:ext xmlns:c16="http://schemas.microsoft.com/office/drawing/2014/chart" uri="{C3380CC4-5D6E-409C-BE32-E72D297353CC}">
              <c16:uniqueId val="{00000023-36D2-41C3-91F6-F575AED53151}"/>
            </c:ext>
          </c:extLst>
        </c:ser>
        <c:ser>
          <c:idx val="36"/>
          <c:order val="36"/>
          <c:tx>
            <c:strRef>
              <c:f>Graph_Gross_output_agg!$A$402</c:f>
              <c:strCache>
                <c:ptCount val="1"/>
                <c:pt idx="0">
                  <c:v>Trade</c:v>
                </c:pt>
              </c:strCache>
            </c:strRef>
          </c:tx>
          <c:spPr>
            <a:ln w="28575" cap="rnd">
              <a:solidFill>
                <a:schemeClr val="accent1">
                  <a:lumMod val="70000"/>
                  <a:lumOff val="3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Graph_Gross_output_agg!$B$402:$F$402</c:f>
            </c:numRef>
          </c:val>
          <c:smooth val="0"/>
          <c:extLst>
            <c:ext xmlns:c16="http://schemas.microsoft.com/office/drawing/2014/chart" uri="{C3380CC4-5D6E-409C-BE32-E72D297353CC}">
              <c16:uniqueId val="{00000024-36D2-41C3-91F6-F575AED53151}"/>
            </c:ext>
          </c:extLst>
        </c:ser>
        <c:ser>
          <c:idx val="37"/>
          <c:order val="37"/>
          <c:tx>
            <c:strRef>
              <c:f>Graph_Gross_output_agg!$A$403</c:f>
              <c:strCache>
                <c:ptCount val="1"/>
                <c:pt idx="0">
                  <c:v>Accommodation, Food and service activities</c:v>
                </c:pt>
              </c:strCache>
            </c:strRef>
          </c:tx>
          <c:spPr>
            <a:ln w="28575" cap="rnd">
              <a:solidFill>
                <a:schemeClr val="accent2">
                  <a:lumMod val="70000"/>
                  <a:lumOff val="3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Graph_Gross_output_agg!$B$403:$F$403</c:f>
            </c:numRef>
          </c:val>
          <c:smooth val="0"/>
          <c:extLst>
            <c:ext xmlns:c16="http://schemas.microsoft.com/office/drawing/2014/chart" uri="{C3380CC4-5D6E-409C-BE32-E72D297353CC}">
              <c16:uniqueId val="{00000025-36D2-41C3-91F6-F575AED53151}"/>
            </c:ext>
          </c:extLst>
        </c:ser>
        <c:ser>
          <c:idx val="38"/>
          <c:order val="38"/>
          <c:tx>
            <c:strRef>
              <c:f>Graph_Gross_output_agg!$A$404</c:f>
              <c:strCache>
                <c:ptCount val="1"/>
                <c:pt idx="0">
                  <c:v>Transport nec</c:v>
                </c:pt>
              </c:strCache>
            </c:strRef>
          </c:tx>
          <c:spPr>
            <a:ln w="28575" cap="rnd">
              <a:solidFill>
                <a:schemeClr val="accent3">
                  <a:lumMod val="70000"/>
                  <a:lumOff val="3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Graph_Gross_output_agg!$B$404:$F$404</c:f>
            </c:numRef>
          </c:val>
          <c:smooth val="0"/>
          <c:extLst>
            <c:ext xmlns:c16="http://schemas.microsoft.com/office/drawing/2014/chart" uri="{C3380CC4-5D6E-409C-BE32-E72D297353CC}">
              <c16:uniqueId val="{00000026-36D2-41C3-91F6-F575AED53151}"/>
            </c:ext>
          </c:extLst>
        </c:ser>
        <c:ser>
          <c:idx val="39"/>
          <c:order val="39"/>
          <c:tx>
            <c:strRef>
              <c:f>Graph_Gross_output_agg!$A$405</c:f>
              <c:strCache>
                <c:ptCount val="1"/>
                <c:pt idx="0">
                  <c:v>Water transport</c:v>
                </c:pt>
              </c:strCache>
            </c:strRef>
          </c:tx>
          <c:spPr>
            <a:ln w="28575" cap="rnd">
              <a:solidFill>
                <a:schemeClr val="accent4">
                  <a:lumMod val="70000"/>
                  <a:lumOff val="3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Graph_Gross_output_agg!$B$405:$F$405</c:f>
            </c:numRef>
          </c:val>
          <c:smooth val="0"/>
          <c:extLst>
            <c:ext xmlns:c16="http://schemas.microsoft.com/office/drawing/2014/chart" uri="{C3380CC4-5D6E-409C-BE32-E72D297353CC}">
              <c16:uniqueId val="{00000027-36D2-41C3-91F6-F575AED53151}"/>
            </c:ext>
          </c:extLst>
        </c:ser>
        <c:ser>
          <c:idx val="40"/>
          <c:order val="40"/>
          <c:tx>
            <c:strRef>
              <c:f>Graph_Gross_output_agg!$A$406</c:f>
              <c:strCache>
                <c:ptCount val="1"/>
                <c:pt idx="0">
                  <c:v>Air transport</c:v>
                </c:pt>
              </c:strCache>
            </c:strRef>
          </c:tx>
          <c:spPr>
            <a:ln w="28575" cap="rnd">
              <a:solidFill>
                <a:schemeClr val="accent5">
                  <a:lumMod val="70000"/>
                  <a:lumOff val="3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Graph_Gross_output_agg!$B$406:$F$406</c:f>
            </c:numRef>
          </c:val>
          <c:smooth val="0"/>
          <c:extLst>
            <c:ext xmlns:c16="http://schemas.microsoft.com/office/drawing/2014/chart" uri="{C3380CC4-5D6E-409C-BE32-E72D297353CC}">
              <c16:uniqueId val="{00000028-36D2-41C3-91F6-F575AED53151}"/>
            </c:ext>
          </c:extLst>
        </c:ser>
        <c:ser>
          <c:idx val="41"/>
          <c:order val="41"/>
          <c:tx>
            <c:strRef>
              <c:f>Graph_Gross_output_agg!$A$407</c:f>
              <c:strCache>
                <c:ptCount val="1"/>
                <c:pt idx="0">
                  <c:v>Warehousing and support activities</c:v>
                </c:pt>
              </c:strCache>
            </c:strRef>
          </c:tx>
          <c:spPr>
            <a:ln w="28575" cap="rnd">
              <a:solidFill>
                <a:schemeClr val="accent6">
                  <a:lumMod val="70000"/>
                  <a:lumOff val="3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Graph_Gross_output_agg!$B$407:$F$407</c:f>
            </c:numRef>
          </c:val>
          <c:smooth val="0"/>
          <c:extLst>
            <c:ext xmlns:c16="http://schemas.microsoft.com/office/drawing/2014/chart" uri="{C3380CC4-5D6E-409C-BE32-E72D297353CC}">
              <c16:uniqueId val="{00000029-36D2-41C3-91F6-F575AED53151}"/>
            </c:ext>
          </c:extLst>
        </c:ser>
        <c:ser>
          <c:idx val="42"/>
          <c:order val="42"/>
          <c:tx>
            <c:strRef>
              <c:f>Graph_Gross_output_agg!$A$408</c:f>
              <c:strCache>
                <c:ptCount val="1"/>
                <c:pt idx="0">
                  <c:v>Communication</c:v>
                </c:pt>
              </c:strCache>
            </c:strRef>
          </c:tx>
          <c:spPr>
            <a:ln w="28575" cap="rnd">
              <a:solidFill>
                <a:schemeClr val="accent1">
                  <a:lumMod val="7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Graph_Gross_output_agg!$B$408:$F$408</c:f>
            </c:numRef>
          </c:val>
          <c:smooth val="0"/>
          <c:extLst>
            <c:ext xmlns:c16="http://schemas.microsoft.com/office/drawing/2014/chart" uri="{C3380CC4-5D6E-409C-BE32-E72D297353CC}">
              <c16:uniqueId val="{0000002A-36D2-41C3-91F6-F575AED53151}"/>
            </c:ext>
          </c:extLst>
        </c:ser>
        <c:ser>
          <c:idx val="43"/>
          <c:order val="43"/>
          <c:tx>
            <c:strRef>
              <c:f>Graph_Gross_output_agg!$A$409</c:f>
              <c:strCache>
                <c:ptCount val="1"/>
                <c:pt idx="0">
                  <c:v>Financial services nec</c:v>
                </c:pt>
              </c:strCache>
            </c:strRef>
          </c:tx>
          <c:spPr>
            <a:ln w="28575" cap="rnd">
              <a:solidFill>
                <a:schemeClr val="accent2">
                  <a:lumMod val="7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Graph_Gross_output_agg!$B$409:$F$409</c:f>
            </c:numRef>
          </c:val>
          <c:smooth val="0"/>
          <c:extLst>
            <c:ext xmlns:c16="http://schemas.microsoft.com/office/drawing/2014/chart" uri="{C3380CC4-5D6E-409C-BE32-E72D297353CC}">
              <c16:uniqueId val="{0000002B-36D2-41C3-91F6-F575AED53151}"/>
            </c:ext>
          </c:extLst>
        </c:ser>
        <c:ser>
          <c:idx val="44"/>
          <c:order val="44"/>
          <c:tx>
            <c:strRef>
              <c:f>Graph_Gross_output_agg!$A$410</c:f>
              <c:strCache>
                <c:ptCount val="1"/>
                <c:pt idx="0">
                  <c:v>Insurance (formerly isr)</c:v>
                </c:pt>
              </c:strCache>
            </c:strRef>
          </c:tx>
          <c:spPr>
            <a:ln w="28575" cap="rnd">
              <a:solidFill>
                <a:schemeClr val="accent3">
                  <a:lumMod val="7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Graph_Gross_output_agg!$B$410:$F$410</c:f>
            </c:numRef>
          </c:val>
          <c:smooth val="0"/>
          <c:extLst>
            <c:ext xmlns:c16="http://schemas.microsoft.com/office/drawing/2014/chart" uri="{C3380CC4-5D6E-409C-BE32-E72D297353CC}">
              <c16:uniqueId val="{0000002C-36D2-41C3-91F6-F575AED53151}"/>
            </c:ext>
          </c:extLst>
        </c:ser>
        <c:ser>
          <c:idx val="45"/>
          <c:order val="45"/>
          <c:tx>
            <c:strRef>
              <c:f>Graph_Gross_output_agg!$A$411</c:f>
              <c:strCache>
                <c:ptCount val="1"/>
                <c:pt idx="0">
                  <c:v>Real estate activities</c:v>
                </c:pt>
              </c:strCache>
            </c:strRef>
          </c:tx>
          <c:spPr>
            <a:ln w="28575" cap="rnd">
              <a:solidFill>
                <a:schemeClr val="accent4">
                  <a:lumMod val="7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Graph_Gross_output_agg!$B$411:$F$411</c:f>
            </c:numRef>
          </c:val>
          <c:smooth val="0"/>
          <c:extLst>
            <c:ext xmlns:c16="http://schemas.microsoft.com/office/drawing/2014/chart" uri="{C3380CC4-5D6E-409C-BE32-E72D297353CC}">
              <c16:uniqueId val="{0000002D-36D2-41C3-91F6-F575AED53151}"/>
            </c:ext>
          </c:extLst>
        </c:ser>
        <c:ser>
          <c:idx val="46"/>
          <c:order val="46"/>
          <c:tx>
            <c:strRef>
              <c:f>Graph_Gross_output_agg!$A$412</c:f>
              <c:strCache>
                <c:ptCount val="1"/>
                <c:pt idx="0">
                  <c:v>Business services nec</c:v>
                </c:pt>
              </c:strCache>
            </c:strRef>
          </c:tx>
          <c:spPr>
            <a:ln w="28575" cap="rnd">
              <a:solidFill>
                <a:schemeClr val="accent5">
                  <a:lumMod val="7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Graph_Gross_output_agg!$B$412:$F$412</c:f>
            </c:numRef>
          </c:val>
          <c:smooth val="0"/>
          <c:extLst>
            <c:ext xmlns:c16="http://schemas.microsoft.com/office/drawing/2014/chart" uri="{C3380CC4-5D6E-409C-BE32-E72D297353CC}">
              <c16:uniqueId val="{0000002E-36D2-41C3-91F6-F575AED53151}"/>
            </c:ext>
          </c:extLst>
        </c:ser>
        <c:ser>
          <c:idx val="47"/>
          <c:order val="47"/>
          <c:tx>
            <c:strRef>
              <c:f>Graph_Gross_output_agg!$A$413</c:f>
              <c:strCache>
                <c:ptCount val="1"/>
                <c:pt idx="0">
                  <c:v>Recreational and other services</c:v>
                </c:pt>
              </c:strCache>
            </c:strRef>
          </c:tx>
          <c:spPr>
            <a:ln w="28575" cap="rnd">
              <a:solidFill>
                <a:schemeClr val="accent6">
                  <a:lumMod val="7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Graph_Gross_output_agg!$B$413:$F$413</c:f>
            </c:numRef>
          </c:val>
          <c:smooth val="0"/>
          <c:extLst>
            <c:ext xmlns:c16="http://schemas.microsoft.com/office/drawing/2014/chart" uri="{C3380CC4-5D6E-409C-BE32-E72D297353CC}">
              <c16:uniqueId val="{0000002F-36D2-41C3-91F6-F575AED53151}"/>
            </c:ext>
          </c:extLst>
        </c:ser>
        <c:ser>
          <c:idx val="48"/>
          <c:order val="48"/>
          <c:tx>
            <c:strRef>
              <c:f>Graph_Gross_output_agg!$A$414</c:f>
              <c:strCache>
                <c:ptCount val="1"/>
                <c:pt idx="0">
                  <c:v>Public Administration and defense</c:v>
                </c:pt>
              </c:strCache>
            </c:strRef>
          </c:tx>
          <c:spPr>
            <a:ln w="28575" cap="rnd">
              <a:solidFill>
                <a:schemeClr val="accent1">
                  <a:lumMod val="50000"/>
                  <a:lumOff val="5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Graph_Gross_output_agg!$B$414:$F$414</c:f>
            </c:numRef>
          </c:val>
          <c:smooth val="0"/>
          <c:extLst>
            <c:ext xmlns:c16="http://schemas.microsoft.com/office/drawing/2014/chart" uri="{C3380CC4-5D6E-409C-BE32-E72D297353CC}">
              <c16:uniqueId val="{00000030-36D2-41C3-91F6-F575AED53151}"/>
            </c:ext>
          </c:extLst>
        </c:ser>
        <c:ser>
          <c:idx val="49"/>
          <c:order val="49"/>
          <c:tx>
            <c:strRef>
              <c:f>Graph_Gross_output_agg!$A$415</c:f>
              <c:strCache>
                <c:ptCount val="1"/>
                <c:pt idx="0">
                  <c:v>Education</c:v>
                </c:pt>
              </c:strCache>
            </c:strRef>
          </c:tx>
          <c:spPr>
            <a:ln w="28575" cap="rnd">
              <a:solidFill>
                <a:schemeClr val="accent2">
                  <a:lumMod val="50000"/>
                  <a:lumOff val="5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Graph_Gross_output_agg!$B$415:$F$415</c:f>
            </c:numRef>
          </c:val>
          <c:smooth val="0"/>
          <c:extLst>
            <c:ext xmlns:c16="http://schemas.microsoft.com/office/drawing/2014/chart" uri="{C3380CC4-5D6E-409C-BE32-E72D297353CC}">
              <c16:uniqueId val="{00000031-36D2-41C3-91F6-F575AED53151}"/>
            </c:ext>
          </c:extLst>
        </c:ser>
        <c:ser>
          <c:idx val="50"/>
          <c:order val="50"/>
          <c:tx>
            <c:strRef>
              <c:f>Graph_Gross_output_agg!$A$416</c:f>
              <c:strCache>
                <c:ptCount val="1"/>
                <c:pt idx="0">
                  <c:v>Human health and social work activities</c:v>
                </c:pt>
              </c:strCache>
            </c:strRef>
          </c:tx>
          <c:spPr>
            <a:ln w="28575" cap="rnd">
              <a:solidFill>
                <a:schemeClr val="accent3">
                  <a:lumMod val="50000"/>
                  <a:lumOff val="5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Graph_Gross_output_agg!$B$416:$F$416</c:f>
            </c:numRef>
          </c:val>
          <c:smooth val="0"/>
          <c:extLst>
            <c:ext xmlns:c16="http://schemas.microsoft.com/office/drawing/2014/chart" uri="{C3380CC4-5D6E-409C-BE32-E72D297353CC}">
              <c16:uniqueId val="{00000032-36D2-41C3-91F6-F575AED53151}"/>
            </c:ext>
          </c:extLst>
        </c:ser>
        <c:ser>
          <c:idx val="51"/>
          <c:order val="51"/>
          <c:tx>
            <c:strRef>
              <c:f>Graph_Gross_output_agg!$A$417</c:f>
              <c:strCache>
                <c:ptCount val="1"/>
                <c:pt idx="0">
                  <c:v>Dwellings</c:v>
                </c:pt>
              </c:strCache>
            </c:strRef>
          </c:tx>
          <c:spPr>
            <a:ln w="28575" cap="rnd">
              <a:solidFill>
                <a:schemeClr val="accent4">
                  <a:lumMod val="50000"/>
                  <a:lumOff val="50000"/>
                </a:schemeClr>
              </a:solidFill>
              <a:round/>
            </a:ln>
            <a:effectLst/>
          </c:spPr>
          <c:marker>
            <c:symbol val="none"/>
          </c:marker>
          <c:cat>
            <c:strRef>
              <c:f>Graph_Gross_output_agg!$B$365:$F$365</c:f>
              <c:strCache>
                <c:ptCount val="5"/>
                <c:pt idx="0">
                  <c:v>2015</c:v>
                </c:pt>
                <c:pt idx="1">
                  <c:v>2020</c:v>
                </c:pt>
                <c:pt idx="2">
                  <c:v>2030</c:v>
                </c:pt>
                <c:pt idx="3">
                  <c:v>2040</c:v>
                </c:pt>
                <c:pt idx="4">
                  <c:v>2050</c:v>
                </c:pt>
              </c:strCache>
            </c:strRef>
          </c:cat>
          <c:val>
            <c:numRef>
              <c:f>Graph_Gross_output_agg!$B$417:$F$417</c:f>
            </c:numRef>
          </c:val>
          <c:smooth val="0"/>
          <c:extLst>
            <c:ext xmlns:c16="http://schemas.microsoft.com/office/drawing/2014/chart" uri="{C3380CC4-5D6E-409C-BE32-E72D297353CC}">
              <c16:uniqueId val="{00000033-36D2-41C3-91F6-F575AED53151}"/>
            </c:ext>
          </c:extLst>
        </c:ser>
        <c:dLbls>
          <c:showLegendKey val="0"/>
          <c:showVal val="0"/>
          <c:showCatName val="0"/>
          <c:showSerName val="0"/>
          <c:showPercent val="0"/>
          <c:showBubbleSize val="0"/>
        </c:dLbls>
        <c:smooth val="0"/>
        <c:axId val="287944959"/>
        <c:axId val="1657809087"/>
      </c:lineChart>
      <c:catAx>
        <c:axId val="287944959"/>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1657809087"/>
        <c:crosses val="autoZero"/>
        <c:auto val="1"/>
        <c:lblAlgn val="ctr"/>
        <c:lblOffset val="100"/>
        <c:noMultiLvlLbl val="0"/>
      </c:catAx>
      <c:valAx>
        <c:axId val="1657809087"/>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287944959"/>
        <c:crosses val="autoZero"/>
        <c:crossBetween val="between"/>
      </c:valAx>
      <c:spPr>
        <a:noFill/>
        <a:ln>
          <a:noFill/>
        </a:ln>
        <a:effectLst/>
      </c:spPr>
    </c:plotArea>
    <c:legend>
      <c:legendPos val="b"/>
      <c:layout>
        <c:manualLayout>
          <c:xMode val="edge"/>
          <c:yMode val="edge"/>
          <c:x val="0.1237532732609847"/>
          <c:y val="0.77005020336397068"/>
          <c:w val="0.83631533527927704"/>
          <c:h val="0.21541357923068311"/>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2800" b="1"/>
              <a:t>Physical gross output- Latvia </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Graph_Gross_output_agg!$A$436</c:f>
              <c:strCache>
                <c:ptCount val="1"/>
                <c:pt idx="0">
                  <c:v>ALL sectors</c:v>
                </c:pt>
              </c:strCache>
            </c:strRef>
          </c:tx>
          <c:spPr>
            <a:ln w="28575" cap="rnd">
              <a:solidFill>
                <a:schemeClr val="accent1"/>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Graph_Gross_output_agg!$B$436:$F$436</c:f>
            </c:numRef>
          </c:val>
          <c:smooth val="0"/>
          <c:extLst>
            <c:ext xmlns:c16="http://schemas.microsoft.com/office/drawing/2014/chart" uri="{C3380CC4-5D6E-409C-BE32-E72D297353CC}">
              <c16:uniqueId val="{00000000-2FD6-4F40-93C2-9E79FDE62BBF}"/>
            </c:ext>
          </c:extLst>
        </c:ser>
        <c:ser>
          <c:idx val="1"/>
          <c:order val="1"/>
          <c:tx>
            <c:strRef>
              <c:f>Graph_Gross_output_agg!$A$437</c:f>
              <c:strCache>
                <c:ptCount val="1"/>
                <c:pt idx="0">
                  <c:v>Wheat</c:v>
                </c:pt>
              </c:strCache>
            </c:strRef>
          </c:tx>
          <c:spPr>
            <a:ln w="28575" cap="rnd">
              <a:solidFill>
                <a:schemeClr val="accent2"/>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Graph_Gross_output_agg!$B$437:$F$437</c:f>
              <c:numCache>
                <c:formatCode>0.00%</c:formatCode>
                <c:ptCount val="5"/>
                <c:pt idx="0">
                  <c:v>5.5E-2</c:v>
                </c:pt>
                <c:pt idx="1">
                  <c:v>0.58819999999999995</c:v>
                </c:pt>
                <c:pt idx="2">
                  <c:v>0.78139999999999998</c:v>
                </c:pt>
                <c:pt idx="3">
                  <c:v>0.77110000000000001</c:v>
                </c:pt>
                <c:pt idx="4">
                  <c:v>0.72289999999999999</c:v>
                </c:pt>
              </c:numCache>
            </c:numRef>
          </c:val>
          <c:smooth val="0"/>
          <c:extLst>
            <c:ext xmlns:c16="http://schemas.microsoft.com/office/drawing/2014/chart" uri="{C3380CC4-5D6E-409C-BE32-E72D297353CC}">
              <c16:uniqueId val="{00000001-2FD6-4F40-93C2-9E79FDE62BBF}"/>
            </c:ext>
          </c:extLst>
        </c:ser>
        <c:ser>
          <c:idx val="2"/>
          <c:order val="2"/>
          <c:tx>
            <c:strRef>
              <c:f>Graph_Gross_output_agg!$A$438</c:f>
              <c:strCache>
                <c:ptCount val="1"/>
                <c:pt idx="0">
                  <c:v>Cereal grains nec</c:v>
                </c:pt>
              </c:strCache>
            </c:strRef>
          </c:tx>
          <c:spPr>
            <a:ln w="28575" cap="rnd">
              <a:solidFill>
                <a:schemeClr val="accent3"/>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Graph_Gross_output_agg!$B$438:$F$438</c:f>
              <c:numCache>
                <c:formatCode>0.00%</c:formatCode>
                <c:ptCount val="5"/>
                <c:pt idx="0">
                  <c:v>2.5600000000000001E-2</c:v>
                </c:pt>
                <c:pt idx="1">
                  <c:v>0.31519999999999998</c:v>
                </c:pt>
                <c:pt idx="2">
                  <c:v>0.53110000000000002</c:v>
                </c:pt>
                <c:pt idx="3">
                  <c:v>0.67300000000000004</c:v>
                </c:pt>
                <c:pt idx="4">
                  <c:v>0.6663</c:v>
                </c:pt>
              </c:numCache>
            </c:numRef>
          </c:val>
          <c:smooth val="0"/>
          <c:extLst>
            <c:ext xmlns:c16="http://schemas.microsoft.com/office/drawing/2014/chart" uri="{C3380CC4-5D6E-409C-BE32-E72D297353CC}">
              <c16:uniqueId val="{00000002-2FD6-4F40-93C2-9E79FDE62BBF}"/>
            </c:ext>
          </c:extLst>
        </c:ser>
        <c:ser>
          <c:idx val="3"/>
          <c:order val="3"/>
          <c:tx>
            <c:strRef>
              <c:f>Graph_Gross_output_agg!$A$439</c:f>
              <c:strCache>
                <c:ptCount val="1"/>
                <c:pt idx="0">
                  <c:v>Vegetables, fruit, nuts</c:v>
                </c:pt>
              </c:strCache>
            </c:strRef>
          </c:tx>
          <c:spPr>
            <a:ln w="28575" cap="rnd">
              <a:solidFill>
                <a:schemeClr val="accent4"/>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Graph_Gross_output_agg!$B$439:$F$439</c:f>
              <c:numCache>
                <c:formatCode>0.00%</c:formatCode>
                <c:ptCount val="5"/>
                <c:pt idx="0">
                  <c:v>9.5600000000000004E-2</c:v>
                </c:pt>
                <c:pt idx="1">
                  <c:v>0.84540000000000004</c:v>
                </c:pt>
                <c:pt idx="2">
                  <c:v>1.2267999999999999</c:v>
                </c:pt>
                <c:pt idx="3">
                  <c:v>1.319</c:v>
                </c:pt>
                <c:pt idx="4">
                  <c:v>1.3337000000000001</c:v>
                </c:pt>
              </c:numCache>
            </c:numRef>
          </c:val>
          <c:smooth val="0"/>
          <c:extLst>
            <c:ext xmlns:c16="http://schemas.microsoft.com/office/drawing/2014/chart" uri="{C3380CC4-5D6E-409C-BE32-E72D297353CC}">
              <c16:uniqueId val="{00000003-2FD6-4F40-93C2-9E79FDE62BBF}"/>
            </c:ext>
          </c:extLst>
        </c:ser>
        <c:ser>
          <c:idx val="4"/>
          <c:order val="4"/>
          <c:tx>
            <c:strRef>
              <c:f>Graph_Gross_output_agg!$A$440</c:f>
              <c:strCache>
                <c:ptCount val="1"/>
                <c:pt idx="0">
                  <c:v>Oil seeds</c:v>
                </c:pt>
              </c:strCache>
            </c:strRef>
          </c:tx>
          <c:spPr>
            <a:ln w="28575" cap="rnd">
              <a:solidFill>
                <a:schemeClr val="accent5"/>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Graph_Gross_output_agg!$B$440:$F$440</c:f>
              <c:numCache>
                <c:formatCode>0.00%</c:formatCode>
                <c:ptCount val="5"/>
                <c:pt idx="0">
                  <c:v>4.1799999999999997E-2</c:v>
                </c:pt>
                <c:pt idx="1">
                  <c:v>0.39029999999999998</c:v>
                </c:pt>
                <c:pt idx="2">
                  <c:v>0.49349999999999999</c:v>
                </c:pt>
                <c:pt idx="3">
                  <c:v>0.45419999999999999</c:v>
                </c:pt>
                <c:pt idx="4">
                  <c:v>0.40799999999999997</c:v>
                </c:pt>
              </c:numCache>
            </c:numRef>
          </c:val>
          <c:smooth val="0"/>
          <c:extLst>
            <c:ext xmlns:c16="http://schemas.microsoft.com/office/drawing/2014/chart" uri="{C3380CC4-5D6E-409C-BE32-E72D297353CC}">
              <c16:uniqueId val="{00000004-2FD6-4F40-93C2-9E79FDE62BBF}"/>
            </c:ext>
          </c:extLst>
        </c:ser>
        <c:ser>
          <c:idx val="5"/>
          <c:order val="5"/>
          <c:tx>
            <c:strRef>
              <c:f>Graph_Gross_output_agg!$A$441</c:f>
              <c:strCache>
                <c:ptCount val="1"/>
                <c:pt idx="0">
                  <c:v>Plant-based fibers</c:v>
                </c:pt>
              </c:strCache>
            </c:strRef>
          </c:tx>
          <c:spPr>
            <a:ln w="28575" cap="rnd">
              <a:solidFill>
                <a:schemeClr val="accent6"/>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Graph_Gross_output_agg!$B$441:$F$441</c:f>
              <c:numCache>
                <c:formatCode>0.00%</c:formatCode>
                <c:ptCount val="5"/>
                <c:pt idx="0">
                  <c:v>3.0300000000000001E-2</c:v>
                </c:pt>
                <c:pt idx="1">
                  <c:v>0.53449999999999998</c:v>
                </c:pt>
                <c:pt idx="2">
                  <c:v>1.4001999999999999</c:v>
                </c:pt>
                <c:pt idx="3">
                  <c:v>1.8265</c:v>
                </c:pt>
                <c:pt idx="4">
                  <c:v>2.0022000000000002</c:v>
                </c:pt>
              </c:numCache>
            </c:numRef>
          </c:val>
          <c:smooth val="0"/>
          <c:extLst>
            <c:ext xmlns:c16="http://schemas.microsoft.com/office/drawing/2014/chart" uri="{C3380CC4-5D6E-409C-BE32-E72D297353CC}">
              <c16:uniqueId val="{00000005-2FD6-4F40-93C2-9E79FDE62BBF}"/>
            </c:ext>
          </c:extLst>
        </c:ser>
        <c:ser>
          <c:idx val="6"/>
          <c:order val="6"/>
          <c:tx>
            <c:strRef>
              <c:f>Graph_Gross_output_agg!$A$442</c:f>
              <c:strCache>
                <c:ptCount val="1"/>
                <c:pt idx="0">
                  <c:v>Crops nec</c:v>
                </c:pt>
              </c:strCache>
            </c:strRef>
          </c:tx>
          <c:spPr>
            <a:ln w="28575" cap="rnd">
              <a:solidFill>
                <a:schemeClr val="accent1">
                  <a:lumMod val="6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Graph_Gross_output_agg!$B$442:$F$442</c:f>
              <c:numCache>
                <c:formatCode>0.00%</c:formatCode>
                <c:ptCount val="5"/>
                <c:pt idx="0">
                  <c:v>7.5399999999999995E-2</c:v>
                </c:pt>
                <c:pt idx="1">
                  <c:v>0.71609999999999996</c:v>
                </c:pt>
                <c:pt idx="2">
                  <c:v>1.4052</c:v>
                </c:pt>
                <c:pt idx="3">
                  <c:v>1.6469</c:v>
                </c:pt>
                <c:pt idx="4">
                  <c:v>1.6861999999999999</c:v>
                </c:pt>
              </c:numCache>
            </c:numRef>
          </c:val>
          <c:smooth val="0"/>
          <c:extLst>
            <c:ext xmlns:c16="http://schemas.microsoft.com/office/drawing/2014/chart" uri="{C3380CC4-5D6E-409C-BE32-E72D297353CC}">
              <c16:uniqueId val="{00000006-2FD6-4F40-93C2-9E79FDE62BBF}"/>
            </c:ext>
          </c:extLst>
        </c:ser>
        <c:ser>
          <c:idx val="7"/>
          <c:order val="7"/>
          <c:tx>
            <c:strRef>
              <c:f>Graph_Gross_output_agg!$A$443</c:f>
              <c:strCache>
                <c:ptCount val="1"/>
                <c:pt idx="0">
                  <c:v>Bovine cattle, sheep and goats, horses</c:v>
                </c:pt>
              </c:strCache>
            </c:strRef>
          </c:tx>
          <c:spPr>
            <a:ln w="28575" cap="rnd">
              <a:solidFill>
                <a:schemeClr val="accent2">
                  <a:lumMod val="6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Graph_Gross_output_agg!$B$443:$F$443</c:f>
              <c:numCache>
                <c:formatCode>0.00%</c:formatCode>
                <c:ptCount val="5"/>
                <c:pt idx="0">
                  <c:v>8.6099999999999996E-2</c:v>
                </c:pt>
                <c:pt idx="1">
                  <c:v>0.64859999999999995</c:v>
                </c:pt>
                <c:pt idx="2">
                  <c:v>1.2504</c:v>
                </c:pt>
                <c:pt idx="3">
                  <c:v>1.5909</c:v>
                </c:pt>
                <c:pt idx="4">
                  <c:v>1.6778</c:v>
                </c:pt>
              </c:numCache>
            </c:numRef>
          </c:val>
          <c:smooth val="0"/>
          <c:extLst>
            <c:ext xmlns:c16="http://schemas.microsoft.com/office/drawing/2014/chart" uri="{C3380CC4-5D6E-409C-BE32-E72D297353CC}">
              <c16:uniqueId val="{00000007-2FD6-4F40-93C2-9E79FDE62BBF}"/>
            </c:ext>
          </c:extLst>
        </c:ser>
        <c:ser>
          <c:idx val="8"/>
          <c:order val="8"/>
          <c:tx>
            <c:strRef>
              <c:f>Graph_Gross_output_agg!$A$444</c:f>
              <c:strCache>
                <c:ptCount val="1"/>
                <c:pt idx="0">
                  <c:v>Animal products nec</c:v>
                </c:pt>
              </c:strCache>
            </c:strRef>
          </c:tx>
          <c:spPr>
            <a:ln w="28575" cap="rnd">
              <a:solidFill>
                <a:schemeClr val="accent3">
                  <a:lumMod val="6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Graph_Gross_output_agg!$B$444:$F$444</c:f>
              <c:numCache>
                <c:formatCode>0.00%</c:formatCode>
                <c:ptCount val="5"/>
                <c:pt idx="0">
                  <c:v>7.4300000000000005E-2</c:v>
                </c:pt>
                <c:pt idx="1">
                  <c:v>0.78610000000000002</c:v>
                </c:pt>
                <c:pt idx="2">
                  <c:v>1.2333000000000001</c:v>
                </c:pt>
                <c:pt idx="3">
                  <c:v>1.5081</c:v>
                </c:pt>
                <c:pt idx="4">
                  <c:v>1.5230999999999999</c:v>
                </c:pt>
              </c:numCache>
            </c:numRef>
          </c:val>
          <c:smooth val="0"/>
          <c:extLst>
            <c:ext xmlns:c16="http://schemas.microsoft.com/office/drawing/2014/chart" uri="{C3380CC4-5D6E-409C-BE32-E72D297353CC}">
              <c16:uniqueId val="{00000008-2FD6-4F40-93C2-9E79FDE62BBF}"/>
            </c:ext>
          </c:extLst>
        </c:ser>
        <c:ser>
          <c:idx val="9"/>
          <c:order val="9"/>
          <c:tx>
            <c:strRef>
              <c:f>Graph_Gross_output_agg!$A$445</c:f>
              <c:strCache>
                <c:ptCount val="1"/>
                <c:pt idx="0">
                  <c:v>Raw milk</c:v>
                </c:pt>
              </c:strCache>
            </c:strRef>
          </c:tx>
          <c:spPr>
            <a:ln w="28575" cap="rnd">
              <a:solidFill>
                <a:schemeClr val="accent4">
                  <a:lumMod val="6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Graph_Gross_output_agg!$B$445:$F$445</c:f>
              <c:numCache>
                <c:formatCode>0.00%</c:formatCode>
                <c:ptCount val="5"/>
                <c:pt idx="0">
                  <c:v>5.04E-2</c:v>
                </c:pt>
                <c:pt idx="1">
                  <c:v>0.91639999999999999</c:v>
                </c:pt>
                <c:pt idx="2">
                  <c:v>1.3884000000000001</c:v>
                </c:pt>
                <c:pt idx="3">
                  <c:v>1.6033999999999999</c:v>
                </c:pt>
                <c:pt idx="4">
                  <c:v>1.6243000000000001</c:v>
                </c:pt>
              </c:numCache>
            </c:numRef>
          </c:val>
          <c:smooth val="0"/>
          <c:extLst>
            <c:ext xmlns:c16="http://schemas.microsoft.com/office/drawing/2014/chart" uri="{C3380CC4-5D6E-409C-BE32-E72D297353CC}">
              <c16:uniqueId val="{00000009-2FD6-4F40-93C2-9E79FDE62BBF}"/>
            </c:ext>
          </c:extLst>
        </c:ser>
        <c:ser>
          <c:idx val="10"/>
          <c:order val="10"/>
          <c:tx>
            <c:strRef>
              <c:f>Graph_Gross_output_agg!$A$446</c:f>
              <c:strCache>
                <c:ptCount val="1"/>
                <c:pt idx="0">
                  <c:v>Forestry</c:v>
                </c:pt>
              </c:strCache>
            </c:strRef>
          </c:tx>
          <c:spPr>
            <a:ln w="28575" cap="rnd">
              <a:solidFill>
                <a:schemeClr val="accent5">
                  <a:lumMod val="6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Graph_Gross_output_agg!$B$446:$F$446</c:f>
              <c:numCache>
                <c:formatCode>0.00%</c:formatCode>
                <c:ptCount val="5"/>
                <c:pt idx="0">
                  <c:v>5.8400000000000001E-2</c:v>
                </c:pt>
                <c:pt idx="1">
                  <c:v>0.87080000000000002</c:v>
                </c:pt>
                <c:pt idx="2">
                  <c:v>0.96089999999999998</c:v>
                </c:pt>
                <c:pt idx="3">
                  <c:v>0.99960000000000004</c:v>
                </c:pt>
                <c:pt idx="4">
                  <c:v>1.0281</c:v>
                </c:pt>
              </c:numCache>
            </c:numRef>
          </c:val>
          <c:smooth val="0"/>
          <c:extLst>
            <c:ext xmlns:c16="http://schemas.microsoft.com/office/drawing/2014/chart" uri="{C3380CC4-5D6E-409C-BE32-E72D297353CC}">
              <c16:uniqueId val="{0000000A-2FD6-4F40-93C2-9E79FDE62BBF}"/>
            </c:ext>
          </c:extLst>
        </c:ser>
        <c:ser>
          <c:idx val="11"/>
          <c:order val="11"/>
          <c:tx>
            <c:strRef>
              <c:f>Graph_Gross_output_agg!$A$447</c:f>
              <c:strCache>
                <c:ptCount val="1"/>
                <c:pt idx="0">
                  <c:v>Fishing</c:v>
                </c:pt>
              </c:strCache>
            </c:strRef>
          </c:tx>
          <c:spPr>
            <a:ln w="28575" cap="rnd">
              <a:solidFill>
                <a:schemeClr val="accent6">
                  <a:lumMod val="6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Graph_Gross_output_agg!$B$447:$F$447</c:f>
              <c:numCache>
                <c:formatCode>0.00%</c:formatCode>
                <c:ptCount val="5"/>
                <c:pt idx="0">
                  <c:v>2.41E-2</c:v>
                </c:pt>
                <c:pt idx="1">
                  <c:v>0.4541</c:v>
                </c:pt>
                <c:pt idx="2">
                  <c:v>0.245</c:v>
                </c:pt>
                <c:pt idx="3">
                  <c:v>0.1173</c:v>
                </c:pt>
                <c:pt idx="4">
                  <c:v>3.49E-2</c:v>
                </c:pt>
              </c:numCache>
            </c:numRef>
          </c:val>
          <c:smooth val="0"/>
          <c:extLst>
            <c:ext xmlns:c16="http://schemas.microsoft.com/office/drawing/2014/chart" uri="{C3380CC4-5D6E-409C-BE32-E72D297353CC}">
              <c16:uniqueId val="{0000000B-2FD6-4F40-93C2-9E79FDE62BBF}"/>
            </c:ext>
          </c:extLst>
        </c:ser>
        <c:ser>
          <c:idx val="12"/>
          <c:order val="12"/>
          <c:tx>
            <c:strRef>
              <c:f>Graph_Gross_output_agg!$A$448</c:f>
              <c:strCache>
                <c:ptCount val="1"/>
                <c:pt idx="0">
                  <c:v>Other Extraction (formerly omn Minerals nec)</c:v>
                </c:pt>
              </c:strCache>
            </c:strRef>
          </c:tx>
          <c:spPr>
            <a:ln w="28575" cap="rnd">
              <a:solidFill>
                <a:schemeClr val="accent1">
                  <a:lumMod val="80000"/>
                  <a:lumOff val="2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Graph_Gross_output_agg!$B$448:$F$448</c:f>
            </c:numRef>
          </c:val>
          <c:smooth val="0"/>
          <c:extLst>
            <c:ext xmlns:c16="http://schemas.microsoft.com/office/drawing/2014/chart" uri="{C3380CC4-5D6E-409C-BE32-E72D297353CC}">
              <c16:uniqueId val="{0000000C-2FD6-4F40-93C2-9E79FDE62BBF}"/>
            </c:ext>
          </c:extLst>
        </c:ser>
        <c:ser>
          <c:idx val="13"/>
          <c:order val="13"/>
          <c:tx>
            <c:strRef>
              <c:f>Graph_Gross_output_agg!$A$449</c:f>
              <c:strCache>
                <c:ptCount val="1"/>
                <c:pt idx="0">
                  <c:v>Bovine meat products</c:v>
                </c:pt>
              </c:strCache>
            </c:strRef>
          </c:tx>
          <c:spPr>
            <a:ln w="28575" cap="rnd">
              <a:solidFill>
                <a:schemeClr val="accent2">
                  <a:lumMod val="80000"/>
                  <a:lumOff val="2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Graph_Gross_output_agg!$B$449:$F$449</c:f>
              <c:numCache>
                <c:formatCode>0.00%</c:formatCode>
                <c:ptCount val="5"/>
                <c:pt idx="0">
                  <c:v>1.0200000000000001E-2</c:v>
                </c:pt>
                <c:pt idx="1">
                  <c:v>0.64500000000000002</c:v>
                </c:pt>
                <c:pt idx="2">
                  <c:v>0.67190000000000005</c:v>
                </c:pt>
                <c:pt idx="3">
                  <c:v>0.79430000000000001</c:v>
                </c:pt>
                <c:pt idx="4">
                  <c:v>0.84360000000000002</c:v>
                </c:pt>
              </c:numCache>
            </c:numRef>
          </c:val>
          <c:smooth val="0"/>
          <c:extLst>
            <c:ext xmlns:c16="http://schemas.microsoft.com/office/drawing/2014/chart" uri="{C3380CC4-5D6E-409C-BE32-E72D297353CC}">
              <c16:uniqueId val="{0000000D-2FD6-4F40-93C2-9E79FDE62BBF}"/>
            </c:ext>
          </c:extLst>
        </c:ser>
        <c:ser>
          <c:idx val="14"/>
          <c:order val="14"/>
          <c:tx>
            <c:strRef>
              <c:f>Graph_Gross_output_agg!$A$450</c:f>
              <c:strCache>
                <c:ptCount val="1"/>
                <c:pt idx="0">
                  <c:v>Meat products nec</c:v>
                </c:pt>
              </c:strCache>
            </c:strRef>
          </c:tx>
          <c:spPr>
            <a:ln w="28575" cap="rnd">
              <a:solidFill>
                <a:schemeClr val="accent3">
                  <a:lumMod val="80000"/>
                  <a:lumOff val="2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Graph_Gross_output_agg!$B$450:$F$450</c:f>
            </c:numRef>
          </c:val>
          <c:smooth val="0"/>
          <c:extLst>
            <c:ext xmlns:c16="http://schemas.microsoft.com/office/drawing/2014/chart" uri="{C3380CC4-5D6E-409C-BE32-E72D297353CC}">
              <c16:uniqueId val="{0000000E-2FD6-4F40-93C2-9E79FDE62BBF}"/>
            </c:ext>
          </c:extLst>
        </c:ser>
        <c:ser>
          <c:idx val="15"/>
          <c:order val="15"/>
          <c:tx>
            <c:strRef>
              <c:f>Graph_Gross_output_agg!$A$451</c:f>
              <c:strCache>
                <c:ptCount val="1"/>
                <c:pt idx="0">
                  <c:v>Vegetable oils and fats</c:v>
                </c:pt>
              </c:strCache>
            </c:strRef>
          </c:tx>
          <c:spPr>
            <a:ln w="28575" cap="rnd">
              <a:solidFill>
                <a:schemeClr val="accent4">
                  <a:lumMod val="80000"/>
                  <a:lumOff val="2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Graph_Gross_output_agg!$B$451:$F$451</c:f>
              <c:numCache>
                <c:formatCode>0.00%</c:formatCode>
                <c:ptCount val="5"/>
                <c:pt idx="0">
                  <c:v>2.0500000000000001E-2</c:v>
                </c:pt>
                <c:pt idx="1">
                  <c:v>0.85119999999999996</c:v>
                </c:pt>
                <c:pt idx="2">
                  <c:v>0.43540000000000001</c:v>
                </c:pt>
                <c:pt idx="3">
                  <c:v>0.27029999999999998</c:v>
                </c:pt>
                <c:pt idx="4">
                  <c:v>0.14560000000000001</c:v>
                </c:pt>
              </c:numCache>
            </c:numRef>
          </c:val>
          <c:smooth val="0"/>
          <c:extLst>
            <c:ext xmlns:c16="http://schemas.microsoft.com/office/drawing/2014/chart" uri="{C3380CC4-5D6E-409C-BE32-E72D297353CC}">
              <c16:uniqueId val="{0000000F-2FD6-4F40-93C2-9E79FDE62BBF}"/>
            </c:ext>
          </c:extLst>
        </c:ser>
        <c:ser>
          <c:idx val="16"/>
          <c:order val="16"/>
          <c:tx>
            <c:strRef>
              <c:f>Graph_Gross_output_agg!$A$452</c:f>
              <c:strCache>
                <c:ptCount val="1"/>
                <c:pt idx="0">
                  <c:v>Dairy products</c:v>
                </c:pt>
              </c:strCache>
            </c:strRef>
          </c:tx>
          <c:spPr>
            <a:ln w="28575" cap="rnd">
              <a:solidFill>
                <a:schemeClr val="accent5">
                  <a:lumMod val="80000"/>
                  <a:lumOff val="2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Graph_Gross_output_agg!$B$452:$F$452</c:f>
              <c:numCache>
                <c:formatCode>0.00%</c:formatCode>
                <c:ptCount val="5"/>
                <c:pt idx="0">
                  <c:v>7.2400000000000006E-2</c:v>
                </c:pt>
                <c:pt idx="1">
                  <c:v>1.3016000000000001</c:v>
                </c:pt>
                <c:pt idx="2">
                  <c:v>1.5636000000000001</c:v>
                </c:pt>
                <c:pt idx="3">
                  <c:v>1.5279</c:v>
                </c:pt>
                <c:pt idx="4">
                  <c:v>1.4239999999999999</c:v>
                </c:pt>
              </c:numCache>
            </c:numRef>
          </c:val>
          <c:smooth val="0"/>
          <c:extLst>
            <c:ext xmlns:c16="http://schemas.microsoft.com/office/drawing/2014/chart" uri="{C3380CC4-5D6E-409C-BE32-E72D297353CC}">
              <c16:uniqueId val="{00000010-2FD6-4F40-93C2-9E79FDE62BBF}"/>
            </c:ext>
          </c:extLst>
        </c:ser>
        <c:ser>
          <c:idx val="17"/>
          <c:order val="17"/>
          <c:tx>
            <c:strRef>
              <c:f>Graph_Gross_output_agg!$A$453</c:f>
              <c:strCache>
                <c:ptCount val="1"/>
                <c:pt idx="0">
                  <c:v>Sugar</c:v>
                </c:pt>
              </c:strCache>
            </c:strRef>
          </c:tx>
          <c:spPr>
            <a:ln w="28575" cap="rnd">
              <a:solidFill>
                <a:schemeClr val="accent6">
                  <a:lumMod val="80000"/>
                  <a:lumOff val="2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Graph_Gross_output_agg!$B$453:$F$453</c:f>
              <c:numCache>
                <c:formatCode>0.00%</c:formatCode>
                <c:ptCount val="5"/>
                <c:pt idx="0">
                  <c:v>-2.4199999999999999E-2</c:v>
                </c:pt>
                <c:pt idx="1">
                  <c:v>0.19270000000000001</c:v>
                </c:pt>
                <c:pt idx="2">
                  <c:v>-2.6700000000000002E-2</c:v>
                </c:pt>
                <c:pt idx="3">
                  <c:v>-0.11559999999999999</c:v>
                </c:pt>
                <c:pt idx="4">
                  <c:v>-0.1762</c:v>
                </c:pt>
              </c:numCache>
            </c:numRef>
          </c:val>
          <c:smooth val="0"/>
          <c:extLst>
            <c:ext xmlns:c16="http://schemas.microsoft.com/office/drawing/2014/chart" uri="{C3380CC4-5D6E-409C-BE32-E72D297353CC}">
              <c16:uniqueId val="{00000011-2FD6-4F40-93C2-9E79FDE62BBF}"/>
            </c:ext>
          </c:extLst>
        </c:ser>
        <c:ser>
          <c:idx val="18"/>
          <c:order val="18"/>
          <c:tx>
            <c:strRef>
              <c:f>Graph_Gross_output_agg!$A$454</c:f>
              <c:strCache>
                <c:ptCount val="1"/>
                <c:pt idx="0">
                  <c:v>Food products nec</c:v>
                </c:pt>
              </c:strCache>
            </c:strRef>
          </c:tx>
          <c:spPr>
            <a:ln w="28575" cap="rnd">
              <a:solidFill>
                <a:schemeClr val="accent1">
                  <a:lumMod val="8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Graph_Gross_output_agg!$B$454:$F$454</c:f>
              <c:numCache>
                <c:formatCode>0.00%</c:formatCode>
                <c:ptCount val="5"/>
                <c:pt idx="0">
                  <c:v>1.72E-2</c:v>
                </c:pt>
                <c:pt idx="1">
                  <c:v>0.46410000000000001</c:v>
                </c:pt>
                <c:pt idx="2">
                  <c:v>0.3412</c:v>
                </c:pt>
                <c:pt idx="3">
                  <c:v>0.2555</c:v>
                </c:pt>
                <c:pt idx="4">
                  <c:v>0.188</c:v>
                </c:pt>
              </c:numCache>
            </c:numRef>
          </c:val>
          <c:smooth val="0"/>
          <c:extLst>
            <c:ext xmlns:c16="http://schemas.microsoft.com/office/drawing/2014/chart" uri="{C3380CC4-5D6E-409C-BE32-E72D297353CC}">
              <c16:uniqueId val="{00000012-2FD6-4F40-93C2-9E79FDE62BBF}"/>
            </c:ext>
          </c:extLst>
        </c:ser>
        <c:ser>
          <c:idx val="19"/>
          <c:order val="19"/>
          <c:tx>
            <c:strRef>
              <c:f>Graph_Gross_output_agg!$A$455</c:f>
              <c:strCache>
                <c:ptCount val="1"/>
                <c:pt idx="0">
                  <c:v>Beverages and tobacco products</c:v>
                </c:pt>
              </c:strCache>
            </c:strRef>
          </c:tx>
          <c:spPr>
            <a:ln w="28575" cap="rnd">
              <a:solidFill>
                <a:schemeClr val="accent2">
                  <a:lumMod val="8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Graph_Gross_output_agg!$B$455:$F$455</c:f>
            </c:numRef>
          </c:val>
          <c:smooth val="0"/>
          <c:extLst>
            <c:ext xmlns:c16="http://schemas.microsoft.com/office/drawing/2014/chart" uri="{C3380CC4-5D6E-409C-BE32-E72D297353CC}">
              <c16:uniqueId val="{00000013-2FD6-4F40-93C2-9E79FDE62BBF}"/>
            </c:ext>
          </c:extLst>
        </c:ser>
        <c:ser>
          <c:idx val="20"/>
          <c:order val="20"/>
          <c:tx>
            <c:strRef>
              <c:f>Graph_Gross_output_agg!$A$456</c:f>
              <c:strCache>
                <c:ptCount val="1"/>
                <c:pt idx="0">
                  <c:v>Textiles</c:v>
                </c:pt>
              </c:strCache>
            </c:strRef>
          </c:tx>
          <c:spPr>
            <a:ln w="28575" cap="rnd">
              <a:solidFill>
                <a:schemeClr val="accent3">
                  <a:lumMod val="8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Graph_Gross_output_agg!$B$456:$F$456</c:f>
            </c:numRef>
          </c:val>
          <c:smooth val="0"/>
          <c:extLst>
            <c:ext xmlns:c16="http://schemas.microsoft.com/office/drawing/2014/chart" uri="{C3380CC4-5D6E-409C-BE32-E72D297353CC}">
              <c16:uniqueId val="{00000014-2FD6-4F40-93C2-9E79FDE62BBF}"/>
            </c:ext>
          </c:extLst>
        </c:ser>
        <c:ser>
          <c:idx val="21"/>
          <c:order val="21"/>
          <c:tx>
            <c:strRef>
              <c:f>Graph_Gross_output_agg!$A$457</c:f>
              <c:strCache>
                <c:ptCount val="1"/>
                <c:pt idx="0">
                  <c:v>Wearing apparel</c:v>
                </c:pt>
              </c:strCache>
            </c:strRef>
          </c:tx>
          <c:spPr>
            <a:ln w="28575" cap="rnd">
              <a:solidFill>
                <a:schemeClr val="accent4">
                  <a:lumMod val="8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Graph_Gross_output_agg!$B$457:$F$457</c:f>
            </c:numRef>
          </c:val>
          <c:smooth val="0"/>
          <c:extLst>
            <c:ext xmlns:c16="http://schemas.microsoft.com/office/drawing/2014/chart" uri="{C3380CC4-5D6E-409C-BE32-E72D297353CC}">
              <c16:uniqueId val="{00000015-2FD6-4F40-93C2-9E79FDE62BBF}"/>
            </c:ext>
          </c:extLst>
        </c:ser>
        <c:ser>
          <c:idx val="22"/>
          <c:order val="22"/>
          <c:tx>
            <c:strRef>
              <c:f>Graph_Gross_output_agg!$A$458</c:f>
              <c:strCache>
                <c:ptCount val="1"/>
                <c:pt idx="0">
                  <c:v>Leather products</c:v>
                </c:pt>
              </c:strCache>
            </c:strRef>
          </c:tx>
          <c:spPr>
            <a:ln w="28575" cap="rnd">
              <a:solidFill>
                <a:schemeClr val="accent5">
                  <a:lumMod val="8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Graph_Gross_output_agg!$B$458:$F$458</c:f>
            </c:numRef>
          </c:val>
          <c:smooth val="0"/>
          <c:extLst>
            <c:ext xmlns:c16="http://schemas.microsoft.com/office/drawing/2014/chart" uri="{C3380CC4-5D6E-409C-BE32-E72D297353CC}">
              <c16:uniqueId val="{00000016-2FD6-4F40-93C2-9E79FDE62BBF}"/>
            </c:ext>
          </c:extLst>
        </c:ser>
        <c:ser>
          <c:idx val="23"/>
          <c:order val="23"/>
          <c:tx>
            <c:strRef>
              <c:f>Graph_Gross_output_agg!$A$459</c:f>
              <c:strCache>
                <c:ptCount val="1"/>
                <c:pt idx="0">
                  <c:v>Wood products</c:v>
                </c:pt>
              </c:strCache>
            </c:strRef>
          </c:tx>
          <c:spPr>
            <a:ln w="28575" cap="rnd">
              <a:solidFill>
                <a:schemeClr val="accent6">
                  <a:lumMod val="8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Graph_Gross_output_agg!$B$459:$F$459</c:f>
            </c:numRef>
          </c:val>
          <c:smooth val="0"/>
          <c:extLst>
            <c:ext xmlns:c16="http://schemas.microsoft.com/office/drawing/2014/chart" uri="{C3380CC4-5D6E-409C-BE32-E72D297353CC}">
              <c16:uniqueId val="{00000017-2FD6-4F40-93C2-9E79FDE62BBF}"/>
            </c:ext>
          </c:extLst>
        </c:ser>
        <c:ser>
          <c:idx val="24"/>
          <c:order val="24"/>
          <c:tx>
            <c:strRef>
              <c:f>Graph_Gross_output_agg!$A$460</c:f>
              <c:strCache>
                <c:ptCount val="1"/>
                <c:pt idx="0">
                  <c:v>Paper products, publishing</c:v>
                </c:pt>
              </c:strCache>
            </c:strRef>
          </c:tx>
          <c:spPr>
            <a:ln w="28575" cap="rnd">
              <a:solidFill>
                <a:schemeClr val="accent1">
                  <a:lumMod val="60000"/>
                  <a:lumOff val="4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Graph_Gross_output_agg!$B$460:$F$460</c:f>
            </c:numRef>
          </c:val>
          <c:smooth val="0"/>
          <c:extLst>
            <c:ext xmlns:c16="http://schemas.microsoft.com/office/drawing/2014/chart" uri="{C3380CC4-5D6E-409C-BE32-E72D297353CC}">
              <c16:uniqueId val="{00000018-2FD6-4F40-93C2-9E79FDE62BBF}"/>
            </c:ext>
          </c:extLst>
        </c:ser>
        <c:ser>
          <c:idx val="25"/>
          <c:order val="25"/>
          <c:tx>
            <c:strRef>
              <c:f>Graph_Gross_output_agg!$A$461</c:f>
              <c:strCache>
                <c:ptCount val="1"/>
                <c:pt idx="0">
                  <c:v>Petroleum, coal products</c:v>
                </c:pt>
              </c:strCache>
            </c:strRef>
          </c:tx>
          <c:spPr>
            <a:ln w="28575" cap="rnd">
              <a:solidFill>
                <a:schemeClr val="accent2">
                  <a:lumMod val="60000"/>
                  <a:lumOff val="4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Graph_Gross_output_agg!$B$461:$F$461</c:f>
              <c:numCache>
                <c:formatCode>0.00%</c:formatCode>
                <c:ptCount val="5"/>
                <c:pt idx="0">
                  <c:v>4.3299999999999998E-2</c:v>
                </c:pt>
                <c:pt idx="1">
                  <c:v>0.8034</c:v>
                </c:pt>
                <c:pt idx="2">
                  <c:v>0.79949999999999999</c:v>
                </c:pt>
                <c:pt idx="3">
                  <c:v>0.92349999999999999</c:v>
                </c:pt>
                <c:pt idx="4">
                  <c:v>1.18</c:v>
                </c:pt>
              </c:numCache>
            </c:numRef>
          </c:val>
          <c:smooth val="0"/>
          <c:extLst>
            <c:ext xmlns:c16="http://schemas.microsoft.com/office/drawing/2014/chart" uri="{C3380CC4-5D6E-409C-BE32-E72D297353CC}">
              <c16:uniqueId val="{00000019-2FD6-4F40-93C2-9E79FDE62BBF}"/>
            </c:ext>
          </c:extLst>
        </c:ser>
        <c:ser>
          <c:idx val="26"/>
          <c:order val="26"/>
          <c:tx>
            <c:strRef>
              <c:f>Graph_Gross_output_agg!$A$462</c:f>
              <c:strCache>
                <c:ptCount val="1"/>
                <c:pt idx="0">
                  <c:v>Chemical products</c:v>
                </c:pt>
              </c:strCache>
            </c:strRef>
          </c:tx>
          <c:spPr>
            <a:ln w="28575" cap="rnd">
              <a:solidFill>
                <a:schemeClr val="accent3">
                  <a:lumMod val="60000"/>
                  <a:lumOff val="4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Graph_Gross_output_agg!$B$462:$F$462</c:f>
            </c:numRef>
          </c:val>
          <c:smooth val="0"/>
          <c:extLst>
            <c:ext xmlns:c16="http://schemas.microsoft.com/office/drawing/2014/chart" uri="{C3380CC4-5D6E-409C-BE32-E72D297353CC}">
              <c16:uniqueId val="{0000001A-2FD6-4F40-93C2-9E79FDE62BBF}"/>
            </c:ext>
          </c:extLst>
        </c:ser>
        <c:ser>
          <c:idx val="27"/>
          <c:order val="27"/>
          <c:tx>
            <c:strRef>
              <c:f>Graph_Gross_output_agg!$A$463</c:f>
              <c:strCache>
                <c:ptCount val="1"/>
                <c:pt idx="0">
                  <c:v>Basic pharmaceutical products</c:v>
                </c:pt>
              </c:strCache>
            </c:strRef>
          </c:tx>
          <c:spPr>
            <a:ln w="28575" cap="rnd">
              <a:solidFill>
                <a:schemeClr val="accent4">
                  <a:lumMod val="60000"/>
                  <a:lumOff val="4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Graph_Gross_output_agg!$B$463:$F$463</c:f>
            </c:numRef>
          </c:val>
          <c:smooth val="0"/>
          <c:extLst>
            <c:ext xmlns:c16="http://schemas.microsoft.com/office/drawing/2014/chart" uri="{C3380CC4-5D6E-409C-BE32-E72D297353CC}">
              <c16:uniqueId val="{0000001B-2FD6-4F40-93C2-9E79FDE62BBF}"/>
            </c:ext>
          </c:extLst>
        </c:ser>
        <c:ser>
          <c:idx val="28"/>
          <c:order val="28"/>
          <c:tx>
            <c:strRef>
              <c:f>Graph_Gross_output_agg!$A$464</c:f>
              <c:strCache>
                <c:ptCount val="1"/>
                <c:pt idx="0">
                  <c:v>Rubber and plastic products</c:v>
                </c:pt>
              </c:strCache>
            </c:strRef>
          </c:tx>
          <c:spPr>
            <a:ln w="28575" cap="rnd">
              <a:solidFill>
                <a:schemeClr val="accent5">
                  <a:lumMod val="60000"/>
                  <a:lumOff val="4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Graph_Gross_output_agg!$B$464:$F$464</c:f>
            </c:numRef>
          </c:val>
          <c:smooth val="0"/>
          <c:extLst>
            <c:ext xmlns:c16="http://schemas.microsoft.com/office/drawing/2014/chart" uri="{C3380CC4-5D6E-409C-BE32-E72D297353CC}">
              <c16:uniqueId val="{0000001C-2FD6-4F40-93C2-9E79FDE62BBF}"/>
            </c:ext>
          </c:extLst>
        </c:ser>
        <c:ser>
          <c:idx val="29"/>
          <c:order val="29"/>
          <c:tx>
            <c:strRef>
              <c:f>Graph_Gross_output_agg!$A$465</c:f>
              <c:strCache>
                <c:ptCount val="1"/>
                <c:pt idx="0">
                  <c:v>Mineral products nec</c:v>
                </c:pt>
              </c:strCache>
            </c:strRef>
          </c:tx>
          <c:spPr>
            <a:ln w="28575" cap="rnd">
              <a:solidFill>
                <a:schemeClr val="accent6">
                  <a:lumMod val="60000"/>
                  <a:lumOff val="4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Graph_Gross_output_agg!$B$465:$F$465</c:f>
            </c:numRef>
          </c:val>
          <c:smooth val="0"/>
          <c:extLst>
            <c:ext xmlns:c16="http://schemas.microsoft.com/office/drawing/2014/chart" uri="{C3380CC4-5D6E-409C-BE32-E72D297353CC}">
              <c16:uniqueId val="{0000001D-2FD6-4F40-93C2-9E79FDE62BBF}"/>
            </c:ext>
          </c:extLst>
        </c:ser>
        <c:ser>
          <c:idx val="30"/>
          <c:order val="30"/>
          <c:tx>
            <c:strRef>
              <c:f>Graph_Gross_output_agg!$A$466</c:f>
              <c:strCache>
                <c:ptCount val="1"/>
                <c:pt idx="0">
                  <c:v>Ferrous metals</c:v>
                </c:pt>
              </c:strCache>
            </c:strRef>
          </c:tx>
          <c:spPr>
            <a:ln w="28575" cap="rnd">
              <a:solidFill>
                <a:schemeClr val="accent1">
                  <a:lumMod val="5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Graph_Gross_output_agg!$B$466:$F$466</c:f>
            </c:numRef>
          </c:val>
          <c:smooth val="0"/>
          <c:extLst>
            <c:ext xmlns:c16="http://schemas.microsoft.com/office/drawing/2014/chart" uri="{C3380CC4-5D6E-409C-BE32-E72D297353CC}">
              <c16:uniqueId val="{0000001E-2FD6-4F40-93C2-9E79FDE62BBF}"/>
            </c:ext>
          </c:extLst>
        </c:ser>
        <c:ser>
          <c:idx val="31"/>
          <c:order val="31"/>
          <c:tx>
            <c:strRef>
              <c:f>Graph_Gross_output_agg!$A$467</c:f>
              <c:strCache>
                <c:ptCount val="1"/>
                <c:pt idx="0">
                  <c:v>Metals nec</c:v>
                </c:pt>
              </c:strCache>
            </c:strRef>
          </c:tx>
          <c:spPr>
            <a:ln w="28575" cap="rnd">
              <a:solidFill>
                <a:schemeClr val="accent2">
                  <a:lumMod val="5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Graph_Gross_output_agg!$B$467:$F$467</c:f>
            </c:numRef>
          </c:val>
          <c:smooth val="0"/>
          <c:extLst>
            <c:ext xmlns:c16="http://schemas.microsoft.com/office/drawing/2014/chart" uri="{C3380CC4-5D6E-409C-BE32-E72D297353CC}">
              <c16:uniqueId val="{0000001F-2FD6-4F40-93C2-9E79FDE62BBF}"/>
            </c:ext>
          </c:extLst>
        </c:ser>
        <c:ser>
          <c:idx val="32"/>
          <c:order val="32"/>
          <c:tx>
            <c:strRef>
              <c:f>Graph_Gross_output_agg!$A$468</c:f>
              <c:strCache>
                <c:ptCount val="1"/>
                <c:pt idx="0">
                  <c:v>Metal products</c:v>
                </c:pt>
              </c:strCache>
            </c:strRef>
          </c:tx>
          <c:spPr>
            <a:ln w="28575" cap="rnd">
              <a:solidFill>
                <a:schemeClr val="accent3">
                  <a:lumMod val="5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Graph_Gross_output_agg!$B$468:$F$468</c:f>
            </c:numRef>
          </c:val>
          <c:smooth val="0"/>
          <c:extLst>
            <c:ext xmlns:c16="http://schemas.microsoft.com/office/drawing/2014/chart" uri="{C3380CC4-5D6E-409C-BE32-E72D297353CC}">
              <c16:uniqueId val="{00000020-2FD6-4F40-93C2-9E79FDE62BBF}"/>
            </c:ext>
          </c:extLst>
        </c:ser>
        <c:ser>
          <c:idx val="33"/>
          <c:order val="33"/>
          <c:tx>
            <c:strRef>
              <c:f>Graph_Gross_output_agg!$A$469</c:f>
              <c:strCache>
                <c:ptCount val="1"/>
                <c:pt idx="0">
                  <c:v>Computer, electronic and optical products</c:v>
                </c:pt>
              </c:strCache>
            </c:strRef>
          </c:tx>
          <c:spPr>
            <a:ln w="28575" cap="rnd">
              <a:solidFill>
                <a:schemeClr val="accent4">
                  <a:lumMod val="5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Graph_Gross_output_agg!$B$469:$F$469</c:f>
            </c:numRef>
          </c:val>
          <c:smooth val="0"/>
          <c:extLst>
            <c:ext xmlns:c16="http://schemas.microsoft.com/office/drawing/2014/chart" uri="{C3380CC4-5D6E-409C-BE32-E72D297353CC}">
              <c16:uniqueId val="{00000021-2FD6-4F40-93C2-9E79FDE62BBF}"/>
            </c:ext>
          </c:extLst>
        </c:ser>
        <c:ser>
          <c:idx val="34"/>
          <c:order val="34"/>
          <c:tx>
            <c:strRef>
              <c:f>Graph_Gross_output_agg!$A$470</c:f>
              <c:strCache>
                <c:ptCount val="1"/>
                <c:pt idx="0">
                  <c:v>Electrical equipment</c:v>
                </c:pt>
              </c:strCache>
            </c:strRef>
          </c:tx>
          <c:spPr>
            <a:ln w="28575" cap="rnd">
              <a:solidFill>
                <a:schemeClr val="accent5">
                  <a:lumMod val="5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Graph_Gross_output_agg!$B$470:$F$470</c:f>
            </c:numRef>
          </c:val>
          <c:smooth val="0"/>
          <c:extLst>
            <c:ext xmlns:c16="http://schemas.microsoft.com/office/drawing/2014/chart" uri="{C3380CC4-5D6E-409C-BE32-E72D297353CC}">
              <c16:uniqueId val="{00000022-2FD6-4F40-93C2-9E79FDE62BBF}"/>
            </c:ext>
          </c:extLst>
        </c:ser>
        <c:ser>
          <c:idx val="35"/>
          <c:order val="35"/>
          <c:tx>
            <c:strRef>
              <c:f>Graph_Gross_output_agg!$A$471</c:f>
              <c:strCache>
                <c:ptCount val="1"/>
                <c:pt idx="0">
                  <c:v>Machinery and equipment nec</c:v>
                </c:pt>
              </c:strCache>
            </c:strRef>
          </c:tx>
          <c:spPr>
            <a:ln w="28575" cap="rnd">
              <a:solidFill>
                <a:schemeClr val="accent6">
                  <a:lumMod val="5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Graph_Gross_output_agg!$B$471:$F$471</c:f>
            </c:numRef>
          </c:val>
          <c:smooth val="0"/>
          <c:extLst>
            <c:ext xmlns:c16="http://schemas.microsoft.com/office/drawing/2014/chart" uri="{C3380CC4-5D6E-409C-BE32-E72D297353CC}">
              <c16:uniqueId val="{00000023-2FD6-4F40-93C2-9E79FDE62BBF}"/>
            </c:ext>
          </c:extLst>
        </c:ser>
        <c:ser>
          <c:idx val="36"/>
          <c:order val="36"/>
          <c:tx>
            <c:strRef>
              <c:f>Graph_Gross_output_agg!$A$472</c:f>
              <c:strCache>
                <c:ptCount val="1"/>
                <c:pt idx="0">
                  <c:v>Motor vehicles and parts</c:v>
                </c:pt>
              </c:strCache>
            </c:strRef>
          </c:tx>
          <c:spPr>
            <a:ln w="28575" cap="rnd">
              <a:solidFill>
                <a:schemeClr val="accent1">
                  <a:lumMod val="70000"/>
                  <a:lumOff val="3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Graph_Gross_output_agg!$B$472:$F$472</c:f>
            </c:numRef>
          </c:val>
          <c:smooth val="0"/>
          <c:extLst>
            <c:ext xmlns:c16="http://schemas.microsoft.com/office/drawing/2014/chart" uri="{C3380CC4-5D6E-409C-BE32-E72D297353CC}">
              <c16:uniqueId val="{00000024-2FD6-4F40-93C2-9E79FDE62BBF}"/>
            </c:ext>
          </c:extLst>
        </c:ser>
        <c:ser>
          <c:idx val="37"/>
          <c:order val="37"/>
          <c:tx>
            <c:strRef>
              <c:f>Graph_Gross_output_agg!$A$473</c:f>
              <c:strCache>
                <c:ptCount val="1"/>
                <c:pt idx="0">
                  <c:v>Transport equipment nec</c:v>
                </c:pt>
              </c:strCache>
            </c:strRef>
          </c:tx>
          <c:spPr>
            <a:ln w="28575" cap="rnd">
              <a:solidFill>
                <a:schemeClr val="accent2">
                  <a:lumMod val="70000"/>
                  <a:lumOff val="3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Graph_Gross_output_agg!$B$473:$F$473</c:f>
            </c:numRef>
          </c:val>
          <c:smooth val="0"/>
          <c:extLst>
            <c:ext xmlns:c16="http://schemas.microsoft.com/office/drawing/2014/chart" uri="{C3380CC4-5D6E-409C-BE32-E72D297353CC}">
              <c16:uniqueId val="{00000025-2FD6-4F40-93C2-9E79FDE62BBF}"/>
            </c:ext>
          </c:extLst>
        </c:ser>
        <c:ser>
          <c:idx val="38"/>
          <c:order val="38"/>
          <c:tx>
            <c:strRef>
              <c:f>Graph_Gross_output_agg!$A$474</c:f>
              <c:strCache>
                <c:ptCount val="1"/>
                <c:pt idx="0">
                  <c:v>Manufactures nec</c:v>
                </c:pt>
              </c:strCache>
            </c:strRef>
          </c:tx>
          <c:spPr>
            <a:ln w="28575" cap="rnd">
              <a:solidFill>
                <a:schemeClr val="accent3">
                  <a:lumMod val="70000"/>
                  <a:lumOff val="3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Graph_Gross_output_agg!$B$474:$F$474</c:f>
            </c:numRef>
          </c:val>
          <c:smooth val="0"/>
          <c:extLst>
            <c:ext xmlns:c16="http://schemas.microsoft.com/office/drawing/2014/chart" uri="{C3380CC4-5D6E-409C-BE32-E72D297353CC}">
              <c16:uniqueId val="{00000026-2FD6-4F40-93C2-9E79FDE62BBF}"/>
            </c:ext>
          </c:extLst>
        </c:ser>
        <c:ser>
          <c:idx val="39"/>
          <c:order val="39"/>
          <c:tx>
            <c:strRef>
              <c:f>Graph_Gross_output_agg!$A$475</c:f>
              <c:strCache>
                <c:ptCount val="1"/>
                <c:pt idx="0">
                  <c:v>Electricity</c:v>
                </c:pt>
              </c:strCache>
            </c:strRef>
          </c:tx>
          <c:spPr>
            <a:ln w="28575" cap="rnd">
              <a:solidFill>
                <a:schemeClr val="accent4">
                  <a:lumMod val="70000"/>
                  <a:lumOff val="3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Graph_Gross_output_agg!$B$475:$F$475</c:f>
              <c:numCache>
                <c:formatCode>0.00%</c:formatCode>
                <c:ptCount val="5"/>
                <c:pt idx="0">
                  <c:v>6.88E-2</c:v>
                </c:pt>
                <c:pt idx="1">
                  <c:v>0.84040000000000004</c:v>
                </c:pt>
                <c:pt idx="2">
                  <c:v>1.2192000000000001</c:v>
                </c:pt>
                <c:pt idx="3">
                  <c:v>1.4016999999999999</c:v>
                </c:pt>
                <c:pt idx="4">
                  <c:v>1.502</c:v>
                </c:pt>
              </c:numCache>
            </c:numRef>
          </c:val>
          <c:smooth val="0"/>
          <c:extLst>
            <c:ext xmlns:c16="http://schemas.microsoft.com/office/drawing/2014/chart" uri="{C3380CC4-5D6E-409C-BE32-E72D297353CC}">
              <c16:uniqueId val="{00000027-2FD6-4F40-93C2-9E79FDE62BBF}"/>
            </c:ext>
          </c:extLst>
        </c:ser>
        <c:ser>
          <c:idx val="40"/>
          <c:order val="40"/>
          <c:tx>
            <c:strRef>
              <c:f>Graph_Gross_output_agg!$A$476</c:f>
              <c:strCache>
                <c:ptCount val="1"/>
                <c:pt idx="0">
                  <c:v>Water distribution</c:v>
                </c:pt>
              </c:strCache>
            </c:strRef>
          </c:tx>
          <c:spPr>
            <a:ln w="28575" cap="rnd">
              <a:solidFill>
                <a:schemeClr val="accent5">
                  <a:lumMod val="70000"/>
                  <a:lumOff val="3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Graph_Gross_output_agg!$B$476:$F$476</c:f>
              <c:numCache>
                <c:formatCode>0.00%</c:formatCode>
                <c:ptCount val="5"/>
                <c:pt idx="0">
                  <c:v>4.07E-2</c:v>
                </c:pt>
                <c:pt idx="1">
                  <c:v>0.50960000000000005</c:v>
                </c:pt>
                <c:pt idx="2">
                  <c:v>0.83879999999999999</c:v>
                </c:pt>
                <c:pt idx="3">
                  <c:v>1.1717</c:v>
                </c:pt>
                <c:pt idx="4">
                  <c:v>1.4709000000000001</c:v>
                </c:pt>
              </c:numCache>
            </c:numRef>
          </c:val>
          <c:smooth val="0"/>
          <c:extLst>
            <c:ext xmlns:c16="http://schemas.microsoft.com/office/drawing/2014/chart" uri="{C3380CC4-5D6E-409C-BE32-E72D297353CC}">
              <c16:uniqueId val="{00000028-2FD6-4F40-93C2-9E79FDE62BBF}"/>
            </c:ext>
          </c:extLst>
        </c:ser>
        <c:ser>
          <c:idx val="41"/>
          <c:order val="41"/>
          <c:tx>
            <c:strRef>
              <c:f>Graph_Gross_output_agg!$A$477</c:f>
              <c:strCache>
                <c:ptCount val="1"/>
                <c:pt idx="0">
                  <c:v>Construction</c:v>
                </c:pt>
              </c:strCache>
            </c:strRef>
          </c:tx>
          <c:spPr>
            <a:ln w="28575" cap="rnd">
              <a:solidFill>
                <a:schemeClr val="accent6">
                  <a:lumMod val="70000"/>
                  <a:lumOff val="3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Graph_Gross_output_agg!$B$477:$F$477</c:f>
            </c:numRef>
          </c:val>
          <c:smooth val="0"/>
          <c:extLst>
            <c:ext xmlns:c16="http://schemas.microsoft.com/office/drawing/2014/chart" uri="{C3380CC4-5D6E-409C-BE32-E72D297353CC}">
              <c16:uniqueId val="{00000029-2FD6-4F40-93C2-9E79FDE62BBF}"/>
            </c:ext>
          </c:extLst>
        </c:ser>
        <c:ser>
          <c:idx val="42"/>
          <c:order val="42"/>
          <c:tx>
            <c:strRef>
              <c:f>Graph_Gross_output_agg!$A$478</c:f>
              <c:strCache>
                <c:ptCount val="1"/>
                <c:pt idx="0">
                  <c:v>Trade</c:v>
                </c:pt>
              </c:strCache>
            </c:strRef>
          </c:tx>
          <c:spPr>
            <a:ln w="28575" cap="rnd">
              <a:solidFill>
                <a:schemeClr val="accent1">
                  <a:lumMod val="7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Graph_Gross_output_agg!$B$478:$F$478</c:f>
            </c:numRef>
          </c:val>
          <c:smooth val="0"/>
          <c:extLst>
            <c:ext xmlns:c16="http://schemas.microsoft.com/office/drawing/2014/chart" uri="{C3380CC4-5D6E-409C-BE32-E72D297353CC}">
              <c16:uniqueId val="{0000002A-2FD6-4F40-93C2-9E79FDE62BBF}"/>
            </c:ext>
          </c:extLst>
        </c:ser>
        <c:ser>
          <c:idx val="43"/>
          <c:order val="43"/>
          <c:tx>
            <c:strRef>
              <c:f>Graph_Gross_output_agg!$A$479</c:f>
              <c:strCache>
                <c:ptCount val="1"/>
                <c:pt idx="0">
                  <c:v>Accommodation, Food and service activities</c:v>
                </c:pt>
              </c:strCache>
            </c:strRef>
          </c:tx>
          <c:spPr>
            <a:ln w="28575" cap="rnd">
              <a:solidFill>
                <a:schemeClr val="accent2">
                  <a:lumMod val="7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Graph_Gross_output_agg!$B$479:$F$479</c:f>
            </c:numRef>
          </c:val>
          <c:smooth val="0"/>
          <c:extLst>
            <c:ext xmlns:c16="http://schemas.microsoft.com/office/drawing/2014/chart" uri="{C3380CC4-5D6E-409C-BE32-E72D297353CC}">
              <c16:uniqueId val="{0000002B-2FD6-4F40-93C2-9E79FDE62BBF}"/>
            </c:ext>
          </c:extLst>
        </c:ser>
        <c:ser>
          <c:idx val="44"/>
          <c:order val="44"/>
          <c:tx>
            <c:strRef>
              <c:f>Graph_Gross_output_agg!$A$480</c:f>
              <c:strCache>
                <c:ptCount val="1"/>
                <c:pt idx="0">
                  <c:v>Transport nec</c:v>
                </c:pt>
              </c:strCache>
            </c:strRef>
          </c:tx>
          <c:spPr>
            <a:ln w="28575" cap="rnd">
              <a:solidFill>
                <a:schemeClr val="accent3">
                  <a:lumMod val="7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Graph_Gross_output_agg!$B$480:$F$480</c:f>
            </c:numRef>
          </c:val>
          <c:smooth val="0"/>
          <c:extLst>
            <c:ext xmlns:c16="http://schemas.microsoft.com/office/drawing/2014/chart" uri="{C3380CC4-5D6E-409C-BE32-E72D297353CC}">
              <c16:uniqueId val="{0000002C-2FD6-4F40-93C2-9E79FDE62BBF}"/>
            </c:ext>
          </c:extLst>
        </c:ser>
        <c:ser>
          <c:idx val="45"/>
          <c:order val="45"/>
          <c:tx>
            <c:strRef>
              <c:f>Graph_Gross_output_agg!$A$481</c:f>
              <c:strCache>
                <c:ptCount val="1"/>
                <c:pt idx="0">
                  <c:v>Water transport</c:v>
                </c:pt>
              </c:strCache>
            </c:strRef>
          </c:tx>
          <c:spPr>
            <a:ln w="28575" cap="rnd">
              <a:solidFill>
                <a:schemeClr val="accent4">
                  <a:lumMod val="7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Graph_Gross_output_agg!$B$481:$F$481</c:f>
            </c:numRef>
          </c:val>
          <c:smooth val="0"/>
          <c:extLst>
            <c:ext xmlns:c16="http://schemas.microsoft.com/office/drawing/2014/chart" uri="{C3380CC4-5D6E-409C-BE32-E72D297353CC}">
              <c16:uniqueId val="{0000002D-2FD6-4F40-93C2-9E79FDE62BBF}"/>
            </c:ext>
          </c:extLst>
        </c:ser>
        <c:ser>
          <c:idx val="46"/>
          <c:order val="46"/>
          <c:tx>
            <c:strRef>
              <c:f>Graph_Gross_output_agg!$A$482</c:f>
              <c:strCache>
                <c:ptCount val="1"/>
                <c:pt idx="0">
                  <c:v>Air transport</c:v>
                </c:pt>
              </c:strCache>
            </c:strRef>
          </c:tx>
          <c:spPr>
            <a:ln w="28575" cap="rnd">
              <a:solidFill>
                <a:schemeClr val="accent5">
                  <a:lumMod val="7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Graph_Gross_output_agg!$B$482:$F$482</c:f>
            </c:numRef>
          </c:val>
          <c:smooth val="0"/>
          <c:extLst>
            <c:ext xmlns:c16="http://schemas.microsoft.com/office/drawing/2014/chart" uri="{C3380CC4-5D6E-409C-BE32-E72D297353CC}">
              <c16:uniqueId val="{0000002E-2FD6-4F40-93C2-9E79FDE62BBF}"/>
            </c:ext>
          </c:extLst>
        </c:ser>
        <c:ser>
          <c:idx val="47"/>
          <c:order val="47"/>
          <c:tx>
            <c:strRef>
              <c:f>Graph_Gross_output_agg!$A$483</c:f>
              <c:strCache>
                <c:ptCount val="1"/>
                <c:pt idx="0">
                  <c:v>Warehousing and support activities</c:v>
                </c:pt>
              </c:strCache>
            </c:strRef>
          </c:tx>
          <c:spPr>
            <a:ln w="28575" cap="rnd">
              <a:solidFill>
                <a:schemeClr val="accent6">
                  <a:lumMod val="7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Graph_Gross_output_agg!$B$483:$F$483</c:f>
            </c:numRef>
          </c:val>
          <c:smooth val="0"/>
          <c:extLst>
            <c:ext xmlns:c16="http://schemas.microsoft.com/office/drawing/2014/chart" uri="{C3380CC4-5D6E-409C-BE32-E72D297353CC}">
              <c16:uniqueId val="{0000002F-2FD6-4F40-93C2-9E79FDE62BBF}"/>
            </c:ext>
          </c:extLst>
        </c:ser>
        <c:ser>
          <c:idx val="48"/>
          <c:order val="48"/>
          <c:tx>
            <c:strRef>
              <c:f>Graph_Gross_output_agg!$A$484</c:f>
              <c:strCache>
                <c:ptCount val="1"/>
                <c:pt idx="0">
                  <c:v>Communication</c:v>
                </c:pt>
              </c:strCache>
            </c:strRef>
          </c:tx>
          <c:spPr>
            <a:ln w="28575" cap="rnd">
              <a:solidFill>
                <a:schemeClr val="accent1">
                  <a:lumMod val="50000"/>
                  <a:lumOff val="5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Graph_Gross_output_agg!$B$484:$F$484</c:f>
            </c:numRef>
          </c:val>
          <c:smooth val="0"/>
          <c:extLst>
            <c:ext xmlns:c16="http://schemas.microsoft.com/office/drawing/2014/chart" uri="{C3380CC4-5D6E-409C-BE32-E72D297353CC}">
              <c16:uniqueId val="{00000030-2FD6-4F40-93C2-9E79FDE62BBF}"/>
            </c:ext>
          </c:extLst>
        </c:ser>
        <c:ser>
          <c:idx val="49"/>
          <c:order val="49"/>
          <c:tx>
            <c:strRef>
              <c:f>Graph_Gross_output_agg!$A$485</c:f>
              <c:strCache>
                <c:ptCount val="1"/>
                <c:pt idx="0">
                  <c:v>Financial services nec</c:v>
                </c:pt>
              </c:strCache>
            </c:strRef>
          </c:tx>
          <c:spPr>
            <a:ln w="28575" cap="rnd">
              <a:solidFill>
                <a:schemeClr val="accent2">
                  <a:lumMod val="50000"/>
                  <a:lumOff val="5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Graph_Gross_output_agg!$B$485:$F$485</c:f>
            </c:numRef>
          </c:val>
          <c:smooth val="0"/>
          <c:extLst>
            <c:ext xmlns:c16="http://schemas.microsoft.com/office/drawing/2014/chart" uri="{C3380CC4-5D6E-409C-BE32-E72D297353CC}">
              <c16:uniqueId val="{00000031-2FD6-4F40-93C2-9E79FDE62BBF}"/>
            </c:ext>
          </c:extLst>
        </c:ser>
        <c:ser>
          <c:idx val="50"/>
          <c:order val="50"/>
          <c:tx>
            <c:strRef>
              <c:f>Graph_Gross_output_agg!$A$486</c:f>
              <c:strCache>
                <c:ptCount val="1"/>
                <c:pt idx="0">
                  <c:v>Insurance (formerly isr)</c:v>
                </c:pt>
              </c:strCache>
            </c:strRef>
          </c:tx>
          <c:spPr>
            <a:ln w="28575" cap="rnd">
              <a:solidFill>
                <a:schemeClr val="accent3">
                  <a:lumMod val="50000"/>
                  <a:lumOff val="5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Graph_Gross_output_agg!$B$486:$F$486</c:f>
            </c:numRef>
          </c:val>
          <c:smooth val="0"/>
          <c:extLst>
            <c:ext xmlns:c16="http://schemas.microsoft.com/office/drawing/2014/chart" uri="{C3380CC4-5D6E-409C-BE32-E72D297353CC}">
              <c16:uniqueId val="{00000032-2FD6-4F40-93C2-9E79FDE62BBF}"/>
            </c:ext>
          </c:extLst>
        </c:ser>
        <c:ser>
          <c:idx val="51"/>
          <c:order val="51"/>
          <c:tx>
            <c:strRef>
              <c:f>Graph_Gross_output_agg!$A$487</c:f>
              <c:strCache>
                <c:ptCount val="1"/>
                <c:pt idx="0">
                  <c:v>Real estate activities</c:v>
                </c:pt>
              </c:strCache>
            </c:strRef>
          </c:tx>
          <c:spPr>
            <a:ln w="28575" cap="rnd">
              <a:solidFill>
                <a:schemeClr val="accent4">
                  <a:lumMod val="50000"/>
                  <a:lumOff val="5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Graph_Gross_output_agg!$B$487:$F$487</c:f>
            </c:numRef>
          </c:val>
          <c:smooth val="0"/>
          <c:extLst>
            <c:ext xmlns:c16="http://schemas.microsoft.com/office/drawing/2014/chart" uri="{C3380CC4-5D6E-409C-BE32-E72D297353CC}">
              <c16:uniqueId val="{00000033-2FD6-4F40-93C2-9E79FDE62BBF}"/>
            </c:ext>
          </c:extLst>
        </c:ser>
        <c:ser>
          <c:idx val="52"/>
          <c:order val="52"/>
          <c:tx>
            <c:strRef>
              <c:f>Graph_Gross_output_agg!$A$488</c:f>
              <c:strCache>
                <c:ptCount val="1"/>
                <c:pt idx="0">
                  <c:v>Business services nec</c:v>
                </c:pt>
              </c:strCache>
            </c:strRef>
          </c:tx>
          <c:spPr>
            <a:ln w="28575" cap="rnd">
              <a:solidFill>
                <a:schemeClr val="accent5">
                  <a:lumMod val="50000"/>
                  <a:lumOff val="5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Graph_Gross_output_agg!$B$488:$F$488</c:f>
            </c:numRef>
          </c:val>
          <c:smooth val="0"/>
          <c:extLst>
            <c:ext xmlns:c16="http://schemas.microsoft.com/office/drawing/2014/chart" uri="{C3380CC4-5D6E-409C-BE32-E72D297353CC}">
              <c16:uniqueId val="{00000034-2FD6-4F40-93C2-9E79FDE62BBF}"/>
            </c:ext>
          </c:extLst>
        </c:ser>
        <c:ser>
          <c:idx val="53"/>
          <c:order val="53"/>
          <c:tx>
            <c:strRef>
              <c:f>Graph_Gross_output_agg!$A$489</c:f>
              <c:strCache>
                <c:ptCount val="1"/>
                <c:pt idx="0">
                  <c:v>Recreational and other services</c:v>
                </c:pt>
              </c:strCache>
            </c:strRef>
          </c:tx>
          <c:spPr>
            <a:ln w="28575" cap="rnd">
              <a:solidFill>
                <a:schemeClr val="accent6">
                  <a:lumMod val="50000"/>
                  <a:lumOff val="50000"/>
                </a:schemeClr>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Graph_Gross_output_agg!$B$489:$F$489</c:f>
            </c:numRef>
          </c:val>
          <c:smooth val="0"/>
          <c:extLst>
            <c:ext xmlns:c16="http://schemas.microsoft.com/office/drawing/2014/chart" uri="{C3380CC4-5D6E-409C-BE32-E72D297353CC}">
              <c16:uniqueId val="{00000035-2FD6-4F40-93C2-9E79FDE62BBF}"/>
            </c:ext>
          </c:extLst>
        </c:ser>
        <c:ser>
          <c:idx val="54"/>
          <c:order val="54"/>
          <c:tx>
            <c:strRef>
              <c:f>Graph_Gross_output_agg!$A$490</c:f>
              <c:strCache>
                <c:ptCount val="1"/>
                <c:pt idx="0">
                  <c:v>Public Administration and defense</c:v>
                </c:pt>
              </c:strCache>
            </c:strRef>
          </c:tx>
          <c:spPr>
            <a:ln w="28575" cap="rnd">
              <a:solidFill>
                <a:schemeClr val="accent1"/>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Graph_Gross_output_agg!$B$490:$F$490</c:f>
            </c:numRef>
          </c:val>
          <c:smooth val="0"/>
          <c:extLst>
            <c:ext xmlns:c16="http://schemas.microsoft.com/office/drawing/2014/chart" uri="{C3380CC4-5D6E-409C-BE32-E72D297353CC}">
              <c16:uniqueId val="{00000036-2FD6-4F40-93C2-9E79FDE62BBF}"/>
            </c:ext>
          </c:extLst>
        </c:ser>
        <c:ser>
          <c:idx val="55"/>
          <c:order val="55"/>
          <c:tx>
            <c:strRef>
              <c:f>Graph_Gross_output_agg!$A$491</c:f>
              <c:strCache>
                <c:ptCount val="1"/>
                <c:pt idx="0">
                  <c:v>Education</c:v>
                </c:pt>
              </c:strCache>
            </c:strRef>
          </c:tx>
          <c:spPr>
            <a:ln w="28575" cap="rnd">
              <a:solidFill>
                <a:schemeClr val="accent2"/>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Graph_Gross_output_agg!$B$491:$F$491</c:f>
            </c:numRef>
          </c:val>
          <c:smooth val="0"/>
          <c:extLst>
            <c:ext xmlns:c16="http://schemas.microsoft.com/office/drawing/2014/chart" uri="{C3380CC4-5D6E-409C-BE32-E72D297353CC}">
              <c16:uniqueId val="{00000037-2FD6-4F40-93C2-9E79FDE62BBF}"/>
            </c:ext>
          </c:extLst>
        </c:ser>
        <c:ser>
          <c:idx val="56"/>
          <c:order val="56"/>
          <c:tx>
            <c:strRef>
              <c:f>Graph_Gross_output_agg!$A$492</c:f>
              <c:strCache>
                <c:ptCount val="1"/>
                <c:pt idx="0">
                  <c:v>Human health and social work activities</c:v>
                </c:pt>
              </c:strCache>
            </c:strRef>
          </c:tx>
          <c:spPr>
            <a:ln w="28575" cap="rnd">
              <a:solidFill>
                <a:schemeClr val="accent3"/>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Graph_Gross_output_agg!$B$492:$F$492</c:f>
            </c:numRef>
          </c:val>
          <c:smooth val="0"/>
          <c:extLst>
            <c:ext xmlns:c16="http://schemas.microsoft.com/office/drawing/2014/chart" uri="{C3380CC4-5D6E-409C-BE32-E72D297353CC}">
              <c16:uniqueId val="{00000038-2FD6-4F40-93C2-9E79FDE62BBF}"/>
            </c:ext>
          </c:extLst>
        </c:ser>
        <c:ser>
          <c:idx val="57"/>
          <c:order val="57"/>
          <c:tx>
            <c:strRef>
              <c:f>Graph_Gross_output_agg!$A$493</c:f>
              <c:strCache>
                <c:ptCount val="1"/>
                <c:pt idx="0">
                  <c:v>Dwellings</c:v>
                </c:pt>
              </c:strCache>
            </c:strRef>
          </c:tx>
          <c:spPr>
            <a:ln w="28575" cap="rnd">
              <a:solidFill>
                <a:schemeClr val="accent4"/>
              </a:solidFill>
              <a:round/>
            </a:ln>
            <a:effectLst/>
          </c:spPr>
          <c:marker>
            <c:symbol val="none"/>
          </c:marker>
          <c:cat>
            <c:strRef>
              <c:f>Graph_Gross_output_agg!$B$435:$F$435</c:f>
              <c:strCache>
                <c:ptCount val="5"/>
                <c:pt idx="0">
                  <c:v>2015</c:v>
                </c:pt>
                <c:pt idx="1">
                  <c:v>2020</c:v>
                </c:pt>
                <c:pt idx="2">
                  <c:v>2030</c:v>
                </c:pt>
                <c:pt idx="3">
                  <c:v>2040</c:v>
                </c:pt>
                <c:pt idx="4">
                  <c:v>2050</c:v>
                </c:pt>
              </c:strCache>
            </c:strRef>
          </c:cat>
          <c:val>
            <c:numRef>
              <c:f>Graph_Gross_output_agg!$B$493:$F$493</c:f>
            </c:numRef>
          </c:val>
          <c:smooth val="0"/>
          <c:extLst>
            <c:ext xmlns:c16="http://schemas.microsoft.com/office/drawing/2014/chart" uri="{C3380CC4-5D6E-409C-BE32-E72D297353CC}">
              <c16:uniqueId val="{00000039-2FD6-4F40-93C2-9E79FDE62BBF}"/>
            </c:ext>
          </c:extLst>
        </c:ser>
        <c:dLbls>
          <c:showLegendKey val="0"/>
          <c:showVal val="0"/>
          <c:showCatName val="0"/>
          <c:showSerName val="0"/>
          <c:showPercent val="0"/>
          <c:showBubbleSize val="0"/>
        </c:dLbls>
        <c:smooth val="0"/>
        <c:axId val="430733983"/>
        <c:axId val="180117615"/>
      </c:lineChart>
      <c:catAx>
        <c:axId val="430733983"/>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180117615"/>
        <c:crosses val="autoZero"/>
        <c:auto val="1"/>
        <c:lblAlgn val="ctr"/>
        <c:lblOffset val="100"/>
        <c:noMultiLvlLbl val="0"/>
      </c:catAx>
      <c:valAx>
        <c:axId val="180117615"/>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430733983"/>
        <c:crosses val="autoZero"/>
        <c:crossBetween val="between"/>
      </c:valAx>
      <c:spPr>
        <a:noFill/>
        <a:ln>
          <a:noFill/>
        </a:ln>
        <a:effectLst/>
      </c:spPr>
    </c:plotArea>
    <c:legend>
      <c:legendPos val="b"/>
      <c:layout>
        <c:manualLayout>
          <c:xMode val="edge"/>
          <c:yMode val="edge"/>
          <c:x val="0.12186661127908419"/>
          <c:y val="0.76322097960944324"/>
          <c:w val="0.80259989975510893"/>
          <c:h val="0.22181109535746824"/>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2800" b="1"/>
              <a:t>Physical gross output- Lithuania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Graph_Gross_output_agg!$A$503</c:f>
              <c:strCache>
                <c:ptCount val="1"/>
                <c:pt idx="0">
                  <c:v>ALL sectors</c:v>
                </c:pt>
              </c:strCache>
            </c:strRef>
          </c:tx>
          <c:spPr>
            <a:ln w="28575" cap="rnd">
              <a:solidFill>
                <a:schemeClr val="accent1"/>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Graph_Gross_output_agg!$B$503:$F$503</c:f>
            </c:numRef>
          </c:val>
          <c:smooth val="0"/>
          <c:extLst>
            <c:ext xmlns:c16="http://schemas.microsoft.com/office/drawing/2014/chart" uri="{C3380CC4-5D6E-409C-BE32-E72D297353CC}">
              <c16:uniqueId val="{00000000-DBA7-4EF7-A0BF-F80A796019BA}"/>
            </c:ext>
          </c:extLst>
        </c:ser>
        <c:ser>
          <c:idx val="1"/>
          <c:order val="1"/>
          <c:tx>
            <c:strRef>
              <c:f>Graph_Gross_output_agg!$A$504</c:f>
              <c:strCache>
                <c:ptCount val="1"/>
                <c:pt idx="0">
                  <c:v>Wheat</c:v>
                </c:pt>
              </c:strCache>
            </c:strRef>
          </c:tx>
          <c:spPr>
            <a:ln w="28575" cap="rnd">
              <a:solidFill>
                <a:schemeClr val="accent2"/>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Graph_Gross_output_agg!$B$504:$F$504</c:f>
              <c:numCache>
                <c:formatCode>0.00%</c:formatCode>
                <c:ptCount val="5"/>
                <c:pt idx="0">
                  <c:v>2.0000000000000001E-4</c:v>
                </c:pt>
                <c:pt idx="1">
                  <c:v>-3.7000000000000002E-3</c:v>
                </c:pt>
                <c:pt idx="2">
                  <c:v>0.20979999999999999</c:v>
                </c:pt>
                <c:pt idx="3">
                  <c:v>0.28029999999999999</c:v>
                </c:pt>
                <c:pt idx="4">
                  <c:v>0.2185</c:v>
                </c:pt>
              </c:numCache>
            </c:numRef>
          </c:val>
          <c:smooth val="0"/>
          <c:extLst>
            <c:ext xmlns:c16="http://schemas.microsoft.com/office/drawing/2014/chart" uri="{C3380CC4-5D6E-409C-BE32-E72D297353CC}">
              <c16:uniqueId val="{00000001-DBA7-4EF7-A0BF-F80A796019BA}"/>
            </c:ext>
          </c:extLst>
        </c:ser>
        <c:ser>
          <c:idx val="2"/>
          <c:order val="2"/>
          <c:tx>
            <c:strRef>
              <c:f>Graph_Gross_output_agg!$A$505</c:f>
              <c:strCache>
                <c:ptCount val="1"/>
                <c:pt idx="0">
                  <c:v>Cereal grains nec</c:v>
                </c:pt>
              </c:strCache>
            </c:strRef>
          </c:tx>
          <c:spPr>
            <a:ln w="28575" cap="rnd">
              <a:solidFill>
                <a:schemeClr val="accent3"/>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Graph_Gross_output_agg!$B$505:$F$505</c:f>
              <c:numCache>
                <c:formatCode>0.00%</c:formatCode>
                <c:ptCount val="5"/>
                <c:pt idx="0">
                  <c:v>2.4299999999999999E-2</c:v>
                </c:pt>
                <c:pt idx="1">
                  <c:v>0.1777</c:v>
                </c:pt>
                <c:pt idx="2">
                  <c:v>0.57179999999999997</c:v>
                </c:pt>
                <c:pt idx="3">
                  <c:v>0.80630000000000002</c:v>
                </c:pt>
                <c:pt idx="4">
                  <c:v>0.78910000000000002</c:v>
                </c:pt>
              </c:numCache>
            </c:numRef>
          </c:val>
          <c:smooth val="0"/>
          <c:extLst>
            <c:ext xmlns:c16="http://schemas.microsoft.com/office/drawing/2014/chart" uri="{C3380CC4-5D6E-409C-BE32-E72D297353CC}">
              <c16:uniqueId val="{00000002-DBA7-4EF7-A0BF-F80A796019BA}"/>
            </c:ext>
          </c:extLst>
        </c:ser>
        <c:ser>
          <c:idx val="3"/>
          <c:order val="3"/>
          <c:tx>
            <c:strRef>
              <c:f>Graph_Gross_output_agg!$A$506</c:f>
              <c:strCache>
                <c:ptCount val="1"/>
                <c:pt idx="0">
                  <c:v>Vegetables, fruit, nuts</c:v>
                </c:pt>
              </c:strCache>
            </c:strRef>
          </c:tx>
          <c:spPr>
            <a:ln w="28575" cap="rnd">
              <a:solidFill>
                <a:schemeClr val="accent4"/>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Graph_Gross_output_agg!$B$506:$F$506</c:f>
              <c:numCache>
                <c:formatCode>0.00%</c:formatCode>
                <c:ptCount val="5"/>
                <c:pt idx="0">
                  <c:v>5.3900000000000003E-2</c:v>
                </c:pt>
                <c:pt idx="1">
                  <c:v>0.35289999999999999</c:v>
                </c:pt>
                <c:pt idx="2">
                  <c:v>0.77949999999999997</c:v>
                </c:pt>
                <c:pt idx="3">
                  <c:v>1.04</c:v>
                </c:pt>
                <c:pt idx="4">
                  <c:v>1.1712</c:v>
                </c:pt>
              </c:numCache>
            </c:numRef>
          </c:val>
          <c:smooth val="0"/>
          <c:extLst>
            <c:ext xmlns:c16="http://schemas.microsoft.com/office/drawing/2014/chart" uri="{C3380CC4-5D6E-409C-BE32-E72D297353CC}">
              <c16:uniqueId val="{00000003-DBA7-4EF7-A0BF-F80A796019BA}"/>
            </c:ext>
          </c:extLst>
        </c:ser>
        <c:ser>
          <c:idx val="4"/>
          <c:order val="4"/>
          <c:tx>
            <c:strRef>
              <c:f>Graph_Gross_output_agg!$A$507</c:f>
              <c:strCache>
                <c:ptCount val="1"/>
                <c:pt idx="0">
                  <c:v>Oil seeds</c:v>
                </c:pt>
              </c:strCache>
            </c:strRef>
          </c:tx>
          <c:spPr>
            <a:ln w="28575" cap="rnd">
              <a:solidFill>
                <a:schemeClr val="accent5"/>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Graph_Gross_output_agg!$B$507:$F$507</c:f>
              <c:numCache>
                <c:formatCode>0.00%</c:formatCode>
                <c:ptCount val="5"/>
                <c:pt idx="0">
                  <c:v>4.0399999999999998E-2</c:v>
                </c:pt>
                <c:pt idx="1">
                  <c:v>0.42120000000000002</c:v>
                </c:pt>
                <c:pt idx="2">
                  <c:v>0.90229999999999999</c:v>
                </c:pt>
                <c:pt idx="3">
                  <c:v>0.89219999999999999</c:v>
                </c:pt>
                <c:pt idx="4">
                  <c:v>0.79959999999999998</c:v>
                </c:pt>
              </c:numCache>
            </c:numRef>
          </c:val>
          <c:smooth val="0"/>
          <c:extLst>
            <c:ext xmlns:c16="http://schemas.microsoft.com/office/drawing/2014/chart" uri="{C3380CC4-5D6E-409C-BE32-E72D297353CC}">
              <c16:uniqueId val="{00000004-DBA7-4EF7-A0BF-F80A796019BA}"/>
            </c:ext>
          </c:extLst>
        </c:ser>
        <c:ser>
          <c:idx val="5"/>
          <c:order val="5"/>
          <c:tx>
            <c:strRef>
              <c:f>Graph_Gross_output_agg!$A$508</c:f>
              <c:strCache>
                <c:ptCount val="1"/>
                <c:pt idx="0">
                  <c:v>Sugar cane, sugar beet</c:v>
                </c:pt>
              </c:strCache>
            </c:strRef>
          </c:tx>
          <c:spPr>
            <a:ln w="28575" cap="rnd">
              <a:solidFill>
                <a:schemeClr val="accent6"/>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Graph_Gross_output_agg!$B$508:$F$508</c:f>
              <c:numCache>
                <c:formatCode>0.00%</c:formatCode>
                <c:ptCount val="5"/>
                <c:pt idx="0">
                  <c:v>3.2399999999999998E-2</c:v>
                </c:pt>
                <c:pt idx="1">
                  <c:v>0.13039999999999999</c:v>
                </c:pt>
                <c:pt idx="2">
                  <c:v>-4.9399999999999999E-2</c:v>
                </c:pt>
                <c:pt idx="3">
                  <c:v>-0.1986</c:v>
                </c:pt>
                <c:pt idx="4">
                  <c:v>-0.3291</c:v>
                </c:pt>
              </c:numCache>
            </c:numRef>
          </c:val>
          <c:smooth val="0"/>
          <c:extLst>
            <c:ext xmlns:c16="http://schemas.microsoft.com/office/drawing/2014/chart" uri="{C3380CC4-5D6E-409C-BE32-E72D297353CC}">
              <c16:uniqueId val="{00000005-DBA7-4EF7-A0BF-F80A796019BA}"/>
            </c:ext>
          </c:extLst>
        </c:ser>
        <c:ser>
          <c:idx val="6"/>
          <c:order val="6"/>
          <c:tx>
            <c:strRef>
              <c:f>Graph_Gross_output_agg!$A$509</c:f>
              <c:strCache>
                <c:ptCount val="1"/>
                <c:pt idx="0">
                  <c:v>Crops nec</c:v>
                </c:pt>
              </c:strCache>
            </c:strRef>
          </c:tx>
          <c:spPr>
            <a:ln w="28575" cap="rnd">
              <a:solidFill>
                <a:schemeClr val="accent1">
                  <a:lumMod val="6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Graph_Gross_output_agg!$B$509:$F$509</c:f>
              <c:numCache>
                <c:formatCode>0.00%</c:formatCode>
                <c:ptCount val="5"/>
                <c:pt idx="0">
                  <c:v>8.3000000000000004E-2</c:v>
                </c:pt>
                <c:pt idx="1">
                  <c:v>0.72450000000000003</c:v>
                </c:pt>
                <c:pt idx="2">
                  <c:v>1.2</c:v>
                </c:pt>
                <c:pt idx="3">
                  <c:v>1.3724000000000001</c:v>
                </c:pt>
                <c:pt idx="4">
                  <c:v>1.3727</c:v>
                </c:pt>
              </c:numCache>
            </c:numRef>
          </c:val>
          <c:smooth val="0"/>
          <c:extLst>
            <c:ext xmlns:c16="http://schemas.microsoft.com/office/drawing/2014/chart" uri="{C3380CC4-5D6E-409C-BE32-E72D297353CC}">
              <c16:uniqueId val="{00000006-DBA7-4EF7-A0BF-F80A796019BA}"/>
            </c:ext>
          </c:extLst>
        </c:ser>
        <c:ser>
          <c:idx val="7"/>
          <c:order val="7"/>
          <c:tx>
            <c:strRef>
              <c:f>Graph_Gross_output_agg!$A$510</c:f>
              <c:strCache>
                <c:ptCount val="1"/>
                <c:pt idx="0">
                  <c:v>Bovine cattle, sheep and goats, horses</c:v>
                </c:pt>
              </c:strCache>
            </c:strRef>
          </c:tx>
          <c:spPr>
            <a:ln w="28575" cap="rnd">
              <a:solidFill>
                <a:schemeClr val="accent2">
                  <a:lumMod val="6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Graph_Gross_output_agg!$B$510:$F$510</c:f>
              <c:numCache>
                <c:formatCode>0.00%</c:formatCode>
                <c:ptCount val="5"/>
                <c:pt idx="0">
                  <c:v>7.6999999999999999E-2</c:v>
                </c:pt>
                <c:pt idx="1">
                  <c:v>0.56220000000000003</c:v>
                </c:pt>
                <c:pt idx="2">
                  <c:v>1.4517</c:v>
                </c:pt>
                <c:pt idx="3">
                  <c:v>1.9218999999999999</c:v>
                </c:pt>
                <c:pt idx="4">
                  <c:v>1.9374</c:v>
                </c:pt>
              </c:numCache>
            </c:numRef>
          </c:val>
          <c:smooth val="0"/>
          <c:extLst>
            <c:ext xmlns:c16="http://schemas.microsoft.com/office/drawing/2014/chart" uri="{C3380CC4-5D6E-409C-BE32-E72D297353CC}">
              <c16:uniqueId val="{00000007-DBA7-4EF7-A0BF-F80A796019BA}"/>
            </c:ext>
          </c:extLst>
        </c:ser>
        <c:ser>
          <c:idx val="8"/>
          <c:order val="8"/>
          <c:tx>
            <c:strRef>
              <c:f>Graph_Gross_output_agg!$A$511</c:f>
              <c:strCache>
                <c:ptCount val="1"/>
                <c:pt idx="0">
                  <c:v>Animal products nec</c:v>
                </c:pt>
              </c:strCache>
            </c:strRef>
          </c:tx>
          <c:spPr>
            <a:ln w="28575" cap="rnd">
              <a:solidFill>
                <a:schemeClr val="accent3">
                  <a:lumMod val="6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Graph_Gross_output_agg!$B$511:$F$511</c:f>
              <c:numCache>
                <c:formatCode>0.00%</c:formatCode>
                <c:ptCount val="5"/>
                <c:pt idx="0">
                  <c:v>6.4100000000000004E-2</c:v>
                </c:pt>
                <c:pt idx="1">
                  <c:v>0.50429999999999997</c:v>
                </c:pt>
                <c:pt idx="2">
                  <c:v>0.94269999999999998</c:v>
                </c:pt>
                <c:pt idx="3">
                  <c:v>1.079</c:v>
                </c:pt>
                <c:pt idx="4">
                  <c:v>1.0177</c:v>
                </c:pt>
              </c:numCache>
            </c:numRef>
          </c:val>
          <c:smooth val="0"/>
          <c:extLst>
            <c:ext xmlns:c16="http://schemas.microsoft.com/office/drawing/2014/chart" uri="{C3380CC4-5D6E-409C-BE32-E72D297353CC}">
              <c16:uniqueId val="{00000008-DBA7-4EF7-A0BF-F80A796019BA}"/>
            </c:ext>
          </c:extLst>
        </c:ser>
        <c:ser>
          <c:idx val="9"/>
          <c:order val="9"/>
          <c:tx>
            <c:strRef>
              <c:f>Graph_Gross_output_agg!$A$512</c:f>
              <c:strCache>
                <c:ptCount val="1"/>
                <c:pt idx="0">
                  <c:v>Raw milk</c:v>
                </c:pt>
              </c:strCache>
            </c:strRef>
          </c:tx>
          <c:spPr>
            <a:ln w="28575" cap="rnd">
              <a:solidFill>
                <a:schemeClr val="accent4">
                  <a:lumMod val="6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Graph_Gross_output_agg!$B$512:$F$512</c:f>
              <c:numCache>
                <c:formatCode>0.00%</c:formatCode>
                <c:ptCount val="5"/>
                <c:pt idx="0">
                  <c:v>9.1300000000000006E-2</c:v>
                </c:pt>
                <c:pt idx="1">
                  <c:v>0.84889999999999999</c:v>
                </c:pt>
                <c:pt idx="2">
                  <c:v>1.9054</c:v>
                </c:pt>
                <c:pt idx="3">
                  <c:v>2.3723000000000001</c:v>
                </c:pt>
                <c:pt idx="4">
                  <c:v>2.3315000000000001</c:v>
                </c:pt>
              </c:numCache>
            </c:numRef>
          </c:val>
          <c:smooth val="0"/>
          <c:extLst>
            <c:ext xmlns:c16="http://schemas.microsoft.com/office/drawing/2014/chart" uri="{C3380CC4-5D6E-409C-BE32-E72D297353CC}">
              <c16:uniqueId val="{00000009-DBA7-4EF7-A0BF-F80A796019BA}"/>
            </c:ext>
          </c:extLst>
        </c:ser>
        <c:ser>
          <c:idx val="10"/>
          <c:order val="10"/>
          <c:tx>
            <c:strRef>
              <c:f>Graph_Gross_output_agg!$A$513</c:f>
              <c:strCache>
                <c:ptCount val="1"/>
                <c:pt idx="0">
                  <c:v>Forestry</c:v>
                </c:pt>
              </c:strCache>
            </c:strRef>
          </c:tx>
          <c:spPr>
            <a:ln w="28575" cap="rnd">
              <a:solidFill>
                <a:schemeClr val="accent5">
                  <a:lumMod val="6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Graph_Gross_output_agg!$B$513:$F$513</c:f>
              <c:numCache>
                <c:formatCode>0.00%</c:formatCode>
                <c:ptCount val="5"/>
                <c:pt idx="0">
                  <c:v>8.4400000000000003E-2</c:v>
                </c:pt>
                <c:pt idx="1">
                  <c:v>0.82620000000000005</c:v>
                </c:pt>
                <c:pt idx="2">
                  <c:v>1.3993</c:v>
                </c:pt>
                <c:pt idx="3">
                  <c:v>1.6620999999999999</c:v>
                </c:pt>
                <c:pt idx="4">
                  <c:v>1.7574000000000001</c:v>
                </c:pt>
              </c:numCache>
            </c:numRef>
          </c:val>
          <c:smooth val="0"/>
          <c:extLst>
            <c:ext xmlns:c16="http://schemas.microsoft.com/office/drawing/2014/chart" uri="{C3380CC4-5D6E-409C-BE32-E72D297353CC}">
              <c16:uniqueId val="{0000000A-DBA7-4EF7-A0BF-F80A796019BA}"/>
            </c:ext>
          </c:extLst>
        </c:ser>
        <c:ser>
          <c:idx val="11"/>
          <c:order val="11"/>
          <c:tx>
            <c:strRef>
              <c:f>Graph_Gross_output_agg!$A$514</c:f>
              <c:strCache>
                <c:ptCount val="1"/>
                <c:pt idx="0">
                  <c:v>Fishing</c:v>
                </c:pt>
              </c:strCache>
            </c:strRef>
          </c:tx>
          <c:spPr>
            <a:ln w="28575" cap="rnd">
              <a:solidFill>
                <a:schemeClr val="accent6">
                  <a:lumMod val="6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Graph_Gross_output_agg!$B$514:$F$514</c:f>
              <c:numCache>
                <c:formatCode>0.00%</c:formatCode>
                <c:ptCount val="5"/>
                <c:pt idx="0">
                  <c:v>9.7999999999999997E-3</c:v>
                </c:pt>
                <c:pt idx="1">
                  <c:v>0.115</c:v>
                </c:pt>
                <c:pt idx="2">
                  <c:v>7.6300000000000007E-2</c:v>
                </c:pt>
                <c:pt idx="3">
                  <c:v>-4.9000000000000002E-2</c:v>
                </c:pt>
                <c:pt idx="4">
                  <c:v>-0.1123</c:v>
                </c:pt>
              </c:numCache>
            </c:numRef>
          </c:val>
          <c:smooth val="0"/>
          <c:extLst>
            <c:ext xmlns:c16="http://schemas.microsoft.com/office/drawing/2014/chart" uri="{C3380CC4-5D6E-409C-BE32-E72D297353CC}">
              <c16:uniqueId val="{0000000B-DBA7-4EF7-A0BF-F80A796019BA}"/>
            </c:ext>
          </c:extLst>
        </c:ser>
        <c:ser>
          <c:idx val="12"/>
          <c:order val="12"/>
          <c:tx>
            <c:strRef>
              <c:f>Graph_Gross_output_agg!$A$515</c:f>
              <c:strCache>
                <c:ptCount val="1"/>
                <c:pt idx="0">
                  <c:v>Oil</c:v>
                </c:pt>
              </c:strCache>
            </c:strRef>
          </c:tx>
          <c:spPr>
            <a:ln w="28575" cap="rnd">
              <a:solidFill>
                <a:schemeClr val="accent1">
                  <a:lumMod val="80000"/>
                  <a:lumOff val="2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Graph_Gross_output_agg!$B$515:$F$515</c:f>
              <c:numCache>
                <c:formatCode>0.00%</c:formatCode>
                <c:ptCount val="5"/>
                <c:pt idx="0">
                  <c:v>6.59E-2</c:v>
                </c:pt>
                <c:pt idx="1">
                  <c:v>0.77590000000000003</c:v>
                </c:pt>
                <c:pt idx="2">
                  <c:v>1.1614</c:v>
                </c:pt>
                <c:pt idx="3">
                  <c:v>1.1333</c:v>
                </c:pt>
                <c:pt idx="4">
                  <c:v>0.99929999999999997</c:v>
                </c:pt>
              </c:numCache>
            </c:numRef>
          </c:val>
          <c:smooth val="0"/>
          <c:extLst>
            <c:ext xmlns:c16="http://schemas.microsoft.com/office/drawing/2014/chart" uri="{C3380CC4-5D6E-409C-BE32-E72D297353CC}">
              <c16:uniqueId val="{0000000C-DBA7-4EF7-A0BF-F80A796019BA}"/>
            </c:ext>
          </c:extLst>
        </c:ser>
        <c:ser>
          <c:idx val="13"/>
          <c:order val="13"/>
          <c:tx>
            <c:strRef>
              <c:f>Graph_Gross_output_agg!$A$516</c:f>
              <c:strCache>
                <c:ptCount val="1"/>
                <c:pt idx="0">
                  <c:v>Other Extraction (formerly omn Minerals nec)</c:v>
                </c:pt>
              </c:strCache>
            </c:strRef>
          </c:tx>
          <c:spPr>
            <a:ln w="28575" cap="rnd">
              <a:solidFill>
                <a:schemeClr val="accent2">
                  <a:lumMod val="80000"/>
                  <a:lumOff val="2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Graph_Gross_output_agg!$B$516:$F$516</c:f>
            </c:numRef>
          </c:val>
          <c:smooth val="0"/>
          <c:extLst>
            <c:ext xmlns:c16="http://schemas.microsoft.com/office/drawing/2014/chart" uri="{C3380CC4-5D6E-409C-BE32-E72D297353CC}">
              <c16:uniqueId val="{0000000D-DBA7-4EF7-A0BF-F80A796019BA}"/>
            </c:ext>
          </c:extLst>
        </c:ser>
        <c:ser>
          <c:idx val="14"/>
          <c:order val="14"/>
          <c:tx>
            <c:strRef>
              <c:f>Graph_Gross_output_agg!$A$517</c:f>
              <c:strCache>
                <c:ptCount val="1"/>
                <c:pt idx="0">
                  <c:v>Bovine meat products</c:v>
                </c:pt>
              </c:strCache>
            </c:strRef>
          </c:tx>
          <c:spPr>
            <a:ln w="28575" cap="rnd">
              <a:solidFill>
                <a:schemeClr val="accent3">
                  <a:lumMod val="80000"/>
                  <a:lumOff val="2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Graph_Gross_output_agg!$B$517:$F$517</c:f>
              <c:numCache>
                <c:formatCode>0.00%</c:formatCode>
                <c:ptCount val="5"/>
                <c:pt idx="0">
                  <c:v>7.5499999999999998E-2</c:v>
                </c:pt>
                <c:pt idx="1">
                  <c:v>0.51359999999999995</c:v>
                </c:pt>
                <c:pt idx="2">
                  <c:v>1.0325</c:v>
                </c:pt>
                <c:pt idx="3">
                  <c:v>1.0693999999999999</c:v>
                </c:pt>
                <c:pt idx="4">
                  <c:v>0.95289999999999997</c:v>
                </c:pt>
              </c:numCache>
            </c:numRef>
          </c:val>
          <c:smooth val="0"/>
          <c:extLst>
            <c:ext xmlns:c16="http://schemas.microsoft.com/office/drawing/2014/chart" uri="{C3380CC4-5D6E-409C-BE32-E72D297353CC}">
              <c16:uniqueId val="{0000000E-DBA7-4EF7-A0BF-F80A796019BA}"/>
            </c:ext>
          </c:extLst>
        </c:ser>
        <c:ser>
          <c:idx val="15"/>
          <c:order val="15"/>
          <c:tx>
            <c:strRef>
              <c:f>Graph_Gross_output_agg!$A$518</c:f>
              <c:strCache>
                <c:ptCount val="1"/>
                <c:pt idx="0">
                  <c:v>Meat products nec</c:v>
                </c:pt>
              </c:strCache>
            </c:strRef>
          </c:tx>
          <c:spPr>
            <a:ln w="28575" cap="rnd">
              <a:solidFill>
                <a:schemeClr val="accent4">
                  <a:lumMod val="80000"/>
                  <a:lumOff val="2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Graph_Gross_output_agg!$B$518:$F$518</c:f>
              <c:numCache>
                <c:formatCode>0.00%</c:formatCode>
                <c:ptCount val="5"/>
                <c:pt idx="0">
                  <c:v>4.82E-2</c:v>
                </c:pt>
                <c:pt idx="1">
                  <c:v>0.40670000000000001</c:v>
                </c:pt>
                <c:pt idx="2">
                  <c:v>0.42349999999999999</c:v>
                </c:pt>
                <c:pt idx="3">
                  <c:v>0.32869999999999999</c:v>
                </c:pt>
                <c:pt idx="4">
                  <c:v>0.22500000000000001</c:v>
                </c:pt>
              </c:numCache>
            </c:numRef>
          </c:val>
          <c:smooth val="0"/>
          <c:extLst>
            <c:ext xmlns:c16="http://schemas.microsoft.com/office/drawing/2014/chart" uri="{C3380CC4-5D6E-409C-BE32-E72D297353CC}">
              <c16:uniqueId val="{0000000F-DBA7-4EF7-A0BF-F80A796019BA}"/>
            </c:ext>
          </c:extLst>
        </c:ser>
        <c:ser>
          <c:idx val="16"/>
          <c:order val="16"/>
          <c:tx>
            <c:strRef>
              <c:f>Graph_Gross_output_agg!$A$519</c:f>
              <c:strCache>
                <c:ptCount val="1"/>
                <c:pt idx="0">
                  <c:v>Vegetable oils and fats</c:v>
                </c:pt>
              </c:strCache>
            </c:strRef>
          </c:tx>
          <c:spPr>
            <a:ln w="28575" cap="rnd">
              <a:solidFill>
                <a:schemeClr val="accent5">
                  <a:lumMod val="80000"/>
                  <a:lumOff val="2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Graph_Gross_output_agg!$B$519:$F$519</c:f>
              <c:numCache>
                <c:formatCode>0.00%</c:formatCode>
                <c:ptCount val="5"/>
                <c:pt idx="0">
                  <c:v>1.23E-2</c:v>
                </c:pt>
                <c:pt idx="1">
                  <c:v>3.2800000000000003E-2</c:v>
                </c:pt>
                <c:pt idx="2">
                  <c:v>6.4799999999999996E-2</c:v>
                </c:pt>
                <c:pt idx="3">
                  <c:v>-7.17E-2</c:v>
                </c:pt>
                <c:pt idx="4">
                  <c:v>-0.18029999999999999</c:v>
                </c:pt>
              </c:numCache>
            </c:numRef>
          </c:val>
          <c:smooth val="0"/>
          <c:extLst>
            <c:ext xmlns:c16="http://schemas.microsoft.com/office/drawing/2014/chart" uri="{C3380CC4-5D6E-409C-BE32-E72D297353CC}">
              <c16:uniqueId val="{00000010-DBA7-4EF7-A0BF-F80A796019BA}"/>
            </c:ext>
          </c:extLst>
        </c:ser>
        <c:ser>
          <c:idx val="17"/>
          <c:order val="17"/>
          <c:tx>
            <c:strRef>
              <c:f>Graph_Gross_output_agg!$A$520</c:f>
              <c:strCache>
                <c:ptCount val="1"/>
                <c:pt idx="0">
                  <c:v>Dairy products</c:v>
                </c:pt>
              </c:strCache>
            </c:strRef>
          </c:tx>
          <c:spPr>
            <a:ln w="28575" cap="rnd">
              <a:solidFill>
                <a:schemeClr val="accent6">
                  <a:lumMod val="80000"/>
                  <a:lumOff val="2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Graph_Gross_output_agg!$B$520:$F$520</c:f>
              <c:numCache>
                <c:formatCode>0.00%</c:formatCode>
                <c:ptCount val="5"/>
                <c:pt idx="0">
                  <c:v>7.8799999999999995E-2</c:v>
                </c:pt>
                <c:pt idx="1">
                  <c:v>0.71360000000000001</c:v>
                </c:pt>
                <c:pt idx="2">
                  <c:v>1.3642000000000001</c:v>
                </c:pt>
                <c:pt idx="3">
                  <c:v>1.4503999999999999</c:v>
                </c:pt>
                <c:pt idx="4">
                  <c:v>1.3424</c:v>
                </c:pt>
              </c:numCache>
            </c:numRef>
          </c:val>
          <c:smooth val="0"/>
          <c:extLst>
            <c:ext xmlns:c16="http://schemas.microsoft.com/office/drawing/2014/chart" uri="{C3380CC4-5D6E-409C-BE32-E72D297353CC}">
              <c16:uniqueId val="{00000011-DBA7-4EF7-A0BF-F80A796019BA}"/>
            </c:ext>
          </c:extLst>
        </c:ser>
        <c:ser>
          <c:idx val="18"/>
          <c:order val="18"/>
          <c:tx>
            <c:strRef>
              <c:f>Graph_Gross_output_agg!$A$521</c:f>
              <c:strCache>
                <c:ptCount val="1"/>
                <c:pt idx="0">
                  <c:v>Sugar</c:v>
                </c:pt>
              </c:strCache>
            </c:strRef>
          </c:tx>
          <c:spPr>
            <a:ln w="28575" cap="rnd">
              <a:solidFill>
                <a:schemeClr val="accent1">
                  <a:lumMod val="8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Graph_Gross_output_agg!$B$521:$F$521</c:f>
              <c:numCache>
                <c:formatCode>0.00%</c:formatCode>
                <c:ptCount val="5"/>
                <c:pt idx="0">
                  <c:v>-2.9999999999999997E-4</c:v>
                </c:pt>
                <c:pt idx="1">
                  <c:v>3.3E-3</c:v>
                </c:pt>
                <c:pt idx="2">
                  <c:v>-0.1157</c:v>
                </c:pt>
                <c:pt idx="3">
                  <c:v>-0.1842</c:v>
                </c:pt>
                <c:pt idx="4">
                  <c:v>-0.25480000000000003</c:v>
                </c:pt>
              </c:numCache>
            </c:numRef>
          </c:val>
          <c:smooth val="0"/>
          <c:extLst>
            <c:ext xmlns:c16="http://schemas.microsoft.com/office/drawing/2014/chart" uri="{C3380CC4-5D6E-409C-BE32-E72D297353CC}">
              <c16:uniqueId val="{00000012-DBA7-4EF7-A0BF-F80A796019BA}"/>
            </c:ext>
          </c:extLst>
        </c:ser>
        <c:ser>
          <c:idx val="19"/>
          <c:order val="19"/>
          <c:tx>
            <c:strRef>
              <c:f>Graph_Gross_output_agg!$A$522</c:f>
              <c:strCache>
                <c:ptCount val="1"/>
                <c:pt idx="0">
                  <c:v>Food products nec</c:v>
                </c:pt>
              </c:strCache>
            </c:strRef>
          </c:tx>
          <c:spPr>
            <a:ln w="28575" cap="rnd">
              <a:solidFill>
                <a:schemeClr val="accent2">
                  <a:lumMod val="8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Graph_Gross_output_agg!$B$522:$F$522</c:f>
              <c:numCache>
                <c:formatCode>0.00%</c:formatCode>
                <c:ptCount val="5"/>
                <c:pt idx="0">
                  <c:v>3.39E-2</c:v>
                </c:pt>
                <c:pt idx="1">
                  <c:v>0.31009999999999999</c:v>
                </c:pt>
                <c:pt idx="2">
                  <c:v>0.44240000000000002</c:v>
                </c:pt>
                <c:pt idx="3">
                  <c:v>0.36990000000000001</c:v>
                </c:pt>
                <c:pt idx="4">
                  <c:v>0.26869999999999999</c:v>
                </c:pt>
              </c:numCache>
            </c:numRef>
          </c:val>
          <c:smooth val="0"/>
          <c:extLst>
            <c:ext xmlns:c16="http://schemas.microsoft.com/office/drawing/2014/chart" uri="{C3380CC4-5D6E-409C-BE32-E72D297353CC}">
              <c16:uniqueId val="{00000013-DBA7-4EF7-A0BF-F80A796019BA}"/>
            </c:ext>
          </c:extLst>
        </c:ser>
        <c:ser>
          <c:idx val="20"/>
          <c:order val="20"/>
          <c:tx>
            <c:strRef>
              <c:f>Graph_Gross_output_agg!$A$523</c:f>
              <c:strCache>
                <c:ptCount val="1"/>
                <c:pt idx="0">
                  <c:v>Beverages and tobacco products</c:v>
                </c:pt>
              </c:strCache>
            </c:strRef>
          </c:tx>
          <c:spPr>
            <a:ln w="28575" cap="rnd">
              <a:solidFill>
                <a:schemeClr val="accent3">
                  <a:lumMod val="8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Graph_Gross_output_agg!$B$523:$F$523</c:f>
            </c:numRef>
          </c:val>
          <c:smooth val="0"/>
          <c:extLst>
            <c:ext xmlns:c16="http://schemas.microsoft.com/office/drawing/2014/chart" uri="{C3380CC4-5D6E-409C-BE32-E72D297353CC}">
              <c16:uniqueId val="{00000014-DBA7-4EF7-A0BF-F80A796019BA}"/>
            </c:ext>
          </c:extLst>
        </c:ser>
        <c:ser>
          <c:idx val="21"/>
          <c:order val="21"/>
          <c:tx>
            <c:strRef>
              <c:f>Graph_Gross_output_agg!$A$524</c:f>
              <c:strCache>
                <c:ptCount val="1"/>
                <c:pt idx="0">
                  <c:v>Textiles</c:v>
                </c:pt>
              </c:strCache>
            </c:strRef>
          </c:tx>
          <c:spPr>
            <a:ln w="28575" cap="rnd">
              <a:solidFill>
                <a:schemeClr val="accent4">
                  <a:lumMod val="8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Graph_Gross_output_agg!$B$524:$F$524</c:f>
            </c:numRef>
          </c:val>
          <c:smooth val="0"/>
          <c:extLst>
            <c:ext xmlns:c16="http://schemas.microsoft.com/office/drawing/2014/chart" uri="{C3380CC4-5D6E-409C-BE32-E72D297353CC}">
              <c16:uniqueId val="{00000015-DBA7-4EF7-A0BF-F80A796019BA}"/>
            </c:ext>
          </c:extLst>
        </c:ser>
        <c:ser>
          <c:idx val="22"/>
          <c:order val="22"/>
          <c:tx>
            <c:strRef>
              <c:f>Graph_Gross_output_agg!$A$525</c:f>
              <c:strCache>
                <c:ptCount val="1"/>
                <c:pt idx="0">
                  <c:v>Wearing apparel</c:v>
                </c:pt>
              </c:strCache>
            </c:strRef>
          </c:tx>
          <c:spPr>
            <a:ln w="28575" cap="rnd">
              <a:solidFill>
                <a:schemeClr val="accent5">
                  <a:lumMod val="8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Graph_Gross_output_agg!$B$525:$F$525</c:f>
            </c:numRef>
          </c:val>
          <c:smooth val="0"/>
          <c:extLst>
            <c:ext xmlns:c16="http://schemas.microsoft.com/office/drawing/2014/chart" uri="{C3380CC4-5D6E-409C-BE32-E72D297353CC}">
              <c16:uniqueId val="{00000016-DBA7-4EF7-A0BF-F80A796019BA}"/>
            </c:ext>
          </c:extLst>
        </c:ser>
        <c:ser>
          <c:idx val="23"/>
          <c:order val="23"/>
          <c:tx>
            <c:strRef>
              <c:f>Graph_Gross_output_agg!$A$526</c:f>
              <c:strCache>
                <c:ptCount val="1"/>
                <c:pt idx="0">
                  <c:v>Leather products</c:v>
                </c:pt>
              </c:strCache>
            </c:strRef>
          </c:tx>
          <c:spPr>
            <a:ln w="28575" cap="rnd">
              <a:solidFill>
                <a:schemeClr val="accent6">
                  <a:lumMod val="8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Graph_Gross_output_agg!$B$526:$F$526</c:f>
            </c:numRef>
          </c:val>
          <c:smooth val="0"/>
          <c:extLst>
            <c:ext xmlns:c16="http://schemas.microsoft.com/office/drawing/2014/chart" uri="{C3380CC4-5D6E-409C-BE32-E72D297353CC}">
              <c16:uniqueId val="{00000017-DBA7-4EF7-A0BF-F80A796019BA}"/>
            </c:ext>
          </c:extLst>
        </c:ser>
        <c:ser>
          <c:idx val="24"/>
          <c:order val="24"/>
          <c:tx>
            <c:strRef>
              <c:f>Graph_Gross_output_agg!$A$527</c:f>
              <c:strCache>
                <c:ptCount val="1"/>
                <c:pt idx="0">
                  <c:v>Wood products</c:v>
                </c:pt>
              </c:strCache>
            </c:strRef>
          </c:tx>
          <c:spPr>
            <a:ln w="28575" cap="rnd">
              <a:solidFill>
                <a:schemeClr val="accent1">
                  <a:lumMod val="60000"/>
                  <a:lumOff val="4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Graph_Gross_output_agg!$B$527:$F$527</c:f>
            </c:numRef>
          </c:val>
          <c:smooth val="0"/>
          <c:extLst>
            <c:ext xmlns:c16="http://schemas.microsoft.com/office/drawing/2014/chart" uri="{C3380CC4-5D6E-409C-BE32-E72D297353CC}">
              <c16:uniqueId val="{00000018-DBA7-4EF7-A0BF-F80A796019BA}"/>
            </c:ext>
          </c:extLst>
        </c:ser>
        <c:ser>
          <c:idx val="25"/>
          <c:order val="25"/>
          <c:tx>
            <c:strRef>
              <c:f>Graph_Gross_output_agg!$A$528</c:f>
              <c:strCache>
                <c:ptCount val="1"/>
                <c:pt idx="0">
                  <c:v>Paper products, publishing</c:v>
                </c:pt>
              </c:strCache>
            </c:strRef>
          </c:tx>
          <c:spPr>
            <a:ln w="28575" cap="rnd">
              <a:solidFill>
                <a:schemeClr val="accent2">
                  <a:lumMod val="60000"/>
                  <a:lumOff val="4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Graph_Gross_output_agg!$B$528:$F$528</c:f>
            </c:numRef>
          </c:val>
          <c:smooth val="0"/>
          <c:extLst>
            <c:ext xmlns:c16="http://schemas.microsoft.com/office/drawing/2014/chart" uri="{C3380CC4-5D6E-409C-BE32-E72D297353CC}">
              <c16:uniqueId val="{00000019-DBA7-4EF7-A0BF-F80A796019BA}"/>
            </c:ext>
          </c:extLst>
        </c:ser>
        <c:ser>
          <c:idx val="26"/>
          <c:order val="26"/>
          <c:tx>
            <c:strRef>
              <c:f>Graph_Gross_output_agg!$A$529</c:f>
              <c:strCache>
                <c:ptCount val="1"/>
                <c:pt idx="0">
                  <c:v>Petroleum, coal products</c:v>
                </c:pt>
              </c:strCache>
            </c:strRef>
          </c:tx>
          <c:spPr>
            <a:ln w="28575" cap="rnd">
              <a:solidFill>
                <a:schemeClr val="accent3">
                  <a:lumMod val="60000"/>
                  <a:lumOff val="4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Graph_Gross_output_agg!$B$529:$F$529</c:f>
              <c:numCache>
                <c:formatCode>0.00%</c:formatCode>
                <c:ptCount val="5"/>
                <c:pt idx="0">
                  <c:v>2.12E-2</c:v>
                </c:pt>
                <c:pt idx="1">
                  <c:v>0.24809999999999999</c:v>
                </c:pt>
                <c:pt idx="2">
                  <c:v>0.68779999999999997</c:v>
                </c:pt>
                <c:pt idx="3">
                  <c:v>1.0138</c:v>
                </c:pt>
                <c:pt idx="4">
                  <c:v>1.3001</c:v>
                </c:pt>
              </c:numCache>
            </c:numRef>
          </c:val>
          <c:smooth val="0"/>
          <c:extLst>
            <c:ext xmlns:c16="http://schemas.microsoft.com/office/drawing/2014/chart" uri="{C3380CC4-5D6E-409C-BE32-E72D297353CC}">
              <c16:uniqueId val="{0000001A-DBA7-4EF7-A0BF-F80A796019BA}"/>
            </c:ext>
          </c:extLst>
        </c:ser>
        <c:ser>
          <c:idx val="27"/>
          <c:order val="27"/>
          <c:tx>
            <c:strRef>
              <c:f>Graph_Gross_output_agg!$A$530</c:f>
              <c:strCache>
                <c:ptCount val="1"/>
                <c:pt idx="0">
                  <c:v>Chemical products</c:v>
                </c:pt>
              </c:strCache>
            </c:strRef>
          </c:tx>
          <c:spPr>
            <a:ln w="28575" cap="rnd">
              <a:solidFill>
                <a:schemeClr val="accent4">
                  <a:lumMod val="60000"/>
                  <a:lumOff val="4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Graph_Gross_output_agg!$B$530:$F$530</c:f>
            </c:numRef>
          </c:val>
          <c:smooth val="0"/>
          <c:extLst>
            <c:ext xmlns:c16="http://schemas.microsoft.com/office/drawing/2014/chart" uri="{C3380CC4-5D6E-409C-BE32-E72D297353CC}">
              <c16:uniqueId val="{0000001B-DBA7-4EF7-A0BF-F80A796019BA}"/>
            </c:ext>
          </c:extLst>
        </c:ser>
        <c:ser>
          <c:idx val="28"/>
          <c:order val="28"/>
          <c:tx>
            <c:strRef>
              <c:f>Graph_Gross_output_agg!$A$531</c:f>
              <c:strCache>
                <c:ptCount val="1"/>
                <c:pt idx="0">
                  <c:v>Basic pharmaceutical products</c:v>
                </c:pt>
              </c:strCache>
            </c:strRef>
          </c:tx>
          <c:spPr>
            <a:ln w="28575" cap="rnd">
              <a:solidFill>
                <a:schemeClr val="accent5">
                  <a:lumMod val="60000"/>
                  <a:lumOff val="4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Graph_Gross_output_agg!$B$531:$F$531</c:f>
            </c:numRef>
          </c:val>
          <c:smooth val="0"/>
          <c:extLst>
            <c:ext xmlns:c16="http://schemas.microsoft.com/office/drawing/2014/chart" uri="{C3380CC4-5D6E-409C-BE32-E72D297353CC}">
              <c16:uniqueId val="{0000001C-DBA7-4EF7-A0BF-F80A796019BA}"/>
            </c:ext>
          </c:extLst>
        </c:ser>
        <c:ser>
          <c:idx val="29"/>
          <c:order val="29"/>
          <c:tx>
            <c:strRef>
              <c:f>Graph_Gross_output_agg!$A$532</c:f>
              <c:strCache>
                <c:ptCount val="1"/>
                <c:pt idx="0">
                  <c:v>Rubber and plastic products</c:v>
                </c:pt>
              </c:strCache>
            </c:strRef>
          </c:tx>
          <c:spPr>
            <a:ln w="28575" cap="rnd">
              <a:solidFill>
                <a:schemeClr val="accent6">
                  <a:lumMod val="60000"/>
                  <a:lumOff val="4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Graph_Gross_output_agg!$B$532:$F$532</c:f>
            </c:numRef>
          </c:val>
          <c:smooth val="0"/>
          <c:extLst>
            <c:ext xmlns:c16="http://schemas.microsoft.com/office/drawing/2014/chart" uri="{C3380CC4-5D6E-409C-BE32-E72D297353CC}">
              <c16:uniqueId val="{0000001D-DBA7-4EF7-A0BF-F80A796019BA}"/>
            </c:ext>
          </c:extLst>
        </c:ser>
        <c:ser>
          <c:idx val="30"/>
          <c:order val="30"/>
          <c:tx>
            <c:strRef>
              <c:f>Graph_Gross_output_agg!$A$533</c:f>
              <c:strCache>
                <c:ptCount val="1"/>
                <c:pt idx="0">
                  <c:v>Mineral products nec</c:v>
                </c:pt>
              </c:strCache>
            </c:strRef>
          </c:tx>
          <c:spPr>
            <a:ln w="28575" cap="rnd">
              <a:solidFill>
                <a:schemeClr val="accent1">
                  <a:lumMod val="5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Graph_Gross_output_agg!$B$533:$F$533</c:f>
            </c:numRef>
          </c:val>
          <c:smooth val="0"/>
          <c:extLst>
            <c:ext xmlns:c16="http://schemas.microsoft.com/office/drawing/2014/chart" uri="{C3380CC4-5D6E-409C-BE32-E72D297353CC}">
              <c16:uniqueId val="{0000001E-DBA7-4EF7-A0BF-F80A796019BA}"/>
            </c:ext>
          </c:extLst>
        </c:ser>
        <c:ser>
          <c:idx val="31"/>
          <c:order val="31"/>
          <c:tx>
            <c:strRef>
              <c:f>Graph_Gross_output_agg!$A$534</c:f>
              <c:strCache>
                <c:ptCount val="1"/>
                <c:pt idx="0">
                  <c:v>Ferrous metals</c:v>
                </c:pt>
              </c:strCache>
            </c:strRef>
          </c:tx>
          <c:spPr>
            <a:ln w="28575" cap="rnd">
              <a:solidFill>
                <a:schemeClr val="accent2">
                  <a:lumMod val="5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Graph_Gross_output_agg!$B$534:$F$534</c:f>
            </c:numRef>
          </c:val>
          <c:smooth val="0"/>
          <c:extLst>
            <c:ext xmlns:c16="http://schemas.microsoft.com/office/drawing/2014/chart" uri="{C3380CC4-5D6E-409C-BE32-E72D297353CC}">
              <c16:uniqueId val="{0000001F-DBA7-4EF7-A0BF-F80A796019BA}"/>
            </c:ext>
          </c:extLst>
        </c:ser>
        <c:ser>
          <c:idx val="32"/>
          <c:order val="32"/>
          <c:tx>
            <c:strRef>
              <c:f>Graph_Gross_output_agg!$A$535</c:f>
              <c:strCache>
                <c:ptCount val="1"/>
                <c:pt idx="0">
                  <c:v>Metals nec</c:v>
                </c:pt>
              </c:strCache>
            </c:strRef>
          </c:tx>
          <c:spPr>
            <a:ln w="28575" cap="rnd">
              <a:solidFill>
                <a:schemeClr val="accent3">
                  <a:lumMod val="5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Graph_Gross_output_agg!$B$535:$F$535</c:f>
            </c:numRef>
          </c:val>
          <c:smooth val="0"/>
          <c:extLst>
            <c:ext xmlns:c16="http://schemas.microsoft.com/office/drawing/2014/chart" uri="{C3380CC4-5D6E-409C-BE32-E72D297353CC}">
              <c16:uniqueId val="{00000020-DBA7-4EF7-A0BF-F80A796019BA}"/>
            </c:ext>
          </c:extLst>
        </c:ser>
        <c:ser>
          <c:idx val="33"/>
          <c:order val="33"/>
          <c:tx>
            <c:strRef>
              <c:f>Graph_Gross_output_agg!$A$536</c:f>
              <c:strCache>
                <c:ptCount val="1"/>
                <c:pt idx="0">
                  <c:v>Metal products</c:v>
                </c:pt>
              </c:strCache>
            </c:strRef>
          </c:tx>
          <c:spPr>
            <a:ln w="28575" cap="rnd">
              <a:solidFill>
                <a:schemeClr val="accent4">
                  <a:lumMod val="5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Graph_Gross_output_agg!$B$536:$F$536</c:f>
            </c:numRef>
          </c:val>
          <c:smooth val="0"/>
          <c:extLst>
            <c:ext xmlns:c16="http://schemas.microsoft.com/office/drawing/2014/chart" uri="{C3380CC4-5D6E-409C-BE32-E72D297353CC}">
              <c16:uniqueId val="{00000021-DBA7-4EF7-A0BF-F80A796019BA}"/>
            </c:ext>
          </c:extLst>
        </c:ser>
        <c:ser>
          <c:idx val="34"/>
          <c:order val="34"/>
          <c:tx>
            <c:strRef>
              <c:f>Graph_Gross_output_agg!$A$537</c:f>
              <c:strCache>
                <c:ptCount val="1"/>
                <c:pt idx="0">
                  <c:v>Computer, electronic and optical products</c:v>
                </c:pt>
              </c:strCache>
            </c:strRef>
          </c:tx>
          <c:spPr>
            <a:ln w="28575" cap="rnd">
              <a:solidFill>
                <a:schemeClr val="accent5">
                  <a:lumMod val="5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Graph_Gross_output_agg!$B$537:$F$537</c:f>
            </c:numRef>
          </c:val>
          <c:smooth val="0"/>
          <c:extLst>
            <c:ext xmlns:c16="http://schemas.microsoft.com/office/drawing/2014/chart" uri="{C3380CC4-5D6E-409C-BE32-E72D297353CC}">
              <c16:uniqueId val="{00000022-DBA7-4EF7-A0BF-F80A796019BA}"/>
            </c:ext>
          </c:extLst>
        </c:ser>
        <c:ser>
          <c:idx val="35"/>
          <c:order val="35"/>
          <c:tx>
            <c:strRef>
              <c:f>Graph_Gross_output_agg!$A$538</c:f>
              <c:strCache>
                <c:ptCount val="1"/>
                <c:pt idx="0">
                  <c:v>Electrical equipment</c:v>
                </c:pt>
              </c:strCache>
            </c:strRef>
          </c:tx>
          <c:spPr>
            <a:ln w="28575" cap="rnd">
              <a:solidFill>
                <a:schemeClr val="accent6">
                  <a:lumMod val="5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Graph_Gross_output_agg!$B$538:$F$538</c:f>
            </c:numRef>
          </c:val>
          <c:smooth val="0"/>
          <c:extLst>
            <c:ext xmlns:c16="http://schemas.microsoft.com/office/drawing/2014/chart" uri="{C3380CC4-5D6E-409C-BE32-E72D297353CC}">
              <c16:uniqueId val="{00000023-DBA7-4EF7-A0BF-F80A796019BA}"/>
            </c:ext>
          </c:extLst>
        </c:ser>
        <c:ser>
          <c:idx val="36"/>
          <c:order val="36"/>
          <c:tx>
            <c:strRef>
              <c:f>Graph_Gross_output_agg!$A$539</c:f>
              <c:strCache>
                <c:ptCount val="1"/>
                <c:pt idx="0">
                  <c:v>Machinery and equipment nec</c:v>
                </c:pt>
              </c:strCache>
            </c:strRef>
          </c:tx>
          <c:spPr>
            <a:ln w="28575" cap="rnd">
              <a:solidFill>
                <a:schemeClr val="accent1">
                  <a:lumMod val="70000"/>
                  <a:lumOff val="3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Graph_Gross_output_agg!$B$539:$F$539</c:f>
            </c:numRef>
          </c:val>
          <c:smooth val="0"/>
          <c:extLst>
            <c:ext xmlns:c16="http://schemas.microsoft.com/office/drawing/2014/chart" uri="{C3380CC4-5D6E-409C-BE32-E72D297353CC}">
              <c16:uniqueId val="{00000024-DBA7-4EF7-A0BF-F80A796019BA}"/>
            </c:ext>
          </c:extLst>
        </c:ser>
        <c:ser>
          <c:idx val="37"/>
          <c:order val="37"/>
          <c:tx>
            <c:strRef>
              <c:f>Graph_Gross_output_agg!$A$540</c:f>
              <c:strCache>
                <c:ptCount val="1"/>
                <c:pt idx="0">
                  <c:v>Motor vehicles and parts</c:v>
                </c:pt>
              </c:strCache>
            </c:strRef>
          </c:tx>
          <c:spPr>
            <a:ln w="28575" cap="rnd">
              <a:solidFill>
                <a:schemeClr val="accent2">
                  <a:lumMod val="70000"/>
                  <a:lumOff val="3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Graph_Gross_output_agg!$B$540:$F$540</c:f>
            </c:numRef>
          </c:val>
          <c:smooth val="0"/>
          <c:extLst>
            <c:ext xmlns:c16="http://schemas.microsoft.com/office/drawing/2014/chart" uri="{C3380CC4-5D6E-409C-BE32-E72D297353CC}">
              <c16:uniqueId val="{00000025-DBA7-4EF7-A0BF-F80A796019BA}"/>
            </c:ext>
          </c:extLst>
        </c:ser>
        <c:ser>
          <c:idx val="38"/>
          <c:order val="38"/>
          <c:tx>
            <c:strRef>
              <c:f>Graph_Gross_output_agg!$A$541</c:f>
              <c:strCache>
                <c:ptCount val="1"/>
                <c:pt idx="0">
                  <c:v>Transport equipment nec</c:v>
                </c:pt>
              </c:strCache>
            </c:strRef>
          </c:tx>
          <c:spPr>
            <a:ln w="28575" cap="rnd">
              <a:solidFill>
                <a:schemeClr val="accent3">
                  <a:lumMod val="70000"/>
                  <a:lumOff val="3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Graph_Gross_output_agg!$B$541:$F$541</c:f>
            </c:numRef>
          </c:val>
          <c:smooth val="0"/>
          <c:extLst>
            <c:ext xmlns:c16="http://schemas.microsoft.com/office/drawing/2014/chart" uri="{C3380CC4-5D6E-409C-BE32-E72D297353CC}">
              <c16:uniqueId val="{00000026-DBA7-4EF7-A0BF-F80A796019BA}"/>
            </c:ext>
          </c:extLst>
        </c:ser>
        <c:ser>
          <c:idx val="39"/>
          <c:order val="39"/>
          <c:tx>
            <c:strRef>
              <c:f>Graph_Gross_output_agg!$A$542</c:f>
              <c:strCache>
                <c:ptCount val="1"/>
                <c:pt idx="0">
                  <c:v>Manufactures nec</c:v>
                </c:pt>
              </c:strCache>
            </c:strRef>
          </c:tx>
          <c:spPr>
            <a:ln w="28575" cap="rnd">
              <a:solidFill>
                <a:schemeClr val="accent4">
                  <a:lumMod val="70000"/>
                  <a:lumOff val="3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Graph_Gross_output_agg!$B$542:$F$542</c:f>
            </c:numRef>
          </c:val>
          <c:smooth val="0"/>
          <c:extLst>
            <c:ext xmlns:c16="http://schemas.microsoft.com/office/drawing/2014/chart" uri="{C3380CC4-5D6E-409C-BE32-E72D297353CC}">
              <c16:uniqueId val="{00000027-DBA7-4EF7-A0BF-F80A796019BA}"/>
            </c:ext>
          </c:extLst>
        </c:ser>
        <c:ser>
          <c:idx val="40"/>
          <c:order val="40"/>
          <c:tx>
            <c:strRef>
              <c:f>Graph_Gross_output_agg!$A$543</c:f>
              <c:strCache>
                <c:ptCount val="1"/>
                <c:pt idx="0">
                  <c:v>Electricity</c:v>
                </c:pt>
              </c:strCache>
            </c:strRef>
          </c:tx>
          <c:spPr>
            <a:ln w="28575" cap="rnd">
              <a:solidFill>
                <a:schemeClr val="accent5">
                  <a:lumMod val="70000"/>
                  <a:lumOff val="3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Graph_Gross_output_agg!$B$543:$F$543</c:f>
              <c:numCache>
                <c:formatCode>0.00%</c:formatCode>
                <c:ptCount val="5"/>
                <c:pt idx="0">
                  <c:v>9.2200000000000004E-2</c:v>
                </c:pt>
                <c:pt idx="1">
                  <c:v>1.0354000000000001</c:v>
                </c:pt>
                <c:pt idx="2">
                  <c:v>1.7721</c:v>
                </c:pt>
                <c:pt idx="3">
                  <c:v>1.9856</c:v>
                </c:pt>
                <c:pt idx="4">
                  <c:v>2.1162000000000001</c:v>
                </c:pt>
              </c:numCache>
            </c:numRef>
          </c:val>
          <c:smooth val="0"/>
          <c:extLst>
            <c:ext xmlns:c16="http://schemas.microsoft.com/office/drawing/2014/chart" uri="{C3380CC4-5D6E-409C-BE32-E72D297353CC}">
              <c16:uniqueId val="{00000028-DBA7-4EF7-A0BF-F80A796019BA}"/>
            </c:ext>
          </c:extLst>
        </c:ser>
        <c:ser>
          <c:idx val="41"/>
          <c:order val="41"/>
          <c:tx>
            <c:strRef>
              <c:f>Graph_Gross_output_agg!$A$544</c:f>
              <c:strCache>
                <c:ptCount val="1"/>
                <c:pt idx="0">
                  <c:v>Water distribution</c:v>
                </c:pt>
              </c:strCache>
            </c:strRef>
          </c:tx>
          <c:spPr>
            <a:ln w="28575" cap="rnd">
              <a:solidFill>
                <a:schemeClr val="accent6">
                  <a:lumMod val="70000"/>
                  <a:lumOff val="3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Graph_Gross_output_agg!$B$544:$F$544</c:f>
              <c:numCache>
                <c:formatCode>0.00%</c:formatCode>
                <c:ptCount val="5"/>
                <c:pt idx="0">
                  <c:v>6.6500000000000004E-2</c:v>
                </c:pt>
                <c:pt idx="1">
                  <c:v>0.69310000000000005</c:v>
                </c:pt>
                <c:pt idx="2">
                  <c:v>1.8794999999999999</c:v>
                </c:pt>
                <c:pt idx="3">
                  <c:v>2.7555000000000001</c:v>
                </c:pt>
                <c:pt idx="4">
                  <c:v>3.1974</c:v>
                </c:pt>
              </c:numCache>
            </c:numRef>
          </c:val>
          <c:smooth val="0"/>
          <c:extLst>
            <c:ext xmlns:c16="http://schemas.microsoft.com/office/drawing/2014/chart" uri="{C3380CC4-5D6E-409C-BE32-E72D297353CC}">
              <c16:uniqueId val="{00000029-DBA7-4EF7-A0BF-F80A796019BA}"/>
            </c:ext>
          </c:extLst>
        </c:ser>
        <c:ser>
          <c:idx val="42"/>
          <c:order val="42"/>
          <c:tx>
            <c:strRef>
              <c:f>Graph_Gross_output_agg!$A$545</c:f>
              <c:strCache>
                <c:ptCount val="1"/>
                <c:pt idx="0">
                  <c:v>Construction</c:v>
                </c:pt>
              </c:strCache>
            </c:strRef>
          </c:tx>
          <c:spPr>
            <a:ln w="28575" cap="rnd">
              <a:solidFill>
                <a:schemeClr val="accent1">
                  <a:lumMod val="7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Graph_Gross_output_agg!$B$545:$F$545</c:f>
            </c:numRef>
          </c:val>
          <c:smooth val="0"/>
          <c:extLst>
            <c:ext xmlns:c16="http://schemas.microsoft.com/office/drawing/2014/chart" uri="{C3380CC4-5D6E-409C-BE32-E72D297353CC}">
              <c16:uniqueId val="{0000002A-DBA7-4EF7-A0BF-F80A796019BA}"/>
            </c:ext>
          </c:extLst>
        </c:ser>
        <c:ser>
          <c:idx val="43"/>
          <c:order val="43"/>
          <c:tx>
            <c:strRef>
              <c:f>Graph_Gross_output_agg!$A$546</c:f>
              <c:strCache>
                <c:ptCount val="1"/>
                <c:pt idx="0">
                  <c:v>Trade</c:v>
                </c:pt>
              </c:strCache>
            </c:strRef>
          </c:tx>
          <c:spPr>
            <a:ln w="28575" cap="rnd">
              <a:solidFill>
                <a:schemeClr val="accent2">
                  <a:lumMod val="7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Graph_Gross_output_agg!$B$546:$F$546</c:f>
            </c:numRef>
          </c:val>
          <c:smooth val="0"/>
          <c:extLst>
            <c:ext xmlns:c16="http://schemas.microsoft.com/office/drawing/2014/chart" uri="{C3380CC4-5D6E-409C-BE32-E72D297353CC}">
              <c16:uniqueId val="{0000002B-DBA7-4EF7-A0BF-F80A796019BA}"/>
            </c:ext>
          </c:extLst>
        </c:ser>
        <c:ser>
          <c:idx val="44"/>
          <c:order val="44"/>
          <c:tx>
            <c:strRef>
              <c:f>Graph_Gross_output_agg!$A$547</c:f>
              <c:strCache>
                <c:ptCount val="1"/>
                <c:pt idx="0">
                  <c:v>Accommodation, Food and service activities</c:v>
                </c:pt>
              </c:strCache>
            </c:strRef>
          </c:tx>
          <c:spPr>
            <a:ln w="28575" cap="rnd">
              <a:solidFill>
                <a:schemeClr val="accent3">
                  <a:lumMod val="7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Graph_Gross_output_agg!$B$547:$F$547</c:f>
            </c:numRef>
          </c:val>
          <c:smooth val="0"/>
          <c:extLst>
            <c:ext xmlns:c16="http://schemas.microsoft.com/office/drawing/2014/chart" uri="{C3380CC4-5D6E-409C-BE32-E72D297353CC}">
              <c16:uniqueId val="{0000002C-DBA7-4EF7-A0BF-F80A796019BA}"/>
            </c:ext>
          </c:extLst>
        </c:ser>
        <c:ser>
          <c:idx val="45"/>
          <c:order val="45"/>
          <c:tx>
            <c:strRef>
              <c:f>Graph_Gross_output_agg!$A$548</c:f>
              <c:strCache>
                <c:ptCount val="1"/>
                <c:pt idx="0">
                  <c:v>Transport nec</c:v>
                </c:pt>
              </c:strCache>
            </c:strRef>
          </c:tx>
          <c:spPr>
            <a:ln w="28575" cap="rnd">
              <a:solidFill>
                <a:schemeClr val="accent4">
                  <a:lumMod val="7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Graph_Gross_output_agg!$B$548:$F$548</c:f>
            </c:numRef>
          </c:val>
          <c:smooth val="0"/>
          <c:extLst>
            <c:ext xmlns:c16="http://schemas.microsoft.com/office/drawing/2014/chart" uri="{C3380CC4-5D6E-409C-BE32-E72D297353CC}">
              <c16:uniqueId val="{0000002D-DBA7-4EF7-A0BF-F80A796019BA}"/>
            </c:ext>
          </c:extLst>
        </c:ser>
        <c:ser>
          <c:idx val="46"/>
          <c:order val="46"/>
          <c:tx>
            <c:strRef>
              <c:f>Graph_Gross_output_agg!$A$549</c:f>
              <c:strCache>
                <c:ptCount val="1"/>
                <c:pt idx="0">
                  <c:v>Water transport</c:v>
                </c:pt>
              </c:strCache>
            </c:strRef>
          </c:tx>
          <c:spPr>
            <a:ln w="28575" cap="rnd">
              <a:solidFill>
                <a:schemeClr val="accent5">
                  <a:lumMod val="7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Graph_Gross_output_agg!$B$549:$F$549</c:f>
            </c:numRef>
          </c:val>
          <c:smooth val="0"/>
          <c:extLst>
            <c:ext xmlns:c16="http://schemas.microsoft.com/office/drawing/2014/chart" uri="{C3380CC4-5D6E-409C-BE32-E72D297353CC}">
              <c16:uniqueId val="{0000002E-DBA7-4EF7-A0BF-F80A796019BA}"/>
            </c:ext>
          </c:extLst>
        </c:ser>
        <c:ser>
          <c:idx val="47"/>
          <c:order val="47"/>
          <c:tx>
            <c:strRef>
              <c:f>Graph_Gross_output_agg!$A$550</c:f>
              <c:strCache>
                <c:ptCount val="1"/>
                <c:pt idx="0">
                  <c:v>Air transport</c:v>
                </c:pt>
              </c:strCache>
            </c:strRef>
          </c:tx>
          <c:spPr>
            <a:ln w="28575" cap="rnd">
              <a:solidFill>
                <a:schemeClr val="accent6">
                  <a:lumMod val="7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Graph_Gross_output_agg!$B$550:$F$550</c:f>
            </c:numRef>
          </c:val>
          <c:smooth val="0"/>
          <c:extLst>
            <c:ext xmlns:c16="http://schemas.microsoft.com/office/drawing/2014/chart" uri="{C3380CC4-5D6E-409C-BE32-E72D297353CC}">
              <c16:uniqueId val="{0000002F-DBA7-4EF7-A0BF-F80A796019BA}"/>
            </c:ext>
          </c:extLst>
        </c:ser>
        <c:ser>
          <c:idx val="48"/>
          <c:order val="48"/>
          <c:tx>
            <c:strRef>
              <c:f>Graph_Gross_output_agg!$A$551</c:f>
              <c:strCache>
                <c:ptCount val="1"/>
                <c:pt idx="0">
                  <c:v>Warehousing and support activities</c:v>
                </c:pt>
              </c:strCache>
            </c:strRef>
          </c:tx>
          <c:spPr>
            <a:ln w="28575" cap="rnd">
              <a:solidFill>
                <a:schemeClr val="accent1">
                  <a:lumMod val="50000"/>
                  <a:lumOff val="5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Graph_Gross_output_agg!$B$551:$F$551</c:f>
            </c:numRef>
          </c:val>
          <c:smooth val="0"/>
          <c:extLst>
            <c:ext xmlns:c16="http://schemas.microsoft.com/office/drawing/2014/chart" uri="{C3380CC4-5D6E-409C-BE32-E72D297353CC}">
              <c16:uniqueId val="{00000030-DBA7-4EF7-A0BF-F80A796019BA}"/>
            </c:ext>
          </c:extLst>
        </c:ser>
        <c:ser>
          <c:idx val="49"/>
          <c:order val="49"/>
          <c:tx>
            <c:strRef>
              <c:f>Graph_Gross_output_agg!$A$552</c:f>
              <c:strCache>
                <c:ptCount val="1"/>
                <c:pt idx="0">
                  <c:v>Communication</c:v>
                </c:pt>
              </c:strCache>
            </c:strRef>
          </c:tx>
          <c:spPr>
            <a:ln w="28575" cap="rnd">
              <a:solidFill>
                <a:schemeClr val="accent2">
                  <a:lumMod val="50000"/>
                  <a:lumOff val="5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Graph_Gross_output_agg!$B$552:$F$552</c:f>
            </c:numRef>
          </c:val>
          <c:smooth val="0"/>
          <c:extLst>
            <c:ext xmlns:c16="http://schemas.microsoft.com/office/drawing/2014/chart" uri="{C3380CC4-5D6E-409C-BE32-E72D297353CC}">
              <c16:uniqueId val="{00000031-DBA7-4EF7-A0BF-F80A796019BA}"/>
            </c:ext>
          </c:extLst>
        </c:ser>
        <c:ser>
          <c:idx val="50"/>
          <c:order val="50"/>
          <c:tx>
            <c:strRef>
              <c:f>Graph_Gross_output_agg!$A$553</c:f>
              <c:strCache>
                <c:ptCount val="1"/>
                <c:pt idx="0">
                  <c:v>Financial services nec</c:v>
                </c:pt>
              </c:strCache>
            </c:strRef>
          </c:tx>
          <c:spPr>
            <a:ln w="28575" cap="rnd">
              <a:solidFill>
                <a:schemeClr val="accent3">
                  <a:lumMod val="50000"/>
                  <a:lumOff val="5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Graph_Gross_output_agg!$B$553:$F$553</c:f>
            </c:numRef>
          </c:val>
          <c:smooth val="0"/>
          <c:extLst>
            <c:ext xmlns:c16="http://schemas.microsoft.com/office/drawing/2014/chart" uri="{C3380CC4-5D6E-409C-BE32-E72D297353CC}">
              <c16:uniqueId val="{00000032-DBA7-4EF7-A0BF-F80A796019BA}"/>
            </c:ext>
          </c:extLst>
        </c:ser>
        <c:ser>
          <c:idx val="51"/>
          <c:order val="51"/>
          <c:tx>
            <c:strRef>
              <c:f>Graph_Gross_output_agg!$A$554</c:f>
              <c:strCache>
                <c:ptCount val="1"/>
                <c:pt idx="0">
                  <c:v>Insurance (formerly isr)</c:v>
                </c:pt>
              </c:strCache>
            </c:strRef>
          </c:tx>
          <c:spPr>
            <a:ln w="28575" cap="rnd">
              <a:solidFill>
                <a:schemeClr val="accent4">
                  <a:lumMod val="50000"/>
                  <a:lumOff val="5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Graph_Gross_output_agg!$B$554:$F$554</c:f>
            </c:numRef>
          </c:val>
          <c:smooth val="0"/>
          <c:extLst>
            <c:ext xmlns:c16="http://schemas.microsoft.com/office/drawing/2014/chart" uri="{C3380CC4-5D6E-409C-BE32-E72D297353CC}">
              <c16:uniqueId val="{00000033-DBA7-4EF7-A0BF-F80A796019BA}"/>
            </c:ext>
          </c:extLst>
        </c:ser>
        <c:ser>
          <c:idx val="52"/>
          <c:order val="52"/>
          <c:tx>
            <c:strRef>
              <c:f>Graph_Gross_output_agg!$A$555</c:f>
              <c:strCache>
                <c:ptCount val="1"/>
                <c:pt idx="0">
                  <c:v>Real estate activities</c:v>
                </c:pt>
              </c:strCache>
            </c:strRef>
          </c:tx>
          <c:spPr>
            <a:ln w="28575" cap="rnd">
              <a:solidFill>
                <a:schemeClr val="accent5">
                  <a:lumMod val="50000"/>
                  <a:lumOff val="5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Graph_Gross_output_agg!$B$555:$F$555</c:f>
            </c:numRef>
          </c:val>
          <c:smooth val="0"/>
          <c:extLst>
            <c:ext xmlns:c16="http://schemas.microsoft.com/office/drawing/2014/chart" uri="{C3380CC4-5D6E-409C-BE32-E72D297353CC}">
              <c16:uniqueId val="{00000034-DBA7-4EF7-A0BF-F80A796019BA}"/>
            </c:ext>
          </c:extLst>
        </c:ser>
        <c:ser>
          <c:idx val="53"/>
          <c:order val="53"/>
          <c:tx>
            <c:strRef>
              <c:f>Graph_Gross_output_agg!$A$556</c:f>
              <c:strCache>
                <c:ptCount val="1"/>
                <c:pt idx="0">
                  <c:v>Business services nec</c:v>
                </c:pt>
              </c:strCache>
            </c:strRef>
          </c:tx>
          <c:spPr>
            <a:ln w="28575" cap="rnd">
              <a:solidFill>
                <a:schemeClr val="accent6">
                  <a:lumMod val="50000"/>
                  <a:lumOff val="50000"/>
                </a:schemeClr>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Graph_Gross_output_agg!$B$556:$F$556</c:f>
            </c:numRef>
          </c:val>
          <c:smooth val="0"/>
          <c:extLst>
            <c:ext xmlns:c16="http://schemas.microsoft.com/office/drawing/2014/chart" uri="{C3380CC4-5D6E-409C-BE32-E72D297353CC}">
              <c16:uniqueId val="{00000035-DBA7-4EF7-A0BF-F80A796019BA}"/>
            </c:ext>
          </c:extLst>
        </c:ser>
        <c:ser>
          <c:idx val="54"/>
          <c:order val="54"/>
          <c:tx>
            <c:strRef>
              <c:f>Graph_Gross_output_agg!$A$557</c:f>
              <c:strCache>
                <c:ptCount val="1"/>
                <c:pt idx="0">
                  <c:v>Recreational and other services</c:v>
                </c:pt>
              </c:strCache>
            </c:strRef>
          </c:tx>
          <c:spPr>
            <a:ln w="28575" cap="rnd">
              <a:solidFill>
                <a:schemeClr val="accent1"/>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Graph_Gross_output_agg!$B$557:$F$557</c:f>
            </c:numRef>
          </c:val>
          <c:smooth val="0"/>
          <c:extLst>
            <c:ext xmlns:c16="http://schemas.microsoft.com/office/drawing/2014/chart" uri="{C3380CC4-5D6E-409C-BE32-E72D297353CC}">
              <c16:uniqueId val="{00000036-DBA7-4EF7-A0BF-F80A796019BA}"/>
            </c:ext>
          </c:extLst>
        </c:ser>
        <c:ser>
          <c:idx val="55"/>
          <c:order val="55"/>
          <c:tx>
            <c:strRef>
              <c:f>Graph_Gross_output_agg!$A$558</c:f>
              <c:strCache>
                <c:ptCount val="1"/>
                <c:pt idx="0">
                  <c:v>Public Administration and defense</c:v>
                </c:pt>
              </c:strCache>
            </c:strRef>
          </c:tx>
          <c:spPr>
            <a:ln w="28575" cap="rnd">
              <a:solidFill>
                <a:schemeClr val="accent2"/>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Graph_Gross_output_agg!$B$558:$F$558</c:f>
            </c:numRef>
          </c:val>
          <c:smooth val="0"/>
          <c:extLst>
            <c:ext xmlns:c16="http://schemas.microsoft.com/office/drawing/2014/chart" uri="{C3380CC4-5D6E-409C-BE32-E72D297353CC}">
              <c16:uniqueId val="{00000037-DBA7-4EF7-A0BF-F80A796019BA}"/>
            </c:ext>
          </c:extLst>
        </c:ser>
        <c:ser>
          <c:idx val="56"/>
          <c:order val="56"/>
          <c:tx>
            <c:strRef>
              <c:f>Graph_Gross_output_agg!$A$559</c:f>
              <c:strCache>
                <c:ptCount val="1"/>
                <c:pt idx="0">
                  <c:v>Education</c:v>
                </c:pt>
              </c:strCache>
            </c:strRef>
          </c:tx>
          <c:spPr>
            <a:ln w="28575" cap="rnd">
              <a:solidFill>
                <a:schemeClr val="accent3"/>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Graph_Gross_output_agg!$B$559:$F$559</c:f>
            </c:numRef>
          </c:val>
          <c:smooth val="0"/>
          <c:extLst>
            <c:ext xmlns:c16="http://schemas.microsoft.com/office/drawing/2014/chart" uri="{C3380CC4-5D6E-409C-BE32-E72D297353CC}">
              <c16:uniqueId val="{00000038-DBA7-4EF7-A0BF-F80A796019BA}"/>
            </c:ext>
          </c:extLst>
        </c:ser>
        <c:ser>
          <c:idx val="57"/>
          <c:order val="57"/>
          <c:tx>
            <c:strRef>
              <c:f>Graph_Gross_output_agg!$A$560</c:f>
              <c:strCache>
                <c:ptCount val="1"/>
                <c:pt idx="0">
                  <c:v>Human health and social work activities</c:v>
                </c:pt>
              </c:strCache>
            </c:strRef>
          </c:tx>
          <c:spPr>
            <a:ln w="28575" cap="rnd">
              <a:solidFill>
                <a:schemeClr val="accent4"/>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Graph_Gross_output_agg!$B$560:$F$560</c:f>
            </c:numRef>
          </c:val>
          <c:smooth val="0"/>
          <c:extLst>
            <c:ext xmlns:c16="http://schemas.microsoft.com/office/drawing/2014/chart" uri="{C3380CC4-5D6E-409C-BE32-E72D297353CC}">
              <c16:uniqueId val="{00000039-DBA7-4EF7-A0BF-F80A796019BA}"/>
            </c:ext>
          </c:extLst>
        </c:ser>
        <c:ser>
          <c:idx val="58"/>
          <c:order val="58"/>
          <c:tx>
            <c:strRef>
              <c:f>Graph_Gross_output_agg!$A$561</c:f>
              <c:strCache>
                <c:ptCount val="1"/>
                <c:pt idx="0">
                  <c:v>Dwellings</c:v>
                </c:pt>
              </c:strCache>
            </c:strRef>
          </c:tx>
          <c:spPr>
            <a:ln w="28575" cap="rnd">
              <a:solidFill>
                <a:schemeClr val="accent5"/>
              </a:solidFill>
              <a:round/>
            </a:ln>
            <a:effectLst/>
          </c:spPr>
          <c:marker>
            <c:symbol val="none"/>
          </c:marker>
          <c:cat>
            <c:strRef>
              <c:f>Graph_Gross_output_agg!$B$502:$F$502</c:f>
              <c:strCache>
                <c:ptCount val="5"/>
                <c:pt idx="0">
                  <c:v>2015</c:v>
                </c:pt>
                <c:pt idx="1">
                  <c:v>2020</c:v>
                </c:pt>
                <c:pt idx="2">
                  <c:v>2030</c:v>
                </c:pt>
                <c:pt idx="3">
                  <c:v>2040</c:v>
                </c:pt>
                <c:pt idx="4">
                  <c:v>2050</c:v>
                </c:pt>
              </c:strCache>
            </c:strRef>
          </c:cat>
          <c:val>
            <c:numRef>
              <c:f>Graph_Gross_output_agg!$B$561:$F$561</c:f>
            </c:numRef>
          </c:val>
          <c:smooth val="0"/>
          <c:extLst>
            <c:ext xmlns:c16="http://schemas.microsoft.com/office/drawing/2014/chart" uri="{C3380CC4-5D6E-409C-BE32-E72D297353CC}">
              <c16:uniqueId val="{0000003A-DBA7-4EF7-A0BF-F80A796019BA}"/>
            </c:ext>
          </c:extLst>
        </c:ser>
        <c:dLbls>
          <c:showLegendKey val="0"/>
          <c:showVal val="0"/>
          <c:showCatName val="0"/>
          <c:showSerName val="0"/>
          <c:showPercent val="0"/>
          <c:showBubbleSize val="0"/>
        </c:dLbls>
        <c:smooth val="0"/>
        <c:axId val="430742623"/>
        <c:axId val="292042527"/>
      </c:lineChart>
      <c:catAx>
        <c:axId val="430742623"/>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292042527"/>
        <c:crosses val="autoZero"/>
        <c:auto val="1"/>
        <c:lblAlgn val="ctr"/>
        <c:lblOffset val="100"/>
        <c:noMultiLvlLbl val="0"/>
      </c:catAx>
      <c:valAx>
        <c:axId val="292042527"/>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430742623"/>
        <c:crosses val="autoZero"/>
        <c:crossBetween val="between"/>
      </c:valAx>
      <c:spPr>
        <a:noFill/>
        <a:ln>
          <a:noFill/>
        </a:ln>
        <a:effectLst/>
      </c:spPr>
    </c:plotArea>
    <c:legend>
      <c:legendPos val="b"/>
      <c:layout>
        <c:manualLayout>
          <c:xMode val="edge"/>
          <c:yMode val="edge"/>
          <c:x val="6.8042311947087958E-2"/>
          <c:y val="0.74117073300943037"/>
          <c:w val="0.87242493663057585"/>
          <c:h val="0.2450858136178504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2800" b="1"/>
              <a:t>Physical gross output- South Africa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Graph_Gross_output_agg!$A$574</c:f>
              <c:strCache>
                <c:ptCount val="1"/>
                <c:pt idx="0">
                  <c:v>ALL sectors</c:v>
                </c:pt>
              </c:strCache>
            </c:strRef>
          </c:tx>
          <c:spPr>
            <a:ln w="28575" cap="rnd">
              <a:solidFill>
                <a:schemeClr val="accent1"/>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Graph_Gross_output_agg!$B$574:$F$574</c:f>
            </c:numRef>
          </c:val>
          <c:smooth val="0"/>
          <c:extLst>
            <c:ext xmlns:c16="http://schemas.microsoft.com/office/drawing/2014/chart" uri="{C3380CC4-5D6E-409C-BE32-E72D297353CC}">
              <c16:uniqueId val="{00000000-7A6B-49A9-B280-F42A1C37EB81}"/>
            </c:ext>
          </c:extLst>
        </c:ser>
        <c:ser>
          <c:idx val="1"/>
          <c:order val="1"/>
          <c:tx>
            <c:strRef>
              <c:f>Graph_Gross_output_agg!$A$575</c:f>
              <c:strCache>
                <c:ptCount val="1"/>
                <c:pt idx="0">
                  <c:v>Wheat</c:v>
                </c:pt>
              </c:strCache>
            </c:strRef>
          </c:tx>
          <c:spPr>
            <a:ln w="28575" cap="rnd">
              <a:solidFill>
                <a:schemeClr val="accent2"/>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Graph_Gross_output_agg!$B$575:$F$575</c:f>
              <c:numCache>
                <c:formatCode>0.00%</c:formatCode>
                <c:ptCount val="5"/>
                <c:pt idx="0">
                  <c:v>-1.2999999999999999E-2</c:v>
                </c:pt>
                <c:pt idx="1">
                  <c:v>4.6100000000000002E-2</c:v>
                </c:pt>
                <c:pt idx="2">
                  <c:v>0.32190000000000002</c:v>
                </c:pt>
                <c:pt idx="3">
                  <c:v>0.67530000000000001</c:v>
                </c:pt>
                <c:pt idx="4">
                  <c:v>1.2475000000000001</c:v>
                </c:pt>
              </c:numCache>
            </c:numRef>
          </c:val>
          <c:smooth val="0"/>
          <c:extLst>
            <c:ext xmlns:c16="http://schemas.microsoft.com/office/drawing/2014/chart" uri="{C3380CC4-5D6E-409C-BE32-E72D297353CC}">
              <c16:uniqueId val="{00000001-7A6B-49A9-B280-F42A1C37EB81}"/>
            </c:ext>
          </c:extLst>
        </c:ser>
        <c:ser>
          <c:idx val="2"/>
          <c:order val="2"/>
          <c:tx>
            <c:strRef>
              <c:f>Graph_Gross_output_agg!$A$576</c:f>
              <c:strCache>
                <c:ptCount val="1"/>
                <c:pt idx="0">
                  <c:v>Cereal grains nec</c:v>
                </c:pt>
              </c:strCache>
            </c:strRef>
          </c:tx>
          <c:spPr>
            <a:ln w="28575" cap="rnd">
              <a:solidFill>
                <a:schemeClr val="accent3"/>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Graph_Gross_output_agg!$B$576:$F$576</c:f>
              <c:numCache>
                <c:formatCode>0.00%</c:formatCode>
                <c:ptCount val="5"/>
                <c:pt idx="0">
                  <c:v>4.1999999999999997E-3</c:v>
                </c:pt>
                <c:pt idx="1">
                  <c:v>8.2900000000000001E-2</c:v>
                </c:pt>
                <c:pt idx="2">
                  <c:v>0.28349999999999997</c:v>
                </c:pt>
                <c:pt idx="3">
                  <c:v>0.52190000000000003</c:v>
                </c:pt>
                <c:pt idx="4">
                  <c:v>0.9264</c:v>
                </c:pt>
              </c:numCache>
            </c:numRef>
          </c:val>
          <c:smooth val="0"/>
          <c:extLst>
            <c:ext xmlns:c16="http://schemas.microsoft.com/office/drawing/2014/chart" uri="{C3380CC4-5D6E-409C-BE32-E72D297353CC}">
              <c16:uniqueId val="{00000002-7A6B-49A9-B280-F42A1C37EB81}"/>
            </c:ext>
          </c:extLst>
        </c:ser>
        <c:ser>
          <c:idx val="3"/>
          <c:order val="3"/>
          <c:tx>
            <c:strRef>
              <c:f>Graph_Gross_output_agg!$A$577</c:f>
              <c:strCache>
                <c:ptCount val="1"/>
                <c:pt idx="0">
                  <c:v>Vegetables, fruit, nuts</c:v>
                </c:pt>
              </c:strCache>
            </c:strRef>
          </c:tx>
          <c:spPr>
            <a:ln w="28575" cap="rnd">
              <a:solidFill>
                <a:schemeClr val="accent4"/>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Graph_Gross_output_agg!$B$577:$F$577</c:f>
              <c:numCache>
                <c:formatCode>0.00%</c:formatCode>
                <c:ptCount val="5"/>
                <c:pt idx="0">
                  <c:v>1.3899999999999999E-2</c:v>
                </c:pt>
                <c:pt idx="1">
                  <c:v>0.13950000000000001</c:v>
                </c:pt>
                <c:pt idx="2">
                  <c:v>0.4909</c:v>
                </c:pt>
                <c:pt idx="3">
                  <c:v>0.95740000000000003</c:v>
                </c:pt>
                <c:pt idx="4">
                  <c:v>1.6408</c:v>
                </c:pt>
              </c:numCache>
            </c:numRef>
          </c:val>
          <c:smooth val="0"/>
          <c:extLst>
            <c:ext xmlns:c16="http://schemas.microsoft.com/office/drawing/2014/chart" uri="{C3380CC4-5D6E-409C-BE32-E72D297353CC}">
              <c16:uniqueId val="{00000003-7A6B-49A9-B280-F42A1C37EB81}"/>
            </c:ext>
          </c:extLst>
        </c:ser>
        <c:ser>
          <c:idx val="4"/>
          <c:order val="4"/>
          <c:tx>
            <c:strRef>
              <c:f>Graph_Gross_output_agg!$A$578</c:f>
              <c:strCache>
                <c:ptCount val="1"/>
                <c:pt idx="0">
                  <c:v>Oil seeds</c:v>
                </c:pt>
              </c:strCache>
            </c:strRef>
          </c:tx>
          <c:spPr>
            <a:ln w="28575" cap="rnd">
              <a:solidFill>
                <a:schemeClr val="accent5"/>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Graph_Gross_output_agg!$B$578:$F$578</c:f>
              <c:numCache>
                <c:formatCode>0.00%</c:formatCode>
                <c:ptCount val="5"/>
                <c:pt idx="0">
                  <c:v>3.0300000000000001E-2</c:v>
                </c:pt>
                <c:pt idx="1">
                  <c:v>0.2034</c:v>
                </c:pt>
                <c:pt idx="2">
                  <c:v>0.47610000000000002</c:v>
                </c:pt>
                <c:pt idx="3">
                  <c:v>0.80889999999999995</c:v>
                </c:pt>
                <c:pt idx="4">
                  <c:v>1.1826000000000001</c:v>
                </c:pt>
              </c:numCache>
            </c:numRef>
          </c:val>
          <c:smooth val="0"/>
          <c:extLst>
            <c:ext xmlns:c16="http://schemas.microsoft.com/office/drawing/2014/chart" uri="{C3380CC4-5D6E-409C-BE32-E72D297353CC}">
              <c16:uniqueId val="{00000004-7A6B-49A9-B280-F42A1C37EB81}"/>
            </c:ext>
          </c:extLst>
        </c:ser>
        <c:ser>
          <c:idx val="5"/>
          <c:order val="5"/>
          <c:tx>
            <c:strRef>
              <c:f>Graph_Gross_output_agg!$A$579</c:f>
              <c:strCache>
                <c:ptCount val="1"/>
                <c:pt idx="0">
                  <c:v>Sugar cane, sugar beet</c:v>
                </c:pt>
              </c:strCache>
            </c:strRef>
          </c:tx>
          <c:spPr>
            <a:ln w="28575" cap="rnd">
              <a:solidFill>
                <a:schemeClr val="accent6"/>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Graph_Gross_output_agg!$B$579:$F$579</c:f>
              <c:numCache>
                <c:formatCode>0.00%</c:formatCode>
                <c:ptCount val="5"/>
                <c:pt idx="0">
                  <c:v>2.07E-2</c:v>
                </c:pt>
                <c:pt idx="1">
                  <c:v>0.26889999999999997</c:v>
                </c:pt>
                <c:pt idx="2">
                  <c:v>0.88759999999999994</c:v>
                </c:pt>
                <c:pt idx="3">
                  <c:v>1.6733</c:v>
                </c:pt>
                <c:pt idx="4">
                  <c:v>3.2185999999999999</c:v>
                </c:pt>
              </c:numCache>
            </c:numRef>
          </c:val>
          <c:smooth val="0"/>
          <c:extLst>
            <c:ext xmlns:c16="http://schemas.microsoft.com/office/drawing/2014/chart" uri="{C3380CC4-5D6E-409C-BE32-E72D297353CC}">
              <c16:uniqueId val="{00000005-7A6B-49A9-B280-F42A1C37EB81}"/>
            </c:ext>
          </c:extLst>
        </c:ser>
        <c:ser>
          <c:idx val="6"/>
          <c:order val="6"/>
          <c:tx>
            <c:strRef>
              <c:f>Graph_Gross_output_agg!$A$580</c:f>
              <c:strCache>
                <c:ptCount val="1"/>
                <c:pt idx="0">
                  <c:v>Crops nec</c:v>
                </c:pt>
              </c:strCache>
            </c:strRef>
          </c:tx>
          <c:spPr>
            <a:ln w="28575" cap="rnd">
              <a:solidFill>
                <a:schemeClr val="accent1">
                  <a:lumMod val="6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Graph_Gross_output_agg!$B$580:$F$580</c:f>
              <c:numCache>
                <c:formatCode>0.00%</c:formatCode>
                <c:ptCount val="5"/>
                <c:pt idx="0">
                  <c:v>5.8500000000000003E-2</c:v>
                </c:pt>
                <c:pt idx="1">
                  <c:v>0.47139999999999999</c:v>
                </c:pt>
                <c:pt idx="2">
                  <c:v>1.1026</c:v>
                </c:pt>
                <c:pt idx="3">
                  <c:v>1.7984</c:v>
                </c:pt>
                <c:pt idx="4">
                  <c:v>2.8895</c:v>
                </c:pt>
              </c:numCache>
            </c:numRef>
          </c:val>
          <c:smooth val="0"/>
          <c:extLst>
            <c:ext xmlns:c16="http://schemas.microsoft.com/office/drawing/2014/chart" uri="{C3380CC4-5D6E-409C-BE32-E72D297353CC}">
              <c16:uniqueId val="{00000006-7A6B-49A9-B280-F42A1C37EB81}"/>
            </c:ext>
          </c:extLst>
        </c:ser>
        <c:ser>
          <c:idx val="7"/>
          <c:order val="7"/>
          <c:tx>
            <c:strRef>
              <c:f>Graph_Gross_output_agg!$A$581</c:f>
              <c:strCache>
                <c:ptCount val="1"/>
                <c:pt idx="0">
                  <c:v>Bovine cattle, sheep and goats, horses</c:v>
                </c:pt>
              </c:strCache>
            </c:strRef>
          </c:tx>
          <c:spPr>
            <a:ln w="28575" cap="rnd">
              <a:solidFill>
                <a:schemeClr val="accent2">
                  <a:lumMod val="6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Graph_Gross_output_agg!$B$581:$F$581</c:f>
              <c:numCache>
                <c:formatCode>0.00%</c:formatCode>
                <c:ptCount val="5"/>
                <c:pt idx="0">
                  <c:v>2.76E-2</c:v>
                </c:pt>
                <c:pt idx="1">
                  <c:v>0.2218</c:v>
                </c:pt>
                <c:pt idx="2">
                  <c:v>0.43409999999999999</c:v>
                </c:pt>
                <c:pt idx="3">
                  <c:v>0.79339999999999999</c:v>
                </c:pt>
                <c:pt idx="4">
                  <c:v>1.1938</c:v>
                </c:pt>
              </c:numCache>
            </c:numRef>
          </c:val>
          <c:smooth val="0"/>
          <c:extLst>
            <c:ext xmlns:c16="http://schemas.microsoft.com/office/drawing/2014/chart" uri="{C3380CC4-5D6E-409C-BE32-E72D297353CC}">
              <c16:uniqueId val="{00000007-7A6B-49A9-B280-F42A1C37EB81}"/>
            </c:ext>
          </c:extLst>
        </c:ser>
        <c:ser>
          <c:idx val="8"/>
          <c:order val="8"/>
          <c:tx>
            <c:strRef>
              <c:f>Graph_Gross_output_agg!$A$582</c:f>
              <c:strCache>
                <c:ptCount val="1"/>
                <c:pt idx="0">
                  <c:v>Animal products nec</c:v>
                </c:pt>
              </c:strCache>
            </c:strRef>
          </c:tx>
          <c:spPr>
            <a:ln w="28575" cap="rnd">
              <a:solidFill>
                <a:schemeClr val="accent3">
                  <a:lumMod val="6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Graph_Gross_output_agg!$B$582:$F$582</c:f>
              <c:numCache>
                <c:formatCode>0.00%</c:formatCode>
                <c:ptCount val="5"/>
                <c:pt idx="0">
                  <c:v>4.5999999999999999E-2</c:v>
                </c:pt>
                <c:pt idx="1">
                  <c:v>0.32</c:v>
                </c:pt>
                <c:pt idx="2">
                  <c:v>0.59809999999999997</c:v>
                </c:pt>
                <c:pt idx="3">
                  <c:v>1.1057999999999999</c:v>
                </c:pt>
                <c:pt idx="4">
                  <c:v>1.7829999999999999</c:v>
                </c:pt>
              </c:numCache>
            </c:numRef>
          </c:val>
          <c:smooth val="0"/>
          <c:extLst>
            <c:ext xmlns:c16="http://schemas.microsoft.com/office/drawing/2014/chart" uri="{C3380CC4-5D6E-409C-BE32-E72D297353CC}">
              <c16:uniqueId val="{00000008-7A6B-49A9-B280-F42A1C37EB81}"/>
            </c:ext>
          </c:extLst>
        </c:ser>
        <c:ser>
          <c:idx val="9"/>
          <c:order val="9"/>
          <c:tx>
            <c:strRef>
              <c:f>Graph_Gross_output_agg!$A$583</c:f>
              <c:strCache>
                <c:ptCount val="1"/>
                <c:pt idx="0">
                  <c:v>Raw milk</c:v>
                </c:pt>
              </c:strCache>
            </c:strRef>
          </c:tx>
          <c:spPr>
            <a:ln w="28575" cap="rnd">
              <a:solidFill>
                <a:schemeClr val="accent4">
                  <a:lumMod val="6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Graph_Gross_output_agg!$B$583:$F$583</c:f>
              <c:numCache>
                <c:formatCode>0.00%</c:formatCode>
                <c:ptCount val="5"/>
                <c:pt idx="0">
                  <c:v>2.5999999999999999E-2</c:v>
                </c:pt>
                <c:pt idx="1">
                  <c:v>0.2097</c:v>
                </c:pt>
                <c:pt idx="2">
                  <c:v>0.44679999999999997</c:v>
                </c:pt>
                <c:pt idx="3">
                  <c:v>0.81630000000000003</c:v>
                </c:pt>
                <c:pt idx="4">
                  <c:v>1.3849</c:v>
                </c:pt>
              </c:numCache>
            </c:numRef>
          </c:val>
          <c:smooth val="0"/>
          <c:extLst>
            <c:ext xmlns:c16="http://schemas.microsoft.com/office/drawing/2014/chart" uri="{C3380CC4-5D6E-409C-BE32-E72D297353CC}">
              <c16:uniqueId val="{00000009-7A6B-49A9-B280-F42A1C37EB81}"/>
            </c:ext>
          </c:extLst>
        </c:ser>
        <c:ser>
          <c:idx val="10"/>
          <c:order val="10"/>
          <c:tx>
            <c:strRef>
              <c:f>Graph_Gross_output_agg!$A$584</c:f>
              <c:strCache>
                <c:ptCount val="1"/>
                <c:pt idx="0">
                  <c:v>Wool, silk-worm cocoons</c:v>
                </c:pt>
              </c:strCache>
            </c:strRef>
          </c:tx>
          <c:spPr>
            <a:ln w="28575" cap="rnd">
              <a:solidFill>
                <a:schemeClr val="accent5">
                  <a:lumMod val="6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Graph_Gross_output_agg!$B$584:$F$584</c:f>
              <c:numCache>
                <c:formatCode>0.00%</c:formatCode>
                <c:ptCount val="5"/>
                <c:pt idx="0">
                  <c:v>1.6899999999999998E-2</c:v>
                </c:pt>
                <c:pt idx="1">
                  <c:v>0.1628</c:v>
                </c:pt>
                <c:pt idx="2">
                  <c:v>0.48780000000000001</c:v>
                </c:pt>
                <c:pt idx="3">
                  <c:v>0.88400000000000001</c:v>
                </c:pt>
                <c:pt idx="4">
                  <c:v>1.7773000000000001</c:v>
                </c:pt>
              </c:numCache>
            </c:numRef>
          </c:val>
          <c:smooth val="0"/>
          <c:extLst>
            <c:ext xmlns:c16="http://schemas.microsoft.com/office/drawing/2014/chart" uri="{C3380CC4-5D6E-409C-BE32-E72D297353CC}">
              <c16:uniqueId val="{0000000A-7A6B-49A9-B280-F42A1C37EB81}"/>
            </c:ext>
          </c:extLst>
        </c:ser>
        <c:ser>
          <c:idx val="11"/>
          <c:order val="11"/>
          <c:tx>
            <c:strRef>
              <c:f>Graph_Gross_output_agg!$A$585</c:f>
              <c:strCache>
                <c:ptCount val="1"/>
                <c:pt idx="0">
                  <c:v>Forestry</c:v>
                </c:pt>
              </c:strCache>
            </c:strRef>
          </c:tx>
          <c:spPr>
            <a:ln w="28575" cap="rnd">
              <a:solidFill>
                <a:schemeClr val="accent6">
                  <a:lumMod val="6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Graph_Gross_output_agg!$B$585:$F$585</c:f>
              <c:numCache>
                <c:formatCode>0.00%</c:formatCode>
                <c:ptCount val="5"/>
                <c:pt idx="0">
                  <c:v>2.41E-2</c:v>
                </c:pt>
                <c:pt idx="1">
                  <c:v>0.23480000000000001</c:v>
                </c:pt>
                <c:pt idx="2">
                  <c:v>0.53149999999999997</c:v>
                </c:pt>
                <c:pt idx="3">
                  <c:v>0.78510000000000002</c:v>
                </c:pt>
                <c:pt idx="4">
                  <c:v>0.99450000000000005</c:v>
                </c:pt>
              </c:numCache>
            </c:numRef>
          </c:val>
          <c:smooth val="0"/>
          <c:extLst>
            <c:ext xmlns:c16="http://schemas.microsoft.com/office/drawing/2014/chart" uri="{C3380CC4-5D6E-409C-BE32-E72D297353CC}">
              <c16:uniqueId val="{0000000B-7A6B-49A9-B280-F42A1C37EB81}"/>
            </c:ext>
          </c:extLst>
        </c:ser>
        <c:ser>
          <c:idx val="12"/>
          <c:order val="12"/>
          <c:tx>
            <c:strRef>
              <c:f>Graph_Gross_output_agg!$A$586</c:f>
              <c:strCache>
                <c:ptCount val="1"/>
                <c:pt idx="0">
                  <c:v>Fishing</c:v>
                </c:pt>
              </c:strCache>
            </c:strRef>
          </c:tx>
          <c:spPr>
            <a:ln w="28575" cap="rnd">
              <a:solidFill>
                <a:schemeClr val="accent1">
                  <a:lumMod val="80000"/>
                  <a:lumOff val="2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Graph_Gross_output_agg!$B$586:$F$586</c:f>
              <c:numCache>
                <c:formatCode>0.00%</c:formatCode>
                <c:ptCount val="5"/>
                <c:pt idx="0">
                  <c:v>4.4999999999999997E-3</c:v>
                </c:pt>
                <c:pt idx="1">
                  <c:v>5.5399999999999998E-2</c:v>
                </c:pt>
                <c:pt idx="2">
                  <c:v>0.16</c:v>
                </c:pt>
                <c:pt idx="3">
                  <c:v>0.22420000000000001</c:v>
                </c:pt>
                <c:pt idx="4">
                  <c:v>0.33889999999999998</c:v>
                </c:pt>
              </c:numCache>
            </c:numRef>
          </c:val>
          <c:smooth val="0"/>
          <c:extLst>
            <c:ext xmlns:c16="http://schemas.microsoft.com/office/drawing/2014/chart" uri="{C3380CC4-5D6E-409C-BE32-E72D297353CC}">
              <c16:uniqueId val="{0000000C-7A6B-49A9-B280-F42A1C37EB81}"/>
            </c:ext>
          </c:extLst>
        </c:ser>
        <c:ser>
          <c:idx val="13"/>
          <c:order val="13"/>
          <c:tx>
            <c:strRef>
              <c:f>Graph_Gross_output_agg!$A$587</c:f>
              <c:strCache>
                <c:ptCount val="1"/>
                <c:pt idx="0">
                  <c:v>Coal</c:v>
                </c:pt>
              </c:strCache>
            </c:strRef>
          </c:tx>
          <c:spPr>
            <a:ln w="28575" cap="rnd">
              <a:solidFill>
                <a:schemeClr val="accent2">
                  <a:lumMod val="80000"/>
                  <a:lumOff val="2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Graph_Gross_output_agg!$B$587:$F$587</c:f>
              <c:numCache>
                <c:formatCode>0.00%</c:formatCode>
                <c:ptCount val="5"/>
                <c:pt idx="0">
                  <c:v>-1.23E-2</c:v>
                </c:pt>
                <c:pt idx="1">
                  <c:v>5.4199999999999998E-2</c:v>
                </c:pt>
                <c:pt idx="2">
                  <c:v>0.2311</c:v>
                </c:pt>
                <c:pt idx="3">
                  <c:v>0.38250000000000001</c:v>
                </c:pt>
                <c:pt idx="4">
                  <c:v>0.89119999999999999</c:v>
                </c:pt>
              </c:numCache>
            </c:numRef>
          </c:val>
          <c:smooth val="0"/>
          <c:extLst>
            <c:ext xmlns:c16="http://schemas.microsoft.com/office/drawing/2014/chart" uri="{C3380CC4-5D6E-409C-BE32-E72D297353CC}">
              <c16:uniqueId val="{0000000D-7A6B-49A9-B280-F42A1C37EB81}"/>
            </c:ext>
          </c:extLst>
        </c:ser>
        <c:ser>
          <c:idx val="14"/>
          <c:order val="14"/>
          <c:tx>
            <c:strRef>
              <c:f>Graph_Gross_output_agg!$A$588</c:f>
              <c:strCache>
                <c:ptCount val="1"/>
                <c:pt idx="0">
                  <c:v>Other Extraction (formerly omn Minerals nec)</c:v>
                </c:pt>
              </c:strCache>
            </c:strRef>
          </c:tx>
          <c:spPr>
            <a:ln w="28575" cap="rnd">
              <a:solidFill>
                <a:schemeClr val="accent3">
                  <a:lumMod val="80000"/>
                  <a:lumOff val="2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Graph_Gross_output_agg!$B$588:$F$588</c:f>
            </c:numRef>
          </c:val>
          <c:smooth val="0"/>
          <c:extLst>
            <c:ext xmlns:c16="http://schemas.microsoft.com/office/drawing/2014/chart" uri="{C3380CC4-5D6E-409C-BE32-E72D297353CC}">
              <c16:uniqueId val="{0000000E-7A6B-49A9-B280-F42A1C37EB81}"/>
            </c:ext>
          </c:extLst>
        </c:ser>
        <c:ser>
          <c:idx val="15"/>
          <c:order val="15"/>
          <c:tx>
            <c:strRef>
              <c:f>Graph_Gross_output_agg!$A$589</c:f>
              <c:strCache>
                <c:ptCount val="1"/>
                <c:pt idx="0">
                  <c:v>Bovine meat products</c:v>
                </c:pt>
              </c:strCache>
            </c:strRef>
          </c:tx>
          <c:spPr>
            <a:ln w="28575" cap="rnd">
              <a:solidFill>
                <a:schemeClr val="accent4">
                  <a:lumMod val="80000"/>
                  <a:lumOff val="2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Graph_Gross_output_agg!$B$589:$F$589</c:f>
              <c:numCache>
                <c:formatCode>0.00%</c:formatCode>
                <c:ptCount val="5"/>
                <c:pt idx="0">
                  <c:v>2.1899999999999999E-2</c:v>
                </c:pt>
                <c:pt idx="1">
                  <c:v>0.1484</c:v>
                </c:pt>
                <c:pt idx="2">
                  <c:v>0.30869999999999997</c:v>
                </c:pt>
                <c:pt idx="3">
                  <c:v>0.52829999999999999</c:v>
                </c:pt>
                <c:pt idx="4">
                  <c:v>0.83560000000000001</c:v>
                </c:pt>
              </c:numCache>
            </c:numRef>
          </c:val>
          <c:smooth val="0"/>
          <c:extLst>
            <c:ext xmlns:c16="http://schemas.microsoft.com/office/drawing/2014/chart" uri="{C3380CC4-5D6E-409C-BE32-E72D297353CC}">
              <c16:uniqueId val="{0000000F-7A6B-49A9-B280-F42A1C37EB81}"/>
            </c:ext>
          </c:extLst>
        </c:ser>
        <c:ser>
          <c:idx val="16"/>
          <c:order val="16"/>
          <c:tx>
            <c:strRef>
              <c:f>Graph_Gross_output_agg!$A$590</c:f>
              <c:strCache>
                <c:ptCount val="1"/>
                <c:pt idx="0">
                  <c:v>Meat products nec</c:v>
                </c:pt>
              </c:strCache>
            </c:strRef>
          </c:tx>
          <c:spPr>
            <a:ln w="28575" cap="rnd">
              <a:solidFill>
                <a:schemeClr val="accent5">
                  <a:lumMod val="80000"/>
                  <a:lumOff val="2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Graph_Gross_output_agg!$B$590:$F$590</c:f>
              <c:numCache>
                <c:formatCode>0.00%</c:formatCode>
                <c:ptCount val="5"/>
                <c:pt idx="0">
                  <c:v>2.12E-2</c:v>
                </c:pt>
                <c:pt idx="1">
                  <c:v>0.19040000000000001</c:v>
                </c:pt>
                <c:pt idx="2">
                  <c:v>0.55489999999999995</c:v>
                </c:pt>
                <c:pt idx="3">
                  <c:v>0.99929999999999997</c:v>
                </c:pt>
                <c:pt idx="4">
                  <c:v>1.8304</c:v>
                </c:pt>
              </c:numCache>
            </c:numRef>
          </c:val>
          <c:smooth val="0"/>
          <c:extLst>
            <c:ext xmlns:c16="http://schemas.microsoft.com/office/drawing/2014/chart" uri="{C3380CC4-5D6E-409C-BE32-E72D297353CC}">
              <c16:uniqueId val="{00000010-7A6B-49A9-B280-F42A1C37EB81}"/>
            </c:ext>
          </c:extLst>
        </c:ser>
        <c:ser>
          <c:idx val="17"/>
          <c:order val="17"/>
          <c:tx>
            <c:strRef>
              <c:f>Graph_Gross_output_agg!$A$591</c:f>
              <c:strCache>
                <c:ptCount val="1"/>
                <c:pt idx="0">
                  <c:v>Vegetable oils and fats</c:v>
                </c:pt>
              </c:strCache>
            </c:strRef>
          </c:tx>
          <c:spPr>
            <a:ln w="28575" cap="rnd">
              <a:solidFill>
                <a:schemeClr val="accent6">
                  <a:lumMod val="80000"/>
                  <a:lumOff val="2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Graph_Gross_output_agg!$B$591:$F$591</c:f>
              <c:numCache>
                <c:formatCode>0.00%</c:formatCode>
                <c:ptCount val="5"/>
                <c:pt idx="0">
                  <c:v>-2.8999999999999998E-3</c:v>
                </c:pt>
                <c:pt idx="1">
                  <c:v>2.0400000000000001E-2</c:v>
                </c:pt>
                <c:pt idx="2">
                  <c:v>0.17530000000000001</c:v>
                </c:pt>
                <c:pt idx="3">
                  <c:v>0.2868</c:v>
                </c:pt>
                <c:pt idx="4">
                  <c:v>0.4738</c:v>
                </c:pt>
              </c:numCache>
            </c:numRef>
          </c:val>
          <c:smooth val="0"/>
          <c:extLst>
            <c:ext xmlns:c16="http://schemas.microsoft.com/office/drawing/2014/chart" uri="{C3380CC4-5D6E-409C-BE32-E72D297353CC}">
              <c16:uniqueId val="{00000011-7A6B-49A9-B280-F42A1C37EB81}"/>
            </c:ext>
          </c:extLst>
        </c:ser>
        <c:ser>
          <c:idx val="18"/>
          <c:order val="18"/>
          <c:tx>
            <c:strRef>
              <c:f>Graph_Gross_output_agg!$A$592</c:f>
              <c:strCache>
                <c:ptCount val="1"/>
                <c:pt idx="0">
                  <c:v>Dairy products</c:v>
                </c:pt>
              </c:strCache>
            </c:strRef>
          </c:tx>
          <c:spPr>
            <a:ln w="28575" cap="rnd">
              <a:solidFill>
                <a:schemeClr val="accent1">
                  <a:lumMod val="8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Graph_Gross_output_agg!$B$592:$F$592</c:f>
              <c:numCache>
                <c:formatCode>0.00%</c:formatCode>
                <c:ptCount val="5"/>
                <c:pt idx="0">
                  <c:v>-7.7000000000000002E-3</c:v>
                </c:pt>
                <c:pt idx="1">
                  <c:v>6.5699999999999995E-2</c:v>
                </c:pt>
                <c:pt idx="2">
                  <c:v>0.92520000000000002</c:v>
                </c:pt>
                <c:pt idx="3">
                  <c:v>1.6283000000000001</c:v>
                </c:pt>
                <c:pt idx="4">
                  <c:v>2.8205</c:v>
                </c:pt>
              </c:numCache>
            </c:numRef>
          </c:val>
          <c:smooth val="0"/>
          <c:extLst>
            <c:ext xmlns:c16="http://schemas.microsoft.com/office/drawing/2014/chart" uri="{C3380CC4-5D6E-409C-BE32-E72D297353CC}">
              <c16:uniqueId val="{00000012-7A6B-49A9-B280-F42A1C37EB81}"/>
            </c:ext>
          </c:extLst>
        </c:ser>
        <c:ser>
          <c:idx val="19"/>
          <c:order val="19"/>
          <c:tx>
            <c:strRef>
              <c:f>Graph_Gross_output_agg!$A$593</c:f>
              <c:strCache>
                <c:ptCount val="1"/>
                <c:pt idx="0">
                  <c:v>Processed rice</c:v>
                </c:pt>
              </c:strCache>
            </c:strRef>
          </c:tx>
          <c:spPr>
            <a:ln w="28575" cap="rnd">
              <a:solidFill>
                <a:schemeClr val="accent2">
                  <a:lumMod val="8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Graph_Gross_output_agg!$B$593:$F$593</c:f>
              <c:numCache>
                <c:formatCode>0.00%</c:formatCode>
                <c:ptCount val="5"/>
                <c:pt idx="0">
                  <c:v>-1.9E-2</c:v>
                </c:pt>
                <c:pt idx="1">
                  <c:v>-3.5400000000000001E-2</c:v>
                </c:pt>
                <c:pt idx="2">
                  <c:v>6.9999999999999999E-4</c:v>
                </c:pt>
                <c:pt idx="3">
                  <c:v>9.0899999999999995E-2</c:v>
                </c:pt>
                <c:pt idx="4">
                  <c:v>0.30930000000000002</c:v>
                </c:pt>
              </c:numCache>
            </c:numRef>
          </c:val>
          <c:smooth val="0"/>
          <c:extLst>
            <c:ext xmlns:c16="http://schemas.microsoft.com/office/drawing/2014/chart" uri="{C3380CC4-5D6E-409C-BE32-E72D297353CC}">
              <c16:uniqueId val="{00000013-7A6B-49A9-B280-F42A1C37EB81}"/>
            </c:ext>
          </c:extLst>
        </c:ser>
        <c:ser>
          <c:idx val="20"/>
          <c:order val="20"/>
          <c:tx>
            <c:strRef>
              <c:f>Graph_Gross_output_agg!$A$594</c:f>
              <c:strCache>
                <c:ptCount val="1"/>
                <c:pt idx="0">
                  <c:v>Sugar</c:v>
                </c:pt>
              </c:strCache>
            </c:strRef>
          </c:tx>
          <c:spPr>
            <a:ln w="28575" cap="rnd">
              <a:solidFill>
                <a:schemeClr val="accent3">
                  <a:lumMod val="8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Graph_Gross_output_agg!$B$594:$F$594</c:f>
              <c:numCache>
                <c:formatCode>0.00%</c:formatCode>
                <c:ptCount val="5"/>
                <c:pt idx="0">
                  <c:v>-5.3E-3</c:v>
                </c:pt>
                <c:pt idx="1">
                  <c:v>-1.8E-3</c:v>
                </c:pt>
                <c:pt idx="2">
                  <c:v>9.6100000000000005E-2</c:v>
                </c:pt>
                <c:pt idx="3">
                  <c:v>0.15359999999999999</c:v>
                </c:pt>
                <c:pt idx="4">
                  <c:v>0.28170000000000001</c:v>
                </c:pt>
              </c:numCache>
            </c:numRef>
          </c:val>
          <c:smooth val="0"/>
          <c:extLst>
            <c:ext xmlns:c16="http://schemas.microsoft.com/office/drawing/2014/chart" uri="{C3380CC4-5D6E-409C-BE32-E72D297353CC}">
              <c16:uniqueId val="{00000014-7A6B-49A9-B280-F42A1C37EB81}"/>
            </c:ext>
          </c:extLst>
        </c:ser>
        <c:ser>
          <c:idx val="21"/>
          <c:order val="21"/>
          <c:tx>
            <c:strRef>
              <c:f>Graph_Gross_output_agg!$A$595</c:f>
              <c:strCache>
                <c:ptCount val="1"/>
                <c:pt idx="0">
                  <c:v>Food products nec</c:v>
                </c:pt>
              </c:strCache>
            </c:strRef>
          </c:tx>
          <c:spPr>
            <a:ln w="28575" cap="rnd">
              <a:solidFill>
                <a:schemeClr val="accent4">
                  <a:lumMod val="8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Graph_Gross_output_agg!$B$595:$F$595</c:f>
              <c:numCache>
                <c:formatCode>0.00%</c:formatCode>
                <c:ptCount val="5"/>
                <c:pt idx="0">
                  <c:v>-5.7999999999999996E-3</c:v>
                </c:pt>
                <c:pt idx="1">
                  <c:v>8.4900000000000003E-2</c:v>
                </c:pt>
                <c:pt idx="2">
                  <c:v>0.42849999999999999</c:v>
                </c:pt>
                <c:pt idx="3">
                  <c:v>0.66849999999999998</c:v>
                </c:pt>
                <c:pt idx="4">
                  <c:v>0.98129999999999995</c:v>
                </c:pt>
              </c:numCache>
            </c:numRef>
          </c:val>
          <c:smooth val="0"/>
          <c:extLst>
            <c:ext xmlns:c16="http://schemas.microsoft.com/office/drawing/2014/chart" uri="{C3380CC4-5D6E-409C-BE32-E72D297353CC}">
              <c16:uniqueId val="{00000015-7A6B-49A9-B280-F42A1C37EB81}"/>
            </c:ext>
          </c:extLst>
        </c:ser>
        <c:ser>
          <c:idx val="22"/>
          <c:order val="22"/>
          <c:tx>
            <c:strRef>
              <c:f>Graph_Gross_output_agg!$A$596</c:f>
              <c:strCache>
                <c:ptCount val="1"/>
                <c:pt idx="0">
                  <c:v>Beverages and tobacco products</c:v>
                </c:pt>
              </c:strCache>
            </c:strRef>
          </c:tx>
          <c:spPr>
            <a:ln w="28575" cap="rnd">
              <a:solidFill>
                <a:schemeClr val="accent5">
                  <a:lumMod val="8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Graph_Gross_output_agg!$B$596:$F$596</c:f>
            </c:numRef>
          </c:val>
          <c:smooth val="0"/>
          <c:extLst>
            <c:ext xmlns:c16="http://schemas.microsoft.com/office/drawing/2014/chart" uri="{C3380CC4-5D6E-409C-BE32-E72D297353CC}">
              <c16:uniqueId val="{00000016-7A6B-49A9-B280-F42A1C37EB81}"/>
            </c:ext>
          </c:extLst>
        </c:ser>
        <c:ser>
          <c:idx val="23"/>
          <c:order val="23"/>
          <c:tx>
            <c:strRef>
              <c:f>Graph_Gross_output_agg!$A$597</c:f>
              <c:strCache>
                <c:ptCount val="1"/>
                <c:pt idx="0">
                  <c:v>Textiles</c:v>
                </c:pt>
              </c:strCache>
            </c:strRef>
          </c:tx>
          <c:spPr>
            <a:ln w="28575" cap="rnd">
              <a:solidFill>
                <a:schemeClr val="accent6">
                  <a:lumMod val="8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Graph_Gross_output_agg!$B$597:$F$597</c:f>
            </c:numRef>
          </c:val>
          <c:smooth val="0"/>
          <c:extLst>
            <c:ext xmlns:c16="http://schemas.microsoft.com/office/drawing/2014/chart" uri="{C3380CC4-5D6E-409C-BE32-E72D297353CC}">
              <c16:uniqueId val="{00000017-7A6B-49A9-B280-F42A1C37EB81}"/>
            </c:ext>
          </c:extLst>
        </c:ser>
        <c:ser>
          <c:idx val="24"/>
          <c:order val="24"/>
          <c:tx>
            <c:strRef>
              <c:f>Graph_Gross_output_agg!$A$598</c:f>
              <c:strCache>
                <c:ptCount val="1"/>
                <c:pt idx="0">
                  <c:v>Wearing apparel</c:v>
                </c:pt>
              </c:strCache>
            </c:strRef>
          </c:tx>
          <c:spPr>
            <a:ln w="28575" cap="rnd">
              <a:solidFill>
                <a:schemeClr val="accent1">
                  <a:lumMod val="60000"/>
                  <a:lumOff val="4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Graph_Gross_output_agg!$B$598:$F$598</c:f>
            </c:numRef>
          </c:val>
          <c:smooth val="0"/>
          <c:extLst>
            <c:ext xmlns:c16="http://schemas.microsoft.com/office/drawing/2014/chart" uri="{C3380CC4-5D6E-409C-BE32-E72D297353CC}">
              <c16:uniqueId val="{00000018-7A6B-49A9-B280-F42A1C37EB81}"/>
            </c:ext>
          </c:extLst>
        </c:ser>
        <c:ser>
          <c:idx val="25"/>
          <c:order val="25"/>
          <c:tx>
            <c:strRef>
              <c:f>Graph_Gross_output_agg!$A$599</c:f>
              <c:strCache>
                <c:ptCount val="1"/>
                <c:pt idx="0">
                  <c:v>Leather products</c:v>
                </c:pt>
              </c:strCache>
            </c:strRef>
          </c:tx>
          <c:spPr>
            <a:ln w="28575" cap="rnd">
              <a:solidFill>
                <a:schemeClr val="accent2">
                  <a:lumMod val="60000"/>
                  <a:lumOff val="4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Graph_Gross_output_agg!$B$599:$F$599</c:f>
            </c:numRef>
          </c:val>
          <c:smooth val="0"/>
          <c:extLst>
            <c:ext xmlns:c16="http://schemas.microsoft.com/office/drawing/2014/chart" uri="{C3380CC4-5D6E-409C-BE32-E72D297353CC}">
              <c16:uniqueId val="{00000019-7A6B-49A9-B280-F42A1C37EB81}"/>
            </c:ext>
          </c:extLst>
        </c:ser>
        <c:ser>
          <c:idx val="26"/>
          <c:order val="26"/>
          <c:tx>
            <c:strRef>
              <c:f>Graph_Gross_output_agg!$A$600</c:f>
              <c:strCache>
                <c:ptCount val="1"/>
                <c:pt idx="0">
                  <c:v>Wood products</c:v>
                </c:pt>
              </c:strCache>
            </c:strRef>
          </c:tx>
          <c:spPr>
            <a:ln w="28575" cap="rnd">
              <a:solidFill>
                <a:schemeClr val="accent3">
                  <a:lumMod val="60000"/>
                  <a:lumOff val="4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Graph_Gross_output_agg!$B$600:$F$600</c:f>
            </c:numRef>
          </c:val>
          <c:smooth val="0"/>
          <c:extLst>
            <c:ext xmlns:c16="http://schemas.microsoft.com/office/drawing/2014/chart" uri="{C3380CC4-5D6E-409C-BE32-E72D297353CC}">
              <c16:uniqueId val="{0000001A-7A6B-49A9-B280-F42A1C37EB81}"/>
            </c:ext>
          </c:extLst>
        </c:ser>
        <c:ser>
          <c:idx val="27"/>
          <c:order val="27"/>
          <c:tx>
            <c:strRef>
              <c:f>Graph_Gross_output_agg!$A$601</c:f>
              <c:strCache>
                <c:ptCount val="1"/>
                <c:pt idx="0">
                  <c:v>Paper products, publishing</c:v>
                </c:pt>
              </c:strCache>
            </c:strRef>
          </c:tx>
          <c:spPr>
            <a:ln w="28575" cap="rnd">
              <a:solidFill>
                <a:schemeClr val="accent4">
                  <a:lumMod val="60000"/>
                  <a:lumOff val="4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Graph_Gross_output_agg!$B$601:$F$601</c:f>
            </c:numRef>
          </c:val>
          <c:smooth val="0"/>
          <c:extLst>
            <c:ext xmlns:c16="http://schemas.microsoft.com/office/drawing/2014/chart" uri="{C3380CC4-5D6E-409C-BE32-E72D297353CC}">
              <c16:uniqueId val="{0000001B-7A6B-49A9-B280-F42A1C37EB81}"/>
            </c:ext>
          </c:extLst>
        </c:ser>
        <c:ser>
          <c:idx val="28"/>
          <c:order val="28"/>
          <c:tx>
            <c:strRef>
              <c:f>Graph_Gross_output_agg!$A$602</c:f>
              <c:strCache>
                <c:ptCount val="1"/>
                <c:pt idx="0">
                  <c:v>Petroleum, coal products</c:v>
                </c:pt>
              </c:strCache>
            </c:strRef>
          </c:tx>
          <c:spPr>
            <a:ln w="28575" cap="rnd">
              <a:solidFill>
                <a:schemeClr val="accent5">
                  <a:lumMod val="60000"/>
                  <a:lumOff val="4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Graph_Gross_output_agg!$B$602:$F$602</c:f>
              <c:numCache>
                <c:formatCode>0.00%</c:formatCode>
                <c:ptCount val="5"/>
                <c:pt idx="0">
                  <c:v>3.9199999999999999E-2</c:v>
                </c:pt>
                <c:pt idx="1">
                  <c:v>0.3397</c:v>
                </c:pt>
                <c:pt idx="2">
                  <c:v>0.82250000000000001</c:v>
                </c:pt>
                <c:pt idx="3">
                  <c:v>1.5571999999999999</c:v>
                </c:pt>
                <c:pt idx="4">
                  <c:v>2.7555999999999998</c:v>
                </c:pt>
              </c:numCache>
            </c:numRef>
          </c:val>
          <c:smooth val="0"/>
          <c:extLst>
            <c:ext xmlns:c16="http://schemas.microsoft.com/office/drawing/2014/chart" uri="{C3380CC4-5D6E-409C-BE32-E72D297353CC}">
              <c16:uniqueId val="{0000001C-7A6B-49A9-B280-F42A1C37EB81}"/>
            </c:ext>
          </c:extLst>
        </c:ser>
        <c:ser>
          <c:idx val="29"/>
          <c:order val="29"/>
          <c:tx>
            <c:strRef>
              <c:f>Graph_Gross_output_agg!$A$603</c:f>
              <c:strCache>
                <c:ptCount val="1"/>
                <c:pt idx="0">
                  <c:v>Chemical products</c:v>
                </c:pt>
              </c:strCache>
            </c:strRef>
          </c:tx>
          <c:spPr>
            <a:ln w="28575" cap="rnd">
              <a:solidFill>
                <a:schemeClr val="accent6">
                  <a:lumMod val="60000"/>
                  <a:lumOff val="4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Graph_Gross_output_agg!$B$603:$F$603</c:f>
            </c:numRef>
          </c:val>
          <c:smooth val="0"/>
          <c:extLst>
            <c:ext xmlns:c16="http://schemas.microsoft.com/office/drawing/2014/chart" uri="{C3380CC4-5D6E-409C-BE32-E72D297353CC}">
              <c16:uniqueId val="{0000001D-7A6B-49A9-B280-F42A1C37EB81}"/>
            </c:ext>
          </c:extLst>
        </c:ser>
        <c:ser>
          <c:idx val="30"/>
          <c:order val="30"/>
          <c:tx>
            <c:strRef>
              <c:f>Graph_Gross_output_agg!$A$604</c:f>
              <c:strCache>
                <c:ptCount val="1"/>
                <c:pt idx="0">
                  <c:v>Basic pharmaceutical products</c:v>
                </c:pt>
              </c:strCache>
            </c:strRef>
          </c:tx>
          <c:spPr>
            <a:ln w="28575" cap="rnd">
              <a:solidFill>
                <a:schemeClr val="accent1">
                  <a:lumMod val="5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Graph_Gross_output_agg!$B$604:$F$604</c:f>
            </c:numRef>
          </c:val>
          <c:smooth val="0"/>
          <c:extLst>
            <c:ext xmlns:c16="http://schemas.microsoft.com/office/drawing/2014/chart" uri="{C3380CC4-5D6E-409C-BE32-E72D297353CC}">
              <c16:uniqueId val="{0000001E-7A6B-49A9-B280-F42A1C37EB81}"/>
            </c:ext>
          </c:extLst>
        </c:ser>
        <c:ser>
          <c:idx val="31"/>
          <c:order val="31"/>
          <c:tx>
            <c:strRef>
              <c:f>Graph_Gross_output_agg!$A$605</c:f>
              <c:strCache>
                <c:ptCount val="1"/>
                <c:pt idx="0">
                  <c:v>Rubber and plastic products</c:v>
                </c:pt>
              </c:strCache>
            </c:strRef>
          </c:tx>
          <c:spPr>
            <a:ln w="28575" cap="rnd">
              <a:solidFill>
                <a:schemeClr val="accent2">
                  <a:lumMod val="5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Graph_Gross_output_agg!$B$605:$F$605</c:f>
            </c:numRef>
          </c:val>
          <c:smooth val="0"/>
          <c:extLst>
            <c:ext xmlns:c16="http://schemas.microsoft.com/office/drawing/2014/chart" uri="{C3380CC4-5D6E-409C-BE32-E72D297353CC}">
              <c16:uniqueId val="{0000001F-7A6B-49A9-B280-F42A1C37EB81}"/>
            </c:ext>
          </c:extLst>
        </c:ser>
        <c:ser>
          <c:idx val="32"/>
          <c:order val="32"/>
          <c:tx>
            <c:strRef>
              <c:f>Graph_Gross_output_agg!$A$606</c:f>
              <c:strCache>
                <c:ptCount val="1"/>
                <c:pt idx="0">
                  <c:v>Mineral products nec</c:v>
                </c:pt>
              </c:strCache>
            </c:strRef>
          </c:tx>
          <c:spPr>
            <a:ln w="28575" cap="rnd">
              <a:solidFill>
                <a:schemeClr val="accent3">
                  <a:lumMod val="5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Graph_Gross_output_agg!$B$606:$F$606</c:f>
            </c:numRef>
          </c:val>
          <c:smooth val="0"/>
          <c:extLst>
            <c:ext xmlns:c16="http://schemas.microsoft.com/office/drawing/2014/chart" uri="{C3380CC4-5D6E-409C-BE32-E72D297353CC}">
              <c16:uniqueId val="{00000020-7A6B-49A9-B280-F42A1C37EB81}"/>
            </c:ext>
          </c:extLst>
        </c:ser>
        <c:ser>
          <c:idx val="33"/>
          <c:order val="33"/>
          <c:tx>
            <c:strRef>
              <c:f>Graph_Gross_output_agg!$A$607</c:f>
              <c:strCache>
                <c:ptCount val="1"/>
                <c:pt idx="0">
                  <c:v>Ferrous metals</c:v>
                </c:pt>
              </c:strCache>
            </c:strRef>
          </c:tx>
          <c:spPr>
            <a:ln w="28575" cap="rnd">
              <a:solidFill>
                <a:schemeClr val="accent4">
                  <a:lumMod val="5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Graph_Gross_output_agg!$B$607:$F$607</c:f>
            </c:numRef>
          </c:val>
          <c:smooth val="0"/>
          <c:extLst>
            <c:ext xmlns:c16="http://schemas.microsoft.com/office/drawing/2014/chart" uri="{C3380CC4-5D6E-409C-BE32-E72D297353CC}">
              <c16:uniqueId val="{00000021-7A6B-49A9-B280-F42A1C37EB81}"/>
            </c:ext>
          </c:extLst>
        </c:ser>
        <c:ser>
          <c:idx val="34"/>
          <c:order val="34"/>
          <c:tx>
            <c:strRef>
              <c:f>Graph_Gross_output_agg!$A$608</c:f>
              <c:strCache>
                <c:ptCount val="1"/>
                <c:pt idx="0">
                  <c:v>Metals nec</c:v>
                </c:pt>
              </c:strCache>
            </c:strRef>
          </c:tx>
          <c:spPr>
            <a:ln w="28575" cap="rnd">
              <a:solidFill>
                <a:schemeClr val="accent5">
                  <a:lumMod val="5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Graph_Gross_output_agg!$B$608:$F$608</c:f>
            </c:numRef>
          </c:val>
          <c:smooth val="0"/>
          <c:extLst>
            <c:ext xmlns:c16="http://schemas.microsoft.com/office/drawing/2014/chart" uri="{C3380CC4-5D6E-409C-BE32-E72D297353CC}">
              <c16:uniqueId val="{00000022-7A6B-49A9-B280-F42A1C37EB81}"/>
            </c:ext>
          </c:extLst>
        </c:ser>
        <c:ser>
          <c:idx val="35"/>
          <c:order val="35"/>
          <c:tx>
            <c:strRef>
              <c:f>Graph_Gross_output_agg!$A$609</c:f>
              <c:strCache>
                <c:ptCount val="1"/>
                <c:pt idx="0">
                  <c:v>Metal products</c:v>
                </c:pt>
              </c:strCache>
            </c:strRef>
          </c:tx>
          <c:spPr>
            <a:ln w="28575" cap="rnd">
              <a:solidFill>
                <a:schemeClr val="accent6">
                  <a:lumMod val="5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Graph_Gross_output_agg!$B$609:$F$609</c:f>
            </c:numRef>
          </c:val>
          <c:smooth val="0"/>
          <c:extLst>
            <c:ext xmlns:c16="http://schemas.microsoft.com/office/drawing/2014/chart" uri="{C3380CC4-5D6E-409C-BE32-E72D297353CC}">
              <c16:uniqueId val="{00000023-7A6B-49A9-B280-F42A1C37EB81}"/>
            </c:ext>
          </c:extLst>
        </c:ser>
        <c:ser>
          <c:idx val="36"/>
          <c:order val="36"/>
          <c:tx>
            <c:strRef>
              <c:f>Graph_Gross_output_agg!$A$610</c:f>
              <c:strCache>
                <c:ptCount val="1"/>
                <c:pt idx="0">
                  <c:v>Computer, electronic and optical products</c:v>
                </c:pt>
              </c:strCache>
            </c:strRef>
          </c:tx>
          <c:spPr>
            <a:ln w="28575" cap="rnd">
              <a:solidFill>
                <a:schemeClr val="accent1">
                  <a:lumMod val="70000"/>
                  <a:lumOff val="3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Graph_Gross_output_agg!$B$610:$F$610</c:f>
            </c:numRef>
          </c:val>
          <c:smooth val="0"/>
          <c:extLst>
            <c:ext xmlns:c16="http://schemas.microsoft.com/office/drawing/2014/chart" uri="{C3380CC4-5D6E-409C-BE32-E72D297353CC}">
              <c16:uniqueId val="{00000024-7A6B-49A9-B280-F42A1C37EB81}"/>
            </c:ext>
          </c:extLst>
        </c:ser>
        <c:ser>
          <c:idx val="37"/>
          <c:order val="37"/>
          <c:tx>
            <c:strRef>
              <c:f>Graph_Gross_output_agg!$A$611</c:f>
              <c:strCache>
                <c:ptCount val="1"/>
                <c:pt idx="0">
                  <c:v>Electrical equipment</c:v>
                </c:pt>
              </c:strCache>
            </c:strRef>
          </c:tx>
          <c:spPr>
            <a:ln w="28575" cap="rnd">
              <a:solidFill>
                <a:schemeClr val="accent2">
                  <a:lumMod val="70000"/>
                  <a:lumOff val="3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Graph_Gross_output_agg!$B$611:$F$611</c:f>
            </c:numRef>
          </c:val>
          <c:smooth val="0"/>
          <c:extLst>
            <c:ext xmlns:c16="http://schemas.microsoft.com/office/drawing/2014/chart" uri="{C3380CC4-5D6E-409C-BE32-E72D297353CC}">
              <c16:uniqueId val="{00000025-7A6B-49A9-B280-F42A1C37EB81}"/>
            </c:ext>
          </c:extLst>
        </c:ser>
        <c:ser>
          <c:idx val="38"/>
          <c:order val="38"/>
          <c:tx>
            <c:strRef>
              <c:f>Graph_Gross_output_agg!$A$612</c:f>
              <c:strCache>
                <c:ptCount val="1"/>
                <c:pt idx="0">
                  <c:v>Machinery and equipment nec</c:v>
                </c:pt>
              </c:strCache>
            </c:strRef>
          </c:tx>
          <c:spPr>
            <a:ln w="28575" cap="rnd">
              <a:solidFill>
                <a:schemeClr val="accent3">
                  <a:lumMod val="70000"/>
                  <a:lumOff val="3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Graph_Gross_output_agg!$B$612:$F$612</c:f>
            </c:numRef>
          </c:val>
          <c:smooth val="0"/>
          <c:extLst>
            <c:ext xmlns:c16="http://schemas.microsoft.com/office/drawing/2014/chart" uri="{C3380CC4-5D6E-409C-BE32-E72D297353CC}">
              <c16:uniqueId val="{00000026-7A6B-49A9-B280-F42A1C37EB81}"/>
            </c:ext>
          </c:extLst>
        </c:ser>
        <c:ser>
          <c:idx val="39"/>
          <c:order val="39"/>
          <c:tx>
            <c:strRef>
              <c:f>Graph_Gross_output_agg!$A$613</c:f>
              <c:strCache>
                <c:ptCount val="1"/>
                <c:pt idx="0">
                  <c:v>Motor vehicles and parts</c:v>
                </c:pt>
              </c:strCache>
            </c:strRef>
          </c:tx>
          <c:spPr>
            <a:ln w="28575" cap="rnd">
              <a:solidFill>
                <a:schemeClr val="accent4">
                  <a:lumMod val="70000"/>
                  <a:lumOff val="3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Graph_Gross_output_agg!$B$613:$F$613</c:f>
            </c:numRef>
          </c:val>
          <c:smooth val="0"/>
          <c:extLst>
            <c:ext xmlns:c16="http://schemas.microsoft.com/office/drawing/2014/chart" uri="{C3380CC4-5D6E-409C-BE32-E72D297353CC}">
              <c16:uniqueId val="{00000027-7A6B-49A9-B280-F42A1C37EB81}"/>
            </c:ext>
          </c:extLst>
        </c:ser>
        <c:ser>
          <c:idx val="40"/>
          <c:order val="40"/>
          <c:tx>
            <c:strRef>
              <c:f>Graph_Gross_output_agg!$A$614</c:f>
              <c:strCache>
                <c:ptCount val="1"/>
                <c:pt idx="0">
                  <c:v>Transport equipment nec</c:v>
                </c:pt>
              </c:strCache>
            </c:strRef>
          </c:tx>
          <c:spPr>
            <a:ln w="28575" cap="rnd">
              <a:solidFill>
                <a:schemeClr val="accent5">
                  <a:lumMod val="70000"/>
                  <a:lumOff val="3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Graph_Gross_output_agg!$B$614:$F$614</c:f>
            </c:numRef>
          </c:val>
          <c:smooth val="0"/>
          <c:extLst>
            <c:ext xmlns:c16="http://schemas.microsoft.com/office/drawing/2014/chart" uri="{C3380CC4-5D6E-409C-BE32-E72D297353CC}">
              <c16:uniqueId val="{00000028-7A6B-49A9-B280-F42A1C37EB81}"/>
            </c:ext>
          </c:extLst>
        </c:ser>
        <c:ser>
          <c:idx val="41"/>
          <c:order val="41"/>
          <c:tx>
            <c:strRef>
              <c:f>Graph_Gross_output_agg!$A$615</c:f>
              <c:strCache>
                <c:ptCount val="1"/>
                <c:pt idx="0">
                  <c:v>Manufactures nec</c:v>
                </c:pt>
              </c:strCache>
            </c:strRef>
          </c:tx>
          <c:spPr>
            <a:ln w="28575" cap="rnd">
              <a:solidFill>
                <a:schemeClr val="accent6">
                  <a:lumMod val="70000"/>
                  <a:lumOff val="3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Graph_Gross_output_agg!$B$615:$F$615</c:f>
            </c:numRef>
          </c:val>
          <c:smooth val="0"/>
          <c:extLst>
            <c:ext xmlns:c16="http://schemas.microsoft.com/office/drawing/2014/chart" uri="{C3380CC4-5D6E-409C-BE32-E72D297353CC}">
              <c16:uniqueId val="{00000029-7A6B-49A9-B280-F42A1C37EB81}"/>
            </c:ext>
          </c:extLst>
        </c:ser>
        <c:ser>
          <c:idx val="42"/>
          <c:order val="42"/>
          <c:tx>
            <c:strRef>
              <c:f>Graph_Gross_output_agg!$A$616</c:f>
              <c:strCache>
                <c:ptCount val="1"/>
                <c:pt idx="0">
                  <c:v>Electricity</c:v>
                </c:pt>
              </c:strCache>
            </c:strRef>
          </c:tx>
          <c:spPr>
            <a:ln w="28575" cap="rnd">
              <a:solidFill>
                <a:schemeClr val="accent1">
                  <a:lumMod val="7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Graph_Gross_output_agg!$B$616:$F$616</c:f>
              <c:numCache>
                <c:formatCode>0.00%</c:formatCode>
                <c:ptCount val="5"/>
                <c:pt idx="0">
                  <c:v>8.6E-3</c:v>
                </c:pt>
                <c:pt idx="1">
                  <c:v>0.1759</c:v>
                </c:pt>
                <c:pt idx="2">
                  <c:v>0.48060000000000003</c:v>
                </c:pt>
                <c:pt idx="3">
                  <c:v>0.876</c:v>
                </c:pt>
                <c:pt idx="4">
                  <c:v>1.7099</c:v>
                </c:pt>
              </c:numCache>
            </c:numRef>
          </c:val>
          <c:smooth val="0"/>
          <c:extLst>
            <c:ext xmlns:c16="http://schemas.microsoft.com/office/drawing/2014/chart" uri="{C3380CC4-5D6E-409C-BE32-E72D297353CC}">
              <c16:uniqueId val="{0000002A-7A6B-49A9-B280-F42A1C37EB81}"/>
            </c:ext>
          </c:extLst>
        </c:ser>
        <c:ser>
          <c:idx val="43"/>
          <c:order val="43"/>
          <c:tx>
            <c:strRef>
              <c:f>Graph_Gross_output_agg!$A$617</c:f>
              <c:strCache>
                <c:ptCount val="1"/>
                <c:pt idx="0">
                  <c:v>Gas manufacture, distribution</c:v>
                </c:pt>
              </c:strCache>
            </c:strRef>
          </c:tx>
          <c:spPr>
            <a:ln w="28575" cap="rnd">
              <a:solidFill>
                <a:schemeClr val="accent2">
                  <a:lumMod val="7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Graph_Gross_output_agg!$B$617:$F$617</c:f>
              <c:numCache>
                <c:formatCode>0.00%</c:formatCode>
                <c:ptCount val="5"/>
                <c:pt idx="0">
                  <c:v>3.7199999999999997E-2</c:v>
                </c:pt>
                <c:pt idx="1">
                  <c:v>0.48649999999999999</c:v>
                </c:pt>
                <c:pt idx="2">
                  <c:v>1.4334</c:v>
                </c:pt>
                <c:pt idx="3">
                  <c:v>3.3675999999999999</c:v>
                </c:pt>
                <c:pt idx="4">
                  <c:v>7.5548999999999999</c:v>
                </c:pt>
              </c:numCache>
            </c:numRef>
          </c:val>
          <c:smooth val="0"/>
          <c:extLst>
            <c:ext xmlns:c16="http://schemas.microsoft.com/office/drawing/2014/chart" uri="{C3380CC4-5D6E-409C-BE32-E72D297353CC}">
              <c16:uniqueId val="{0000002B-7A6B-49A9-B280-F42A1C37EB81}"/>
            </c:ext>
          </c:extLst>
        </c:ser>
        <c:ser>
          <c:idx val="44"/>
          <c:order val="44"/>
          <c:tx>
            <c:strRef>
              <c:f>Graph_Gross_output_agg!$A$618</c:f>
              <c:strCache>
                <c:ptCount val="1"/>
                <c:pt idx="0">
                  <c:v>Water distribution</c:v>
                </c:pt>
              </c:strCache>
            </c:strRef>
          </c:tx>
          <c:spPr>
            <a:ln w="28575" cap="rnd">
              <a:solidFill>
                <a:schemeClr val="accent3">
                  <a:lumMod val="7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Graph_Gross_output_agg!$B$618:$F$618</c:f>
              <c:numCache>
                <c:formatCode>0.00%</c:formatCode>
                <c:ptCount val="5"/>
                <c:pt idx="0">
                  <c:v>5.3999999999999999E-2</c:v>
                </c:pt>
                <c:pt idx="1">
                  <c:v>0.39800000000000002</c:v>
                </c:pt>
                <c:pt idx="2">
                  <c:v>0.81299999999999994</c:v>
                </c:pt>
                <c:pt idx="3">
                  <c:v>1.5644</c:v>
                </c:pt>
                <c:pt idx="4">
                  <c:v>3.0714999999999999</c:v>
                </c:pt>
              </c:numCache>
            </c:numRef>
          </c:val>
          <c:smooth val="0"/>
          <c:extLst>
            <c:ext xmlns:c16="http://schemas.microsoft.com/office/drawing/2014/chart" uri="{C3380CC4-5D6E-409C-BE32-E72D297353CC}">
              <c16:uniqueId val="{0000002C-7A6B-49A9-B280-F42A1C37EB81}"/>
            </c:ext>
          </c:extLst>
        </c:ser>
        <c:ser>
          <c:idx val="45"/>
          <c:order val="45"/>
          <c:tx>
            <c:strRef>
              <c:f>Graph_Gross_output_agg!$A$619</c:f>
              <c:strCache>
                <c:ptCount val="1"/>
                <c:pt idx="0">
                  <c:v>Construction</c:v>
                </c:pt>
              </c:strCache>
            </c:strRef>
          </c:tx>
          <c:spPr>
            <a:ln w="28575" cap="rnd">
              <a:solidFill>
                <a:schemeClr val="accent4">
                  <a:lumMod val="7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Graph_Gross_output_agg!$B$619:$F$619</c:f>
            </c:numRef>
          </c:val>
          <c:smooth val="0"/>
          <c:extLst>
            <c:ext xmlns:c16="http://schemas.microsoft.com/office/drawing/2014/chart" uri="{C3380CC4-5D6E-409C-BE32-E72D297353CC}">
              <c16:uniqueId val="{0000002D-7A6B-49A9-B280-F42A1C37EB81}"/>
            </c:ext>
          </c:extLst>
        </c:ser>
        <c:ser>
          <c:idx val="46"/>
          <c:order val="46"/>
          <c:tx>
            <c:strRef>
              <c:f>Graph_Gross_output_agg!$A$620</c:f>
              <c:strCache>
                <c:ptCount val="1"/>
                <c:pt idx="0">
                  <c:v>Trade</c:v>
                </c:pt>
              </c:strCache>
            </c:strRef>
          </c:tx>
          <c:spPr>
            <a:ln w="28575" cap="rnd">
              <a:solidFill>
                <a:schemeClr val="accent5">
                  <a:lumMod val="7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Graph_Gross_output_agg!$B$620:$F$620</c:f>
            </c:numRef>
          </c:val>
          <c:smooth val="0"/>
          <c:extLst>
            <c:ext xmlns:c16="http://schemas.microsoft.com/office/drawing/2014/chart" uri="{C3380CC4-5D6E-409C-BE32-E72D297353CC}">
              <c16:uniqueId val="{0000002E-7A6B-49A9-B280-F42A1C37EB81}"/>
            </c:ext>
          </c:extLst>
        </c:ser>
        <c:ser>
          <c:idx val="47"/>
          <c:order val="47"/>
          <c:tx>
            <c:strRef>
              <c:f>Graph_Gross_output_agg!$A$621</c:f>
              <c:strCache>
                <c:ptCount val="1"/>
                <c:pt idx="0">
                  <c:v>Accommodation, Food and service activities</c:v>
                </c:pt>
              </c:strCache>
            </c:strRef>
          </c:tx>
          <c:spPr>
            <a:ln w="28575" cap="rnd">
              <a:solidFill>
                <a:schemeClr val="accent6">
                  <a:lumMod val="7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Graph_Gross_output_agg!$B$621:$F$621</c:f>
            </c:numRef>
          </c:val>
          <c:smooth val="0"/>
          <c:extLst>
            <c:ext xmlns:c16="http://schemas.microsoft.com/office/drawing/2014/chart" uri="{C3380CC4-5D6E-409C-BE32-E72D297353CC}">
              <c16:uniqueId val="{0000002F-7A6B-49A9-B280-F42A1C37EB81}"/>
            </c:ext>
          </c:extLst>
        </c:ser>
        <c:ser>
          <c:idx val="48"/>
          <c:order val="48"/>
          <c:tx>
            <c:strRef>
              <c:f>Graph_Gross_output_agg!$A$622</c:f>
              <c:strCache>
                <c:ptCount val="1"/>
                <c:pt idx="0">
                  <c:v>Transport nec</c:v>
                </c:pt>
              </c:strCache>
            </c:strRef>
          </c:tx>
          <c:spPr>
            <a:ln w="28575" cap="rnd">
              <a:solidFill>
                <a:schemeClr val="accent1">
                  <a:lumMod val="50000"/>
                  <a:lumOff val="5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Graph_Gross_output_agg!$B$622:$F$622</c:f>
            </c:numRef>
          </c:val>
          <c:smooth val="0"/>
          <c:extLst>
            <c:ext xmlns:c16="http://schemas.microsoft.com/office/drawing/2014/chart" uri="{C3380CC4-5D6E-409C-BE32-E72D297353CC}">
              <c16:uniqueId val="{00000030-7A6B-49A9-B280-F42A1C37EB81}"/>
            </c:ext>
          </c:extLst>
        </c:ser>
        <c:ser>
          <c:idx val="49"/>
          <c:order val="49"/>
          <c:tx>
            <c:strRef>
              <c:f>Graph_Gross_output_agg!$A$623</c:f>
              <c:strCache>
                <c:ptCount val="1"/>
                <c:pt idx="0">
                  <c:v>Water transport</c:v>
                </c:pt>
              </c:strCache>
            </c:strRef>
          </c:tx>
          <c:spPr>
            <a:ln w="28575" cap="rnd">
              <a:solidFill>
                <a:schemeClr val="accent2">
                  <a:lumMod val="50000"/>
                  <a:lumOff val="5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Graph_Gross_output_agg!$B$623:$F$623</c:f>
            </c:numRef>
          </c:val>
          <c:smooth val="0"/>
          <c:extLst>
            <c:ext xmlns:c16="http://schemas.microsoft.com/office/drawing/2014/chart" uri="{C3380CC4-5D6E-409C-BE32-E72D297353CC}">
              <c16:uniqueId val="{00000031-7A6B-49A9-B280-F42A1C37EB81}"/>
            </c:ext>
          </c:extLst>
        </c:ser>
        <c:ser>
          <c:idx val="50"/>
          <c:order val="50"/>
          <c:tx>
            <c:strRef>
              <c:f>Graph_Gross_output_agg!$A$624</c:f>
              <c:strCache>
                <c:ptCount val="1"/>
                <c:pt idx="0">
                  <c:v>Air transport</c:v>
                </c:pt>
              </c:strCache>
            </c:strRef>
          </c:tx>
          <c:spPr>
            <a:ln w="28575" cap="rnd">
              <a:solidFill>
                <a:schemeClr val="accent3">
                  <a:lumMod val="50000"/>
                  <a:lumOff val="5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Graph_Gross_output_agg!$B$624:$F$624</c:f>
            </c:numRef>
          </c:val>
          <c:smooth val="0"/>
          <c:extLst>
            <c:ext xmlns:c16="http://schemas.microsoft.com/office/drawing/2014/chart" uri="{C3380CC4-5D6E-409C-BE32-E72D297353CC}">
              <c16:uniqueId val="{00000032-7A6B-49A9-B280-F42A1C37EB81}"/>
            </c:ext>
          </c:extLst>
        </c:ser>
        <c:ser>
          <c:idx val="51"/>
          <c:order val="51"/>
          <c:tx>
            <c:strRef>
              <c:f>Graph_Gross_output_agg!$A$625</c:f>
              <c:strCache>
                <c:ptCount val="1"/>
                <c:pt idx="0">
                  <c:v>Warehousing and support activities</c:v>
                </c:pt>
              </c:strCache>
            </c:strRef>
          </c:tx>
          <c:spPr>
            <a:ln w="28575" cap="rnd">
              <a:solidFill>
                <a:schemeClr val="accent4">
                  <a:lumMod val="50000"/>
                  <a:lumOff val="5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Graph_Gross_output_agg!$B$625:$F$625</c:f>
            </c:numRef>
          </c:val>
          <c:smooth val="0"/>
          <c:extLst>
            <c:ext xmlns:c16="http://schemas.microsoft.com/office/drawing/2014/chart" uri="{C3380CC4-5D6E-409C-BE32-E72D297353CC}">
              <c16:uniqueId val="{00000033-7A6B-49A9-B280-F42A1C37EB81}"/>
            </c:ext>
          </c:extLst>
        </c:ser>
        <c:ser>
          <c:idx val="52"/>
          <c:order val="52"/>
          <c:tx>
            <c:strRef>
              <c:f>Graph_Gross_output_agg!$A$626</c:f>
              <c:strCache>
                <c:ptCount val="1"/>
                <c:pt idx="0">
                  <c:v>Communication</c:v>
                </c:pt>
              </c:strCache>
            </c:strRef>
          </c:tx>
          <c:spPr>
            <a:ln w="28575" cap="rnd">
              <a:solidFill>
                <a:schemeClr val="accent5">
                  <a:lumMod val="50000"/>
                  <a:lumOff val="5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Graph_Gross_output_agg!$B$626:$F$626</c:f>
            </c:numRef>
          </c:val>
          <c:smooth val="0"/>
          <c:extLst>
            <c:ext xmlns:c16="http://schemas.microsoft.com/office/drawing/2014/chart" uri="{C3380CC4-5D6E-409C-BE32-E72D297353CC}">
              <c16:uniqueId val="{00000034-7A6B-49A9-B280-F42A1C37EB81}"/>
            </c:ext>
          </c:extLst>
        </c:ser>
        <c:ser>
          <c:idx val="53"/>
          <c:order val="53"/>
          <c:tx>
            <c:strRef>
              <c:f>Graph_Gross_output_agg!$A$627</c:f>
              <c:strCache>
                <c:ptCount val="1"/>
                <c:pt idx="0">
                  <c:v>Financial services nec</c:v>
                </c:pt>
              </c:strCache>
            </c:strRef>
          </c:tx>
          <c:spPr>
            <a:ln w="28575" cap="rnd">
              <a:solidFill>
                <a:schemeClr val="accent6">
                  <a:lumMod val="50000"/>
                  <a:lumOff val="5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Graph_Gross_output_agg!$B$627:$F$627</c:f>
            </c:numRef>
          </c:val>
          <c:smooth val="0"/>
          <c:extLst>
            <c:ext xmlns:c16="http://schemas.microsoft.com/office/drawing/2014/chart" uri="{C3380CC4-5D6E-409C-BE32-E72D297353CC}">
              <c16:uniqueId val="{00000035-7A6B-49A9-B280-F42A1C37EB81}"/>
            </c:ext>
          </c:extLst>
        </c:ser>
        <c:ser>
          <c:idx val="54"/>
          <c:order val="54"/>
          <c:tx>
            <c:strRef>
              <c:f>Graph_Gross_output_agg!$A$628</c:f>
              <c:strCache>
                <c:ptCount val="1"/>
                <c:pt idx="0">
                  <c:v>Insurance (formerly isr)</c:v>
                </c:pt>
              </c:strCache>
            </c:strRef>
          </c:tx>
          <c:spPr>
            <a:ln w="28575" cap="rnd">
              <a:solidFill>
                <a:schemeClr val="accent1"/>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Graph_Gross_output_agg!$B$628:$F$628</c:f>
            </c:numRef>
          </c:val>
          <c:smooth val="0"/>
          <c:extLst>
            <c:ext xmlns:c16="http://schemas.microsoft.com/office/drawing/2014/chart" uri="{C3380CC4-5D6E-409C-BE32-E72D297353CC}">
              <c16:uniqueId val="{00000036-7A6B-49A9-B280-F42A1C37EB81}"/>
            </c:ext>
          </c:extLst>
        </c:ser>
        <c:ser>
          <c:idx val="55"/>
          <c:order val="55"/>
          <c:tx>
            <c:strRef>
              <c:f>Graph_Gross_output_agg!$A$629</c:f>
              <c:strCache>
                <c:ptCount val="1"/>
                <c:pt idx="0">
                  <c:v>Real estate activities</c:v>
                </c:pt>
              </c:strCache>
            </c:strRef>
          </c:tx>
          <c:spPr>
            <a:ln w="28575" cap="rnd">
              <a:solidFill>
                <a:schemeClr val="accent2"/>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Graph_Gross_output_agg!$B$629:$F$629</c:f>
            </c:numRef>
          </c:val>
          <c:smooth val="0"/>
          <c:extLst>
            <c:ext xmlns:c16="http://schemas.microsoft.com/office/drawing/2014/chart" uri="{C3380CC4-5D6E-409C-BE32-E72D297353CC}">
              <c16:uniqueId val="{00000037-7A6B-49A9-B280-F42A1C37EB81}"/>
            </c:ext>
          </c:extLst>
        </c:ser>
        <c:ser>
          <c:idx val="56"/>
          <c:order val="56"/>
          <c:tx>
            <c:strRef>
              <c:f>Graph_Gross_output_agg!$A$630</c:f>
              <c:strCache>
                <c:ptCount val="1"/>
                <c:pt idx="0">
                  <c:v>Business services nec</c:v>
                </c:pt>
              </c:strCache>
            </c:strRef>
          </c:tx>
          <c:spPr>
            <a:ln w="28575" cap="rnd">
              <a:solidFill>
                <a:schemeClr val="accent3"/>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Graph_Gross_output_agg!$B$630:$F$630</c:f>
            </c:numRef>
          </c:val>
          <c:smooth val="0"/>
          <c:extLst>
            <c:ext xmlns:c16="http://schemas.microsoft.com/office/drawing/2014/chart" uri="{C3380CC4-5D6E-409C-BE32-E72D297353CC}">
              <c16:uniqueId val="{00000038-7A6B-49A9-B280-F42A1C37EB81}"/>
            </c:ext>
          </c:extLst>
        </c:ser>
        <c:ser>
          <c:idx val="57"/>
          <c:order val="57"/>
          <c:tx>
            <c:strRef>
              <c:f>Graph_Gross_output_agg!$A$631</c:f>
              <c:strCache>
                <c:ptCount val="1"/>
                <c:pt idx="0">
                  <c:v>Recreational and other services</c:v>
                </c:pt>
              </c:strCache>
            </c:strRef>
          </c:tx>
          <c:spPr>
            <a:ln w="28575" cap="rnd">
              <a:solidFill>
                <a:schemeClr val="accent4"/>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Graph_Gross_output_agg!$B$631:$F$631</c:f>
            </c:numRef>
          </c:val>
          <c:smooth val="0"/>
          <c:extLst>
            <c:ext xmlns:c16="http://schemas.microsoft.com/office/drawing/2014/chart" uri="{C3380CC4-5D6E-409C-BE32-E72D297353CC}">
              <c16:uniqueId val="{00000039-7A6B-49A9-B280-F42A1C37EB81}"/>
            </c:ext>
          </c:extLst>
        </c:ser>
        <c:ser>
          <c:idx val="58"/>
          <c:order val="58"/>
          <c:tx>
            <c:strRef>
              <c:f>Graph_Gross_output_agg!$A$632</c:f>
              <c:strCache>
                <c:ptCount val="1"/>
                <c:pt idx="0">
                  <c:v>Public Administration and defense</c:v>
                </c:pt>
              </c:strCache>
            </c:strRef>
          </c:tx>
          <c:spPr>
            <a:ln w="28575" cap="rnd">
              <a:solidFill>
                <a:schemeClr val="accent5"/>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Graph_Gross_output_agg!$B$632:$F$632</c:f>
            </c:numRef>
          </c:val>
          <c:smooth val="0"/>
          <c:extLst>
            <c:ext xmlns:c16="http://schemas.microsoft.com/office/drawing/2014/chart" uri="{C3380CC4-5D6E-409C-BE32-E72D297353CC}">
              <c16:uniqueId val="{0000003A-7A6B-49A9-B280-F42A1C37EB81}"/>
            </c:ext>
          </c:extLst>
        </c:ser>
        <c:ser>
          <c:idx val="59"/>
          <c:order val="59"/>
          <c:tx>
            <c:strRef>
              <c:f>Graph_Gross_output_agg!$A$633</c:f>
              <c:strCache>
                <c:ptCount val="1"/>
                <c:pt idx="0">
                  <c:v>Education</c:v>
                </c:pt>
              </c:strCache>
            </c:strRef>
          </c:tx>
          <c:spPr>
            <a:ln w="28575" cap="rnd">
              <a:solidFill>
                <a:schemeClr val="accent6"/>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Graph_Gross_output_agg!$B$633:$F$633</c:f>
            </c:numRef>
          </c:val>
          <c:smooth val="0"/>
          <c:extLst>
            <c:ext xmlns:c16="http://schemas.microsoft.com/office/drawing/2014/chart" uri="{C3380CC4-5D6E-409C-BE32-E72D297353CC}">
              <c16:uniqueId val="{0000003B-7A6B-49A9-B280-F42A1C37EB81}"/>
            </c:ext>
          </c:extLst>
        </c:ser>
        <c:ser>
          <c:idx val="60"/>
          <c:order val="60"/>
          <c:tx>
            <c:strRef>
              <c:f>Graph_Gross_output_agg!$A$634</c:f>
              <c:strCache>
                <c:ptCount val="1"/>
                <c:pt idx="0">
                  <c:v>Human health and social work activities</c:v>
                </c:pt>
              </c:strCache>
            </c:strRef>
          </c:tx>
          <c:spPr>
            <a:ln w="28575" cap="rnd">
              <a:solidFill>
                <a:schemeClr val="accent1">
                  <a:lumMod val="6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Graph_Gross_output_agg!$B$634:$F$634</c:f>
            </c:numRef>
          </c:val>
          <c:smooth val="0"/>
          <c:extLst>
            <c:ext xmlns:c16="http://schemas.microsoft.com/office/drawing/2014/chart" uri="{C3380CC4-5D6E-409C-BE32-E72D297353CC}">
              <c16:uniqueId val="{0000003C-7A6B-49A9-B280-F42A1C37EB81}"/>
            </c:ext>
          </c:extLst>
        </c:ser>
        <c:ser>
          <c:idx val="61"/>
          <c:order val="61"/>
          <c:tx>
            <c:strRef>
              <c:f>Graph_Gross_output_agg!$A$635</c:f>
              <c:strCache>
                <c:ptCount val="1"/>
                <c:pt idx="0">
                  <c:v>Dwellings</c:v>
                </c:pt>
              </c:strCache>
            </c:strRef>
          </c:tx>
          <c:spPr>
            <a:ln w="28575" cap="rnd">
              <a:solidFill>
                <a:schemeClr val="accent2">
                  <a:lumMod val="60000"/>
                </a:schemeClr>
              </a:solidFill>
              <a:round/>
            </a:ln>
            <a:effectLst/>
          </c:spPr>
          <c:marker>
            <c:symbol val="none"/>
          </c:marker>
          <c:cat>
            <c:strRef>
              <c:f>Graph_Gross_output_agg!$B$573:$F$573</c:f>
              <c:strCache>
                <c:ptCount val="5"/>
                <c:pt idx="0">
                  <c:v>2015</c:v>
                </c:pt>
                <c:pt idx="1">
                  <c:v>2020</c:v>
                </c:pt>
                <c:pt idx="2">
                  <c:v>2030</c:v>
                </c:pt>
                <c:pt idx="3">
                  <c:v>2040</c:v>
                </c:pt>
                <c:pt idx="4">
                  <c:v>2050</c:v>
                </c:pt>
              </c:strCache>
            </c:strRef>
          </c:cat>
          <c:val>
            <c:numRef>
              <c:f>Graph_Gross_output_agg!$B$635:$F$635</c:f>
            </c:numRef>
          </c:val>
          <c:smooth val="0"/>
          <c:extLst>
            <c:ext xmlns:c16="http://schemas.microsoft.com/office/drawing/2014/chart" uri="{C3380CC4-5D6E-409C-BE32-E72D297353CC}">
              <c16:uniqueId val="{0000003D-7A6B-49A9-B280-F42A1C37EB81}"/>
            </c:ext>
          </c:extLst>
        </c:ser>
        <c:dLbls>
          <c:showLegendKey val="0"/>
          <c:showVal val="0"/>
          <c:showCatName val="0"/>
          <c:showSerName val="0"/>
          <c:showPercent val="0"/>
          <c:showBubbleSize val="0"/>
        </c:dLbls>
        <c:smooth val="0"/>
        <c:axId val="287945919"/>
        <c:axId val="290713695"/>
      </c:lineChart>
      <c:catAx>
        <c:axId val="287945919"/>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290713695"/>
        <c:crosses val="autoZero"/>
        <c:auto val="1"/>
        <c:lblAlgn val="ctr"/>
        <c:lblOffset val="100"/>
        <c:noMultiLvlLbl val="0"/>
      </c:catAx>
      <c:valAx>
        <c:axId val="290713695"/>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287945919"/>
        <c:crosses val="autoZero"/>
        <c:crossBetween val="between"/>
      </c:valAx>
      <c:spPr>
        <a:noFill/>
        <a:ln>
          <a:noFill/>
        </a:ln>
        <a:effectLst/>
      </c:spPr>
    </c:plotArea>
    <c:legend>
      <c:legendPos val="b"/>
      <c:layout>
        <c:manualLayout>
          <c:xMode val="edge"/>
          <c:yMode val="edge"/>
          <c:x val="6.7173497503205407E-2"/>
          <c:y val="0.70679029246027048"/>
          <c:w val="0.88241729746890119"/>
          <c:h val="0.27764070334304525"/>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2800" b="1"/>
              <a:t>Total Demand- Alto Adige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'Graph_Total demand_agg'!$A$23</c:f>
              <c:strCache>
                <c:ptCount val="1"/>
                <c:pt idx="0">
                  <c:v>Vegetables, fruit, nuts</c:v>
                </c:pt>
              </c:strCache>
            </c:strRef>
          </c:tx>
          <c:spPr>
            <a:ln w="28575" cap="rnd">
              <a:solidFill>
                <a:schemeClr val="accent1"/>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demand_agg'!$B$23:$F$23</c:f>
              <c:numCache>
                <c:formatCode>0.00%</c:formatCode>
                <c:ptCount val="5"/>
                <c:pt idx="0">
                  <c:v>-4.4600000000000001E-2</c:v>
                </c:pt>
                <c:pt idx="1">
                  <c:v>0.24560000000000001</c:v>
                </c:pt>
                <c:pt idx="2">
                  <c:v>0.3866</c:v>
                </c:pt>
                <c:pt idx="3">
                  <c:v>0.53210000000000002</c:v>
                </c:pt>
                <c:pt idx="4">
                  <c:v>0.63829999999999998</c:v>
                </c:pt>
              </c:numCache>
            </c:numRef>
          </c:val>
          <c:smooth val="0"/>
          <c:extLst>
            <c:ext xmlns:c16="http://schemas.microsoft.com/office/drawing/2014/chart" uri="{C3380CC4-5D6E-409C-BE32-E72D297353CC}">
              <c16:uniqueId val="{00000000-A329-4B47-99EF-81D3AA8C0ACC}"/>
            </c:ext>
          </c:extLst>
        </c:ser>
        <c:ser>
          <c:idx val="1"/>
          <c:order val="1"/>
          <c:tx>
            <c:strRef>
              <c:f>'Graph_Total demand_agg'!$A$24</c:f>
              <c:strCache>
                <c:ptCount val="1"/>
                <c:pt idx="0">
                  <c:v>Crops nec</c:v>
                </c:pt>
              </c:strCache>
            </c:strRef>
          </c:tx>
          <c:spPr>
            <a:ln w="28575" cap="rnd">
              <a:solidFill>
                <a:schemeClr val="accent2"/>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demand_agg'!$B$24:$F$24</c:f>
              <c:numCache>
                <c:formatCode>0.00%</c:formatCode>
                <c:ptCount val="5"/>
                <c:pt idx="0">
                  <c:v>-9.6299999999999997E-2</c:v>
                </c:pt>
                <c:pt idx="1">
                  <c:v>0.44940000000000002</c:v>
                </c:pt>
                <c:pt idx="2">
                  <c:v>0.95450000000000002</c:v>
                </c:pt>
                <c:pt idx="3">
                  <c:v>1.3461000000000001</c:v>
                </c:pt>
                <c:pt idx="4">
                  <c:v>1.4850000000000001</c:v>
                </c:pt>
              </c:numCache>
            </c:numRef>
          </c:val>
          <c:smooth val="0"/>
          <c:extLst>
            <c:ext xmlns:c16="http://schemas.microsoft.com/office/drawing/2014/chart" uri="{C3380CC4-5D6E-409C-BE32-E72D297353CC}">
              <c16:uniqueId val="{00000001-A329-4B47-99EF-81D3AA8C0ACC}"/>
            </c:ext>
          </c:extLst>
        </c:ser>
        <c:ser>
          <c:idx val="2"/>
          <c:order val="2"/>
          <c:tx>
            <c:strRef>
              <c:f>'Graph_Total demand_agg'!$A$25</c:f>
              <c:strCache>
                <c:ptCount val="1"/>
                <c:pt idx="0">
                  <c:v>Bovine cattle, sheep and goats, horses</c:v>
                </c:pt>
              </c:strCache>
            </c:strRef>
          </c:tx>
          <c:spPr>
            <a:ln w="28575" cap="rnd">
              <a:solidFill>
                <a:schemeClr val="accent3"/>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demand_agg'!$B$25:$F$25</c:f>
              <c:numCache>
                <c:formatCode>0.00%</c:formatCode>
                <c:ptCount val="5"/>
                <c:pt idx="0">
                  <c:v>-1.61E-2</c:v>
                </c:pt>
                <c:pt idx="1">
                  <c:v>0.33110000000000001</c:v>
                </c:pt>
                <c:pt idx="2">
                  <c:v>0.68069999999999997</c:v>
                </c:pt>
                <c:pt idx="3">
                  <c:v>0.86250000000000004</c:v>
                </c:pt>
                <c:pt idx="4">
                  <c:v>0.94730000000000003</c:v>
                </c:pt>
              </c:numCache>
            </c:numRef>
          </c:val>
          <c:smooth val="0"/>
          <c:extLst>
            <c:ext xmlns:c16="http://schemas.microsoft.com/office/drawing/2014/chart" uri="{C3380CC4-5D6E-409C-BE32-E72D297353CC}">
              <c16:uniqueId val="{00000002-A329-4B47-99EF-81D3AA8C0ACC}"/>
            </c:ext>
          </c:extLst>
        </c:ser>
        <c:ser>
          <c:idx val="3"/>
          <c:order val="3"/>
          <c:tx>
            <c:strRef>
              <c:f>'Graph_Total demand_agg'!$A$26</c:f>
              <c:strCache>
                <c:ptCount val="1"/>
                <c:pt idx="0">
                  <c:v>Animal products nec</c:v>
                </c:pt>
              </c:strCache>
            </c:strRef>
          </c:tx>
          <c:spPr>
            <a:ln w="28575" cap="rnd">
              <a:solidFill>
                <a:schemeClr val="accent4"/>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demand_agg'!$B$26:$F$26</c:f>
              <c:numCache>
                <c:formatCode>0.00%</c:formatCode>
                <c:ptCount val="5"/>
                <c:pt idx="0">
                  <c:v>-2.9499999999999998E-2</c:v>
                </c:pt>
                <c:pt idx="1">
                  <c:v>0.27060000000000001</c:v>
                </c:pt>
                <c:pt idx="2">
                  <c:v>0.52629999999999999</c:v>
                </c:pt>
                <c:pt idx="3">
                  <c:v>0.67449999999999999</c:v>
                </c:pt>
                <c:pt idx="4">
                  <c:v>0.7177</c:v>
                </c:pt>
              </c:numCache>
            </c:numRef>
          </c:val>
          <c:smooth val="0"/>
          <c:extLst>
            <c:ext xmlns:c16="http://schemas.microsoft.com/office/drawing/2014/chart" uri="{C3380CC4-5D6E-409C-BE32-E72D297353CC}">
              <c16:uniqueId val="{00000003-A329-4B47-99EF-81D3AA8C0ACC}"/>
            </c:ext>
          </c:extLst>
        </c:ser>
        <c:ser>
          <c:idx val="4"/>
          <c:order val="4"/>
          <c:tx>
            <c:strRef>
              <c:f>'Graph_Total demand_agg'!$A$27</c:f>
              <c:strCache>
                <c:ptCount val="1"/>
                <c:pt idx="0">
                  <c:v>Raw milk</c:v>
                </c:pt>
              </c:strCache>
            </c:strRef>
          </c:tx>
          <c:spPr>
            <a:ln w="28575" cap="rnd">
              <a:solidFill>
                <a:schemeClr val="accent5"/>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demand_agg'!$B$27:$F$27</c:f>
              <c:numCache>
                <c:formatCode>0.00%</c:formatCode>
                <c:ptCount val="5"/>
                <c:pt idx="0">
                  <c:v>-1.6899999999999998E-2</c:v>
                </c:pt>
                <c:pt idx="1">
                  <c:v>0.35759999999999997</c:v>
                </c:pt>
                <c:pt idx="2">
                  <c:v>0.81320000000000003</c:v>
                </c:pt>
                <c:pt idx="3">
                  <c:v>1.1325000000000001</c:v>
                </c:pt>
                <c:pt idx="4">
                  <c:v>1.3512</c:v>
                </c:pt>
              </c:numCache>
            </c:numRef>
          </c:val>
          <c:smooth val="0"/>
          <c:extLst>
            <c:ext xmlns:c16="http://schemas.microsoft.com/office/drawing/2014/chart" uri="{C3380CC4-5D6E-409C-BE32-E72D297353CC}">
              <c16:uniqueId val="{00000004-A329-4B47-99EF-81D3AA8C0ACC}"/>
            </c:ext>
          </c:extLst>
        </c:ser>
        <c:ser>
          <c:idx val="5"/>
          <c:order val="5"/>
          <c:tx>
            <c:strRef>
              <c:f>'Graph_Total demand_agg'!$A$28</c:f>
              <c:strCache>
                <c:ptCount val="1"/>
                <c:pt idx="0">
                  <c:v>Forestry</c:v>
                </c:pt>
              </c:strCache>
            </c:strRef>
          </c:tx>
          <c:spPr>
            <a:ln w="28575" cap="rnd">
              <a:solidFill>
                <a:schemeClr val="accent6"/>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demand_agg'!$B$28:$F$28</c:f>
              <c:numCache>
                <c:formatCode>0.00%</c:formatCode>
                <c:ptCount val="5"/>
                <c:pt idx="0">
                  <c:v>-3.04E-2</c:v>
                </c:pt>
                <c:pt idx="1">
                  <c:v>0.32050000000000001</c:v>
                </c:pt>
                <c:pt idx="2">
                  <c:v>0.61219999999999997</c:v>
                </c:pt>
                <c:pt idx="3">
                  <c:v>0.91269999999999996</c:v>
                </c:pt>
                <c:pt idx="4">
                  <c:v>1.1888000000000001</c:v>
                </c:pt>
              </c:numCache>
            </c:numRef>
          </c:val>
          <c:smooth val="0"/>
          <c:extLst>
            <c:ext xmlns:c16="http://schemas.microsoft.com/office/drawing/2014/chart" uri="{C3380CC4-5D6E-409C-BE32-E72D297353CC}">
              <c16:uniqueId val="{00000005-A329-4B47-99EF-81D3AA8C0ACC}"/>
            </c:ext>
          </c:extLst>
        </c:ser>
        <c:ser>
          <c:idx val="6"/>
          <c:order val="6"/>
          <c:tx>
            <c:strRef>
              <c:f>'Graph_Total demand_agg'!$A$29</c:f>
              <c:strCache>
                <c:ptCount val="1"/>
                <c:pt idx="0">
                  <c:v>Fishing</c:v>
                </c:pt>
              </c:strCache>
            </c:strRef>
          </c:tx>
          <c:spPr>
            <a:ln w="28575" cap="rnd">
              <a:solidFill>
                <a:schemeClr val="accent1">
                  <a:lumMod val="6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demand_agg'!$B$29:$F$29</c:f>
              <c:numCache>
                <c:formatCode>0.00%</c:formatCode>
                <c:ptCount val="5"/>
                <c:pt idx="0">
                  <c:v>-1.1000000000000001E-3</c:v>
                </c:pt>
                <c:pt idx="1">
                  <c:v>0.2369</c:v>
                </c:pt>
                <c:pt idx="2">
                  <c:v>0.46129999999999999</c:v>
                </c:pt>
                <c:pt idx="3">
                  <c:v>0.58020000000000005</c:v>
                </c:pt>
                <c:pt idx="4">
                  <c:v>0.65749999999999997</c:v>
                </c:pt>
              </c:numCache>
            </c:numRef>
          </c:val>
          <c:smooth val="0"/>
          <c:extLst>
            <c:ext xmlns:c16="http://schemas.microsoft.com/office/drawing/2014/chart" uri="{C3380CC4-5D6E-409C-BE32-E72D297353CC}">
              <c16:uniqueId val="{00000006-A329-4B47-99EF-81D3AA8C0ACC}"/>
            </c:ext>
          </c:extLst>
        </c:ser>
        <c:ser>
          <c:idx val="7"/>
          <c:order val="7"/>
          <c:tx>
            <c:strRef>
              <c:f>'Graph_Total demand_agg'!$A$30</c:f>
              <c:strCache>
                <c:ptCount val="1"/>
                <c:pt idx="0">
                  <c:v>Other Extraction (formerly omn Minerals nec)</c:v>
                </c:pt>
              </c:strCache>
            </c:strRef>
          </c:tx>
          <c:spPr>
            <a:ln w="28575" cap="rnd">
              <a:solidFill>
                <a:schemeClr val="accent2">
                  <a:lumMod val="6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demand_agg'!$B$30:$F$30</c:f>
            </c:numRef>
          </c:val>
          <c:smooth val="0"/>
          <c:extLst>
            <c:ext xmlns:c16="http://schemas.microsoft.com/office/drawing/2014/chart" uri="{C3380CC4-5D6E-409C-BE32-E72D297353CC}">
              <c16:uniqueId val="{00000007-A329-4B47-99EF-81D3AA8C0ACC}"/>
            </c:ext>
          </c:extLst>
        </c:ser>
        <c:ser>
          <c:idx val="8"/>
          <c:order val="8"/>
          <c:tx>
            <c:strRef>
              <c:f>'Graph_Total demand_agg'!$A$31</c:f>
              <c:strCache>
                <c:ptCount val="1"/>
                <c:pt idx="0">
                  <c:v>Bovine meat products</c:v>
                </c:pt>
              </c:strCache>
            </c:strRef>
          </c:tx>
          <c:spPr>
            <a:ln w="28575" cap="rnd">
              <a:solidFill>
                <a:schemeClr val="accent3">
                  <a:lumMod val="6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demand_agg'!$B$31:$F$31</c:f>
              <c:numCache>
                <c:formatCode>0.00%</c:formatCode>
                <c:ptCount val="5"/>
                <c:pt idx="0">
                  <c:v>-3.7000000000000002E-3</c:v>
                </c:pt>
                <c:pt idx="1">
                  <c:v>0.154</c:v>
                </c:pt>
                <c:pt idx="2">
                  <c:v>0.33539999999999998</c:v>
                </c:pt>
                <c:pt idx="3">
                  <c:v>0.3957</c:v>
                </c:pt>
                <c:pt idx="4">
                  <c:v>0.40389999999999998</c:v>
                </c:pt>
              </c:numCache>
            </c:numRef>
          </c:val>
          <c:smooth val="0"/>
          <c:extLst>
            <c:ext xmlns:c16="http://schemas.microsoft.com/office/drawing/2014/chart" uri="{C3380CC4-5D6E-409C-BE32-E72D297353CC}">
              <c16:uniqueId val="{00000008-A329-4B47-99EF-81D3AA8C0ACC}"/>
            </c:ext>
          </c:extLst>
        </c:ser>
        <c:ser>
          <c:idx val="9"/>
          <c:order val="9"/>
          <c:tx>
            <c:strRef>
              <c:f>'Graph_Total demand_agg'!$A$32</c:f>
              <c:strCache>
                <c:ptCount val="1"/>
                <c:pt idx="0">
                  <c:v>Meat products nec</c:v>
                </c:pt>
              </c:strCache>
            </c:strRef>
          </c:tx>
          <c:spPr>
            <a:ln w="28575" cap="rnd">
              <a:solidFill>
                <a:schemeClr val="accent4">
                  <a:lumMod val="6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demand_agg'!$B$32:$F$32</c:f>
              <c:numCache>
                <c:formatCode>0.00%</c:formatCode>
                <c:ptCount val="5"/>
                <c:pt idx="0">
                  <c:v>-2.5999999999999999E-2</c:v>
                </c:pt>
                <c:pt idx="1">
                  <c:v>0.2505</c:v>
                </c:pt>
                <c:pt idx="2">
                  <c:v>0.50249999999999995</c:v>
                </c:pt>
                <c:pt idx="3">
                  <c:v>0.62439999999999996</c:v>
                </c:pt>
                <c:pt idx="4">
                  <c:v>0.61719999999999997</c:v>
                </c:pt>
              </c:numCache>
            </c:numRef>
          </c:val>
          <c:smooth val="0"/>
          <c:extLst>
            <c:ext xmlns:c16="http://schemas.microsoft.com/office/drawing/2014/chart" uri="{C3380CC4-5D6E-409C-BE32-E72D297353CC}">
              <c16:uniqueId val="{00000009-A329-4B47-99EF-81D3AA8C0ACC}"/>
            </c:ext>
          </c:extLst>
        </c:ser>
        <c:ser>
          <c:idx val="10"/>
          <c:order val="10"/>
          <c:tx>
            <c:strRef>
              <c:f>'Graph_Total demand_agg'!$A$33</c:f>
              <c:strCache>
                <c:ptCount val="1"/>
                <c:pt idx="0">
                  <c:v>Vegetable oils and fats</c:v>
                </c:pt>
              </c:strCache>
            </c:strRef>
          </c:tx>
          <c:spPr>
            <a:ln w="28575" cap="rnd">
              <a:solidFill>
                <a:schemeClr val="accent5">
                  <a:lumMod val="6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demand_agg'!$B$33:$F$33</c:f>
              <c:numCache>
                <c:formatCode>0.00%</c:formatCode>
                <c:ptCount val="5"/>
                <c:pt idx="0">
                  <c:v>-0.15040000000000001</c:v>
                </c:pt>
                <c:pt idx="1">
                  <c:v>-0.115</c:v>
                </c:pt>
                <c:pt idx="2">
                  <c:v>-0.30940000000000001</c:v>
                </c:pt>
                <c:pt idx="3">
                  <c:v>-0.34849999999999998</c:v>
                </c:pt>
                <c:pt idx="4">
                  <c:v>-0.41570000000000001</c:v>
                </c:pt>
              </c:numCache>
            </c:numRef>
          </c:val>
          <c:smooth val="0"/>
          <c:extLst>
            <c:ext xmlns:c16="http://schemas.microsoft.com/office/drawing/2014/chart" uri="{C3380CC4-5D6E-409C-BE32-E72D297353CC}">
              <c16:uniqueId val="{0000000A-A329-4B47-99EF-81D3AA8C0ACC}"/>
            </c:ext>
          </c:extLst>
        </c:ser>
        <c:ser>
          <c:idx val="11"/>
          <c:order val="11"/>
          <c:tx>
            <c:strRef>
              <c:f>'Graph_Total demand_agg'!$A$34</c:f>
              <c:strCache>
                <c:ptCount val="1"/>
                <c:pt idx="0">
                  <c:v>Dairy products</c:v>
                </c:pt>
              </c:strCache>
            </c:strRef>
          </c:tx>
          <c:spPr>
            <a:ln w="28575" cap="rnd">
              <a:solidFill>
                <a:schemeClr val="accent6">
                  <a:lumMod val="6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demand_agg'!$B$34:$F$34</c:f>
              <c:numCache>
                <c:formatCode>0.00%</c:formatCode>
                <c:ptCount val="5"/>
                <c:pt idx="0">
                  <c:v>-3.2500000000000001E-2</c:v>
                </c:pt>
                <c:pt idx="1">
                  <c:v>0.2208</c:v>
                </c:pt>
                <c:pt idx="2">
                  <c:v>0.45400000000000001</c:v>
                </c:pt>
                <c:pt idx="3">
                  <c:v>0.59650000000000003</c:v>
                </c:pt>
                <c:pt idx="4">
                  <c:v>0.61360000000000003</c:v>
                </c:pt>
              </c:numCache>
            </c:numRef>
          </c:val>
          <c:smooth val="0"/>
          <c:extLst>
            <c:ext xmlns:c16="http://schemas.microsoft.com/office/drawing/2014/chart" uri="{C3380CC4-5D6E-409C-BE32-E72D297353CC}">
              <c16:uniqueId val="{0000000B-A329-4B47-99EF-81D3AA8C0ACC}"/>
            </c:ext>
          </c:extLst>
        </c:ser>
        <c:ser>
          <c:idx val="12"/>
          <c:order val="12"/>
          <c:tx>
            <c:strRef>
              <c:f>'Graph_Total demand_agg'!$A$35</c:f>
              <c:strCache>
                <c:ptCount val="1"/>
                <c:pt idx="0">
                  <c:v>Processed rice</c:v>
                </c:pt>
              </c:strCache>
            </c:strRef>
          </c:tx>
          <c:spPr>
            <a:ln w="28575" cap="rnd">
              <a:solidFill>
                <a:schemeClr val="accent1">
                  <a:lumMod val="80000"/>
                  <a:lumOff val="2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demand_agg'!$B$35:$F$35</c:f>
              <c:numCache>
                <c:formatCode>0.00%</c:formatCode>
                <c:ptCount val="5"/>
                <c:pt idx="0">
                  <c:v>-0.1212</c:v>
                </c:pt>
                <c:pt idx="1">
                  <c:v>-0.1013</c:v>
                </c:pt>
                <c:pt idx="2">
                  <c:v>-0.21709999999999999</c:v>
                </c:pt>
                <c:pt idx="3">
                  <c:v>-0.22500000000000001</c:v>
                </c:pt>
                <c:pt idx="4">
                  <c:v>-0.26329999999999998</c:v>
                </c:pt>
              </c:numCache>
            </c:numRef>
          </c:val>
          <c:smooth val="0"/>
          <c:extLst>
            <c:ext xmlns:c16="http://schemas.microsoft.com/office/drawing/2014/chart" uri="{C3380CC4-5D6E-409C-BE32-E72D297353CC}">
              <c16:uniqueId val="{0000000C-A329-4B47-99EF-81D3AA8C0ACC}"/>
            </c:ext>
          </c:extLst>
        </c:ser>
        <c:ser>
          <c:idx val="13"/>
          <c:order val="13"/>
          <c:tx>
            <c:strRef>
              <c:f>'Graph_Total demand_agg'!$A$36</c:f>
              <c:strCache>
                <c:ptCount val="1"/>
                <c:pt idx="0">
                  <c:v>Sugar</c:v>
                </c:pt>
              </c:strCache>
            </c:strRef>
          </c:tx>
          <c:spPr>
            <a:ln w="28575" cap="rnd">
              <a:solidFill>
                <a:schemeClr val="accent2">
                  <a:lumMod val="80000"/>
                  <a:lumOff val="2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demand_agg'!$B$36:$F$36</c:f>
              <c:numCache>
                <c:formatCode>0.00%</c:formatCode>
                <c:ptCount val="5"/>
                <c:pt idx="0">
                  <c:v>-0.1361</c:v>
                </c:pt>
                <c:pt idx="1">
                  <c:v>-0.23810000000000001</c:v>
                </c:pt>
                <c:pt idx="2">
                  <c:v>-0.49869999999999998</c:v>
                </c:pt>
                <c:pt idx="3">
                  <c:v>-0.52539999999999998</c:v>
                </c:pt>
                <c:pt idx="4">
                  <c:v>-0.54290000000000005</c:v>
                </c:pt>
              </c:numCache>
            </c:numRef>
          </c:val>
          <c:smooth val="0"/>
          <c:extLst>
            <c:ext xmlns:c16="http://schemas.microsoft.com/office/drawing/2014/chart" uri="{C3380CC4-5D6E-409C-BE32-E72D297353CC}">
              <c16:uniqueId val="{0000000D-A329-4B47-99EF-81D3AA8C0ACC}"/>
            </c:ext>
          </c:extLst>
        </c:ser>
        <c:ser>
          <c:idx val="14"/>
          <c:order val="14"/>
          <c:tx>
            <c:strRef>
              <c:f>'Graph_Total demand_agg'!$A$37</c:f>
              <c:strCache>
                <c:ptCount val="1"/>
                <c:pt idx="0">
                  <c:v>Food products nec</c:v>
                </c:pt>
              </c:strCache>
            </c:strRef>
          </c:tx>
          <c:spPr>
            <a:ln w="28575" cap="rnd">
              <a:solidFill>
                <a:schemeClr val="accent3">
                  <a:lumMod val="80000"/>
                  <a:lumOff val="2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demand_agg'!$B$37:$F$37</c:f>
              <c:numCache>
                <c:formatCode>0.00%</c:formatCode>
                <c:ptCount val="5"/>
                <c:pt idx="0">
                  <c:v>-9.5500000000000002E-2</c:v>
                </c:pt>
                <c:pt idx="1">
                  <c:v>-7.6799999999999993E-2</c:v>
                </c:pt>
                <c:pt idx="2">
                  <c:v>-0.16830000000000001</c:v>
                </c:pt>
                <c:pt idx="3">
                  <c:v>-0.15359999999999999</c:v>
                </c:pt>
                <c:pt idx="4">
                  <c:v>-0.1661</c:v>
                </c:pt>
              </c:numCache>
            </c:numRef>
          </c:val>
          <c:smooth val="0"/>
          <c:extLst>
            <c:ext xmlns:c16="http://schemas.microsoft.com/office/drawing/2014/chart" uri="{C3380CC4-5D6E-409C-BE32-E72D297353CC}">
              <c16:uniqueId val="{0000000E-A329-4B47-99EF-81D3AA8C0ACC}"/>
            </c:ext>
          </c:extLst>
        </c:ser>
        <c:ser>
          <c:idx val="15"/>
          <c:order val="15"/>
          <c:tx>
            <c:strRef>
              <c:f>'Graph_Total demand_agg'!$A$38</c:f>
              <c:strCache>
                <c:ptCount val="1"/>
                <c:pt idx="0">
                  <c:v>Beverages and tobacco products</c:v>
                </c:pt>
              </c:strCache>
            </c:strRef>
          </c:tx>
          <c:spPr>
            <a:ln w="28575" cap="rnd">
              <a:solidFill>
                <a:schemeClr val="accent4">
                  <a:lumMod val="80000"/>
                  <a:lumOff val="2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demand_agg'!$B$38:$F$38</c:f>
            </c:numRef>
          </c:val>
          <c:smooth val="0"/>
          <c:extLst>
            <c:ext xmlns:c16="http://schemas.microsoft.com/office/drawing/2014/chart" uri="{C3380CC4-5D6E-409C-BE32-E72D297353CC}">
              <c16:uniqueId val="{0000000F-A329-4B47-99EF-81D3AA8C0ACC}"/>
            </c:ext>
          </c:extLst>
        </c:ser>
        <c:ser>
          <c:idx val="16"/>
          <c:order val="16"/>
          <c:tx>
            <c:strRef>
              <c:f>'Graph_Total demand_agg'!$A$39</c:f>
              <c:strCache>
                <c:ptCount val="1"/>
                <c:pt idx="0">
                  <c:v>Textiles</c:v>
                </c:pt>
              </c:strCache>
            </c:strRef>
          </c:tx>
          <c:spPr>
            <a:ln w="28575" cap="rnd">
              <a:solidFill>
                <a:schemeClr val="accent5">
                  <a:lumMod val="80000"/>
                  <a:lumOff val="2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demand_agg'!$B$39:$F$39</c:f>
            </c:numRef>
          </c:val>
          <c:smooth val="0"/>
          <c:extLst>
            <c:ext xmlns:c16="http://schemas.microsoft.com/office/drawing/2014/chart" uri="{C3380CC4-5D6E-409C-BE32-E72D297353CC}">
              <c16:uniqueId val="{00000010-A329-4B47-99EF-81D3AA8C0ACC}"/>
            </c:ext>
          </c:extLst>
        </c:ser>
        <c:ser>
          <c:idx val="17"/>
          <c:order val="17"/>
          <c:tx>
            <c:strRef>
              <c:f>'Graph_Total demand_agg'!$A$40</c:f>
              <c:strCache>
                <c:ptCount val="1"/>
                <c:pt idx="0">
                  <c:v>Wearing apparel</c:v>
                </c:pt>
              </c:strCache>
            </c:strRef>
          </c:tx>
          <c:spPr>
            <a:ln w="28575" cap="rnd">
              <a:solidFill>
                <a:schemeClr val="accent6">
                  <a:lumMod val="80000"/>
                  <a:lumOff val="2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demand_agg'!$B$40:$F$40</c:f>
            </c:numRef>
          </c:val>
          <c:smooth val="0"/>
          <c:extLst>
            <c:ext xmlns:c16="http://schemas.microsoft.com/office/drawing/2014/chart" uri="{C3380CC4-5D6E-409C-BE32-E72D297353CC}">
              <c16:uniqueId val="{00000011-A329-4B47-99EF-81D3AA8C0ACC}"/>
            </c:ext>
          </c:extLst>
        </c:ser>
        <c:ser>
          <c:idx val="18"/>
          <c:order val="18"/>
          <c:tx>
            <c:strRef>
              <c:f>'Graph_Total demand_agg'!$A$41</c:f>
              <c:strCache>
                <c:ptCount val="1"/>
                <c:pt idx="0">
                  <c:v>Wood products</c:v>
                </c:pt>
              </c:strCache>
            </c:strRef>
          </c:tx>
          <c:spPr>
            <a:ln w="28575" cap="rnd">
              <a:solidFill>
                <a:schemeClr val="accent1">
                  <a:lumMod val="8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demand_agg'!$B$41:$F$41</c:f>
            </c:numRef>
          </c:val>
          <c:smooth val="0"/>
          <c:extLst>
            <c:ext xmlns:c16="http://schemas.microsoft.com/office/drawing/2014/chart" uri="{C3380CC4-5D6E-409C-BE32-E72D297353CC}">
              <c16:uniqueId val="{00000012-A329-4B47-99EF-81D3AA8C0ACC}"/>
            </c:ext>
          </c:extLst>
        </c:ser>
        <c:ser>
          <c:idx val="19"/>
          <c:order val="19"/>
          <c:tx>
            <c:strRef>
              <c:f>'Graph_Total demand_agg'!$A$42</c:f>
              <c:strCache>
                <c:ptCount val="1"/>
                <c:pt idx="0">
                  <c:v>Paper products, publishing</c:v>
                </c:pt>
              </c:strCache>
            </c:strRef>
          </c:tx>
          <c:spPr>
            <a:ln w="28575" cap="rnd">
              <a:solidFill>
                <a:schemeClr val="accent2">
                  <a:lumMod val="8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demand_agg'!$B$42:$F$42</c:f>
            </c:numRef>
          </c:val>
          <c:smooth val="0"/>
          <c:extLst>
            <c:ext xmlns:c16="http://schemas.microsoft.com/office/drawing/2014/chart" uri="{C3380CC4-5D6E-409C-BE32-E72D297353CC}">
              <c16:uniqueId val="{00000013-A329-4B47-99EF-81D3AA8C0ACC}"/>
            </c:ext>
          </c:extLst>
        </c:ser>
        <c:ser>
          <c:idx val="20"/>
          <c:order val="20"/>
          <c:tx>
            <c:strRef>
              <c:f>'Graph_Total demand_agg'!$A$43</c:f>
              <c:strCache>
                <c:ptCount val="1"/>
                <c:pt idx="0">
                  <c:v>Petroleum, coal products</c:v>
                </c:pt>
              </c:strCache>
            </c:strRef>
          </c:tx>
          <c:spPr>
            <a:ln w="28575" cap="rnd">
              <a:solidFill>
                <a:schemeClr val="accent3">
                  <a:lumMod val="8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demand_agg'!$B$43:$F$43</c:f>
              <c:numCache>
                <c:formatCode>0.00%</c:formatCode>
                <c:ptCount val="5"/>
                <c:pt idx="0">
                  <c:v>6.9999999999999999E-4</c:v>
                </c:pt>
                <c:pt idx="1">
                  <c:v>0.2344</c:v>
                </c:pt>
                <c:pt idx="2">
                  <c:v>0.57999999999999996</c:v>
                </c:pt>
                <c:pt idx="3">
                  <c:v>0.92679999999999996</c:v>
                </c:pt>
                <c:pt idx="4">
                  <c:v>1.2621</c:v>
                </c:pt>
              </c:numCache>
            </c:numRef>
          </c:val>
          <c:smooth val="0"/>
          <c:extLst>
            <c:ext xmlns:c16="http://schemas.microsoft.com/office/drawing/2014/chart" uri="{C3380CC4-5D6E-409C-BE32-E72D297353CC}">
              <c16:uniqueId val="{00000014-A329-4B47-99EF-81D3AA8C0ACC}"/>
            </c:ext>
          </c:extLst>
        </c:ser>
        <c:ser>
          <c:idx val="21"/>
          <c:order val="21"/>
          <c:tx>
            <c:strRef>
              <c:f>'Graph_Total demand_agg'!$A$44</c:f>
              <c:strCache>
                <c:ptCount val="1"/>
                <c:pt idx="0">
                  <c:v>Chemical products</c:v>
                </c:pt>
              </c:strCache>
            </c:strRef>
          </c:tx>
          <c:spPr>
            <a:ln w="28575" cap="rnd">
              <a:solidFill>
                <a:schemeClr val="accent4">
                  <a:lumMod val="8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demand_agg'!$B$44:$F$44</c:f>
            </c:numRef>
          </c:val>
          <c:smooth val="0"/>
          <c:extLst>
            <c:ext xmlns:c16="http://schemas.microsoft.com/office/drawing/2014/chart" uri="{C3380CC4-5D6E-409C-BE32-E72D297353CC}">
              <c16:uniqueId val="{00000015-A329-4B47-99EF-81D3AA8C0ACC}"/>
            </c:ext>
          </c:extLst>
        </c:ser>
        <c:ser>
          <c:idx val="22"/>
          <c:order val="22"/>
          <c:tx>
            <c:strRef>
              <c:f>'Graph_Total demand_agg'!$A$45</c:f>
              <c:strCache>
                <c:ptCount val="1"/>
                <c:pt idx="0">
                  <c:v>Rubber and plastic products</c:v>
                </c:pt>
              </c:strCache>
            </c:strRef>
          </c:tx>
          <c:spPr>
            <a:ln w="28575" cap="rnd">
              <a:solidFill>
                <a:schemeClr val="accent5">
                  <a:lumMod val="8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demand_agg'!$B$45:$F$45</c:f>
            </c:numRef>
          </c:val>
          <c:smooth val="0"/>
          <c:extLst>
            <c:ext xmlns:c16="http://schemas.microsoft.com/office/drawing/2014/chart" uri="{C3380CC4-5D6E-409C-BE32-E72D297353CC}">
              <c16:uniqueId val="{00000016-A329-4B47-99EF-81D3AA8C0ACC}"/>
            </c:ext>
          </c:extLst>
        </c:ser>
        <c:ser>
          <c:idx val="23"/>
          <c:order val="23"/>
          <c:tx>
            <c:strRef>
              <c:f>'Graph_Total demand_agg'!$A$46</c:f>
              <c:strCache>
                <c:ptCount val="1"/>
                <c:pt idx="0">
                  <c:v>Mineral products nec</c:v>
                </c:pt>
              </c:strCache>
            </c:strRef>
          </c:tx>
          <c:spPr>
            <a:ln w="28575" cap="rnd">
              <a:solidFill>
                <a:schemeClr val="accent6">
                  <a:lumMod val="8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demand_agg'!$B$46:$F$46</c:f>
            </c:numRef>
          </c:val>
          <c:smooth val="0"/>
          <c:extLst>
            <c:ext xmlns:c16="http://schemas.microsoft.com/office/drawing/2014/chart" uri="{C3380CC4-5D6E-409C-BE32-E72D297353CC}">
              <c16:uniqueId val="{00000017-A329-4B47-99EF-81D3AA8C0ACC}"/>
            </c:ext>
          </c:extLst>
        </c:ser>
        <c:ser>
          <c:idx val="24"/>
          <c:order val="24"/>
          <c:tx>
            <c:strRef>
              <c:f>'Graph_Total demand_agg'!$A$47</c:f>
              <c:strCache>
                <c:ptCount val="1"/>
                <c:pt idx="0">
                  <c:v>Ferrous metals</c:v>
                </c:pt>
              </c:strCache>
            </c:strRef>
          </c:tx>
          <c:spPr>
            <a:ln w="28575" cap="rnd">
              <a:solidFill>
                <a:schemeClr val="accent1">
                  <a:lumMod val="60000"/>
                  <a:lumOff val="4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demand_agg'!$B$47:$F$47</c:f>
            </c:numRef>
          </c:val>
          <c:smooth val="0"/>
          <c:extLst>
            <c:ext xmlns:c16="http://schemas.microsoft.com/office/drawing/2014/chart" uri="{C3380CC4-5D6E-409C-BE32-E72D297353CC}">
              <c16:uniqueId val="{00000018-A329-4B47-99EF-81D3AA8C0ACC}"/>
            </c:ext>
          </c:extLst>
        </c:ser>
        <c:ser>
          <c:idx val="25"/>
          <c:order val="25"/>
          <c:tx>
            <c:strRef>
              <c:f>'Graph_Total demand_agg'!$A$48</c:f>
              <c:strCache>
                <c:ptCount val="1"/>
                <c:pt idx="0">
                  <c:v>Metals nec</c:v>
                </c:pt>
              </c:strCache>
            </c:strRef>
          </c:tx>
          <c:spPr>
            <a:ln w="28575" cap="rnd">
              <a:solidFill>
                <a:schemeClr val="accent2">
                  <a:lumMod val="60000"/>
                  <a:lumOff val="4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demand_agg'!$B$48:$F$48</c:f>
            </c:numRef>
          </c:val>
          <c:smooth val="0"/>
          <c:extLst>
            <c:ext xmlns:c16="http://schemas.microsoft.com/office/drawing/2014/chart" uri="{C3380CC4-5D6E-409C-BE32-E72D297353CC}">
              <c16:uniqueId val="{00000019-A329-4B47-99EF-81D3AA8C0ACC}"/>
            </c:ext>
          </c:extLst>
        </c:ser>
        <c:ser>
          <c:idx val="26"/>
          <c:order val="26"/>
          <c:tx>
            <c:strRef>
              <c:f>'Graph_Total demand_agg'!$A$49</c:f>
              <c:strCache>
                <c:ptCount val="1"/>
                <c:pt idx="0">
                  <c:v>Metal products</c:v>
                </c:pt>
              </c:strCache>
            </c:strRef>
          </c:tx>
          <c:spPr>
            <a:ln w="28575" cap="rnd">
              <a:solidFill>
                <a:schemeClr val="accent3">
                  <a:lumMod val="60000"/>
                  <a:lumOff val="4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demand_agg'!$B$49:$F$49</c:f>
            </c:numRef>
          </c:val>
          <c:smooth val="0"/>
          <c:extLst>
            <c:ext xmlns:c16="http://schemas.microsoft.com/office/drawing/2014/chart" uri="{C3380CC4-5D6E-409C-BE32-E72D297353CC}">
              <c16:uniqueId val="{0000001A-A329-4B47-99EF-81D3AA8C0ACC}"/>
            </c:ext>
          </c:extLst>
        </c:ser>
        <c:ser>
          <c:idx val="27"/>
          <c:order val="27"/>
          <c:tx>
            <c:strRef>
              <c:f>'Graph_Total demand_agg'!$A$50</c:f>
              <c:strCache>
                <c:ptCount val="1"/>
                <c:pt idx="0">
                  <c:v>Computer, electronic and optical products</c:v>
                </c:pt>
              </c:strCache>
            </c:strRef>
          </c:tx>
          <c:spPr>
            <a:ln w="28575" cap="rnd">
              <a:solidFill>
                <a:schemeClr val="accent4">
                  <a:lumMod val="60000"/>
                  <a:lumOff val="4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demand_agg'!$B$50:$F$50</c:f>
            </c:numRef>
          </c:val>
          <c:smooth val="0"/>
          <c:extLst>
            <c:ext xmlns:c16="http://schemas.microsoft.com/office/drawing/2014/chart" uri="{C3380CC4-5D6E-409C-BE32-E72D297353CC}">
              <c16:uniqueId val="{0000001B-A329-4B47-99EF-81D3AA8C0ACC}"/>
            </c:ext>
          </c:extLst>
        </c:ser>
        <c:ser>
          <c:idx val="28"/>
          <c:order val="28"/>
          <c:tx>
            <c:strRef>
              <c:f>'Graph_Total demand_agg'!$A$51</c:f>
              <c:strCache>
                <c:ptCount val="1"/>
                <c:pt idx="0">
                  <c:v>Electrical equipment</c:v>
                </c:pt>
              </c:strCache>
            </c:strRef>
          </c:tx>
          <c:spPr>
            <a:ln w="28575" cap="rnd">
              <a:solidFill>
                <a:schemeClr val="accent5">
                  <a:lumMod val="60000"/>
                  <a:lumOff val="4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demand_agg'!$B$51:$F$51</c:f>
            </c:numRef>
          </c:val>
          <c:smooth val="0"/>
          <c:extLst>
            <c:ext xmlns:c16="http://schemas.microsoft.com/office/drawing/2014/chart" uri="{C3380CC4-5D6E-409C-BE32-E72D297353CC}">
              <c16:uniqueId val="{0000001C-A329-4B47-99EF-81D3AA8C0ACC}"/>
            </c:ext>
          </c:extLst>
        </c:ser>
        <c:ser>
          <c:idx val="29"/>
          <c:order val="29"/>
          <c:tx>
            <c:strRef>
              <c:f>'Graph_Total demand_agg'!$A$52</c:f>
              <c:strCache>
                <c:ptCount val="1"/>
                <c:pt idx="0">
                  <c:v>Machinery and equipment nec</c:v>
                </c:pt>
              </c:strCache>
            </c:strRef>
          </c:tx>
          <c:spPr>
            <a:ln w="28575" cap="rnd">
              <a:solidFill>
                <a:schemeClr val="accent6">
                  <a:lumMod val="60000"/>
                  <a:lumOff val="4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demand_agg'!$B$52:$F$52</c:f>
            </c:numRef>
          </c:val>
          <c:smooth val="0"/>
          <c:extLst>
            <c:ext xmlns:c16="http://schemas.microsoft.com/office/drawing/2014/chart" uri="{C3380CC4-5D6E-409C-BE32-E72D297353CC}">
              <c16:uniqueId val="{0000001D-A329-4B47-99EF-81D3AA8C0ACC}"/>
            </c:ext>
          </c:extLst>
        </c:ser>
        <c:ser>
          <c:idx val="30"/>
          <c:order val="30"/>
          <c:tx>
            <c:strRef>
              <c:f>'Graph_Total demand_agg'!$A$53</c:f>
              <c:strCache>
                <c:ptCount val="1"/>
                <c:pt idx="0">
                  <c:v>Motor vehicles and parts</c:v>
                </c:pt>
              </c:strCache>
            </c:strRef>
          </c:tx>
          <c:spPr>
            <a:ln w="28575" cap="rnd">
              <a:solidFill>
                <a:schemeClr val="accent1">
                  <a:lumMod val="5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demand_agg'!$B$53:$F$53</c:f>
            </c:numRef>
          </c:val>
          <c:smooth val="0"/>
          <c:extLst>
            <c:ext xmlns:c16="http://schemas.microsoft.com/office/drawing/2014/chart" uri="{C3380CC4-5D6E-409C-BE32-E72D297353CC}">
              <c16:uniqueId val="{0000001E-A329-4B47-99EF-81D3AA8C0ACC}"/>
            </c:ext>
          </c:extLst>
        </c:ser>
        <c:ser>
          <c:idx val="31"/>
          <c:order val="31"/>
          <c:tx>
            <c:strRef>
              <c:f>'Graph_Total demand_agg'!$A$54</c:f>
              <c:strCache>
                <c:ptCount val="1"/>
                <c:pt idx="0">
                  <c:v>Manufactures nec</c:v>
                </c:pt>
              </c:strCache>
            </c:strRef>
          </c:tx>
          <c:spPr>
            <a:ln w="28575" cap="rnd">
              <a:solidFill>
                <a:schemeClr val="accent2">
                  <a:lumMod val="5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demand_agg'!$B$54:$F$54</c:f>
            </c:numRef>
          </c:val>
          <c:smooth val="0"/>
          <c:extLst>
            <c:ext xmlns:c16="http://schemas.microsoft.com/office/drawing/2014/chart" uri="{C3380CC4-5D6E-409C-BE32-E72D297353CC}">
              <c16:uniqueId val="{0000001F-A329-4B47-99EF-81D3AA8C0ACC}"/>
            </c:ext>
          </c:extLst>
        </c:ser>
        <c:ser>
          <c:idx val="32"/>
          <c:order val="32"/>
          <c:tx>
            <c:strRef>
              <c:f>'Graph_Total demand_agg'!$A$55</c:f>
              <c:strCache>
                <c:ptCount val="1"/>
                <c:pt idx="0">
                  <c:v>Electricity</c:v>
                </c:pt>
              </c:strCache>
            </c:strRef>
          </c:tx>
          <c:spPr>
            <a:ln w="28575" cap="rnd">
              <a:solidFill>
                <a:schemeClr val="accent3">
                  <a:lumMod val="5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demand_agg'!$B$55:$F$55</c:f>
              <c:numCache>
                <c:formatCode>0.00%</c:formatCode>
                <c:ptCount val="5"/>
                <c:pt idx="0">
                  <c:v>-5.0799999999999998E-2</c:v>
                </c:pt>
                <c:pt idx="1">
                  <c:v>0.21929999999999999</c:v>
                </c:pt>
                <c:pt idx="2">
                  <c:v>0.4456</c:v>
                </c:pt>
                <c:pt idx="3">
                  <c:v>0.73340000000000005</c:v>
                </c:pt>
                <c:pt idx="4">
                  <c:v>0.96489999999999998</c:v>
                </c:pt>
              </c:numCache>
            </c:numRef>
          </c:val>
          <c:smooth val="0"/>
          <c:extLst>
            <c:ext xmlns:c16="http://schemas.microsoft.com/office/drawing/2014/chart" uri="{C3380CC4-5D6E-409C-BE32-E72D297353CC}">
              <c16:uniqueId val="{00000020-A329-4B47-99EF-81D3AA8C0ACC}"/>
            </c:ext>
          </c:extLst>
        </c:ser>
        <c:ser>
          <c:idx val="33"/>
          <c:order val="33"/>
          <c:tx>
            <c:strRef>
              <c:f>'Graph_Total demand_agg'!$A$56</c:f>
              <c:strCache>
                <c:ptCount val="1"/>
                <c:pt idx="0">
                  <c:v>Gas manufacture, distribution</c:v>
                </c:pt>
              </c:strCache>
            </c:strRef>
          </c:tx>
          <c:spPr>
            <a:ln w="28575" cap="rnd">
              <a:solidFill>
                <a:schemeClr val="accent4">
                  <a:lumMod val="5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demand_agg'!$B$56:$F$56</c:f>
              <c:numCache>
                <c:formatCode>0.00%</c:formatCode>
                <c:ptCount val="5"/>
                <c:pt idx="0">
                  <c:v>2.8E-3</c:v>
                </c:pt>
                <c:pt idx="1">
                  <c:v>0.2802</c:v>
                </c:pt>
                <c:pt idx="2">
                  <c:v>0.91510000000000002</c:v>
                </c:pt>
                <c:pt idx="3">
                  <c:v>1.6598999999999999</c:v>
                </c:pt>
                <c:pt idx="4">
                  <c:v>2.5318000000000001</c:v>
                </c:pt>
              </c:numCache>
            </c:numRef>
          </c:val>
          <c:smooth val="0"/>
          <c:extLst>
            <c:ext xmlns:c16="http://schemas.microsoft.com/office/drawing/2014/chart" uri="{C3380CC4-5D6E-409C-BE32-E72D297353CC}">
              <c16:uniqueId val="{00000021-A329-4B47-99EF-81D3AA8C0ACC}"/>
            </c:ext>
          </c:extLst>
        </c:ser>
        <c:ser>
          <c:idx val="34"/>
          <c:order val="34"/>
          <c:tx>
            <c:strRef>
              <c:f>'Graph_Total demand_agg'!$A$57</c:f>
              <c:strCache>
                <c:ptCount val="1"/>
                <c:pt idx="0">
                  <c:v>Water distribution</c:v>
                </c:pt>
              </c:strCache>
            </c:strRef>
          </c:tx>
          <c:spPr>
            <a:ln w="28575" cap="rnd">
              <a:solidFill>
                <a:schemeClr val="accent5">
                  <a:lumMod val="5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demand_agg'!$B$57:$F$57</c:f>
              <c:numCache>
                <c:formatCode>0.00%</c:formatCode>
                <c:ptCount val="5"/>
                <c:pt idx="0">
                  <c:v>-6.1999999999999998E-3</c:v>
                </c:pt>
                <c:pt idx="1">
                  <c:v>0.30559999999999998</c:v>
                </c:pt>
                <c:pt idx="2">
                  <c:v>0.79779999999999995</c:v>
                </c:pt>
                <c:pt idx="3">
                  <c:v>1.2206999999999999</c:v>
                </c:pt>
                <c:pt idx="4">
                  <c:v>1.6158999999999999</c:v>
                </c:pt>
              </c:numCache>
            </c:numRef>
          </c:val>
          <c:smooth val="0"/>
          <c:extLst>
            <c:ext xmlns:c16="http://schemas.microsoft.com/office/drawing/2014/chart" uri="{C3380CC4-5D6E-409C-BE32-E72D297353CC}">
              <c16:uniqueId val="{00000022-A329-4B47-99EF-81D3AA8C0ACC}"/>
            </c:ext>
          </c:extLst>
        </c:ser>
        <c:ser>
          <c:idx val="35"/>
          <c:order val="35"/>
          <c:tx>
            <c:strRef>
              <c:f>'Graph_Total demand_agg'!$A$58</c:f>
              <c:strCache>
                <c:ptCount val="1"/>
                <c:pt idx="0">
                  <c:v>Construction</c:v>
                </c:pt>
              </c:strCache>
            </c:strRef>
          </c:tx>
          <c:spPr>
            <a:ln w="28575" cap="rnd">
              <a:solidFill>
                <a:schemeClr val="accent6">
                  <a:lumMod val="5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demand_agg'!$B$58:$F$58</c:f>
            </c:numRef>
          </c:val>
          <c:smooth val="0"/>
          <c:extLst>
            <c:ext xmlns:c16="http://schemas.microsoft.com/office/drawing/2014/chart" uri="{C3380CC4-5D6E-409C-BE32-E72D297353CC}">
              <c16:uniqueId val="{00000023-A329-4B47-99EF-81D3AA8C0ACC}"/>
            </c:ext>
          </c:extLst>
        </c:ser>
        <c:ser>
          <c:idx val="36"/>
          <c:order val="36"/>
          <c:tx>
            <c:strRef>
              <c:f>'Graph_Total demand_agg'!$A$59</c:f>
              <c:strCache>
                <c:ptCount val="1"/>
                <c:pt idx="0">
                  <c:v>Trade</c:v>
                </c:pt>
              </c:strCache>
            </c:strRef>
          </c:tx>
          <c:spPr>
            <a:ln w="28575" cap="rnd">
              <a:solidFill>
                <a:schemeClr val="accent1">
                  <a:lumMod val="70000"/>
                  <a:lumOff val="3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demand_agg'!$B$59:$F$59</c:f>
            </c:numRef>
          </c:val>
          <c:smooth val="0"/>
          <c:extLst>
            <c:ext xmlns:c16="http://schemas.microsoft.com/office/drawing/2014/chart" uri="{C3380CC4-5D6E-409C-BE32-E72D297353CC}">
              <c16:uniqueId val="{00000024-A329-4B47-99EF-81D3AA8C0ACC}"/>
            </c:ext>
          </c:extLst>
        </c:ser>
        <c:ser>
          <c:idx val="37"/>
          <c:order val="37"/>
          <c:tx>
            <c:strRef>
              <c:f>'Graph_Total demand_agg'!$A$60</c:f>
              <c:strCache>
                <c:ptCount val="1"/>
                <c:pt idx="0">
                  <c:v>Accommodation, Food and service activities</c:v>
                </c:pt>
              </c:strCache>
            </c:strRef>
          </c:tx>
          <c:spPr>
            <a:ln w="28575" cap="rnd">
              <a:solidFill>
                <a:schemeClr val="accent2">
                  <a:lumMod val="70000"/>
                  <a:lumOff val="3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demand_agg'!$B$60:$F$60</c:f>
            </c:numRef>
          </c:val>
          <c:smooth val="0"/>
          <c:extLst>
            <c:ext xmlns:c16="http://schemas.microsoft.com/office/drawing/2014/chart" uri="{C3380CC4-5D6E-409C-BE32-E72D297353CC}">
              <c16:uniqueId val="{00000025-A329-4B47-99EF-81D3AA8C0ACC}"/>
            </c:ext>
          </c:extLst>
        </c:ser>
        <c:ser>
          <c:idx val="38"/>
          <c:order val="38"/>
          <c:tx>
            <c:strRef>
              <c:f>'Graph_Total demand_agg'!$A$61</c:f>
              <c:strCache>
                <c:ptCount val="1"/>
                <c:pt idx="0">
                  <c:v>Transport nec</c:v>
                </c:pt>
              </c:strCache>
            </c:strRef>
          </c:tx>
          <c:spPr>
            <a:ln w="28575" cap="rnd">
              <a:solidFill>
                <a:schemeClr val="accent3">
                  <a:lumMod val="70000"/>
                  <a:lumOff val="3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demand_agg'!$B$61:$F$61</c:f>
            </c:numRef>
          </c:val>
          <c:smooth val="0"/>
          <c:extLst>
            <c:ext xmlns:c16="http://schemas.microsoft.com/office/drawing/2014/chart" uri="{C3380CC4-5D6E-409C-BE32-E72D297353CC}">
              <c16:uniqueId val="{00000026-A329-4B47-99EF-81D3AA8C0ACC}"/>
            </c:ext>
          </c:extLst>
        </c:ser>
        <c:ser>
          <c:idx val="39"/>
          <c:order val="39"/>
          <c:tx>
            <c:strRef>
              <c:f>'Graph_Total demand_agg'!$A$62</c:f>
              <c:strCache>
                <c:ptCount val="1"/>
                <c:pt idx="0">
                  <c:v>Warehousing and support activities</c:v>
                </c:pt>
              </c:strCache>
            </c:strRef>
          </c:tx>
          <c:spPr>
            <a:ln w="28575" cap="rnd">
              <a:solidFill>
                <a:schemeClr val="accent4">
                  <a:lumMod val="70000"/>
                  <a:lumOff val="3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demand_agg'!$B$62:$F$62</c:f>
            </c:numRef>
          </c:val>
          <c:smooth val="0"/>
          <c:extLst>
            <c:ext xmlns:c16="http://schemas.microsoft.com/office/drawing/2014/chart" uri="{C3380CC4-5D6E-409C-BE32-E72D297353CC}">
              <c16:uniqueId val="{00000027-A329-4B47-99EF-81D3AA8C0ACC}"/>
            </c:ext>
          </c:extLst>
        </c:ser>
        <c:ser>
          <c:idx val="40"/>
          <c:order val="40"/>
          <c:tx>
            <c:strRef>
              <c:f>'Graph_Total demand_agg'!$A$63</c:f>
              <c:strCache>
                <c:ptCount val="1"/>
                <c:pt idx="0">
                  <c:v>Communication</c:v>
                </c:pt>
              </c:strCache>
            </c:strRef>
          </c:tx>
          <c:spPr>
            <a:ln w="28575" cap="rnd">
              <a:solidFill>
                <a:schemeClr val="accent5">
                  <a:lumMod val="70000"/>
                  <a:lumOff val="3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demand_agg'!$B$63:$F$63</c:f>
            </c:numRef>
          </c:val>
          <c:smooth val="0"/>
          <c:extLst>
            <c:ext xmlns:c16="http://schemas.microsoft.com/office/drawing/2014/chart" uri="{C3380CC4-5D6E-409C-BE32-E72D297353CC}">
              <c16:uniqueId val="{00000028-A329-4B47-99EF-81D3AA8C0ACC}"/>
            </c:ext>
          </c:extLst>
        </c:ser>
        <c:ser>
          <c:idx val="41"/>
          <c:order val="41"/>
          <c:tx>
            <c:strRef>
              <c:f>'Graph_Total demand_agg'!$A$64</c:f>
              <c:strCache>
                <c:ptCount val="1"/>
                <c:pt idx="0">
                  <c:v>Financial services nec</c:v>
                </c:pt>
              </c:strCache>
            </c:strRef>
          </c:tx>
          <c:spPr>
            <a:ln w="28575" cap="rnd">
              <a:solidFill>
                <a:schemeClr val="accent6">
                  <a:lumMod val="70000"/>
                  <a:lumOff val="3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demand_agg'!$B$64:$F$64</c:f>
            </c:numRef>
          </c:val>
          <c:smooth val="0"/>
          <c:extLst>
            <c:ext xmlns:c16="http://schemas.microsoft.com/office/drawing/2014/chart" uri="{C3380CC4-5D6E-409C-BE32-E72D297353CC}">
              <c16:uniqueId val="{00000029-A329-4B47-99EF-81D3AA8C0ACC}"/>
            </c:ext>
          </c:extLst>
        </c:ser>
        <c:ser>
          <c:idx val="42"/>
          <c:order val="42"/>
          <c:tx>
            <c:strRef>
              <c:f>'Graph_Total demand_agg'!$A$65</c:f>
              <c:strCache>
                <c:ptCount val="1"/>
                <c:pt idx="0">
                  <c:v>Insurance (formerly isr)</c:v>
                </c:pt>
              </c:strCache>
            </c:strRef>
          </c:tx>
          <c:spPr>
            <a:ln w="28575" cap="rnd">
              <a:solidFill>
                <a:schemeClr val="accent1">
                  <a:lumMod val="7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demand_agg'!$B$65:$F$65</c:f>
            </c:numRef>
          </c:val>
          <c:smooth val="0"/>
          <c:extLst>
            <c:ext xmlns:c16="http://schemas.microsoft.com/office/drawing/2014/chart" uri="{C3380CC4-5D6E-409C-BE32-E72D297353CC}">
              <c16:uniqueId val="{0000002A-A329-4B47-99EF-81D3AA8C0ACC}"/>
            </c:ext>
          </c:extLst>
        </c:ser>
        <c:ser>
          <c:idx val="43"/>
          <c:order val="43"/>
          <c:tx>
            <c:strRef>
              <c:f>'Graph_Total demand_agg'!$A$66</c:f>
              <c:strCache>
                <c:ptCount val="1"/>
                <c:pt idx="0">
                  <c:v>Real estate activities</c:v>
                </c:pt>
              </c:strCache>
            </c:strRef>
          </c:tx>
          <c:spPr>
            <a:ln w="28575" cap="rnd">
              <a:solidFill>
                <a:schemeClr val="accent2">
                  <a:lumMod val="7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demand_agg'!$B$66:$F$66</c:f>
            </c:numRef>
          </c:val>
          <c:smooth val="0"/>
          <c:extLst>
            <c:ext xmlns:c16="http://schemas.microsoft.com/office/drawing/2014/chart" uri="{C3380CC4-5D6E-409C-BE32-E72D297353CC}">
              <c16:uniqueId val="{0000002B-A329-4B47-99EF-81D3AA8C0ACC}"/>
            </c:ext>
          </c:extLst>
        </c:ser>
        <c:ser>
          <c:idx val="44"/>
          <c:order val="44"/>
          <c:tx>
            <c:strRef>
              <c:f>'Graph_Total demand_agg'!$A$67</c:f>
              <c:strCache>
                <c:ptCount val="1"/>
                <c:pt idx="0">
                  <c:v>Business services nec</c:v>
                </c:pt>
              </c:strCache>
            </c:strRef>
          </c:tx>
          <c:spPr>
            <a:ln w="28575" cap="rnd">
              <a:solidFill>
                <a:schemeClr val="accent3">
                  <a:lumMod val="7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demand_agg'!$B$67:$F$67</c:f>
            </c:numRef>
          </c:val>
          <c:smooth val="0"/>
          <c:extLst>
            <c:ext xmlns:c16="http://schemas.microsoft.com/office/drawing/2014/chart" uri="{C3380CC4-5D6E-409C-BE32-E72D297353CC}">
              <c16:uniqueId val="{0000002C-A329-4B47-99EF-81D3AA8C0ACC}"/>
            </c:ext>
          </c:extLst>
        </c:ser>
        <c:ser>
          <c:idx val="45"/>
          <c:order val="45"/>
          <c:tx>
            <c:strRef>
              <c:f>'Graph_Total demand_agg'!$A$68</c:f>
              <c:strCache>
                <c:ptCount val="1"/>
                <c:pt idx="0">
                  <c:v>Recreational and other services</c:v>
                </c:pt>
              </c:strCache>
            </c:strRef>
          </c:tx>
          <c:spPr>
            <a:ln w="28575" cap="rnd">
              <a:solidFill>
                <a:schemeClr val="accent4">
                  <a:lumMod val="7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demand_agg'!$B$68:$F$68</c:f>
            </c:numRef>
          </c:val>
          <c:smooth val="0"/>
          <c:extLst>
            <c:ext xmlns:c16="http://schemas.microsoft.com/office/drawing/2014/chart" uri="{C3380CC4-5D6E-409C-BE32-E72D297353CC}">
              <c16:uniqueId val="{0000002D-A329-4B47-99EF-81D3AA8C0ACC}"/>
            </c:ext>
          </c:extLst>
        </c:ser>
        <c:ser>
          <c:idx val="46"/>
          <c:order val="46"/>
          <c:tx>
            <c:strRef>
              <c:f>'Graph_Total demand_agg'!$A$69</c:f>
              <c:strCache>
                <c:ptCount val="1"/>
                <c:pt idx="0">
                  <c:v>Public Administration and defense</c:v>
                </c:pt>
              </c:strCache>
            </c:strRef>
          </c:tx>
          <c:spPr>
            <a:ln w="28575" cap="rnd">
              <a:solidFill>
                <a:schemeClr val="accent5">
                  <a:lumMod val="7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demand_agg'!$B$69:$F$69</c:f>
            </c:numRef>
          </c:val>
          <c:smooth val="0"/>
          <c:extLst>
            <c:ext xmlns:c16="http://schemas.microsoft.com/office/drawing/2014/chart" uri="{C3380CC4-5D6E-409C-BE32-E72D297353CC}">
              <c16:uniqueId val="{0000002E-A329-4B47-99EF-81D3AA8C0ACC}"/>
            </c:ext>
          </c:extLst>
        </c:ser>
        <c:ser>
          <c:idx val="47"/>
          <c:order val="47"/>
          <c:tx>
            <c:strRef>
              <c:f>'Graph_Total demand_agg'!$A$70</c:f>
              <c:strCache>
                <c:ptCount val="1"/>
                <c:pt idx="0">
                  <c:v>Education</c:v>
                </c:pt>
              </c:strCache>
            </c:strRef>
          </c:tx>
          <c:spPr>
            <a:ln w="28575" cap="rnd">
              <a:solidFill>
                <a:schemeClr val="accent6">
                  <a:lumMod val="7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demand_agg'!$B$70:$F$70</c:f>
            </c:numRef>
          </c:val>
          <c:smooth val="0"/>
          <c:extLst>
            <c:ext xmlns:c16="http://schemas.microsoft.com/office/drawing/2014/chart" uri="{C3380CC4-5D6E-409C-BE32-E72D297353CC}">
              <c16:uniqueId val="{0000002F-A329-4B47-99EF-81D3AA8C0ACC}"/>
            </c:ext>
          </c:extLst>
        </c:ser>
        <c:ser>
          <c:idx val="48"/>
          <c:order val="48"/>
          <c:tx>
            <c:strRef>
              <c:f>'Graph_Total demand_agg'!$A$71</c:f>
              <c:strCache>
                <c:ptCount val="1"/>
                <c:pt idx="0">
                  <c:v>Human health and social work activities</c:v>
                </c:pt>
              </c:strCache>
            </c:strRef>
          </c:tx>
          <c:spPr>
            <a:ln w="28575" cap="rnd">
              <a:solidFill>
                <a:schemeClr val="accent1">
                  <a:lumMod val="50000"/>
                  <a:lumOff val="5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demand_agg'!$B$71:$F$71</c:f>
            </c:numRef>
          </c:val>
          <c:smooth val="0"/>
          <c:extLst>
            <c:ext xmlns:c16="http://schemas.microsoft.com/office/drawing/2014/chart" uri="{C3380CC4-5D6E-409C-BE32-E72D297353CC}">
              <c16:uniqueId val="{00000030-A329-4B47-99EF-81D3AA8C0ACC}"/>
            </c:ext>
          </c:extLst>
        </c:ser>
        <c:ser>
          <c:idx val="49"/>
          <c:order val="49"/>
          <c:tx>
            <c:strRef>
              <c:f>'Graph_Total demand_agg'!$A$72</c:f>
              <c:strCache>
                <c:ptCount val="1"/>
                <c:pt idx="0">
                  <c:v>Dwellings</c:v>
                </c:pt>
              </c:strCache>
            </c:strRef>
          </c:tx>
          <c:spPr>
            <a:ln w="28575" cap="rnd">
              <a:solidFill>
                <a:schemeClr val="accent2">
                  <a:lumMod val="50000"/>
                  <a:lumOff val="50000"/>
                </a:schemeClr>
              </a:solidFill>
              <a:round/>
            </a:ln>
            <a:effectLst/>
          </c:spPr>
          <c:marker>
            <c:symbol val="none"/>
          </c:marker>
          <c:cat>
            <c:strRef>
              <c:f>'Graph_Total demand_agg'!$B$22:$F$22</c:f>
              <c:strCache>
                <c:ptCount val="5"/>
                <c:pt idx="0">
                  <c:v>2015</c:v>
                </c:pt>
                <c:pt idx="1">
                  <c:v>2020</c:v>
                </c:pt>
                <c:pt idx="2">
                  <c:v>2030</c:v>
                </c:pt>
                <c:pt idx="3">
                  <c:v>2040</c:v>
                </c:pt>
                <c:pt idx="4">
                  <c:v>2050</c:v>
                </c:pt>
              </c:strCache>
            </c:strRef>
          </c:cat>
          <c:val>
            <c:numRef>
              <c:f>'Graph_Total demand_agg'!$B$72:$F$72</c:f>
            </c:numRef>
          </c:val>
          <c:smooth val="0"/>
          <c:extLst>
            <c:ext xmlns:c16="http://schemas.microsoft.com/office/drawing/2014/chart" uri="{C3380CC4-5D6E-409C-BE32-E72D297353CC}">
              <c16:uniqueId val="{00000031-A329-4B47-99EF-81D3AA8C0ACC}"/>
            </c:ext>
          </c:extLst>
        </c:ser>
        <c:dLbls>
          <c:showLegendKey val="0"/>
          <c:showVal val="0"/>
          <c:showCatName val="0"/>
          <c:showSerName val="0"/>
          <c:showPercent val="0"/>
          <c:showBubbleSize val="0"/>
        </c:dLbls>
        <c:smooth val="0"/>
        <c:axId val="287996799"/>
        <c:axId val="300159759"/>
      </c:lineChart>
      <c:catAx>
        <c:axId val="287996799"/>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300159759"/>
        <c:crosses val="autoZero"/>
        <c:auto val="1"/>
        <c:lblAlgn val="ctr"/>
        <c:lblOffset val="100"/>
        <c:noMultiLvlLbl val="0"/>
      </c:catAx>
      <c:valAx>
        <c:axId val="300159759"/>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28799679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2800" b="1"/>
              <a:t>Total Demand- Veneto</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6.8035432396165801E-2"/>
          <c:y val="0.10827758274778361"/>
          <c:w val="0.91672527304463325"/>
          <c:h val="0.48097637695364581"/>
        </c:manualLayout>
      </c:layout>
      <c:lineChart>
        <c:grouping val="standard"/>
        <c:varyColors val="0"/>
        <c:ser>
          <c:idx val="0"/>
          <c:order val="0"/>
          <c:tx>
            <c:strRef>
              <c:f>'Graph_Total demand_agg'!$A$86</c:f>
              <c:strCache>
                <c:ptCount val="1"/>
                <c:pt idx="0">
                  <c:v>Paddy rice</c:v>
                </c:pt>
              </c:strCache>
            </c:strRef>
          </c:tx>
          <c:spPr>
            <a:ln w="28575" cap="rnd">
              <a:solidFill>
                <a:schemeClr val="accent1"/>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demand_agg'!$B$86:$F$86</c:f>
              <c:numCache>
                <c:formatCode>0.00%</c:formatCode>
                <c:ptCount val="5"/>
                <c:pt idx="0">
                  <c:v>-8.9599999999999999E-2</c:v>
                </c:pt>
                <c:pt idx="1">
                  <c:v>-6.3500000000000001E-2</c:v>
                </c:pt>
                <c:pt idx="2">
                  <c:v>-9.3600000000000003E-2</c:v>
                </c:pt>
                <c:pt idx="3">
                  <c:v>-0.1181</c:v>
                </c:pt>
                <c:pt idx="4">
                  <c:v>-0.1666</c:v>
                </c:pt>
              </c:numCache>
            </c:numRef>
          </c:val>
          <c:smooth val="0"/>
          <c:extLst>
            <c:ext xmlns:c16="http://schemas.microsoft.com/office/drawing/2014/chart" uri="{C3380CC4-5D6E-409C-BE32-E72D297353CC}">
              <c16:uniqueId val="{00000000-A2C4-4C0B-866F-1D278026757D}"/>
            </c:ext>
          </c:extLst>
        </c:ser>
        <c:ser>
          <c:idx val="1"/>
          <c:order val="1"/>
          <c:tx>
            <c:strRef>
              <c:f>'Graph_Total demand_agg'!$A$87</c:f>
              <c:strCache>
                <c:ptCount val="1"/>
                <c:pt idx="0">
                  <c:v>Wheat</c:v>
                </c:pt>
              </c:strCache>
            </c:strRef>
          </c:tx>
          <c:spPr>
            <a:ln w="28575" cap="rnd">
              <a:solidFill>
                <a:schemeClr val="accent2"/>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demand_agg'!$B$87:$F$87</c:f>
              <c:numCache>
                <c:formatCode>0.00%</c:formatCode>
                <c:ptCount val="5"/>
                <c:pt idx="0">
                  <c:v>-6.9900000000000004E-2</c:v>
                </c:pt>
                <c:pt idx="1">
                  <c:v>0.1076</c:v>
                </c:pt>
                <c:pt idx="2">
                  <c:v>0.12520000000000001</c:v>
                </c:pt>
                <c:pt idx="3">
                  <c:v>0.13569999999999999</c:v>
                </c:pt>
                <c:pt idx="4">
                  <c:v>0.1205</c:v>
                </c:pt>
              </c:numCache>
            </c:numRef>
          </c:val>
          <c:smooth val="0"/>
          <c:extLst>
            <c:ext xmlns:c16="http://schemas.microsoft.com/office/drawing/2014/chart" uri="{C3380CC4-5D6E-409C-BE32-E72D297353CC}">
              <c16:uniqueId val="{00000001-A2C4-4C0B-866F-1D278026757D}"/>
            </c:ext>
          </c:extLst>
        </c:ser>
        <c:ser>
          <c:idx val="2"/>
          <c:order val="2"/>
          <c:tx>
            <c:strRef>
              <c:f>'Graph_Total demand_agg'!$A$88</c:f>
              <c:strCache>
                <c:ptCount val="1"/>
                <c:pt idx="0">
                  <c:v>Cereal grains nec</c:v>
                </c:pt>
              </c:strCache>
            </c:strRef>
          </c:tx>
          <c:spPr>
            <a:ln w="28575" cap="rnd">
              <a:solidFill>
                <a:schemeClr val="accent3"/>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demand_agg'!$B$88:$F$88</c:f>
              <c:numCache>
                <c:formatCode>0.00%</c:formatCode>
                <c:ptCount val="5"/>
                <c:pt idx="0">
                  <c:v>-4.0899999999999999E-2</c:v>
                </c:pt>
                <c:pt idx="1">
                  <c:v>0.12330000000000001</c:v>
                </c:pt>
                <c:pt idx="2">
                  <c:v>0.39710000000000001</c:v>
                </c:pt>
                <c:pt idx="3">
                  <c:v>0.56830000000000003</c:v>
                </c:pt>
                <c:pt idx="4">
                  <c:v>0.65780000000000005</c:v>
                </c:pt>
              </c:numCache>
            </c:numRef>
          </c:val>
          <c:smooth val="0"/>
          <c:extLst>
            <c:ext xmlns:c16="http://schemas.microsoft.com/office/drawing/2014/chart" uri="{C3380CC4-5D6E-409C-BE32-E72D297353CC}">
              <c16:uniqueId val="{00000002-A2C4-4C0B-866F-1D278026757D}"/>
            </c:ext>
          </c:extLst>
        </c:ser>
        <c:ser>
          <c:idx val="3"/>
          <c:order val="3"/>
          <c:tx>
            <c:strRef>
              <c:f>'Graph_Total demand_agg'!$A$89</c:f>
              <c:strCache>
                <c:ptCount val="1"/>
                <c:pt idx="0">
                  <c:v>Vegetables, fruit, nuts</c:v>
                </c:pt>
              </c:strCache>
            </c:strRef>
          </c:tx>
          <c:spPr>
            <a:ln w="28575" cap="rnd">
              <a:solidFill>
                <a:schemeClr val="accent4"/>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demand_agg'!$B$89:$F$89</c:f>
              <c:numCache>
                <c:formatCode>0.00%</c:formatCode>
                <c:ptCount val="5"/>
                <c:pt idx="0">
                  <c:v>-1.18E-2</c:v>
                </c:pt>
                <c:pt idx="1">
                  <c:v>0.2029</c:v>
                </c:pt>
                <c:pt idx="2">
                  <c:v>0.3538</c:v>
                </c:pt>
                <c:pt idx="3">
                  <c:v>0.42170000000000002</c:v>
                </c:pt>
                <c:pt idx="4">
                  <c:v>0.4662</c:v>
                </c:pt>
              </c:numCache>
            </c:numRef>
          </c:val>
          <c:smooth val="0"/>
          <c:extLst>
            <c:ext xmlns:c16="http://schemas.microsoft.com/office/drawing/2014/chart" uri="{C3380CC4-5D6E-409C-BE32-E72D297353CC}">
              <c16:uniqueId val="{00000003-A2C4-4C0B-866F-1D278026757D}"/>
            </c:ext>
          </c:extLst>
        </c:ser>
        <c:ser>
          <c:idx val="4"/>
          <c:order val="4"/>
          <c:tx>
            <c:strRef>
              <c:f>'Graph_Total demand_agg'!$A$90</c:f>
              <c:strCache>
                <c:ptCount val="1"/>
                <c:pt idx="0">
                  <c:v>Oil seeds</c:v>
                </c:pt>
              </c:strCache>
            </c:strRef>
          </c:tx>
          <c:spPr>
            <a:ln w="28575" cap="rnd">
              <a:solidFill>
                <a:schemeClr val="accent5"/>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demand_agg'!$B$90:$F$90</c:f>
              <c:numCache>
                <c:formatCode>0.00%</c:formatCode>
                <c:ptCount val="5"/>
                <c:pt idx="0">
                  <c:v>-8.4599999999999995E-2</c:v>
                </c:pt>
                <c:pt idx="1">
                  <c:v>1.1999999999999999E-3</c:v>
                </c:pt>
                <c:pt idx="2">
                  <c:v>5.6000000000000001E-2</c:v>
                </c:pt>
                <c:pt idx="3">
                  <c:v>0.1079</c:v>
                </c:pt>
                <c:pt idx="4">
                  <c:v>0.121</c:v>
                </c:pt>
              </c:numCache>
            </c:numRef>
          </c:val>
          <c:smooth val="0"/>
          <c:extLst>
            <c:ext xmlns:c16="http://schemas.microsoft.com/office/drawing/2014/chart" uri="{C3380CC4-5D6E-409C-BE32-E72D297353CC}">
              <c16:uniqueId val="{00000004-A2C4-4C0B-866F-1D278026757D}"/>
            </c:ext>
          </c:extLst>
        </c:ser>
        <c:ser>
          <c:idx val="5"/>
          <c:order val="5"/>
          <c:tx>
            <c:strRef>
              <c:f>'Graph_Total demand_agg'!$A$91</c:f>
              <c:strCache>
                <c:ptCount val="1"/>
                <c:pt idx="0">
                  <c:v>Crops nec</c:v>
                </c:pt>
              </c:strCache>
            </c:strRef>
          </c:tx>
          <c:spPr>
            <a:ln w="28575" cap="rnd">
              <a:solidFill>
                <a:schemeClr val="accent6"/>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demand_agg'!$B$91:$F$91</c:f>
              <c:numCache>
                <c:formatCode>0.00%</c:formatCode>
                <c:ptCount val="5"/>
                <c:pt idx="0">
                  <c:v>-6.9199999999999998E-2</c:v>
                </c:pt>
                <c:pt idx="1">
                  <c:v>0.41199999999999998</c:v>
                </c:pt>
                <c:pt idx="2">
                  <c:v>0.93910000000000005</c:v>
                </c:pt>
                <c:pt idx="3">
                  <c:v>1.2647999999999999</c:v>
                </c:pt>
                <c:pt idx="4">
                  <c:v>1.3513999999999999</c:v>
                </c:pt>
              </c:numCache>
            </c:numRef>
          </c:val>
          <c:smooth val="0"/>
          <c:extLst>
            <c:ext xmlns:c16="http://schemas.microsoft.com/office/drawing/2014/chart" uri="{C3380CC4-5D6E-409C-BE32-E72D297353CC}">
              <c16:uniqueId val="{00000005-A2C4-4C0B-866F-1D278026757D}"/>
            </c:ext>
          </c:extLst>
        </c:ser>
        <c:ser>
          <c:idx val="6"/>
          <c:order val="6"/>
          <c:tx>
            <c:strRef>
              <c:f>'Graph_Total demand_agg'!$A$92</c:f>
              <c:strCache>
                <c:ptCount val="1"/>
                <c:pt idx="0">
                  <c:v>Bovine cattle, sheep and goats, horses</c:v>
                </c:pt>
              </c:strCache>
            </c:strRef>
          </c:tx>
          <c:spPr>
            <a:ln w="28575" cap="rnd">
              <a:solidFill>
                <a:schemeClr val="accent1">
                  <a:lumMod val="6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demand_agg'!$B$92:$F$92</c:f>
              <c:numCache>
                <c:formatCode>0.00%</c:formatCode>
                <c:ptCount val="5"/>
                <c:pt idx="0">
                  <c:v>4.1999999999999997E-3</c:v>
                </c:pt>
                <c:pt idx="1">
                  <c:v>0.31069999999999998</c:v>
                </c:pt>
                <c:pt idx="2">
                  <c:v>0.68100000000000005</c:v>
                </c:pt>
                <c:pt idx="3">
                  <c:v>0.84189999999999998</c:v>
                </c:pt>
                <c:pt idx="4">
                  <c:v>0.92010000000000003</c:v>
                </c:pt>
              </c:numCache>
            </c:numRef>
          </c:val>
          <c:smooth val="0"/>
          <c:extLst>
            <c:ext xmlns:c16="http://schemas.microsoft.com/office/drawing/2014/chart" uri="{C3380CC4-5D6E-409C-BE32-E72D297353CC}">
              <c16:uniqueId val="{00000006-A2C4-4C0B-866F-1D278026757D}"/>
            </c:ext>
          </c:extLst>
        </c:ser>
        <c:ser>
          <c:idx val="7"/>
          <c:order val="7"/>
          <c:tx>
            <c:strRef>
              <c:f>'Graph_Total demand_agg'!$A$93</c:f>
              <c:strCache>
                <c:ptCount val="1"/>
                <c:pt idx="0">
                  <c:v>Animal products nec</c:v>
                </c:pt>
              </c:strCache>
            </c:strRef>
          </c:tx>
          <c:spPr>
            <a:ln w="28575" cap="rnd">
              <a:solidFill>
                <a:schemeClr val="accent2">
                  <a:lumMod val="6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demand_agg'!$B$93:$F$93</c:f>
              <c:numCache>
                <c:formatCode>0.00%</c:formatCode>
                <c:ptCount val="5"/>
                <c:pt idx="0">
                  <c:v>-6.1000000000000004E-3</c:v>
                </c:pt>
                <c:pt idx="1">
                  <c:v>0.24740000000000001</c:v>
                </c:pt>
                <c:pt idx="2">
                  <c:v>0.52490000000000003</c:v>
                </c:pt>
                <c:pt idx="3">
                  <c:v>0.64970000000000006</c:v>
                </c:pt>
                <c:pt idx="4">
                  <c:v>0.68520000000000003</c:v>
                </c:pt>
              </c:numCache>
            </c:numRef>
          </c:val>
          <c:smooth val="0"/>
          <c:extLst>
            <c:ext xmlns:c16="http://schemas.microsoft.com/office/drawing/2014/chart" uri="{C3380CC4-5D6E-409C-BE32-E72D297353CC}">
              <c16:uniqueId val="{00000007-A2C4-4C0B-866F-1D278026757D}"/>
            </c:ext>
          </c:extLst>
        </c:ser>
        <c:ser>
          <c:idx val="8"/>
          <c:order val="8"/>
          <c:tx>
            <c:strRef>
              <c:f>'Graph_Total demand_agg'!$A$94</c:f>
              <c:strCache>
                <c:ptCount val="1"/>
                <c:pt idx="0">
                  <c:v>Raw milk</c:v>
                </c:pt>
              </c:strCache>
            </c:strRef>
          </c:tx>
          <c:spPr>
            <a:ln w="28575" cap="rnd">
              <a:solidFill>
                <a:schemeClr val="accent3">
                  <a:lumMod val="6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demand_agg'!$B$94:$F$94</c:f>
              <c:numCache>
                <c:formatCode>0.00%</c:formatCode>
                <c:ptCount val="5"/>
                <c:pt idx="0">
                  <c:v>1.0699999999999999E-2</c:v>
                </c:pt>
                <c:pt idx="1">
                  <c:v>0.3291</c:v>
                </c:pt>
                <c:pt idx="2">
                  <c:v>0.81610000000000005</c:v>
                </c:pt>
                <c:pt idx="3">
                  <c:v>1.1062000000000001</c:v>
                </c:pt>
                <c:pt idx="4">
                  <c:v>1.3166</c:v>
                </c:pt>
              </c:numCache>
            </c:numRef>
          </c:val>
          <c:smooth val="0"/>
          <c:extLst>
            <c:ext xmlns:c16="http://schemas.microsoft.com/office/drawing/2014/chart" uri="{C3380CC4-5D6E-409C-BE32-E72D297353CC}">
              <c16:uniqueId val="{00000008-A2C4-4C0B-866F-1D278026757D}"/>
            </c:ext>
          </c:extLst>
        </c:ser>
        <c:ser>
          <c:idx val="9"/>
          <c:order val="9"/>
          <c:tx>
            <c:strRef>
              <c:f>'Graph_Total demand_agg'!$A$95</c:f>
              <c:strCache>
                <c:ptCount val="1"/>
                <c:pt idx="0">
                  <c:v>Forestry</c:v>
                </c:pt>
              </c:strCache>
            </c:strRef>
          </c:tx>
          <c:spPr>
            <a:ln w="28575" cap="rnd">
              <a:solidFill>
                <a:schemeClr val="accent4">
                  <a:lumMod val="6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demand_agg'!$B$95:$F$95</c:f>
              <c:numCache>
                <c:formatCode>0.00%</c:formatCode>
                <c:ptCount val="5"/>
                <c:pt idx="0">
                  <c:v>-3.2000000000000002E-3</c:v>
                </c:pt>
                <c:pt idx="1">
                  <c:v>0.25340000000000001</c:v>
                </c:pt>
                <c:pt idx="2">
                  <c:v>0.53239999999999998</c:v>
                </c:pt>
                <c:pt idx="3">
                  <c:v>0.73399999999999999</c:v>
                </c:pt>
                <c:pt idx="4">
                  <c:v>0.92149999999999999</c:v>
                </c:pt>
              </c:numCache>
            </c:numRef>
          </c:val>
          <c:smooth val="0"/>
          <c:extLst>
            <c:ext xmlns:c16="http://schemas.microsoft.com/office/drawing/2014/chart" uri="{C3380CC4-5D6E-409C-BE32-E72D297353CC}">
              <c16:uniqueId val="{00000009-A2C4-4C0B-866F-1D278026757D}"/>
            </c:ext>
          </c:extLst>
        </c:ser>
        <c:ser>
          <c:idx val="10"/>
          <c:order val="10"/>
          <c:tx>
            <c:strRef>
              <c:f>'Graph_Total demand_agg'!$A$96</c:f>
              <c:strCache>
                <c:ptCount val="1"/>
                <c:pt idx="0">
                  <c:v>Fishing</c:v>
                </c:pt>
              </c:strCache>
            </c:strRef>
          </c:tx>
          <c:spPr>
            <a:ln w="28575" cap="rnd">
              <a:solidFill>
                <a:schemeClr val="accent5">
                  <a:lumMod val="6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demand_agg'!$B$96:$F$96</c:f>
              <c:numCache>
                <c:formatCode>0.00%</c:formatCode>
                <c:ptCount val="5"/>
                <c:pt idx="0">
                  <c:v>2.9700000000000001E-2</c:v>
                </c:pt>
                <c:pt idx="1">
                  <c:v>0.15290000000000001</c:v>
                </c:pt>
                <c:pt idx="2">
                  <c:v>0.37090000000000001</c:v>
                </c:pt>
                <c:pt idx="3">
                  <c:v>0.42209999999999998</c:v>
                </c:pt>
                <c:pt idx="4">
                  <c:v>0.45729999999999998</c:v>
                </c:pt>
              </c:numCache>
            </c:numRef>
          </c:val>
          <c:smooth val="0"/>
          <c:extLst>
            <c:ext xmlns:c16="http://schemas.microsoft.com/office/drawing/2014/chart" uri="{C3380CC4-5D6E-409C-BE32-E72D297353CC}">
              <c16:uniqueId val="{0000000A-A2C4-4C0B-866F-1D278026757D}"/>
            </c:ext>
          </c:extLst>
        </c:ser>
        <c:ser>
          <c:idx val="11"/>
          <c:order val="11"/>
          <c:tx>
            <c:strRef>
              <c:f>'Graph_Total demand_agg'!$A$97</c:f>
              <c:strCache>
                <c:ptCount val="1"/>
                <c:pt idx="0">
                  <c:v>Other Extraction (formerly omn Minerals nec)</c:v>
                </c:pt>
              </c:strCache>
            </c:strRef>
          </c:tx>
          <c:spPr>
            <a:ln w="28575" cap="rnd">
              <a:solidFill>
                <a:schemeClr val="accent6">
                  <a:lumMod val="6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demand_agg'!$B$97:$F$97</c:f>
            </c:numRef>
          </c:val>
          <c:smooth val="0"/>
          <c:extLst>
            <c:ext xmlns:c16="http://schemas.microsoft.com/office/drawing/2014/chart" uri="{C3380CC4-5D6E-409C-BE32-E72D297353CC}">
              <c16:uniqueId val="{0000000B-A2C4-4C0B-866F-1D278026757D}"/>
            </c:ext>
          </c:extLst>
        </c:ser>
        <c:ser>
          <c:idx val="12"/>
          <c:order val="12"/>
          <c:tx>
            <c:strRef>
              <c:f>'Graph_Total demand_agg'!$A$98</c:f>
              <c:strCache>
                <c:ptCount val="1"/>
                <c:pt idx="0">
                  <c:v>Bovine meat products</c:v>
                </c:pt>
              </c:strCache>
            </c:strRef>
          </c:tx>
          <c:spPr>
            <a:ln w="28575" cap="rnd">
              <a:solidFill>
                <a:schemeClr val="accent1">
                  <a:lumMod val="80000"/>
                  <a:lumOff val="2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demand_agg'!$B$98:$F$98</c:f>
              <c:numCache>
                <c:formatCode>0.00%</c:formatCode>
                <c:ptCount val="5"/>
                <c:pt idx="0">
                  <c:v>4.4999999999999997E-3</c:v>
                </c:pt>
                <c:pt idx="1">
                  <c:v>0.13650000000000001</c:v>
                </c:pt>
                <c:pt idx="2">
                  <c:v>0.31369999999999998</c:v>
                </c:pt>
                <c:pt idx="3">
                  <c:v>0.3538</c:v>
                </c:pt>
                <c:pt idx="4">
                  <c:v>0.34889999999999999</c:v>
                </c:pt>
              </c:numCache>
            </c:numRef>
          </c:val>
          <c:smooth val="0"/>
          <c:extLst>
            <c:ext xmlns:c16="http://schemas.microsoft.com/office/drawing/2014/chart" uri="{C3380CC4-5D6E-409C-BE32-E72D297353CC}">
              <c16:uniqueId val="{0000000C-A2C4-4C0B-866F-1D278026757D}"/>
            </c:ext>
          </c:extLst>
        </c:ser>
        <c:ser>
          <c:idx val="13"/>
          <c:order val="13"/>
          <c:tx>
            <c:strRef>
              <c:f>'Graph_Total demand_agg'!$A$99</c:f>
              <c:strCache>
                <c:ptCount val="1"/>
                <c:pt idx="0">
                  <c:v>Meat products nec</c:v>
                </c:pt>
              </c:strCache>
            </c:strRef>
          </c:tx>
          <c:spPr>
            <a:ln w="28575" cap="rnd">
              <a:solidFill>
                <a:schemeClr val="accent2">
                  <a:lumMod val="80000"/>
                  <a:lumOff val="2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demand_agg'!$B$99:$F$99</c:f>
              <c:numCache>
                <c:formatCode>0.00%</c:formatCode>
                <c:ptCount val="5"/>
                <c:pt idx="0">
                  <c:v>-1.7399999999999999E-2</c:v>
                </c:pt>
                <c:pt idx="1">
                  <c:v>0.23</c:v>
                </c:pt>
                <c:pt idx="2">
                  <c:v>0.4758</c:v>
                </c:pt>
                <c:pt idx="3">
                  <c:v>0.5706</c:v>
                </c:pt>
                <c:pt idx="4">
                  <c:v>0.54590000000000005</c:v>
                </c:pt>
              </c:numCache>
            </c:numRef>
          </c:val>
          <c:smooth val="0"/>
          <c:extLst>
            <c:ext xmlns:c16="http://schemas.microsoft.com/office/drawing/2014/chart" uri="{C3380CC4-5D6E-409C-BE32-E72D297353CC}">
              <c16:uniqueId val="{0000000D-A2C4-4C0B-866F-1D278026757D}"/>
            </c:ext>
          </c:extLst>
        </c:ser>
        <c:ser>
          <c:idx val="14"/>
          <c:order val="14"/>
          <c:tx>
            <c:strRef>
              <c:f>'Graph_Total demand_agg'!$A$100</c:f>
              <c:strCache>
                <c:ptCount val="1"/>
                <c:pt idx="0">
                  <c:v>Vegetable oils and fats</c:v>
                </c:pt>
              </c:strCache>
            </c:strRef>
          </c:tx>
          <c:spPr>
            <a:ln w="28575" cap="rnd">
              <a:solidFill>
                <a:schemeClr val="accent3">
                  <a:lumMod val="80000"/>
                  <a:lumOff val="2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demand_agg'!$B$100:$F$100</c:f>
              <c:numCache>
                <c:formatCode>0.00%</c:formatCode>
                <c:ptCount val="5"/>
                <c:pt idx="0">
                  <c:v>-0.1477</c:v>
                </c:pt>
                <c:pt idx="1">
                  <c:v>-0.121</c:v>
                </c:pt>
                <c:pt idx="2">
                  <c:v>-0.314</c:v>
                </c:pt>
                <c:pt idx="3">
                  <c:v>-0.35560000000000003</c:v>
                </c:pt>
                <c:pt idx="4">
                  <c:v>-0.42359999999999998</c:v>
                </c:pt>
              </c:numCache>
            </c:numRef>
          </c:val>
          <c:smooth val="0"/>
          <c:extLst>
            <c:ext xmlns:c16="http://schemas.microsoft.com/office/drawing/2014/chart" uri="{C3380CC4-5D6E-409C-BE32-E72D297353CC}">
              <c16:uniqueId val="{0000000E-A2C4-4C0B-866F-1D278026757D}"/>
            </c:ext>
          </c:extLst>
        </c:ser>
        <c:ser>
          <c:idx val="15"/>
          <c:order val="15"/>
          <c:tx>
            <c:strRef>
              <c:f>'Graph_Total demand_agg'!$A$101</c:f>
              <c:strCache>
                <c:ptCount val="1"/>
                <c:pt idx="0">
                  <c:v>Dairy products</c:v>
                </c:pt>
              </c:strCache>
            </c:strRef>
          </c:tx>
          <c:spPr>
            <a:ln w="28575" cap="rnd">
              <a:solidFill>
                <a:schemeClr val="accent4">
                  <a:lumMod val="80000"/>
                  <a:lumOff val="2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demand_agg'!$B$101:$F$101</c:f>
              <c:numCache>
                <c:formatCode>0.00%</c:formatCode>
                <c:ptCount val="5"/>
                <c:pt idx="0">
                  <c:v>-2.2200000000000001E-2</c:v>
                </c:pt>
                <c:pt idx="1">
                  <c:v>0.19689999999999999</c:v>
                </c:pt>
                <c:pt idx="2">
                  <c:v>0.42470000000000002</c:v>
                </c:pt>
                <c:pt idx="3">
                  <c:v>0.53920000000000001</c:v>
                </c:pt>
                <c:pt idx="4">
                  <c:v>0.53910000000000002</c:v>
                </c:pt>
              </c:numCache>
            </c:numRef>
          </c:val>
          <c:smooth val="0"/>
          <c:extLst>
            <c:ext xmlns:c16="http://schemas.microsoft.com/office/drawing/2014/chart" uri="{C3380CC4-5D6E-409C-BE32-E72D297353CC}">
              <c16:uniqueId val="{0000000F-A2C4-4C0B-866F-1D278026757D}"/>
            </c:ext>
          </c:extLst>
        </c:ser>
        <c:ser>
          <c:idx val="16"/>
          <c:order val="16"/>
          <c:tx>
            <c:strRef>
              <c:f>'Graph_Total demand_agg'!$A$102</c:f>
              <c:strCache>
                <c:ptCount val="1"/>
                <c:pt idx="0">
                  <c:v>Processed rice</c:v>
                </c:pt>
              </c:strCache>
            </c:strRef>
          </c:tx>
          <c:spPr>
            <a:ln w="28575" cap="rnd">
              <a:solidFill>
                <a:schemeClr val="accent5">
                  <a:lumMod val="80000"/>
                  <a:lumOff val="2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demand_agg'!$B$102:$F$102</c:f>
              <c:numCache>
                <c:formatCode>0.00%</c:formatCode>
                <c:ptCount val="5"/>
                <c:pt idx="0">
                  <c:v>-0.1095</c:v>
                </c:pt>
                <c:pt idx="1">
                  <c:v>-0.1265</c:v>
                </c:pt>
                <c:pt idx="2">
                  <c:v>-0.23849999999999999</c:v>
                </c:pt>
                <c:pt idx="3">
                  <c:v>-0.25969999999999999</c:v>
                </c:pt>
                <c:pt idx="4">
                  <c:v>-0.3039</c:v>
                </c:pt>
              </c:numCache>
            </c:numRef>
          </c:val>
          <c:smooth val="0"/>
          <c:extLst>
            <c:ext xmlns:c16="http://schemas.microsoft.com/office/drawing/2014/chart" uri="{C3380CC4-5D6E-409C-BE32-E72D297353CC}">
              <c16:uniqueId val="{00000010-A2C4-4C0B-866F-1D278026757D}"/>
            </c:ext>
          </c:extLst>
        </c:ser>
        <c:ser>
          <c:idx val="17"/>
          <c:order val="17"/>
          <c:tx>
            <c:strRef>
              <c:f>'Graph_Total demand_agg'!$A$103</c:f>
              <c:strCache>
                <c:ptCount val="1"/>
                <c:pt idx="0">
                  <c:v>Sugar</c:v>
                </c:pt>
              </c:strCache>
            </c:strRef>
          </c:tx>
          <c:spPr>
            <a:ln w="28575" cap="rnd">
              <a:solidFill>
                <a:schemeClr val="accent6">
                  <a:lumMod val="80000"/>
                  <a:lumOff val="2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demand_agg'!$B$103:$F$103</c:f>
              <c:numCache>
                <c:formatCode>0.00%</c:formatCode>
                <c:ptCount val="5"/>
                <c:pt idx="0">
                  <c:v>-0.1225</c:v>
                </c:pt>
                <c:pt idx="1">
                  <c:v>-0.25840000000000002</c:v>
                </c:pt>
                <c:pt idx="2">
                  <c:v>-0.51200000000000001</c:v>
                </c:pt>
                <c:pt idx="3">
                  <c:v>-0.5474</c:v>
                </c:pt>
                <c:pt idx="4">
                  <c:v>-0.5696</c:v>
                </c:pt>
              </c:numCache>
            </c:numRef>
          </c:val>
          <c:smooth val="0"/>
          <c:extLst>
            <c:ext xmlns:c16="http://schemas.microsoft.com/office/drawing/2014/chart" uri="{C3380CC4-5D6E-409C-BE32-E72D297353CC}">
              <c16:uniqueId val="{00000011-A2C4-4C0B-866F-1D278026757D}"/>
            </c:ext>
          </c:extLst>
        </c:ser>
        <c:ser>
          <c:idx val="18"/>
          <c:order val="18"/>
          <c:tx>
            <c:strRef>
              <c:f>'Graph_Total demand_agg'!$A$104</c:f>
              <c:strCache>
                <c:ptCount val="1"/>
                <c:pt idx="0">
                  <c:v>Food products nec</c:v>
                </c:pt>
              </c:strCache>
            </c:strRef>
          </c:tx>
          <c:spPr>
            <a:ln w="28575" cap="rnd">
              <a:solidFill>
                <a:schemeClr val="accent1">
                  <a:lumMod val="8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demand_agg'!$B$104:$F$104</c:f>
              <c:numCache>
                <c:formatCode>0.00%</c:formatCode>
                <c:ptCount val="5"/>
                <c:pt idx="0">
                  <c:v>-8.3500000000000005E-2</c:v>
                </c:pt>
                <c:pt idx="1">
                  <c:v>-0.1009</c:v>
                </c:pt>
                <c:pt idx="2">
                  <c:v>-0.1913</c:v>
                </c:pt>
                <c:pt idx="3">
                  <c:v>-0.1956</c:v>
                </c:pt>
                <c:pt idx="4">
                  <c:v>-0.2203</c:v>
                </c:pt>
              </c:numCache>
            </c:numRef>
          </c:val>
          <c:smooth val="0"/>
          <c:extLst>
            <c:ext xmlns:c16="http://schemas.microsoft.com/office/drawing/2014/chart" uri="{C3380CC4-5D6E-409C-BE32-E72D297353CC}">
              <c16:uniqueId val="{00000012-A2C4-4C0B-866F-1D278026757D}"/>
            </c:ext>
          </c:extLst>
        </c:ser>
        <c:ser>
          <c:idx val="19"/>
          <c:order val="19"/>
          <c:tx>
            <c:strRef>
              <c:f>'Graph_Total demand_agg'!$A$105</c:f>
              <c:strCache>
                <c:ptCount val="1"/>
                <c:pt idx="0">
                  <c:v>Beverages and tobacco products</c:v>
                </c:pt>
              </c:strCache>
            </c:strRef>
          </c:tx>
          <c:spPr>
            <a:ln w="28575" cap="rnd">
              <a:solidFill>
                <a:schemeClr val="accent2">
                  <a:lumMod val="8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demand_agg'!$B$105:$F$105</c:f>
            </c:numRef>
          </c:val>
          <c:smooth val="0"/>
          <c:extLst>
            <c:ext xmlns:c16="http://schemas.microsoft.com/office/drawing/2014/chart" uri="{C3380CC4-5D6E-409C-BE32-E72D297353CC}">
              <c16:uniqueId val="{00000013-A2C4-4C0B-866F-1D278026757D}"/>
            </c:ext>
          </c:extLst>
        </c:ser>
        <c:ser>
          <c:idx val="20"/>
          <c:order val="20"/>
          <c:tx>
            <c:strRef>
              <c:f>'Graph_Total demand_agg'!$A$106</c:f>
              <c:strCache>
                <c:ptCount val="1"/>
                <c:pt idx="0">
                  <c:v>Textiles</c:v>
                </c:pt>
              </c:strCache>
            </c:strRef>
          </c:tx>
          <c:spPr>
            <a:ln w="28575" cap="rnd">
              <a:solidFill>
                <a:schemeClr val="accent3">
                  <a:lumMod val="8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demand_agg'!$B$106:$F$106</c:f>
            </c:numRef>
          </c:val>
          <c:smooth val="0"/>
          <c:extLst>
            <c:ext xmlns:c16="http://schemas.microsoft.com/office/drawing/2014/chart" uri="{C3380CC4-5D6E-409C-BE32-E72D297353CC}">
              <c16:uniqueId val="{00000014-A2C4-4C0B-866F-1D278026757D}"/>
            </c:ext>
          </c:extLst>
        </c:ser>
        <c:ser>
          <c:idx val="21"/>
          <c:order val="21"/>
          <c:tx>
            <c:strRef>
              <c:f>'Graph_Total demand_agg'!$A$107</c:f>
              <c:strCache>
                <c:ptCount val="1"/>
                <c:pt idx="0">
                  <c:v>Wearing apparel</c:v>
                </c:pt>
              </c:strCache>
            </c:strRef>
          </c:tx>
          <c:spPr>
            <a:ln w="28575" cap="rnd">
              <a:solidFill>
                <a:schemeClr val="accent4">
                  <a:lumMod val="8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demand_agg'!$B$107:$F$107</c:f>
            </c:numRef>
          </c:val>
          <c:smooth val="0"/>
          <c:extLst>
            <c:ext xmlns:c16="http://schemas.microsoft.com/office/drawing/2014/chart" uri="{C3380CC4-5D6E-409C-BE32-E72D297353CC}">
              <c16:uniqueId val="{00000015-A2C4-4C0B-866F-1D278026757D}"/>
            </c:ext>
          </c:extLst>
        </c:ser>
        <c:ser>
          <c:idx val="22"/>
          <c:order val="22"/>
          <c:tx>
            <c:strRef>
              <c:f>'Graph_Total demand_agg'!$A$108</c:f>
              <c:strCache>
                <c:ptCount val="1"/>
                <c:pt idx="0">
                  <c:v>Leather products</c:v>
                </c:pt>
              </c:strCache>
            </c:strRef>
          </c:tx>
          <c:spPr>
            <a:ln w="28575" cap="rnd">
              <a:solidFill>
                <a:schemeClr val="accent5">
                  <a:lumMod val="8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demand_agg'!$B$108:$F$108</c:f>
            </c:numRef>
          </c:val>
          <c:smooth val="0"/>
          <c:extLst>
            <c:ext xmlns:c16="http://schemas.microsoft.com/office/drawing/2014/chart" uri="{C3380CC4-5D6E-409C-BE32-E72D297353CC}">
              <c16:uniqueId val="{00000016-A2C4-4C0B-866F-1D278026757D}"/>
            </c:ext>
          </c:extLst>
        </c:ser>
        <c:ser>
          <c:idx val="23"/>
          <c:order val="23"/>
          <c:tx>
            <c:strRef>
              <c:f>'Graph_Total demand_agg'!$A$109</c:f>
              <c:strCache>
                <c:ptCount val="1"/>
                <c:pt idx="0">
                  <c:v>Wood products</c:v>
                </c:pt>
              </c:strCache>
            </c:strRef>
          </c:tx>
          <c:spPr>
            <a:ln w="28575" cap="rnd">
              <a:solidFill>
                <a:schemeClr val="accent6">
                  <a:lumMod val="8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demand_agg'!$B$109:$F$109</c:f>
            </c:numRef>
          </c:val>
          <c:smooth val="0"/>
          <c:extLst>
            <c:ext xmlns:c16="http://schemas.microsoft.com/office/drawing/2014/chart" uri="{C3380CC4-5D6E-409C-BE32-E72D297353CC}">
              <c16:uniqueId val="{00000017-A2C4-4C0B-866F-1D278026757D}"/>
            </c:ext>
          </c:extLst>
        </c:ser>
        <c:ser>
          <c:idx val="24"/>
          <c:order val="24"/>
          <c:tx>
            <c:strRef>
              <c:f>'Graph_Total demand_agg'!$A$110</c:f>
              <c:strCache>
                <c:ptCount val="1"/>
                <c:pt idx="0">
                  <c:v>Paper products, publishing</c:v>
                </c:pt>
              </c:strCache>
            </c:strRef>
          </c:tx>
          <c:spPr>
            <a:ln w="28575" cap="rnd">
              <a:solidFill>
                <a:schemeClr val="accent1">
                  <a:lumMod val="60000"/>
                  <a:lumOff val="4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demand_agg'!$B$110:$F$110</c:f>
            </c:numRef>
          </c:val>
          <c:smooth val="0"/>
          <c:extLst>
            <c:ext xmlns:c16="http://schemas.microsoft.com/office/drawing/2014/chart" uri="{C3380CC4-5D6E-409C-BE32-E72D297353CC}">
              <c16:uniqueId val="{00000018-A2C4-4C0B-866F-1D278026757D}"/>
            </c:ext>
          </c:extLst>
        </c:ser>
        <c:ser>
          <c:idx val="25"/>
          <c:order val="25"/>
          <c:tx>
            <c:strRef>
              <c:f>'Graph_Total demand_agg'!$A$111</c:f>
              <c:strCache>
                <c:ptCount val="1"/>
                <c:pt idx="0">
                  <c:v>Petroleum, coal products</c:v>
                </c:pt>
              </c:strCache>
            </c:strRef>
          </c:tx>
          <c:spPr>
            <a:ln w="28575" cap="rnd">
              <a:solidFill>
                <a:schemeClr val="accent2">
                  <a:lumMod val="60000"/>
                  <a:lumOff val="4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demand_agg'!$B$111:$F$111</c:f>
              <c:numCache>
                <c:formatCode>0.00%</c:formatCode>
                <c:ptCount val="5"/>
                <c:pt idx="0">
                  <c:v>1.8E-3</c:v>
                </c:pt>
                <c:pt idx="1">
                  <c:v>0.23169999999999999</c:v>
                </c:pt>
                <c:pt idx="2">
                  <c:v>0.57669999999999999</c:v>
                </c:pt>
                <c:pt idx="3">
                  <c:v>0.91979999999999995</c:v>
                </c:pt>
                <c:pt idx="4">
                  <c:v>1.252</c:v>
                </c:pt>
              </c:numCache>
            </c:numRef>
          </c:val>
          <c:smooth val="0"/>
          <c:extLst>
            <c:ext xmlns:c16="http://schemas.microsoft.com/office/drawing/2014/chart" uri="{C3380CC4-5D6E-409C-BE32-E72D297353CC}">
              <c16:uniqueId val="{00000019-A2C4-4C0B-866F-1D278026757D}"/>
            </c:ext>
          </c:extLst>
        </c:ser>
        <c:ser>
          <c:idx val="26"/>
          <c:order val="26"/>
          <c:tx>
            <c:strRef>
              <c:f>'Graph_Total demand_agg'!$A$112</c:f>
              <c:strCache>
                <c:ptCount val="1"/>
                <c:pt idx="0">
                  <c:v>Chemical products</c:v>
                </c:pt>
              </c:strCache>
            </c:strRef>
          </c:tx>
          <c:spPr>
            <a:ln w="28575" cap="rnd">
              <a:solidFill>
                <a:schemeClr val="accent3">
                  <a:lumMod val="60000"/>
                  <a:lumOff val="4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demand_agg'!$B$112:$F$112</c:f>
            </c:numRef>
          </c:val>
          <c:smooth val="0"/>
          <c:extLst>
            <c:ext xmlns:c16="http://schemas.microsoft.com/office/drawing/2014/chart" uri="{C3380CC4-5D6E-409C-BE32-E72D297353CC}">
              <c16:uniqueId val="{0000001A-A2C4-4C0B-866F-1D278026757D}"/>
            </c:ext>
          </c:extLst>
        </c:ser>
        <c:ser>
          <c:idx val="27"/>
          <c:order val="27"/>
          <c:tx>
            <c:strRef>
              <c:f>'Graph_Total demand_agg'!$A$113</c:f>
              <c:strCache>
                <c:ptCount val="1"/>
                <c:pt idx="0">
                  <c:v>Basic pharmaceutical products</c:v>
                </c:pt>
              </c:strCache>
            </c:strRef>
          </c:tx>
          <c:spPr>
            <a:ln w="28575" cap="rnd">
              <a:solidFill>
                <a:schemeClr val="accent4">
                  <a:lumMod val="60000"/>
                  <a:lumOff val="4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demand_agg'!$B$113:$F$113</c:f>
            </c:numRef>
          </c:val>
          <c:smooth val="0"/>
          <c:extLst>
            <c:ext xmlns:c16="http://schemas.microsoft.com/office/drawing/2014/chart" uri="{C3380CC4-5D6E-409C-BE32-E72D297353CC}">
              <c16:uniqueId val="{0000001B-A2C4-4C0B-866F-1D278026757D}"/>
            </c:ext>
          </c:extLst>
        </c:ser>
        <c:ser>
          <c:idx val="28"/>
          <c:order val="28"/>
          <c:tx>
            <c:strRef>
              <c:f>'Graph_Total demand_agg'!$A$114</c:f>
              <c:strCache>
                <c:ptCount val="1"/>
                <c:pt idx="0">
                  <c:v>Rubber and plastic products</c:v>
                </c:pt>
              </c:strCache>
            </c:strRef>
          </c:tx>
          <c:spPr>
            <a:ln w="28575" cap="rnd">
              <a:solidFill>
                <a:schemeClr val="accent5">
                  <a:lumMod val="60000"/>
                  <a:lumOff val="4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demand_agg'!$B$114:$F$114</c:f>
            </c:numRef>
          </c:val>
          <c:smooth val="0"/>
          <c:extLst>
            <c:ext xmlns:c16="http://schemas.microsoft.com/office/drawing/2014/chart" uri="{C3380CC4-5D6E-409C-BE32-E72D297353CC}">
              <c16:uniqueId val="{0000001C-A2C4-4C0B-866F-1D278026757D}"/>
            </c:ext>
          </c:extLst>
        </c:ser>
        <c:ser>
          <c:idx val="29"/>
          <c:order val="29"/>
          <c:tx>
            <c:strRef>
              <c:f>'Graph_Total demand_agg'!$A$115</c:f>
              <c:strCache>
                <c:ptCount val="1"/>
                <c:pt idx="0">
                  <c:v>Mineral products nec</c:v>
                </c:pt>
              </c:strCache>
            </c:strRef>
          </c:tx>
          <c:spPr>
            <a:ln w="28575" cap="rnd">
              <a:solidFill>
                <a:schemeClr val="accent6">
                  <a:lumMod val="60000"/>
                  <a:lumOff val="4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demand_agg'!$B$115:$F$115</c:f>
            </c:numRef>
          </c:val>
          <c:smooth val="0"/>
          <c:extLst>
            <c:ext xmlns:c16="http://schemas.microsoft.com/office/drawing/2014/chart" uri="{C3380CC4-5D6E-409C-BE32-E72D297353CC}">
              <c16:uniqueId val="{0000001D-A2C4-4C0B-866F-1D278026757D}"/>
            </c:ext>
          </c:extLst>
        </c:ser>
        <c:ser>
          <c:idx val="30"/>
          <c:order val="30"/>
          <c:tx>
            <c:strRef>
              <c:f>'Graph_Total demand_agg'!$A$116</c:f>
              <c:strCache>
                <c:ptCount val="1"/>
                <c:pt idx="0">
                  <c:v>Ferrous metals</c:v>
                </c:pt>
              </c:strCache>
            </c:strRef>
          </c:tx>
          <c:spPr>
            <a:ln w="28575" cap="rnd">
              <a:solidFill>
                <a:schemeClr val="accent1">
                  <a:lumMod val="5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demand_agg'!$B$116:$F$116</c:f>
            </c:numRef>
          </c:val>
          <c:smooth val="0"/>
          <c:extLst>
            <c:ext xmlns:c16="http://schemas.microsoft.com/office/drawing/2014/chart" uri="{C3380CC4-5D6E-409C-BE32-E72D297353CC}">
              <c16:uniqueId val="{0000001E-A2C4-4C0B-866F-1D278026757D}"/>
            </c:ext>
          </c:extLst>
        </c:ser>
        <c:ser>
          <c:idx val="31"/>
          <c:order val="31"/>
          <c:tx>
            <c:strRef>
              <c:f>'Graph_Total demand_agg'!$A$117</c:f>
              <c:strCache>
                <c:ptCount val="1"/>
                <c:pt idx="0">
                  <c:v>Metals nec</c:v>
                </c:pt>
              </c:strCache>
            </c:strRef>
          </c:tx>
          <c:spPr>
            <a:ln w="28575" cap="rnd">
              <a:solidFill>
                <a:schemeClr val="accent2">
                  <a:lumMod val="5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demand_agg'!$B$117:$F$117</c:f>
            </c:numRef>
          </c:val>
          <c:smooth val="0"/>
          <c:extLst>
            <c:ext xmlns:c16="http://schemas.microsoft.com/office/drawing/2014/chart" uri="{C3380CC4-5D6E-409C-BE32-E72D297353CC}">
              <c16:uniqueId val="{0000001F-A2C4-4C0B-866F-1D278026757D}"/>
            </c:ext>
          </c:extLst>
        </c:ser>
        <c:ser>
          <c:idx val="32"/>
          <c:order val="32"/>
          <c:tx>
            <c:strRef>
              <c:f>'Graph_Total demand_agg'!$A$118</c:f>
              <c:strCache>
                <c:ptCount val="1"/>
                <c:pt idx="0">
                  <c:v>Metal products</c:v>
                </c:pt>
              </c:strCache>
            </c:strRef>
          </c:tx>
          <c:spPr>
            <a:ln w="28575" cap="rnd">
              <a:solidFill>
                <a:schemeClr val="accent3">
                  <a:lumMod val="5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demand_agg'!$B$118:$F$118</c:f>
            </c:numRef>
          </c:val>
          <c:smooth val="0"/>
          <c:extLst>
            <c:ext xmlns:c16="http://schemas.microsoft.com/office/drawing/2014/chart" uri="{C3380CC4-5D6E-409C-BE32-E72D297353CC}">
              <c16:uniqueId val="{00000020-A2C4-4C0B-866F-1D278026757D}"/>
            </c:ext>
          </c:extLst>
        </c:ser>
        <c:ser>
          <c:idx val="33"/>
          <c:order val="33"/>
          <c:tx>
            <c:strRef>
              <c:f>'Graph_Total demand_agg'!$A$119</c:f>
              <c:strCache>
                <c:ptCount val="1"/>
                <c:pt idx="0">
                  <c:v>Computer, electronic and optical products</c:v>
                </c:pt>
              </c:strCache>
            </c:strRef>
          </c:tx>
          <c:spPr>
            <a:ln w="28575" cap="rnd">
              <a:solidFill>
                <a:schemeClr val="accent4">
                  <a:lumMod val="5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demand_agg'!$B$119:$F$119</c:f>
            </c:numRef>
          </c:val>
          <c:smooth val="0"/>
          <c:extLst>
            <c:ext xmlns:c16="http://schemas.microsoft.com/office/drawing/2014/chart" uri="{C3380CC4-5D6E-409C-BE32-E72D297353CC}">
              <c16:uniqueId val="{00000021-A2C4-4C0B-866F-1D278026757D}"/>
            </c:ext>
          </c:extLst>
        </c:ser>
        <c:ser>
          <c:idx val="34"/>
          <c:order val="34"/>
          <c:tx>
            <c:strRef>
              <c:f>'Graph_Total demand_agg'!$A$120</c:f>
              <c:strCache>
                <c:ptCount val="1"/>
                <c:pt idx="0">
                  <c:v>Electrical equipment</c:v>
                </c:pt>
              </c:strCache>
            </c:strRef>
          </c:tx>
          <c:spPr>
            <a:ln w="28575" cap="rnd">
              <a:solidFill>
                <a:schemeClr val="accent5">
                  <a:lumMod val="5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demand_agg'!$B$120:$F$120</c:f>
            </c:numRef>
          </c:val>
          <c:smooth val="0"/>
          <c:extLst>
            <c:ext xmlns:c16="http://schemas.microsoft.com/office/drawing/2014/chart" uri="{C3380CC4-5D6E-409C-BE32-E72D297353CC}">
              <c16:uniqueId val="{00000022-A2C4-4C0B-866F-1D278026757D}"/>
            </c:ext>
          </c:extLst>
        </c:ser>
        <c:ser>
          <c:idx val="35"/>
          <c:order val="35"/>
          <c:tx>
            <c:strRef>
              <c:f>'Graph_Total demand_agg'!$A$121</c:f>
              <c:strCache>
                <c:ptCount val="1"/>
                <c:pt idx="0">
                  <c:v>Machinery and equipment nec</c:v>
                </c:pt>
              </c:strCache>
            </c:strRef>
          </c:tx>
          <c:spPr>
            <a:ln w="28575" cap="rnd">
              <a:solidFill>
                <a:schemeClr val="accent6">
                  <a:lumMod val="5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demand_agg'!$B$121:$F$121</c:f>
            </c:numRef>
          </c:val>
          <c:smooth val="0"/>
          <c:extLst>
            <c:ext xmlns:c16="http://schemas.microsoft.com/office/drawing/2014/chart" uri="{C3380CC4-5D6E-409C-BE32-E72D297353CC}">
              <c16:uniqueId val="{00000023-A2C4-4C0B-866F-1D278026757D}"/>
            </c:ext>
          </c:extLst>
        </c:ser>
        <c:ser>
          <c:idx val="36"/>
          <c:order val="36"/>
          <c:tx>
            <c:strRef>
              <c:f>'Graph_Total demand_agg'!$A$122</c:f>
              <c:strCache>
                <c:ptCount val="1"/>
                <c:pt idx="0">
                  <c:v>Motor vehicles and parts</c:v>
                </c:pt>
              </c:strCache>
            </c:strRef>
          </c:tx>
          <c:spPr>
            <a:ln w="28575" cap="rnd">
              <a:solidFill>
                <a:schemeClr val="accent1">
                  <a:lumMod val="70000"/>
                  <a:lumOff val="3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demand_agg'!$B$122:$F$122</c:f>
            </c:numRef>
          </c:val>
          <c:smooth val="0"/>
          <c:extLst>
            <c:ext xmlns:c16="http://schemas.microsoft.com/office/drawing/2014/chart" uri="{C3380CC4-5D6E-409C-BE32-E72D297353CC}">
              <c16:uniqueId val="{00000024-A2C4-4C0B-866F-1D278026757D}"/>
            </c:ext>
          </c:extLst>
        </c:ser>
        <c:ser>
          <c:idx val="37"/>
          <c:order val="37"/>
          <c:tx>
            <c:strRef>
              <c:f>'Graph_Total demand_agg'!$A$123</c:f>
              <c:strCache>
                <c:ptCount val="1"/>
                <c:pt idx="0">
                  <c:v>Transport equipment nec</c:v>
                </c:pt>
              </c:strCache>
            </c:strRef>
          </c:tx>
          <c:spPr>
            <a:ln w="28575" cap="rnd">
              <a:solidFill>
                <a:schemeClr val="accent2">
                  <a:lumMod val="70000"/>
                  <a:lumOff val="3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demand_agg'!$B$123:$F$123</c:f>
            </c:numRef>
          </c:val>
          <c:smooth val="0"/>
          <c:extLst>
            <c:ext xmlns:c16="http://schemas.microsoft.com/office/drawing/2014/chart" uri="{C3380CC4-5D6E-409C-BE32-E72D297353CC}">
              <c16:uniqueId val="{00000025-A2C4-4C0B-866F-1D278026757D}"/>
            </c:ext>
          </c:extLst>
        </c:ser>
        <c:ser>
          <c:idx val="38"/>
          <c:order val="38"/>
          <c:tx>
            <c:strRef>
              <c:f>'Graph_Total demand_agg'!$A$124</c:f>
              <c:strCache>
                <c:ptCount val="1"/>
                <c:pt idx="0">
                  <c:v>Manufactures nec</c:v>
                </c:pt>
              </c:strCache>
            </c:strRef>
          </c:tx>
          <c:spPr>
            <a:ln w="28575" cap="rnd">
              <a:solidFill>
                <a:schemeClr val="accent3">
                  <a:lumMod val="70000"/>
                  <a:lumOff val="3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demand_agg'!$B$124:$F$124</c:f>
            </c:numRef>
          </c:val>
          <c:smooth val="0"/>
          <c:extLst>
            <c:ext xmlns:c16="http://schemas.microsoft.com/office/drawing/2014/chart" uri="{C3380CC4-5D6E-409C-BE32-E72D297353CC}">
              <c16:uniqueId val="{00000026-A2C4-4C0B-866F-1D278026757D}"/>
            </c:ext>
          </c:extLst>
        </c:ser>
        <c:ser>
          <c:idx val="39"/>
          <c:order val="39"/>
          <c:tx>
            <c:strRef>
              <c:f>'Graph_Total demand_agg'!$A$125</c:f>
              <c:strCache>
                <c:ptCount val="1"/>
                <c:pt idx="0">
                  <c:v>Electricity</c:v>
                </c:pt>
              </c:strCache>
            </c:strRef>
          </c:tx>
          <c:spPr>
            <a:ln w="28575" cap="rnd">
              <a:solidFill>
                <a:schemeClr val="accent4">
                  <a:lumMod val="70000"/>
                  <a:lumOff val="3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demand_agg'!$B$125:$F$125</c:f>
              <c:numCache>
                <c:formatCode>0.00%</c:formatCode>
                <c:ptCount val="5"/>
                <c:pt idx="0">
                  <c:v>-3.5400000000000001E-2</c:v>
                </c:pt>
                <c:pt idx="1">
                  <c:v>0.1711</c:v>
                </c:pt>
                <c:pt idx="2">
                  <c:v>0.39460000000000001</c:v>
                </c:pt>
                <c:pt idx="3">
                  <c:v>0.64090000000000003</c:v>
                </c:pt>
                <c:pt idx="4">
                  <c:v>0.84189999999999998</c:v>
                </c:pt>
              </c:numCache>
            </c:numRef>
          </c:val>
          <c:smooth val="0"/>
          <c:extLst>
            <c:ext xmlns:c16="http://schemas.microsoft.com/office/drawing/2014/chart" uri="{C3380CC4-5D6E-409C-BE32-E72D297353CC}">
              <c16:uniqueId val="{00000027-A2C4-4C0B-866F-1D278026757D}"/>
            </c:ext>
          </c:extLst>
        </c:ser>
        <c:ser>
          <c:idx val="40"/>
          <c:order val="40"/>
          <c:tx>
            <c:strRef>
              <c:f>'Graph_Total demand_agg'!$A$126</c:f>
              <c:strCache>
                <c:ptCount val="1"/>
                <c:pt idx="0">
                  <c:v>Gas manufacture, distribution</c:v>
                </c:pt>
              </c:strCache>
            </c:strRef>
          </c:tx>
          <c:spPr>
            <a:ln w="28575" cap="rnd">
              <a:solidFill>
                <a:schemeClr val="accent5">
                  <a:lumMod val="70000"/>
                  <a:lumOff val="3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demand_agg'!$B$126:$F$126</c:f>
              <c:numCache>
                <c:formatCode>0.00%</c:formatCode>
                <c:ptCount val="5"/>
                <c:pt idx="0">
                  <c:v>1.5599999999999999E-2</c:v>
                </c:pt>
                <c:pt idx="1">
                  <c:v>0.245</c:v>
                </c:pt>
                <c:pt idx="2">
                  <c:v>0.86719999999999997</c:v>
                </c:pt>
                <c:pt idx="3">
                  <c:v>1.5555000000000001</c:v>
                </c:pt>
                <c:pt idx="4">
                  <c:v>2.367</c:v>
                </c:pt>
              </c:numCache>
            </c:numRef>
          </c:val>
          <c:smooth val="0"/>
          <c:extLst>
            <c:ext xmlns:c16="http://schemas.microsoft.com/office/drawing/2014/chart" uri="{C3380CC4-5D6E-409C-BE32-E72D297353CC}">
              <c16:uniqueId val="{00000028-A2C4-4C0B-866F-1D278026757D}"/>
            </c:ext>
          </c:extLst>
        </c:ser>
        <c:ser>
          <c:idx val="41"/>
          <c:order val="41"/>
          <c:tx>
            <c:strRef>
              <c:f>'Graph_Total demand_agg'!$A$127</c:f>
              <c:strCache>
                <c:ptCount val="1"/>
                <c:pt idx="0">
                  <c:v>Water distribution</c:v>
                </c:pt>
              </c:strCache>
            </c:strRef>
          </c:tx>
          <c:spPr>
            <a:ln w="28575" cap="rnd">
              <a:solidFill>
                <a:schemeClr val="accent6">
                  <a:lumMod val="70000"/>
                  <a:lumOff val="3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demand_agg'!$B$127:$F$127</c:f>
              <c:numCache>
                <c:formatCode>0.00%</c:formatCode>
                <c:ptCount val="5"/>
                <c:pt idx="0">
                  <c:v>2.1399999999999999E-2</c:v>
                </c:pt>
                <c:pt idx="1">
                  <c:v>0.24479999999999999</c:v>
                </c:pt>
                <c:pt idx="2">
                  <c:v>0.71950000000000003</c:v>
                </c:pt>
                <c:pt idx="3">
                  <c:v>1.054</c:v>
                </c:pt>
                <c:pt idx="4">
                  <c:v>1.3761000000000001</c:v>
                </c:pt>
              </c:numCache>
            </c:numRef>
          </c:val>
          <c:smooth val="0"/>
          <c:extLst>
            <c:ext xmlns:c16="http://schemas.microsoft.com/office/drawing/2014/chart" uri="{C3380CC4-5D6E-409C-BE32-E72D297353CC}">
              <c16:uniqueId val="{00000029-A2C4-4C0B-866F-1D278026757D}"/>
            </c:ext>
          </c:extLst>
        </c:ser>
        <c:ser>
          <c:idx val="42"/>
          <c:order val="42"/>
          <c:tx>
            <c:strRef>
              <c:f>'Graph_Total demand_agg'!$A$128</c:f>
              <c:strCache>
                <c:ptCount val="1"/>
                <c:pt idx="0">
                  <c:v>Construction</c:v>
                </c:pt>
              </c:strCache>
            </c:strRef>
          </c:tx>
          <c:spPr>
            <a:ln w="28575" cap="rnd">
              <a:solidFill>
                <a:schemeClr val="accent1">
                  <a:lumMod val="7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demand_agg'!$B$128:$F$128</c:f>
            </c:numRef>
          </c:val>
          <c:smooth val="0"/>
          <c:extLst>
            <c:ext xmlns:c16="http://schemas.microsoft.com/office/drawing/2014/chart" uri="{C3380CC4-5D6E-409C-BE32-E72D297353CC}">
              <c16:uniqueId val="{0000002A-A2C4-4C0B-866F-1D278026757D}"/>
            </c:ext>
          </c:extLst>
        </c:ser>
        <c:ser>
          <c:idx val="43"/>
          <c:order val="43"/>
          <c:tx>
            <c:strRef>
              <c:f>'Graph_Total demand_agg'!$A$129</c:f>
              <c:strCache>
                <c:ptCount val="1"/>
                <c:pt idx="0">
                  <c:v>Trade</c:v>
                </c:pt>
              </c:strCache>
            </c:strRef>
          </c:tx>
          <c:spPr>
            <a:ln w="28575" cap="rnd">
              <a:solidFill>
                <a:schemeClr val="accent2">
                  <a:lumMod val="7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demand_agg'!$B$129:$F$129</c:f>
            </c:numRef>
          </c:val>
          <c:smooth val="0"/>
          <c:extLst>
            <c:ext xmlns:c16="http://schemas.microsoft.com/office/drawing/2014/chart" uri="{C3380CC4-5D6E-409C-BE32-E72D297353CC}">
              <c16:uniqueId val="{0000002B-A2C4-4C0B-866F-1D278026757D}"/>
            </c:ext>
          </c:extLst>
        </c:ser>
        <c:ser>
          <c:idx val="44"/>
          <c:order val="44"/>
          <c:tx>
            <c:strRef>
              <c:f>'Graph_Total demand_agg'!$A$130</c:f>
              <c:strCache>
                <c:ptCount val="1"/>
                <c:pt idx="0">
                  <c:v>Accommodation, Food and service activities</c:v>
                </c:pt>
              </c:strCache>
            </c:strRef>
          </c:tx>
          <c:spPr>
            <a:ln w="28575" cap="rnd">
              <a:solidFill>
                <a:schemeClr val="accent3">
                  <a:lumMod val="7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demand_agg'!$B$130:$F$130</c:f>
            </c:numRef>
          </c:val>
          <c:smooth val="0"/>
          <c:extLst>
            <c:ext xmlns:c16="http://schemas.microsoft.com/office/drawing/2014/chart" uri="{C3380CC4-5D6E-409C-BE32-E72D297353CC}">
              <c16:uniqueId val="{0000002C-A2C4-4C0B-866F-1D278026757D}"/>
            </c:ext>
          </c:extLst>
        </c:ser>
        <c:ser>
          <c:idx val="45"/>
          <c:order val="45"/>
          <c:tx>
            <c:strRef>
              <c:f>'Graph_Total demand_agg'!$A$131</c:f>
              <c:strCache>
                <c:ptCount val="1"/>
                <c:pt idx="0">
                  <c:v>Transport nec</c:v>
                </c:pt>
              </c:strCache>
            </c:strRef>
          </c:tx>
          <c:spPr>
            <a:ln w="28575" cap="rnd">
              <a:solidFill>
                <a:schemeClr val="accent4">
                  <a:lumMod val="7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demand_agg'!$B$131:$F$131</c:f>
            </c:numRef>
          </c:val>
          <c:smooth val="0"/>
          <c:extLst>
            <c:ext xmlns:c16="http://schemas.microsoft.com/office/drawing/2014/chart" uri="{C3380CC4-5D6E-409C-BE32-E72D297353CC}">
              <c16:uniqueId val="{0000002D-A2C4-4C0B-866F-1D278026757D}"/>
            </c:ext>
          </c:extLst>
        </c:ser>
        <c:ser>
          <c:idx val="46"/>
          <c:order val="46"/>
          <c:tx>
            <c:strRef>
              <c:f>'Graph_Total demand_agg'!$A$132</c:f>
              <c:strCache>
                <c:ptCount val="1"/>
                <c:pt idx="0">
                  <c:v>Water transport</c:v>
                </c:pt>
              </c:strCache>
            </c:strRef>
          </c:tx>
          <c:spPr>
            <a:ln w="28575" cap="rnd">
              <a:solidFill>
                <a:schemeClr val="accent5">
                  <a:lumMod val="7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demand_agg'!$B$132:$F$132</c:f>
            </c:numRef>
          </c:val>
          <c:smooth val="0"/>
          <c:extLst>
            <c:ext xmlns:c16="http://schemas.microsoft.com/office/drawing/2014/chart" uri="{C3380CC4-5D6E-409C-BE32-E72D297353CC}">
              <c16:uniqueId val="{0000002E-A2C4-4C0B-866F-1D278026757D}"/>
            </c:ext>
          </c:extLst>
        </c:ser>
        <c:ser>
          <c:idx val="47"/>
          <c:order val="47"/>
          <c:tx>
            <c:strRef>
              <c:f>'Graph_Total demand_agg'!$A$133</c:f>
              <c:strCache>
                <c:ptCount val="1"/>
                <c:pt idx="0">
                  <c:v>Air transport</c:v>
                </c:pt>
              </c:strCache>
            </c:strRef>
          </c:tx>
          <c:spPr>
            <a:ln w="28575" cap="rnd">
              <a:solidFill>
                <a:schemeClr val="accent6">
                  <a:lumMod val="7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demand_agg'!$B$133:$F$133</c:f>
            </c:numRef>
          </c:val>
          <c:smooth val="0"/>
          <c:extLst>
            <c:ext xmlns:c16="http://schemas.microsoft.com/office/drawing/2014/chart" uri="{C3380CC4-5D6E-409C-BE32-E72D297353CC}">
              <c16:uniqueId val="{0000002F-A2C4-4C0B-866F-1D278026757D}"/>
            </c:ext>
          </c:extLst>
        </c:ser>
        <c:ser>
          <c:idx val="48"/>
          <c:order val="48"/>
          <c:tx>
            <c:strRef>
              <c:f>'Graph_Total demand_agg'!$A$134</c:f>
              <c:strCache>
                <c:ptCount val="1"/>
                <c:pt idx="0">
                  <c:v>Warehousing and support activities</c:v>
                </c:pt>
              </c:strCache>
            </c:strRef>
          </c:tx>
          <c:spPr>
            <a:ln w="28575" cap="rnd">
              <a:solidFill>
                <a:schemeClr val="accent1">
                  <a:lumMod val="50000"/>
                  <a:lumOff val="5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demand_agg'!$B$134:$F$134</c:f>
            </c:numRef>
          </c:val>
          <c:smooth val="0"/>
          <c:extLst>
            <c:ext xmlns:c16="http://schemas.microsoft.com/office/drawing/2014/chart" uri="{C3380CC4-5D6E-409C-BE32-E72D297353CC}">
              <c16:uniqueId val="{00000030-A2C4-4C0B-866F-1D278026757D}"/>
            </c:ext>
          </c:extLst>
        </c:ser>
        <c:ser>
          <c:idx val="49"/>
          <c:order val="49"/>
          <c:tx>
            <c:strRef>
              <c:f>'Graph_Total demand_agg'!$A$135</c:f>
              <c:strCache>
                <c:ptCount val="1"/>
                <c:pt idx="0">
                  <c:v>Communication</c:v>
                </c:pt>
              </c:strCache>
            </c:strRef>
          </c:tx>
          <c:spPr>
            <a:ln w="28575" cap="rnd">
              <a:solidFill>
                <a:schemeClr val="accent2">
                  <a:lumMod val="50000"/>
                  <a:lumOff val="5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demand_agg'!$B$135:$F$135</c:f>
            </c:numRef>
          </c:val>
          <c:smooth val="0"/>
          <c:extLst>
            <c:ext xmlns:c16="http://schemas.microsoft.com/office/drawing/2014/chart" uri="{C3380CC4-5D6E-409C-BE32-E72D297353CC}">
              <c16:uniqueId val="{00000031-A2C4-4C0B-866F-1D278026757D}"/>
            </c:ext>
          </c:extLst>
        </c:ser>
        <c:ser>
          <c:idx val="50"/>
          <c:order val="50"/>
          <c:tx>
            <c:strRef>
              <c:f>'Graph_Total demand_agg'!$A$136</c:f>
              <c:strCache>
                <c:ptCount val="1"/>
                <c:pt idx="0">
                  <c:v>Financial services nec</c:v>
                </c:pt>
              </c:strCache>
            </c:strRef>
          </c:tx>
          <c:spPr>
            <a:ln w="28575" cap="rnd">
              <a:solidFill>
                <a:schemeClr val="accent3">
                  <a:lumMod val="50000"/>
                  <a:lumOff val="5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demand_agg'!$B$136:$F$136</c:f>
            </c:numRef>
          </c:val>
          <c:smooth val="0"/>
          <c:extLst>
            <c:ext xmlns:c16="http://schemas.microsoft.com/office/drawing/2014/chart" uri="{C3380CC4-5D6E-409C-BE32-E72D297353CC}">
              <c16:uniqueId val="{00000032-A2C4-4C0B-866F-1D278026757D}"/>
            </c:ext>
          </c:extLst>
        </c:ser>
        <c:ser>
          <c:idx val="51"/>
          <c:order val="51"/>
          <c:tx>
            <c:strRef>
              <c:f>'Graph_Total demand_agg'!$A$137</c:f>
              <c:strCache>
                <c:ptCount val="1"/>
                <c:pt idx="0">
                  <c:v>Insurance (formerly isr)</c:v>
                </c:pt>
              </c:strCache>
            </c:strRef>
          </c:tx>
          <c:spPr>
            <a:ln w="28575" cap="rnd">
              <a:solidFill>
                <a:schemeClr val="accent4">
                  <a:lumMod val="50000"/>
                  <a:lumOff val="5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demand_agg'!$B$137:$F$137</c:f>
            </c:numRef>
          </c:val>
          <c:smooth val="0"/>
          <c:extLst>
            <c:ext xmlns:c16="http://schemas.microsoft.com/office/drawing/2014/chart" uri="{C3380CC4-5D6E-409C-BE32-E72D297353CC}">
              <c16:uniqueId val="{00000033-A2C4-4C0B-866F-1D278026757D}"/>
            </c:ext>
          </c:extLst>
        </c:ser>
        <c:ser>
          <c:idx val="52"/>
          <c:order val="52"/>
          <c:tx>
            <c:strRef>
              <c:f>'Graph_Total demand_agg'!$A$138</c:f>
              <c:strCache>
                <c:ptCount val="1"/>
                <c:pt idx="0">
                  <c:v>Real estate activities</c:v>
                </c:pt>
              </c:strCache>
            </c:strRef>
          </c:tx>
          <c:spPr>
            <a:ln w="28575" cap="rnd">
              <a:solidFill>
                <a:schemeClr val="accent5">
                  <a:lumMod val="50000"/>
                  <a:lumOff val="5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demand_agg'!$B$138:$F$138</c:f>
            </c:numRef>
          </c:val>
          <c:smooth val="0"/>
          <c:extLst>
            <c:ext xmlns:c16="http://schemas.microsoft.com/office/drawing/2014/chart" uri="{C3380CC4-5D6E-409C-BE32-E72D297353CC}">
              <c16:uniqueId val="{00000034-A2C4-4C0B-866F-1D278026757D}"/>
            </c:ext>
          </c:extLst>
        </c:ser>
        <c:ser>
          <c:idx val="53"/>
          <c:order val="53"/>
          <c:tx>
            <c:strRef>
              <c:f>'Graph_Total demand_agg'!$A$139</c:f>
              <c:strCache>
                <c:ptCount val="1"/>
                <c:pt idx="0">
                  <c:v>Business services nec</c:v>
                </c:pt>
              </c:strCache>
            </c:strRef>
          </c:tx>
          <c:spPr>
            <a:ln w="28575" cap="rnd">
              <a:solidFill>
                <a:schemeClr val="accent6">
                  <a:lumMod val="50000"/>
                  <a:lumOff val="50000"/>
                </a:schemeClr>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demand_agg'!$B$139:$F$139</c:f>
            </c:numRef>
          </c:val>
          <c:smooth val="0"/>
          <c:extLst>
            <c:ext xmlns:c16="http://schemas.microsoft.com/office/drawing/2014/chart" uri="{C3380CC4-5D6E-409C-BE32-E72D297353CC}">
              <c16:uniqueId val="{00000035-A2C4-4C0B-866F-1D278026757D}"/>
            </c:ext>
          </c:extLst>
        </c:ser>
        <c:ser>
          <c:idx val="54"/>
          <c:order val="54"/>
          <c:tx>
            <c:strRef>
              <c:f>'Graph_Total demand_agg'!$A$140</c:f>
              <c:strCache>
                <c:ptCount val="1"/>
                <c:pt idx="0">
                  <c:v>Recreational and other services</c:v>
                </c:pt>
              </c:strCache>
            </c:strRef>
          </c:tx>
          <c:spPr>
            <a:ln w="28575" cap="rnd">
              <a:solidFill>
                <a:schemeClr val="accent1"/>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demand_agg'!$B$140:$F$140</c:f>
            </c:numRef>
          </c:val>
          <c:smooth val="0"/>
          <c:extLst>
            <c:ext xmlns:c16="http://schemas.microsoft.com/office/drawing/2014/chart" uri="{C3380CC4-5D6E-409C-BE32-E72D297353CC}">
              <c16:uniqueId val="{00000036-A2C4-4C0B-866F-1D278026757D}"/>
            </c:ext>
          </c:extLst>
        </c:ser>
        <c:ser>
          <c:idx val="55"/>
          <c:order val="55"/>
          <c:tx>
            <c:strRef>
              <c:f>'Graph_Total demand_agg'!$A$141</c:f>
              <c:strCache>
                <c:ptCount val="1"/>
                <c:pt idx="0">
                  <c:v>Public Administration and defense</c:v>
                </c:pt>
              </c:strCache>
            </c:strRef>
          </c:tx>
          <c:spPr>
            <a:ln w="28575" cap="rnd">
              <a:solidFill>
                <a:schemeClr val="accent2"/>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demand_agg'!$B$141:$F$141</c:f>
            </c:numRef>
          </c:val>
          <c:smooth val="0"/>
          <c:extLst>
            <c:ext xmlns:c16="http://schemas.microsoft.com/office/drawing/2014/chart" uri="{C3380CC4-5D6E-409C-BE32-E72D297353CC}">
              <c16:uniqueId val="{00000037-A2C4-4C0B-866F-1D278026757D}"/>
            </c:ext>
          </c:extLst>
        </c:ser>
        <c:ser>
          <c:idx val="56"/>
          <c:order val="56"/>
          <c:tx>
            <c:strRef>
              <c:f>'Graph_Total demand_agg'!$A$142</c:f>
              <c:strCache>
                <c:ptCount val="1"/>
                <c:pt idx="0">
                  <c:v>Education</c:v>
                </c:pt>
              </c:strCache>
            </c:strRef>
          </c:tx>
          <c:spPr>
            <a:ln w="28575" cap="rnd">
              <a:solidFill>
                <a:schemeClr val="accent3"/>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demand_agg'!$B$142:$F$142</c:f>
            </c:numRef>
          </c:val>
          <c:smooth val="0"/>
          <c:extLst>
            <c:ext xmlns:c16="http://schemas.microsoft.com/office/drawing/2014/chart" uri="{C3380CC4-5D6E-409C-BE32-E72D297353CC}">
              <c16:uniqueId val="{00000038-A2C4-4C0B-866F-1D278026757D}"/>
            </c:ext>
          </c:extLst>
        </c:ser>
        <c:ser>
          <c:idx val="57"/>
          <c:order val="57"/>
          <c:tx>
            <c:strRef>
              <c:f>'Graph_Total demand_agg'!$A$143</c:f>
              <c:strCache>
                <c:ptCount val="1"/>
                <c:pt idx="0">
                  <c:v>Human health and social work activities</c:v>
                </c:pt>
              </c:strCache>
            </c:strRef>
          </c:tx>
          <c:spPr>
            <a:ln w="28575" cap="rnd">
              <a:solidFill>
                <a:schemeClr val="accent4"/>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demand_agg'!$B$143:$F$143</c:f>
            </c:numRef>
          </c:val>
          <c:smooth val="0"/>
          <c:extLst>
            <c:ext xmlns:c16="http://schemas.microsoft.com/office/drawing/2014/chart" uri="{C3380CC4-5D6E-409C-BE32-E72D297353CC}">
              <c16:uniqueId val="{00000039-A2C4-4C0B-866F-1D278026757D}"/>
            </c:ext>
          </c:extLst>
        </c:ser>
        <c:ser>
          <c:idx val="58"/>
          <c:order val="58"/>
          <c:tx>
            <c:strRef>
              <c:f>'Graph_Total demand_agg'!$A$144</c:f>
              <c:strCache>
                <c:ptCount val="1"/>
                <c:pt idx="0">
                  <c:v>Dwellings</c:v>
                </c:pt>
              </c:strCache>
            </c:strRef>
          </c:tx>
          <c:spPr>
            <a:ln w="28575" cap="rnd">
              <a:solidFill>
                <a:schemeClr val="accent5"/>
              </a:solidFill>
              <a:round/>
            </a:ln>
            <a:effectLst/>
          </c:spPr>
          <c:marker>
            <c:symbol val="none"/>
          </c:marker>
          <c:cat>
            <c:strRef>
              <c:f>'Graph_Total demand_agg'!$B$85:$F$85</c:f>
              <c:strCache>
                <c:ptCount val="5"/>
                <c:pt idx="0">
                  <c:v>2015</c:v>
                </c:pt>
                <c:pt idx="1">
                  <c:v>2020</c:v>
                </c:pt>
                <c:pt idx="2">
                  <c:v>2030</c:v>
                </c:pt>
                <c:pt idx="3">
                  <c:v>2040</c:v>
                </c:pt>
                <c:pt idx="4">
                  <c:v>2050</c:v>
                </c:pt>
              </c:strCache>
            </c:strRef>
          </c:cat>
          <c:val>
            <c:numRef>
              <c:f>'Graph_Total demand_agg'!$B$144:$F$144</c:f>
            </c:numRef>
          </c:val>
          <c:smooth val="0"/>
          <c:extLst>
            <c:ext xmlns:c16="http://schemas.microsoft.com/office/drawing/2014/chart" uri="{C3380CC4-5D6E-409C-BE32-E72D297353CC}">
              <c16:uniqueId val="{0000003A-A2C4-4C0B-866F-1D278026757D}"/>
            </c:ext>
          </c:extLst>
        </c:ser>
        <c:dLbls>
          <c:showLegendKey val="0"/>
          <c:showVal val="0"/>
          <c:showCatName val="0"/>
          <c:showSerName val="0"/>
          <c:showPercent val="0"/>
          <c:showBubbleSize val="0"/>
        </c:dLbls>
        <c:smooth val="0"/>
        <c:axId val="430755583"/>
        <c:axId val="157029471"/>
      </c:lineChart>
      <c:catAx>
        <c:axId val="430755583"/>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157029471"/>
        <c:crosses val="autoZero"/>
        <c:auto val="1"/>
        <c:lblAlgn val="ctr"/>
        <c:lblOffset val="100"/>
        <c:noMultiLvlLbl val="0"/>
      </c:catAx>
      <c:valAx>
        <c:axId val="157029471"/>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430755583"/>
        <c:crosses val="autoZero"/>
        <c:crossBetween val="between"/>
      </c:valAx>
      <c:spPr>
        <a:noFill/>
        <a:ln>
          <a:noFill/>
        </a:ln>
        <a:effectLst/>
      </c:spPr>
    </c:plotArea>
    <c:legend>
      <c:legendPos val="b"/>
      <c:layout>
        <c:manualLayout>
          <c:xMode val="edge"/>
          <c:yMode val="edge"/>
          <c:x val="6.636085536840422E-2"/>
          <c:y val="0.68908965025165902"/>
          <c:w val="0.88805914548028386"/>
          <c:h val="0.29339442910971303"/>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2800"/>
              <a:t>Total Demand- Trentino</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'Graph_Total demand_agg'!$A$152</c:f>
              <c:strCache>
                <c:ptCount val="1"/>
                <c:pt idx="0">
                  <c:v>Vegetables, fruit, nuts</c:v>
                </c:pt>
              </c:strCache>
            </c:strRef>
          </c:tx>
          <c:spPr>
            <a:ln w="28575" cap="rnd">
              <a:solidFill>
                <a:schemeClr val="accent1"/>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demand_agg'!$B$152:$F$152</c:f>
              <c:numCache>
                <c:formatCode>0.00%</c:formatCode>
                <c:ptCount val="5"/>
                <c:pt idx="0">
                  <c:v>-4.1200000000000001E-2</c:v>
                </c:pt>
                <c:pt idx="1">
                  <c:v>0.24840000000000001</c:v>
                </c:pt>
                <c:pt idx="2">
                  <c:v>0.40329999999999999</c:v>
                </c:pt>
                <c:pt idx="3">
                  <c:v>0.56189999999999996</c:v>
                </c:pt>
                <c:pt idx="4">
                  <c:v>0.68230000000000002</c:v>
                </c:pt>
              </c:numCache>
            </c:numRef>
          </c:val>
          <c:smooth val="0"/>
          <c:extLst>
            <c:ext xmlns:c16="http://schemas.microsoft.com/office/drawing/2014/chart" uri="{C3380CC4-5D6E-409C-BE32-E72D297353CC}">
              <c16:uniqueId val="{00000000-7EF6-4FEE-B9E3-468D48F98019}"/>
            </c:ext>
          </c:extLst>
        </c:ser>
        <c:ser>
          <c:idx val="1"/>
          <c:order val="1"/>
          <c:tx>
            <c:strRef>
              <c:f>'Graph_Total demand_agg'!$A$153</c:f>
              <c:strCache>
                <c:ptCount val="1"/>
                <c:pt idx="0">
                  <c:v>Crops nec</c:v>
                </c:pt>
              </c:strCache>
            </c:strRef>
          </c:tx>
          <c:spPr>
            <a:ln w="28575" cap="rnd">
              <a:solidFill>
                <a:schemeClr val="accent2"/>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demand_agg'!$B$153:$F$153</c:f>
              <c:numCache>
                <c:formatCode>0.00%</c:formatCode>
                <c:ptCount val="5"/>
                <c:pt idx="0">
                  <c:v>-9.3399999999999997E-2</c:v>
                </c:pt>
                <c:pt idx="1">
                  <c:v>0.45200000000000001</c:v>
                </c:pt>
                <c:pt idx="2">
                  <c:v>0.97199999999999998</c:v>
                </c:pt>
                <c:pt idx="3">
                  <c:v>1.3793</c:v>
                </c:pt>
                <c:pt idx="4">
                  <c:v>1.5326</c:v>
                </c:pt>
              </c:numCache>
            </c:numRef>
          </c:val>
          <c:smooth val="0"/>
          <c:extLst>
            <c:ext xmlns:c16="http://schemas.microsoft.com/office/drawing/2014/chart" uri="{C3380CC4-5D6E-409C-BE32-E72D297353CC}">
              <c16:uniqueId val="{00000001-7EF6-4FEE-B9E3-468D48F98019}"/>
            </c:ext>
          </c:extLst>
        </c:ser>
        <c:ser>
          <c:idx val="2"/>
          <c:order val="2"/>
          <c:tx>
            <c:strRef>
              <c:f>'Graph_Total demand_agg'!$A$154</c:f>
              <c:strCache>
                <c:ptCount val="1"/>
                <c:pt idx="0">
                  <c:v>Bovine cattle, sheep and goats, horses</c:v>
                </c:pt>
              </c:strCache>
            </c:strRef>
          </c:tx>
          <c:spPr>
            <a:ln w="28575" cap="rnd">
              <a:solidFill>
                <a:schemeClr val="accent3"/>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demand_agg'!$B$154:$F$154</c:f>
              <c:numCache>
                <c:formatCode>0.00%</c:formatCode>
                <c:ptCount val="5"/>
                <c:pt idx="0">
                  <c:v>-1.4E-2</c:v>
                </c:pt>
                <c:pt idx="1">
                  <c:v>0.3327</c:v>
                </c:pt>
                <c:pt idx="2">
                  <c:v>0.68940000000000001</c:v>
                </c:pt>
                <c:pt idx="3">
                  <c:v>0.87690000000000001</c:v>
                </c:pt>
                <c:pt idx="4">
                  <c:v>0.96589999999999998</c:v>
                </c:pt>
              </c:numCache>
            </c:numRef>
          </c:val>
          <c:smooth val="0"/>
          <c:extLst>
            <c:ext xmlns:c16="http://schemas.microsoft.com/office/drawing/2014/chart" uri="{C3380CC4-5D6E-409C-BE32-E72D297353CC}">
              <c16:uniqueId val="{00000002-7EF6-4FEE-B9E3-468D48F98019}"/>
            </c:ext>
          </c:extLst>
        </c:ser>
        <c:ser>
          <c:idx val="3"/>
          <c:order val="3"/>
          <c:tx>
            <c:strRef>
              <c:f>'Graph_Total demand_agg'!$A$155</c:f>
              <c:strCache>
                <c:ptCount val="1"/>
                <c:pt idx="0">
                  <c:v>Animal products nec</c:v>
                </c:pt>
              </c:strCache>
            </c:strRef>
          </c:tx>
          <c:spPr>
            <a:ln w="28575" cap="rnd">
              <a:solidFill>
                <a:schemeClr val="accent4"/>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demand_agg'!$B$155:$F$155</c:f>
              <c:numCache>
                <c:formatCode>0.00%</c:formatCode>
                <c:ptCount val="5"/>
                <c:pt idx="0">
                  <c:v>-2.7099999999999999E-2</c:v>
                </c:pt>
                <c:pt idx="1">
                  <c:v>0.27229999999999999</c:v>
                </c:pt>
                <c:pt idx="2">
                  <c:v>0.53559999999999997</c:v>
                </c:pt>
                <c:pt idx="3">
                  <c:v>0.68959999999999999</c:v>
                </c:pt>
                <c:pt idx="4">
                  <c:v>0.7369</c:v>
                </c:pt>
              </c:numCache>
            </c:numRef>
          </c:val>
          <c:smooth val="0"/>
          <c:extLst>
            <c:ext xmlns:c16="http://schemas.microsoft.com/office/drawing/2014/chart" uri="{C3380CC4-5D6E-409C-BE32-E72D297353CC}">
              <c16:uniqueId val="{00000003-7EF6-4FEE-B9E3-468D48F98019}"/>
            </c:ext>
          </c:extLst>
        </c:ser>
        <c:ser>
          <c:idx val="4"/>
          <c:order val="4"/>
          <c:tx>
            <c:strRef>
              <c:f>'Graph_Total demand_agg'!$A$156</c:f>
              <c:strCache>
                <c:ptCount val="1"/>
                <c:pt idx="0">
                  <c:v>Raw milk</c:v>
                </c:pt>
              </c:strCache>
            </c:strRef>
          </c:tx>
          <c:spPr>
            <a:ln w="28575" cap="rnd">
              <a:solidFill>
                <a:schemeClr val="accent5"/>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demand_agg'!$B$156:$F$156</c:f>
              <c:numCache>
                <c:formatCode>0.00%</c:formatCode>
                <c:ptCount val="5"/>
                <c:pt idx="0">
                  <c:v>-1.4E-2</c:v>
                </c:pt>
                <c:pt idx="1">
                  <c:v>0.35970000000000002</c:v>
                </c:pt>
                <c:pt idx="2">
                  <c:v>0.82630000000000003</c:v>
                </c:pt>
                <c:pt idx="3">
                  <c:v>1.1554</c:v>
                </c:pt>
                <c:pt idx="4">
                  <c:v>1.3833</c:v>
                </c:pt>
              </c:numCache>
            </c:numRef>
          </c:val>
          <c:smooth val="0"/>
          <c:extLst>
            <c:ext xmlns:c16="http://schemas.microsoft.com/office/drawing/2014/chart" uri="{C3380CC4-5D6E-409C-BE32-E72D297353CC}">
              <c16:uniqueId val="{00000004-7EF6-4FEE-B9E3-468D48F98019}"/>
            </c:ext>
          </c:extLst>
        </c:ser>
        <c:ser>
          <c:idx val="5"/>
          <c:order val="5"/>
          <c:tx>
            <c:strRef>
              <c:f>'Graph_Total demand_agg'!$A$157</c:f>
              <c:strCache>
                <c:ptCount val="1"/>
                <c:pt idx="0">
                  <c:v>Forestry</c:v>
                </c:pt>
              </c:strCache>
            </c:strRef>
          </c:tx>
          <c:spPr>
            <a:ln w="28575" cap="rnd">
              <a:solidFill>
                <a:schemeClr val="accent6"/>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demand_agg'!$B$157:$F$157</c:f>
              <c:numCache>
                <c:formatCode>0.00%</c:formatCode>
                <c:ptCount val="5"/>
                <c:pt idx="0">
                  <c:v>-2.7400000000000001E-2</c:v>
                </c:pt>
                <c:pt idx="1">
                  <c:v>0.32379999999999998</c:v>
                </c:pt>
                <c:pt idx="2">
                  <c:v>0.63190000000000002</c:v>
                </c:pt>
                <c:pt idx="3">
                  <c:v>0.9506</c:v>
                </c:pt>
                <c:pt idx="4">
                  <c:v>1.2477</c:v>
                </c:pt>
              </c:numCache>
            </c:numRef>
          </c:val>
          <c:smooth val="0"/>
          <c:extLst>
            <c:ext xmlns:c16="http://schemas.microsoft.com/office/drawing/2014/chart" uri="{C3380CC4-5D6E-409C-BE32-E72D297353CC}">
              <c16:uniqueId val="{00000005-7EF6-4FEE-B9E3-468D48F98019}"/>
            </c:ext>
          </c:extLst>
        </c:ser>
        <c:ser>
          <c:idx val="6"/>
          <c:order val="6"/>
          <c:tx>
            <c:strRef>
              <c:f>'Graph_Total demand_agg'!$A$158</c:f>
              <c:strCache>
                <c:ptCount val="1"/>
                <c:pt idx="0">
                  <c:v>Fishing</c:v>
                </c:pt>
              </c:strCache>
            </c:strRef>
          </c:tx>
          <c:spPr>
            <a:ln w="28575" cap="rnd">
              <a:solidFill>
                <a:schemeClr val="accent1">
                  <a:lumMod val="6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demand_agg'!$B$158:$F$158</c:f>
              <c:numCache>
                <c:formatCode>0.00%</c:formatCode>
                <c:ptCount val="5"/>
                <c:pt idx="0">
                  <c:v>2.3E-3</c:v>
                </c:pt>
                <c:pt idx="1">
                  <c:v>0.2407</c:v>
                </c:pt>
                <c:pt idx="2">
                  <c:v>0.48039999999999999</c:v>
                </c:pt>
                <c:pt idx="3">
                  <c:v>0.61450000000000005</c:v>
                </c:pt>
                <c:pt idx="4">
                  <c:v>0.70350000000000001</c:v>
                </c:pt>
              </c:numCache>
            </c:numRef>
          </c:val>
          <c:smooth val="0"/>
          <c:extLst>
            <c:ext xmlns:c16="http://schemas.microsoft.com/office/drawing/2014/chart" uri="{C3380CC4-5D6E-409C-BE32-E72D297353CC}">
              <c16:uniqueId val="{00000006-7EF6-4FEE-B9E3-468D48F98019}"/>
            </c:ext>
          </c:extLst>
        </c:ser>
        <c:ser>
          <c:idx val="7"/>
          <c:order val="7"/>
          <c:tx>
            <c:strRef>
              <c:f>'Graph_Total demand_agg'!$A$159</c:f>
              <c:strCache>
                <c:ptCount val="1"/>
                <c:pt idx="0">
                  <c:v>Other Extraction (formerly omn Minerals nec)</c:v>
                </c:pt>
              </c:strCache>
            </c:strRef>
          </c:tx>
          <c:spPr>
            <a:ln w="28575" cap="rnd">
              <a:solidFill>
                <a:schemeClr val="accent2">
                  <a:lumMod val="6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demand_agg'!$B$159:$F$159</c:f>
            </c:numRef>
          </c:val>
          <c:smooth val="0"/>
          <c:extLst>
            <c:ext xmlns:c16="http://schemas.microsoft.com/office/drawing/2014/chart" uri="{C3380CC4-5D6E-409C-BE32-E72D297353CC}">
              <c16:uniqueId val="{00000007-7EF6-4FEE-B9E3-468D48F98019}"/>
            </c:ext>
          </c:extLst>
        </c:ser>
        <c:ser>
          <c:idx val="8"/>
          <c:order val="8"/>
          <c:tx>
            <c:strRef>
              <c:f>'Graph_Total demand_agg'!$A$160</c:f>
              <c:strCache>
                <c:ptCount val="1"/>
                <c:pt idx="0">
                  <c:v>Bovine meat products</c:v>
                </c:pt>
              </c:strCache>
            </c:strRef>
          </c:tx>
          <c:spPr>
            <a:ln w="28575" cap="rnd">
              <a:solidFill>
                <a:schemeClr val="accent3">
                  <a:lumMod val="6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demand_agg'!$B$160:$F$160</c:f>
              <c:numCache>
                <c:formatCode>0.00%</c:formatCode>
                <c:ptCount val="5"/>
                <c:pt idx="0">
                  <c:v>-2.5999999999999999E-3</c:v>
                </c:pt>
                <c:pt idx="1">
                  <c:v>0.155</c:v>
                </c:pt>
                <c:pt idx="2">
                  <c:v>0.34039999999999998</c:v>
                </c:pt>
                <c:pt idx="3">
                  <c:v>0.40329999999999999</c:v>
                </c:pt>
                <c:pt idx="4">
                  <c:v>0.41389999999999999</c:v>
                </c:pt>
              </c:numCache>
            </c:numRef>
          </c:val>
          <c:smooth val="0"/>
          <c:extLst>
            <c:ext xmlns:c16="http://schemas.microsoft.com/office/drawing/2014/chart" uri="{C3380CC4-5D6E-409C-BE32-E72D297353CC}">
              <c16:uniqueId val="{00000008-7EF6-4FEE-B9E3-468D48F98019}"/>
            </c:ext>
          </c:extLst>
        </c:ser>
        <c:ser>
          <c:idx val="9"/>
          <c:order val="9"/>
          <c:tx>
            <c:strRef>
              <c:f>'Graph_Total demand_agg'!$A$161</c:f>
              <c:strCache>
                <c:ptCount val="1"/>
                <c:pt idx="0">
                  <c:v>Meat products nec</c:v>
                </c:pt>
              </c:strCache>
            </c:strRef>
          </c:tx>
          <c:spPr>
            <a:ln w="28575" cap="rnd">
              <a:solidFill>
                <a:schemeClr val="accent4">
                  <a:lumMod val="6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demand_agg'!$B$161:$F$161</c:f>
              <c:numCache>
                <c:formatCode>0.00%</c:formatCode>
                <c:ptCount val="5"/>
                <c:pt idx="0">
                  <c:v>-2.4799999999999999E-2</c:v>
                </c:pt>
                <c:pt idx="1">
                  <c:v>0.25169999999999998</c:v>
                </c:pt>
                <c:pt idx="2">
                  <c:v>0.50860000000000005</c:v>
                </c:pt>
                <c:pt idx="3">
                  <c:v>0.63419999999999999</c:v>
                </c:pt>
                <c:pt idx="4">
                  <c:v>0.63029999999999997</c:v>
                </c:pt>
              </c:numCache>
            </c:numRef>
          </c:val>
          <c:smooth val="0"/>
          <c:extLst>
            <c:ext xmlns:c16="http://schemas.microsoft.com/office/drawing/2014/chart" uri="{C3380CC4-5D6E-409C-BE32-E72D297353CC}">
              <c16:uniqueId val="{00000009-7EF6-4FEE-B9E3-468D48F98019}"/>
            </c:ext>
          </c:extLst>
        </c:ser>
        <c:ser>
          <c:idx val="10"/>
          <c:order val="10"/>
          <c:tx>
            <c:strRef>
              <c:f>'Graph_Total demand_agg'!$A$162</c:f>
              <c:strCache>
                <c:ptCount val="1"/>
                <c:pt idx="0">
                  <c:v>Vegetable oils and fats</c:v>
                </c:pt>
              </c:strCache>
            </c:strRef>
          </c:tx>
          <c:spPr>
            <a:ln w="28575" cap="rnd">
              <a:solidFill>
                <a:schemeClr val="accent5">
                  <a:lumMod val="6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demand_agg'!$B$162:$F$162</c:f>
              <c:numCache>
                <c:formatCode>0.00%</c:formatCode>
                <c:ptCount val="5"/>
                <c:pt idx="0">
                  <c:v>-0.15010000000000001</c:v>
                </c:pt>
                <c:pt idx="1">
                  <c:v>-0.1147</c:v>
                </c:pt>
                <c:pt idx="2">
                  <c:v>-0.30830000000000002</c:v>
                </c:pt>
                <c:pt idx="3">
                  <c:v>-0.34710000000000002</c:v>
                </c:pt>
                <c:pt idx="4">
                  <c:v>-0.41410000000000002</c:v>
                </c:pt>
              </c:numCache>
            </c:numRef>
          </c:val>
          <c:smooth val="0"/>
          <c:extLst>
            <c:ext xmlns:c16="http://schemas.microsoft.com/office/drawing/2014/chart" uri="{C3380CC4-5D6E-409C-BE32-E72D297353CC}">
              <c16:uniqueId val="{0000000A-7EF6-4FEE-B9E3-468D48F98019}"/>
            </c:ext>
          </c:extLst>
        </c:ser>
        <c:ser>
          <c:idx val="11"/>
          <c:order val="11"/>
          <c:tx>
            <c:strRef>
              <c:f>'Graph_Total demand_agg'!$A$163</c:f>
              <c:strCache>
                <c:ptCount val="1"/>
                <c:pt idx="0">
                  <c:v>Dairy products</c:v>
                </c:pt>
              </c:strCache>
            </c:strRef>
          </c:tx>
          <c:spPr>
            <a:ln w="28575" cap="rnd">
              <a:solidFill>
                <a:schemeClr val="accent6">
                  <a:lumMod val="6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demand_agg'!$B$163:$F$163</c:f>
              <c:numCache>
                <c:formatCode>0.00%</c:formatCode>
                <c:ptCount val="5"/>
                <c:pt idx="0">
                  <c:v>-3.1099999999999999E-2</c:v>
                </c:pt>
                <c:pt idx="1">
                  <c:v>0.22209999999999999</c:v>
                </c:pt>
                <c:pt idx="2">
                  <c:v>0.46060000000000001</c:v>
                </c:pt>
                <c:pt idx="3">
                  <c:v>0.60719999999999996</c:v>
                </c:pt>
                <c:pt idx="4">
                  <c:v>0.62760000000000005</c:v>
                </c:pt>
              </c:numCache>
            </c:numRef>
          </c:val>
          <c:smooth val="0"/>
          <c:extLst>
            <c:ext xmlns:c16="http://schemas.microsoft.com/office/drawing/2014/chart" uri="{C3380CC4-5D6E-409C-BE32-E72D297353CC}">
              <c16:uniqueId val="{0000000B-7EF6-4FEE-B9E3-468D48F98019}"/>
            </c:ext>
          </c:extLst>
        </c:ser>
        <c:ser>
          <c:idx val="12"/>
          <c:order val="12"/>
          <c:tx>
            <c:strRef>
              <c:f>'Graph_Total demand_agg'!$A$164</c:f>
              <c:strCache>
                <c:ptCount val="1"/>
                <c:pt idx="0">
                  <c:v>Processed rice</c:v>
                </c:pt>
              </c:strCache>
            </c:strRef>
          </c:tx>
          <c:spPr>
            <a:ln w="28575" cap="rnd">
              <a:solidFill>
                <a:schemeClr val="accent1">
                  <a:lumMod val="80000"/>
                  <a:lumOff val="2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demand_agg'!$B$164:$F$164</c:f>
              <c:numCache>
                <c:formatCode>0.00%</c:formatCode>
                <c:ptCount val="5"/>
                <c:pt idx="0">
                  <c:v>-0.1197</c:v>
                </c:pt>
                <c:pt idx="1">
                  <c:v>-9.9900000000000003E-2</c:v>
                </c:pt>
                <c:pt idx="2">
                  <c:v>-0.21229999999999999</c:v>
                </c:pt>
                <c:pt idx="3">
                  <c:v>-0.218</c:v>
                </c:pt>
                <c:pt idx="4">
                  <c:v>-0.25490000000000002</c:v>
                </c:pt>
              </c:numCache>
            </c:numRef>
          </c:val>
          <c:smooth val="0"/>
          <c:extLst>
            <c:ext xmlns:c16="http://schemas.microsoft.com/office/drawing/2014/chart" uri="{C3380CC4-5D6E-409C-BE32-E72D297353CC}">
              <c16:uniqueId val="{0000000C-7EF6-4FEE-B9E3-468D48F98019}"/>
            </c:ext>
          </c:extLst>
        </c:ser>
        <c:ser>
          <c:idx val="13"/>
          <c:order val="13"/>
          <c:tx>
            <c:strRef>
              <c:f>'Graph_Total demand_agg'!$A$165</c:f>
              <c:strCache>
                <c:ptCount val="1"/>
                <c:pt idx="0">
                  <c:v>Sugar</c:v>
                </c:pt>
              </c:strCache>
            </c:strRef>
          </c:tx>
          <c:spPr>
            <a:ln w="28575" cap="rnd">
              <a:solidFill>
                <a:schemeClr val="accent2">
                  <a:lumMod val="80000"/>
                  <a:lumOff val="2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demand_agg'!$B$165:$F$165</c:f>
              <c:numCache>
                <c:formatCode>0.00%</c:formatCode>
                <c:ptCount val="5"/>
                <c:pt idx="0">
                  <c:v>-0.1343</c:v>
                </c:pt>
                <c:pt idx="1">
                  <c:v>-0.23680000000000001</c:v>
                </c:pt>
                <c:pt idx="2">
                  <c:v>-0.49569999999999997</c:v>
                </c:pt>
                <c:pt idx="3">
                  <c:v>-0.52129999999999999</c:v>
                </c:pt>
                <c:pt idx="4">
                  <c:v>-0.53790000000000004</c:v>
                </c:pt>
              </c:numCache>
            </c:numRef>
          </c:val>
          <c:smooth val="0"/>
          <c:extLst>
            <c:ext xmlns:c16="http://schemas.microsoft.com/office/drawing/2014/chart" uri="{C3380CC4-5D6E-409C-BE32-E72D297353CC}">
              <c16:uniqueId val="{0000000D-7EF6-4FEE-B9E3-468D48F98019}"/>
            </c:ext>
          </c:extLst>
        </c:ser>
        <c:ser>
          <c:idx val="14"/>
          <c:order val="14"/>
          <c:tx>
            <c:strRef>
              <c:f>'Graph_Total demand_agg'!$A$166</c:f>
              <c:strCache>
                <c:ptCount val="1"/>
                <c:pt idx="0">
                  <c:v>Food products nec</c:v>
                </c:pt>
              </c:strCache>
            </c:strRef>
          </c:tx>
          <c:spPr>
            <a:ln w="28575" cap="rnd">
              <a:solidFill>
                <a:schemeClr val="accent3">
                  <a:lumMod val="80000"/>
                  <a:lumOff val="2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demand_agg'!$B$166:$F$166</c:f>
              <c:numCache>
                <c:formatCode>0.00%</c:formatCode>
                <c:ptCount val="5"/>
                <c:pt idx="0">
                  <c:v>-9.4E-2</c:v>
                </c:pt>
                <c:pt idx="1">
                  <c:v>-7.5399999999999995E-2</c:v>
                </c:pt>
                <c:pt idx="2">
                  <c:v>-0.16309999999999999</c:v>
                </c:pt>
                <c:pt idx="3">
                  <c:v>-0.14549999999999999</c:v>
                </c:pt>
                <c:pt idx="4">
                  <c:v>-0.1555</c:v>
                </c:pt>
              </c:numCache>
            </c:numRef>
          </c:val>
          <c:smooth val="0"/>
          <c:extLst>
            <c:ext xmlns:c16="http://schemas.microsoft.com/office/drawing/2014/chart" uri="{C3380CC4-5D6E-409C-BE32-E72D297353CC}">
              <c16:uniqueId val="{0000000E-7EF6-4FEE-B9E3-468D48F98019}"/>
            </c:ext>
          </c:extLst>
        </c:ser>
        <c:ser>
          <c:idx val="15"/>
          <c:order val="15"/>
          <c:tx>
            <c:strRef>
              <c:f>'Graph_Total demand_agg'!$A$167</c:f>
              <c:strCache>
                <c:ptCount val="1"/>
                <c:pt idx="0">
                  <c:v>Beverages and tobacco products</c:v>
                </c:pt>
              </c:strCache>
            </c:strRef>
          </c:tx>
          <c:spPr>
            <a:ln w="28575" cap="rnd">
              <a:solidFill>
                <a:schemeClr val="accent4">
                  <a:lumMod val="80000"/>
                  <a:lumOff val="2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demand_agg'!$B$167:$F$167</c:f>
            </c:numRef>
          </c:val>
          <c:smooth val="0"/>
          <c:extLst>
            <c:ext xmlns:c16="http://schemas.microsoft.com/office/drawing/2014/chart" uri="{C3380CC4-5D6E-409C-BE32-E72D297353CC}">
              <c16:uniqueId val="{0000000F-7EF6-4FEE-B9E3-468D48F98019}"/>
            </c:ext>
          </c:extLst>
        </c:ser>
        <c:ser>
          <c:idx val="16"/>
          <c:order val="16"/>
          <c:tx>
            <c:strRef>
              <c:f>'Graph_Total demand_agg'!$A$168</c:f>
              <c:strCache>
                <c:ptCount val="1"/>
                <c:pt idx="0">
                  <c:v>Textiles</c:v>
                </c:pt>
              </c:strCache>
            </c:strRef>
          </c:tx>
          <c:spPr>
            <a:ln w="28575" cap="rnd">
              <a:solidFill>
                <a:schemeClr val="accent5">
                  <a:lumMod val="80000"/>
                  <a:lumOff val="2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demand_agg'!$B$168:$F$168</c:f>
            </c:numRef>
          </c:val>
          <c:smooth val="0"/>
          <c:extLst>
            <c:ext xmlns:c16="http://schemas.microsoft.com/office/drawing/2014/chart" uri="{C3380CC4-5D6E-409C-BE32-E72D297353CC}">
              <c16:uniqueId val="{00000010-7EF6-4FEE-B9E3-468D48F98019}"/>
            </c:ext>
          </c:extLst>
        </c:ser>
        <c:ser>
          <c:idx val="17"/>
          <c:order val="17"/>
          <c:tx>
            <c:strRef>
              <c:f>'Graph_Total demand_agg'!$A$169</c:f>
              <c:strCache>
                <c:ptCount val="1"/>
                <c:pt idx="0">
                  <c:v>Wearing apparel</c:v>
                </c:pt>
              </c:strCache>
            </c:strRef>
          </c:tx>
          <c:spPr>
            <a:ln w="28575" cap="rnd">
              <a:solidFill>
                <a:schemeClr val="accent6">
                  <a:lumMod val="80000"/>
                  <a:lumOff val="2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demand_agg'!$B$169:$F$169</c:f>
            </c:numRef>
          </c:val>
          <c:smooth val="0"/>
          <c:extLst>
            <c:ext xmlns:c16="http://schemas.microsoft.com/office/drawing/2014/chart" uri="{C3380CC4-5D6E-409C-BE32-E72D297353CC}">
              <c16:uniqueId val="{00000011-7EF6-4FEE-B9E3-468D48F98019}"/>
            </c:ext>
          </c:extLst>
        </c:ser>
        <c:ser>
          <c:idx val="18"/>
          <c:order val="18"/>
          <c:tx>
            <c:strRef>
              <c:f>'Graph_Total demand_agg'!$A$170</c:f>
              <c:strCache>
                <c:ptCount val="1"/>
                <c:pt idx="0">
                  <c:v>Leather products</c:v>
                </c:pt>
              </c:strCache>
            </c:strRef>
          </c:tx>
          <c:spPr>
            <a:ln w="28575" cap="rnd">
              <a:solidFill>
                <a:schemeClr val="accent1">
                  <a:lumMod val="8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demand_agg'!$B$170:$F$170</c:f>
            </c:numRef>
          </c:val>
          <c:smooth val="0"/>
          <c:extLst>
            <c:ext xmlns:c16="http://schemas.microsoft.com/office/drawing/2014/chart" uri="{C3380CC4-5D6E-409C-BE32-E72D297353CC}">
              <c16:uniqueId val="{00000012-7EF6-4FEE-B9E3-468D48F98019}"/>
            </c:ext>
          </c:extLst>
        </c:ser>
        <c:ser>
          <c:idx val="19"/>
          <c:order val="19"/>
          <c:tx>
            <c:strRef>
              <c:f>'Graph_Total demand_agg'!$A$171</c:f>
              <c:strCache>
                <c:ptCount val="1"/>
                <c:pt idx="0">
                  <c:v>Wood products</c:v>
                </c:pt>
              </c:strCache>
            </c:strRef>
          </c:tx>
          <c:spPr>
            <a:ln w="28575" cap="rnd">
              <a:solidFill>
                <a:schemeClr val="accent2">
                  <a:lumMod val="8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demand_agg'!$B$171:$F$171</c:f>
            </c:numRef>
          </c:val>
          <c:smooth val="0"/>
          <c:extLst>
            <c:ext xmlns:c16="http://schemas.microsoft.com/office/drawing/2014/chart" uri="{C3380CC4-5D6E-409C-BE32-E72D297353CC}">
              <c16:uniqueId val="{00000013-7EF6-4FEE-B9E3-468D48F98019}"/>
            </c:ext>
          </c:extLst>
        </c:ser>
        <c:ser>
          <c:idx val="20"/>
          <c:order val="20"/>
          <c:tx>
            <c:strRef>
              <c:f>'Graph_Total demand_agg'!$A$172</c:f>
              <c:strCache>
                <c:ptCount val="1"/>
                <c:pt idx="0">
                  <c:v>Paper products, publishing</c:v>
                </c:pt>
              </c:strCache>
            </c:strRef>
          </c:tx>
          <c:spPr>
            <a:ln w="28575" cap="rnd">
              <a:solidFill>
                <a:schemeClr val="accent3">
                  <a:lumMod val="8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demand_agg'!$B$172:$F$172</c:f>
            </c:numRef>
          </c:val>
          <c:smooth val="0"/>
          <c:extLst>
            <c:ext xmlns:c16="http://schemas.microsoft.com/office/drawing/2014/chart" uri="{C3380CC4-5D6E-409C-BE32-E72D297353CC}">
              <c16:uniqueId val="{00000014-7EF6-4FEE-B9E3-468D48F98019}"/>
            </c:ext>
          </c:extLst>
        </c:ser>
        <c:ser>
          <c:idx val="21"/>
          <c:order val="21"/>
          <c:tx>
            <c:strRef>
              <c:f>'Graph_Total demand_agg'!$A$173</c:f>
              <c:strCache>
                <c:ptCount val="1"/>
                <c:pt idx="0">
                  <c:v>Petroleum, coal products</c:v>
                </c:pt>
              </c:strCache>
            </c:strRef>
          </c:tx>
          <c:spPr>
            <a:ln w="28575" cap="rnd">
              <a:solidFill>
                <a:schemeClr val="accent4">
                  <a:lumMod val="8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demand_agg'!$B$173:$F$173</c:f>
              <c:numCache>
                <c:formatCode>0.00%</c:formatCode>
                <c:ptCount val="5"/>
                <c:pt idx="0">
                  <c:v>8.0000000000000004E-4</c:v>
                </c:pt>
                <c:pt idx="1">
                  <c:v>0.23449999999999999</c:v>
                </c:pt>
                <c:pt idx="2">
                  <c:v>0.58079999999999998</c:v>
                </c:pt>
                <c:pt idx="3">
                  <c:v>0.92800000000000005</c:v>
                </c:pt>
                <c:pt idx="4">
                  <c:v>1.2639</c:v>
                </c:pt>
              </c:numCache>
            </c:numRef>
          </c:val>
          <c:smooth val="0"/>
          <c:extLst>
            <c:ext xmlns:c16="http://schemas.microsoft.com/office/drawing/2014/chart" uri="{C3380CC4-5D6E-409C-BE32-E72D297353CC}">
              <c16:uniqueId val="{00000015-7EF6-4FEE-B9E3-468D48F98019}"/>
            </c:ext>
          </c:extLst>
        </c:ser>
        <c:ser>
          <c:idx val="22"/>
          <c:order val="22"/>
          <c:tx>
            <c:strRef>
              <c:f>'Graph_Total demand_agg'!$A$174</c:f>
              <c:strCache>
                <c:ptCount val="1"/>
                <c:pt idx="0">
                  <c:v>Chemical products</c:v>
                </c:pt>
              </c:strCache>
            </c:strRef>
          </c:tx>
          <c:spPr>
            <a:ln w="28575" cap="rnd">
              <a:solidFill>
                <a:schemeClr val="accent5">
                  <a:lumMod val="8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demand_agg'!$B$174:$F$174</c:f>
            </c:numRef>
          </c:val>
          <c:smooth val="0"/>
          <c:extLst>
            <c:ext xmlns:c16="http://schemas.microsoft.com/office/drawing/2014/chart" uri="{C3380CC4-5D6E-409C-BE32-E72D297353CC}">
              <c16:uniqueId val="{00000016-7EF6-4FEE-B9E3-468D48F98019}"/>
            </c:ext>
          </c:extLst>
        </c:ser>
        <c:ser>
          <c:idx val="23"/>
          <c:order val="23"/>
          <c:tx>
            <c:strRef>
              <c:f>'Graph_Total demand_agg'!$A$175</c:f>
              <c:strCache>
                <c:ptCount val="1"/>
                <c:pt idx="0">
                  <c:v>Rubber and plastic products</c:v>
                </c:pt>
              </c:strCache>
            </c:strRef>
          </c:tx>
          <c:spPr>
            <a:ln w="28575" cap="rnd">
              <a:solidFill>
                <a:schemeClr val="accent6">
                  <a:lumMod val="8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demand_agg'!$B$175:$F$175</c:f>
            </c:numRef>
          </c:val>
          <c:smooth val="0"/>
          <c:extLst>
            <c:ext xmlns:c16="http://schemas.microsoft.com/office/drawing/2014/chart" uri="{C3380CC4-5D6E-409C-BE32-E72D297353CC}">
              <c16:uniqueId val="{00000017-7EF6-4FEE-B9E3-468D48F98019}"/>
            </c:ext>
          </c:extLst>
        </c:ser>
        <c:ser>
          <c:idx val="24"/>
          <c:order val="24"/>
          <c:tx>
            <c:strRef>
              <c:f>'Graph_Total demand_agg'!$A$176</c:f>
              <c:strCache>
                <c:ptCount val="1"/>
                <c:pt idx="0">
                  <c:v>Mineral products nec</c:v>
                </c:pt>
              </c:strCache>
            </c:strRef>
          </c:tx>
          <c:spPr>
            <a:ln w="28575" cap="rnd">
              <a:solidFill>
                <a:schemeClr val="accent1">
                  <a:lumMod val="60000"/>
                  <a:lumOff val="4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demand_agg'!$B$176:$F$176</c:f>
            </c:numRef>
          </c:val>
          <c:smooth val="0"/>
          <c:extLst>
            <c:ext xmlns:c16="http://schemas.microsoft.com/office/drawing/2014/chart" uri="{C3380CC4-5D6E-409C-BE32-E72D297353CC}">
              <c16:uniqueId val="{00000018-7EF6-4FEE-B9E3-468D48F98019}"/>
            </c:ext>
          </c:extLst>
        </c:ser>
        <c:ser>
          <c:idx val="25"/>
          <c:order val="25"/>
          <c:tx>
            <c:strRef>
              <c:f>'Graph_Total demand_agg'!$A$177</c:f>
              <c:strCache>
                <c:ptCount val="1"/>
                <c:pt idx="0">
                  <c:v>Ferrous metals</c:v>
                </c:pt>
              </c:strCache>
            </c:strRef>
          </c:tx>
          <c:spPr>
            <a:ln w="28575" cap="rnd">
              <a:solidFill>
                <a:schemeClr val="accent2">
                  <a:lumMod val="60000"/>
                  <a:lumOff val="4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demand_agg'!$B$177:$F$177</c:f>
            </c:numRef>
          </c:val>
          <c:smooth val="0"/>
          <c:extLst>
            <c:ext xmlns:c16="http://schemas.microsoft.com/office/drawing/2014/chart" uri="{C3380CC4-5D6E-409C-BE32-E72D297353CC}">
              <c16:uniqueId val="{00000019-7EF6-4FEE-B9E3-468D48F98019}"/>
            </c:ext>
          </c:extLst>
        </c:ser>
        <c:ser>
          <c:idx val="26"/>
          <c:order val="26"/>
          <c:tx>
            <c:strRef>
              <c:f>'Graph_Total demand_agg'!$A$178</c:f>
              <c:strCache>
                <c:ptCount val="1"/>
                <c:pt idx="0">
                  <c:v>Metals nec</c:v>
                </c:pt>
              </c:strCache>
            </c:strRef>
          </c:tx>
          <c:spPr>
            <a:ln w="28575" cap="rnd">
              <a:solidFill>
                <a:schemeClr val="accent3">
                  <a:lumMod val="60000"/>
                  <a:lumOff val="4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demand_agg'!$B$178:$F$178</c:f>
            </c:numRef>
          </c:val>
          <c:smooth val="0"/>
          <c:extLst>
            <c:ext xmlns:c16="http://schemas.microsoft.com/office/drawing/2014/chart" uri="{C3380CC4-5D6E-409C-BE32-E72D297353CC}">
              <c16:uniqueId val="{0000001A-7EF6-4FEE-B9E3-468D48F98019}"/>
            </c:ext>
          </c:extLst>
        </c:ser>
        <c:ser>
          <c:idx val="27"/>
          <c:order val="27"/>
          <c:tx>
            <c:strRef>
              <c:f>'Graph_Total demand_agg'!$A$179</c:f>
              <c:strCache>
                <c:ptCount val="1"/>
                <c:pt idx="0">
                  <c:v>Metal products</c:v>
                </c:pt>
              </c:strCache>
            </c:strRef>
          </c:tx>
          <c:spPr>
            <a:ln w="28575" cap="rnd">
              <a:solidFill>
                <a:schemeClr val="accent4">
                  <a:lumMod val="60000"/>
                  <a:lumOff val="4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demand_agg'!$B$179:$F$179</c:f>
            </c:numRef>
          </c:val>
          <c:smooth val="0"/>
          <c:extLst>
            <c:ext xmlns:c16="http://schemas.microsoft.com/office/drawing/2014/chart" uri="{C3380CC4-5D6E-409C-BE32-E72D297353CC}">
              <c16:uniqueId val="{0000001B-7EF6-4FEE-B9E3-468D48F98019}"/>
            </c:ext>
          </c:extLst>
        </c:ser>
        <c:ser>
          <c:idx val="28"/>
          <c:order val="28"/>
          <c:tx>
            <c:strRef>
              <c:f>'Graph_Total demand_agg'!$A$180</c:f>
              <c:strCache>
                <c:ptCount val="1"/>
                <c:pt idx="0">
                  <c:v>Computer, electronic and optical products</c:v>
                </c:pt>
              </c:strCache>
            </c:strRef>
          </c:tx>
          <c:spPr>
            <a:ln w="28575" cap="rnd">
              <a:solidFill>
                <a:schemeClr val="accent5">
                  <a:lumMod val="60000"/>
                  <a:lumOff val="4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demand_agg'!$B$180:$F$180</c:f>
            </c:numRef>
          </c:val>
          <c:smooth val="0"/>
          <c:extLst>
            <c:ext xmlns:c16="http://schemas.microsoft.com/office/drawing/2014/chart" uri="{C3380CC4-5D6E-409C-BE32-E72D297353CC}">
              <c16:uniqueId val="{0000001C-7EF6-4FEE-B9E3-468D48F98019}"/>
            </c:ext>
          </c:extLst>
        </c:ser>
        <c:ser>
          <c:idx val="29"/>
          <c:order val="29"/>
          <c:tx>
            <c:strRef>
              <c:f>'Graph_Total demand_agg'!$A$181</c:f>
              <c:strCache>
                <c:ptCount val="1"/>
                <c:pt idx="0">
                  <c:v>Electrical equipment</c:v>
                </c:pt>
              </c:strCache>
            </c:strRef>
          </c:tx>
          <c:spPr>
            <a:ln w="28575" cap="rnd">
              <a:solidFill>
                <a:schemeClr val="accent6">
                  <a:lumMod val="60000"/>
                  <a:lumOff val="4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demand_agg'!$B$181:$F$181</c:f>
            </c:numRef>
          </c:val>
          <c:smooth val="0"/>
          <c:extLst>
            <c:ext xmlns:c16="http://schemas.microsoft.com/office/drawing/2014/chart" uri="{C3380CC4-5D6E-409C-BE32-E72D297353CC}">
              <c16:uniqueId val="{0000001D-7EF6-4FEE-B9E3-468D48F98019}"/>
            </c:ext>
          </c:extLst>
        </c:ser>
        <c:ser>
          <c:idx val="30"/>
          <c:order val="30"/>
          <c:tx>
            <c:strRef>
              <c:f>'Graph_Total demand_agg'!$A$182</c:f>
              <c:strCache>
                <c:ptCount val="1"/>
                <c:pt idx="0">
                  <c:v>Machinery and equipment nec</c:v>
                </c:pt>
              </c:strCache>
            </c:strRef>
          </c:tx>
          <c:spPr>
            <a:ln w="28575" cap="rnd">
              <a:solidFill>
                <a:schemeClr val="accent1">
                  <a:lumMod val="5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demand_agg'!$B$182:$F$182</c:f>
            </c:numRef>
          </c:val>
          <c:smooth val="0"/>
          <c:extLst>
            <c:ext xmlns:c16="http://schemas.microsoft.com/office/drawing/2014/chart" uri="{C3380CC4-5D6E-409C-BE32-E72D297353CC}">
              <c16:uniqueId val="{0000001E-7EF6-4FEE-B9E3-468D48F98019}"/>
            </c:ext>
          </c:extLst>
        </c:ser>
        <c:ser>
          <c:idx val="31"/>
          <c:order val="31"/>
          <c:tx>
            <c:strRef>
              <c:f>'Graph_Total demand_agg'!$A$183</c:f>
              <c:strCache>
                <c:ptCount val="1"/>
                <c:pt idx="0">
                  <c:v>Motor vehicles and parts</c:v>
                </c:pt>
              </c:strCache>
            </c:strRef>
          </c:tx>
          <c:spPr>
            <a:ln w="28575" cap="rnd">
              <a:solidFill>
                <a:schemeClr val="accent2">
                  <a:lumMod val="5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demand_agg'!$B$183:$F$183</c:f>
            </c:numRef>
          </c:val>
          <c:smooth val="0"/>
          <c:extLst>
            <c:ext xmlns:c16="http://schemas.microsoft.com/office/drawing/2014/chart" uri="{C3380CC4-5D6E-409C-BE32-E72D297353CC}">
              <c16:uniqueId val="{0000001F-7EF6-4FEE-B9E3-468D48F98019}"/>
            </c:ext>
          </c:extLst>
        </c:ser>
        <c:ser>
          <c:idx val="32"/>
          <c:order val="32"/>
          <c:tx>
            <c:strRef>
              <c:f>'Graph_Total demand_agg'!$A$184</c:f>
              <c:strCache>
                <c:ptCount val="1"/>
                <c:pt idx="0">
                  <c:v>Manufactures nec</c:v>
                </c:pt>
              </c:strCache>
            </c:strRef>
          </c:tx>
          <c:spPr>
            <a:ln w="28575" cap="rnd">
              <a:solidFill>
                <a:schemeClr val="accent3">
                  <a:lumMod val="5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demand_agg'!$B$184:$F$184</c:f>
            </c:numRef>
          </c:val>
          <c:smooth val="0"/>
          <c:extLst>
            <c:ext xmlns:c16="http://schemas.microsoft.com/office/drawing/2014/chart" uri="{C3380CC4-5D6E-409C-BE32-E72D297353CC}">
              <c16:uniqueId val="{00000020-7EF6-4FEE-B9E3-468D48F98019}"/>
            </c:ext>
          </c:extLst>
        </c:ser>
        <c:ser>
          <c:idx val="33"/>
          <c:order val="33"/>
          <c:tx>
            <c:strRef>
              <c:f>'Graph_Total demand_agg'!$A$185</c:f>
              <c:strCache>
                <c:ptCount val="1"/>
                <c:pt idx="0">
                  <c:v>Electricity</c:v>
                </c:pt>
              </c:strCache>
            </c:strRef>
          </c:tx>
          <c:spPr>
            <a:ln w="28575" cap="rnd">
              <a:solidFill>
                <a:schemeClr val="accent4">
                  <a:lumMod val="5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demand_agg'!$B$185:$F$185</c:f>
              <c:numCache>
                <c:formatCode>0.00%</c:formatCode>
                <c:ptCount val="5"/>
                <c:pt idx="0">
                  <c:v>-4.9000000000000002E-2</c:v>
                </c:pt>
                <c:pt idx="1">
                  <c:v>0.22189999999999999</c:v>
                </c:pt>
                <c:pt idx="2">
                  <c:v>0.45710000000000001</c:v>
                </c:pt>
                <c:pt idx="3">
                  <c:v>0.754</c:v>
                </c:pt>
                <c:pt idx="4">
                  <c:v>0.99309999999999998</c:v>
                </c:pt>
              </c:numCache>
            </c:numRef>
          </c:val>
          <c:smooth val="0"/>
          <c:extLst>
            <c:ext xmlns:c16="http://schemas.microsoft.com/office/drawing/2014/chart" uri="{C3380CC4-5D6E-409C-BE32-E72D297353CC}">
              <c16:uniqueId val="{00000021-7EF6-4FEE-B9E3-468D48F98019}"/>
            </c:ext>
          </c:extLst>
        </c:ser>
        <c:ser>
          <c:idx val="34"/>
          <c:order val="34"/>
          <c:tx>
            <c:strRef>
              <c:f>'Graph_Total demand_agg'!$A$186</c:f>
              <c:strCache>
                <c:ptCount val="1"/>
                <c:pt idx="0">
                  <c:v>Gas manufacture, distribution</c:v>
                </c:pt>
              </c:strCache>
            </c:strRef>
          </c:tx>
          <c:spPr>
            <a:ln w="28575" cap="rnd">
              <a:solidFill>
                <a:schemeClr val="accent5">
                  <a:lumMod val="5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demand_agg'!$B$186:$F$186</c:f>
              <c:numCache>
                <c:formatCode>0.00%</c:formatCode>
                <c:ptCount val="5"/>
                <c:pt idx="0">
                  <c:v>4.4999999999999997E-3</c:v>
                </c:pt>
                <c:pt idx="1">
                  <c:v>0.2823</c:v>
                </c:pt>
                <c:pt idx="2">
                  <c:v>0.92620000000000002</c:v>
                </c:pt>
                <c:pt idx="3">
                  <c:v>1.6822999999999999</c:v>
                </c:pt>
                <c:pt idx="4">
                  <c:v>2.5676999999999999</c:v>
                </c:pt>
              </c:numCache>
            </c:numRef>
          </c:val>
          <c:smooth val="0"/>
          <c:extLst>
            <c:ext xmlns:c16="http://schemas.microsoft.com/office/drawing/2014/chart" uri="{C3380CC4-5D6E-409C-BE32-E72D297353CC}">
              <c16:uniqueId val="{00000022-7EF6-4FEE-B9E3-468D48F98019}"/>
            </c:ext>
          </c:extLst>
        </c:ser>
        <c:ser>
          <c:idx val="35"/>
          <c:order val="35"/>
          <c:tx>
            <c:strRef>
              <c:f>'Graph_Total demand_agg'!$A$187</c:f>
              <c:strCache>
                <c:ptCount val="1"/>
                <c:pt idx="0">
                  <c:v>Water distribution</c:v>
                </c:pt>
              </c:strCache>
            </c:strRef>
          </c:tx>
          <c:spPr>
            <a:ln w="28575" cap="rnd">
              <a:solidFill>
                <a:schemeClr val="accent6">
                  <a:lumMod val="5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demand_agg'!$B$187:$F$187</c:f>
              <c:numCache>
                <c:formatCode>0.00%</c:formatCode>
                <c:ptCount val="5"/>
                <c:pt idx="0">
                  <c:v>-2.3E-3</c:v>
                </c:pt>
                <c:pt idx="1">
                  <c:v>0.30980000000000002</c:v>
                </c:pt>
                <c:pt idx="2">
                  <c:v>0.81759999999999999</c:v>
                </c:pt>
                <c:pt idx="3">
                  <c:v>1.2547999999999999</c:v>
                </c:pt>
                <c:pt idx="4">
                  <c:v>1.6655</c:v>
                </c:pt>
              </c:numCache>
            </c:numRef>
          </c:val>
          <c:smooth val="0"/>
          <c:extLst>
            <c:ext xmlns:c16="http://schemas.microsoft.com/office/drawing/2014/chart" uri="{C3380CC4-5D6E-409C-BE32-E72D297353CC}">
              <c16:uniqueId val="{00000023-7EF6-4FEE-B9E3-468D48F98019}"/>
            </c:ext>
          </c:extLst>
        </c:ser>
        <c:ser>
          <c:idx val="36"/>
          <c:order val="36"/>
          <c:tx>
            <c:strRef>
              <c:f>'Graph_Total demand_agg'!$A$188</c:f>
              <c:strCache>
                <c:ptCount val="1"/>
                <c:pt idx="0">
                  <c:v>Construction</c:v>
                </c:pt>
              </c:strCache>
            </c:strRef>
          </c:tx>
          <c:spPr>
            <a:ln w="28575" cap="rnd">
              <a:solidFill>
                <a:schemeClr val="accent1">
                  <a:lumMod val="70000"/>
                  <a:lumOff val="3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demand_agg'!$B$188:$F$188</c:f>
            </c:numRef>
          </c:val>
          <c:smooth val="0"/>
          <c:extLst>
            <c:ext xmlns:c16="http://schemas.microsoft.com/office/drawing/2014/chart" uri="{C3380CC4-5D6E-409C-BE32-E72D297353CC}">
              <c16:uniqueId val="{00000024-7EF6-4FEE-B9E3-468D48F98019}"/>
            </c:ext>
          </c:extLst>
        </c:ser>
        <c:ser>
          <c:idx val="37"/>
          <c:order val="37"/>
          <c:tx>
            <c:strRef>
              <c:f>'Graph_Total demand_agg'!$A$189</c:f>
              <c:strCache>
                <c:ptCount val="1"/>
                <c:pt idx="0">
                  <c:v>Trade</c:v>
                </c:pt>
              </c:strCache>
            </c:strRef>
          </c:tx>
          <c:spPr>
            <a:ln w="28575" cap="rnd">
              <a:solidFill>
                <a:schemeClr val="accent2">
                  <a:lumMod val="70000"/>
                  <a:lumOff val="3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demand_agg'!$B$189:$F$189</c:f>
            </c:numRef>
          </c:val>
          <c:smooth val="0"/>
          <c:extLst>
            <c:ext xmlns:c16="http://schemas.microsoft.com/office/drawing/2014/chart" uri="{C3380CC4-5D6E-409C-BE32-E72D297353CC}">
              <c16:uniqueId val="{00000025-7EF6-4FEE-B9E3-468D48F98019}"/>
            </c:ext>
          </c:extLst>
        </c:ser>
        <c:ser>
          <c:idx val="38"/>
          <c:order val="38"/>
          <c:tx>
            <c:strRef>
              <c:f>'Graph_Total demand_agg'!$A$190</c:f>
              <c:strCache>
                <c:ptCount val="1"/>
                <c:pt idx="0">
                  <c:v>Accommodation, Food and service activities</c:v>
                </c:pt>
              </c:strCache>
            </c:strRef>
          </c:tx>
          <c:spPr>
            <a:ln w="28575" cap="rnd">
              <a:solidFill>
                <a:schemeClr val="accent3">
                  <a:lumMod val="70000"/>
                  <a:lumOff val="3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demand_agg'!$B$190:$F$190</c:f>
            </c:numRef>
          </c:val>
          <c:smooth val="0"/>
          <c:extLst>
            <c:ext xmlns:c16="http://schemas.microsoft.com/office/drawing/2014/chart" uri="{C3380CC4-5D6E-409C-BE32-E72D297353CC}">
              <c16:uniqueId val="{00000026-7EF6-4FEE-B9E3-468D48F98019}"/>
            </c:ext>
          </c:extLst>
        </c:ser>
        <c:ser>
          <c:idx val="39"/>
          <c:order val="39"/>
          <c:tx>
            <c:strRef>
              <c:f>'Graph_Total demand_agg'!$A$191</c:f>
              <c:strCache>
                <c:ptCount val="1"/>
                <c:pt idx="0">
                  <c:v>Transport nec</c:v>
                </c:pt>
              </c:strCache>
            </c:strRef>
          </c:tx>
          <c:spPr>
            <a:ln w="28575" cap="rnd">
              <a:solidFill>
                <a:schemeClr val="accent4">
                  <a:lumMod val="70000"/>
                  <a:lumOff val="3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demand_agg'!$B$191:$F$191</c:f>
            </c:numRef>
          </c:val>
          <c:smooth val="0"/>
          <c:extLst>
            <c:ext xmlns:c16="http://schemas.microsoft.com/office/drawing/2014/chart" uri="{C3380CC4-5D6E-409C-BE32-E72D297353CC}">
              <c16:uniqueId val="{00000027-7EF6-4FEE-B9E3-468D48F98019}"/>
            </c:ext>
          </c:extLst>
        </c:ser>
        <c:ser>
          <c:idx val="40"/>
          <c:order val="40"/>
          <c:tx>
            <c:strRef>
              <c:f>'Graph_Total demand_agg'!$A$192</c:f>
              <c:strCache>
                <c:ptCount val="1"/>
                <c:pt idx="0">
                  <c:v>Warehousing and support activities</c:v>
                </c:pt>
              </c:strCache>
            </c:strRef>
          </c:tx>
          <c:spPr>
            <a:ln w="28575" cap="rnd">
              <a:solidFill>
                <a:schemeClr val="accent5">
                  <a:lumMod val="70000"/>
                  <a:lumOff val="3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demand_agg'!$B$192:$F$192</c:f>
            </c:numRef>
          </c:val>
          <c:smooth val="0"/>
          <c:extLst>
            <c:ext xmlns:c16="http://schemas.microsoft.com/office/drawing/2014/chart" uri="{C3380CC4-5D6E-409C-BE32-E72D297353CC}">
              <c16:uniqueId val="{00000028-7EF6-4FEE-B9E3-468D48F98019}"/>
            </c:ext>
          </c:extLst>
        </c:ser>
        <c:ser>
          <c:idx val="41"/>
          <c:order val="41"/>
          <c:tx>
            <c:strRef>
              <c:f>'Graph_Total demand_agg'!$A$193</c:f>
              <c:strCache>
                <c:ptCount val="1"/>
                <c:pt idx="0">
                  <c:v>Communication</c:v>
                </c:pt>
              </c:strCache>
            </c:strRef>
          </c:tx>
          <c:spPr>
            <a:ln w="28575" cap="rnd">
              <a:solidFill>
                <a:schemeClr val="accent6">
                  <a:lumMod val="70000"/>
                  <a:lumOff val="3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demand_agg'!$B$193:$F$193</c:f>
            </c:numRef>
          </c:val>
          <c:smooth val="0"/>
          <c:extLst>
            <c:ext xmlns:c16="http://schemas.microsoft.com/office/drawing/2014/chart" uri="{C3380CC4-5D6E-409C-BE32-E72D297353CC}">
              <c16:uniqueId val="{00000029-7EF6-4FEE-B9E3-468D48F98019}"/>
            </c:ext>
          </c:extLst>
        </c:ser>
        <c:ser>
          <c:idx val="42"/>
          <c:order val="42"/>
          <c:tx>
            <c:strRef>
              <c:f>'Graph_Total demand_agg'!$A$194</c:f>
              <c:strCache>
                <c:ptCount val="1"/>
                <c:pt idx="0">
                  <c:v>Financial services nec</c:v>
                </c:pt>
              </c:strCache>
            </c:strRef>
          </c:tx>
          <c:spPr>
            <a:ln w="28575" cap="rnd">
              <a:solidFill>
                <a:schemeClr val="accent1">
                  <a:lumMod val="7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demand_agg'!$B$194:$F$194</c:f>
            </c:numRef>
          </c:val>
          <c:smooth val="0"/>
          <c:extLst>
            <c:ext xmlns:c16="http://schemas.microsoft.com/office/drawing/2014/chart" uri="{C3380CC4-5D6E-409C-BE32-E72D297353CC}">
              <c16:uniqueId val="{0000002A-7EF6-4FEE-B9E3-468D48F98019}"/>
            </c:ext>
          </c:extLst>
        </c:ser>
        <c:ser>
          <c:idx val="43"/>
          <c:order val="43"/>
          <c:tx>
            <c:strRef>
              <c:f>'Graph_Total demand_agg'!$A$195</c:f>
              <c:strCache>
                <c:ptCount val="1"/>
                <c:pt idx="0">
                  <c:v>Insurance (formerly isr)</c:v>
                </c:pt>
              </c:strCache>
            </c:strRef>
          </c:tx>
          <c:spPr>
            <a:ln w="28575" cap="rnd">
              <a:solidFill>
                <a:schemeClr val="accent2">
                  <a:lumMod val="7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demand_agg'!$B$195:$F$195</c:f>
            </c:numRef>
          </c:val>
          <c:smooth val="0"/>
          <c:extLst>
            <c:ext xmlns:c16="http://schemas.microsoft.com/office/drawing/2014/chart" uri="{C3380CC4-5D6E-409C-BE32-E72D297353CC}">
              <c16:uniqueId val="{0000002B-7EF6-4FEE-B9E3-468D48F98019}"/>
            </c:ext>
          </c:extLst>
        </c:ser>
        <c:ser>
          <c:idx val="44"/>
          <c:order val="44"/>
          <c:tx>
            <c:strRef>
              <c:f>'Graph_Total demand_agg'!$A$196</c:f>
              <c:strCache>
                <c:ptCount val="1"/>
                <c:pt idx="0">
                  <c:v>Real estate activities</c:v>
                </c:pt>
              </c:strCache>
            </c:strRef>
          </c:tx>
          <c:spPr>
            <a:ln w="28575" cap="rnd">
              <a:solidFill>
                <a:schemeClr val="accent3">
                  <a:lumMod val="7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demand_agg'!$B$196:$F$196</c:f>
            </c:numRef>
          </c:val>
          <c:smooth val="0"/>
          <c:extLst>
            <c:ext xmlns:c16="http://schemas.microsoft.com/office/drawing/2014/chart" uri="{C3380CC4-5D6E-409C-BE32-E72D297353CC}">
              <c16:uniqueId val="{0000002C-7EF6-4FEE-B9E3-468D48F98019}"/>
            </c:ext>
          </c:extLst>
        </c:ser>
        <c:ser>
          <c:idx val="45"/>
          <c:order val="45"/>
          <c:tx>
            <c:strRef>
              <c:f>'Graph_Total demand_agg'!$A$197</c:f>
              <c:strCache>
                <c:ptCount val="1"/>
                <c:pt idx="0">
                  <c:v>Business services nec</c:v>
                </c:pt>
              </c:strCache>
            </c:strRef>
          </c:tx>
          <c:spPr>
            <a:ln w="28575" cap="rnd">
              <a:solidFill>
                <a:schemeClr val="accent4">
                  <a:lumMod val="7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demand_agg'!$B$197:$F$197</c:f>
            </c:numRef>
          </c:val>
          <c:smooth val="0"/>
          <c:extLst>
            <c:ext xmlns:c16="http://schemas.microsoft.com/office/drawing/2014/chart" uri="{C3380CC4-5D6E-409C-BE32-E72D297353CC}">
              <c16:uniqueId val="{0000002D-7EF6-4FEE-B9E3-468D48F98019}"/>
            </c:ext>
          </c:extLst>
        </c:ser>
        <c:ser>
          <c:idx val="46"/>
          <c:order val="46"/>
          <c:tx>
            <c:strRef>
              <c:f>'Graph_Total demand_agg'!$A$198</c:f>
              <c:strCache>
                <c:ptCount val="1"/>
                <c:pt idx="0">
                  <c:v>Recreational and other services</c:v>
                </c:pt>
              </c:strCache>
            </c:strRef>
          </c:tx>
          <c:spPr>
            <a:ln w="28575" cap="rnd">
              <a:solidFill>
                <a:schemeClr val="accent5">
                  <a:lumMod val="7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demand_agg'!$B$198:$F$198</c:f>
            </c:numRef>
          </c:val>
          <c:smooth val="0"/>
          <c:extLst>
            <c:ext xmlns:c16="http://schemas.microsoft.com/office/drawing/2014/chart" uri="{C3380CC4-5D6E-409C-BE32-E72D297353CC}">
              <c16:uniqueId val="{0000002E-7EF6-4FEE-B9E3-468D48F98019}"/>
            </c:ext>
          </c:extLst>
        </c:ser>
        <c:ser>
          <c:idx val="47"/>
          <c:order val="47"/>
          <c:tx>
            <c:strRef>
              <c:f>'Graph_Total demand_agg'!$A$199</c:f>
              <c:strCache>
                <c:ptCount val="1"/>
                <c:pt idx="0">
                  <c:v>Public Administration and defense</c:v>
                </c:pt>
              </c:strCache>
            </c:strRef>
          </c:tx>
          <c:spPr>
            <a:ln w="28575" cap="rnd">
              <a:solidFill>
                <a:schemeClr val="accent6">
                  <a:lumMod val="7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demand_agg'!$B$199:$F$199</c:f>
            </c:numRef>
          </c:val>
          <c:smooth val="0"/>
          <c:extLst>
            <c:ext xmlns:c16="http://schemas.microsoft.com/office/drawing/2014/chart" uri="{C3380CC4-5D6E-409C-BE32-E72D297353CC}">
              <c16:uniqueId val="{0000002F-7EF6-4FEE-B9E3-468D48F98019}"/>
            </c:ext>
          </c:extLst>
        </c:ser>
        <c:ser>
          <c:idx val="48"/>
          <c:order val="48"/>
          <c:tx>
            <c:strRef>
              <c:f>'Graph_Total demand_agg'!$A$200</c:f>
              <c:strCache>
                <c:ptCount val="1"/>
                <c:pt idx="0">
                  <c:v>Education</c:v>
                </c:pt>
              </c:strCache>
            </c:strRef>
          </c:tx>
          <c:spPr>
            <a:ln w="28575" cap="rnd">
              <a:solidFill>
                <a:schemeClr val="accent1">
                  <a:lumMod val="50000"/>
                  <a:lumOff val="5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demand_agg'!$B$200:$F$200</c:f>
            </c:numRef>
          </c:val>
          <c:smooth val="0"/>
          <c:extLst>
            <c:ext xmlns:c16="http://schemas.microsoft.com/office/drawing/2014/chart" uri="{C3380CC4-5D6E-409C-BE32-E72D297353CC}">
              <c16:uniqueId val="{00000030-7EF6-4FEE-B9E3-468D48F98019}"/>
            </c:ext>
          </c:extLst>
        </c:ser>
        <c:ser>
          <c:idx val="49"/>
          <c:order val="49"/>
          <c:tx>
            <c:strRef>
              <c:f>'Graph_Total demand_agg'!$A$201</c:f>
              <c:strCache>
                <c:ptCount val="1"/>
                <c:pt idx="0">
                  <c:v>Human health and social work activities</c:v>
                </c:pt>
              </c:strCache>
            </c:strRef>
          </c:tx>
          <c:spPr>
            <a:ln w="28575" cap="rnd">
              <a:solidFill>
                <a:schemeClr val="accent2">
                  <a:lumMod val="50000"/>
                  <a:lumOff val="5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demand_agg'!$B$201:$F$201</c:f>
            </c:numRef>
          </c:val>
          <c:smooth val="0"/>
          <c:extLst>
            <c:ext xmlns:c16="http://schemas.microsoft.com/office/drawing/2014/chart" uri="{C3380CC4-5D6E-409C-BE32-E72D297353CC}">
              <c16:uniqueId val="{00000031-7EF6-4FEE-B9E3-468D48F98019}"/>
            </c:ext>
          </c:extLst>
        </c:ser>
        <c:ser>
          <c:idx val="50"/>
          <c:order val="50"/>
          <c:tx>
            <c:strRef>
              <c:f>'Graph_Total demand_agg'!$A$202</c:f>
              <c:strCache>
                <c:ptCount val="1"/>
                <c:pt idx="0">
                  <c:v>Dwellings</c:v>
                </c:pt>
              </c:strCache>
            </c:strRef>
          </c:tx>
          <c:spPr>
            <a:ln w="28575" cap="rnd">
              <a:solidFill>
                <a:schemeClr val="accent3">
                  <a:lumMod val="50000"/>
                  <a:lumOff val="50000"/>
                </a:schemeClr>
              </a:solidFill>
              <a:round/>
            </a:ln>
            <a:effectLst/>
          </c:spPr>
          <c:marker>
            <c:symbol val="none"/>
          </c:marker>
          <c:cat>
            <c:strRef>
              <c:f>'Graph_Total demand_agg'!$B$151:$F$151</c:f>
              <c:strCache>
                <c:ptCount val="5"/>
                <c:pt idx="0">
                  <c:v>2015</c:v>
                </c:pt>
                <c:pt idx="1">
                  <c:v>2020</c:v>
                </c:pt>
                <c:pt idx="2">
                  <c:v>2030</c:v>
                </c:pt>
                <c:pt idx="3">
                  <c:v>2040</c:v>
                </c:pt>
                <c:pt idx="4">
                  <c:v>2050</c:v>
                </c:pt>
              </c:strCache>
            </c:strRef>
          </c:cat>
          <c:val>
            <c:numRef>
              <c:f>'Graph_Total demand_agg'!$B$202:$F$202</c:f>
            </c:numRef>
          </c:val>
          <c:smooth val="0"/>
          <c:extLst>
            <c:ext xmlns:c16="http://schemas.microsoft.com/office/drawing/2014/chart" uri="{C3380CC4-5D6E-409C-BE32-E72D297353CC}">
              <c16:uniqueId val="{00000032-7EF6-4FEE-B9E3-468D48F98019}"/>
            </c:ext>
          </c:extLst>
        </c:ser>
        <c:dLbls>
          <c:showLegendKey val="0"/>
          <c:showVal val="0"/>
          <c:showCatName val="0"/>
          <c:showSerName val="0"/>
          <c:showPercent val="0"/>
          <c:showBubbleSize val="0"/>
        </c:dLbls>
        <c:smooth val="0"/>
        <c:axId val="430778623"/>
        <c:axId val="455319039"/>
      </c:lineChart>
      <c:catAx>
        <c:axId val="430778623"/>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455319039"/>
        <c:crosses val="autoZero"/>
        <c:auto val="1"/>
        <c:lblAlgn val="ctr"/>
        <c:lblOffset val="100"/>
        <c:noMultiLvlLbl val="0"/>
      </c:catAx>
      <c:valAx>
        <c:axId val="455319039"/>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430778623"/>
        <c:crosses val="autoZero"/>
        <c:crossBetween val="between"/>
      </c:valAx>
      <c:spPr>
        <a:noFill/>
        <a:ln>
          <a:noFill/>
        </a:ln>
        <a:effectLst/>
      </c:spPr>
    </c:plotArea>
    <c:legend>
      <c:legendPos val="b"/>
      <c:layout>
        <c:manualLayout>
          <c:xMode val="edge"/>
          <c:yMode val="edge"/>
          <c:x val="8.4830644941537053E-2"/>
          <c:y val="0.68275336691051125"/>
          <c:w val="0.84269826213669075"/>
          <c:h val="0.30040130350133049"/>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2800" b="1"/>
              <a:t>Total Demand- Yugozapadan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7.8615408914380625E-2"/>
          <c:y val="0.14304188984734822"/>
          <c:w val="0.90655616143011875"/>
          <c:h val="0.430793579989036"/>
        </c:manualLayout>
      </c:layout>
      <c:lineChart>
        <c:grouping val="standard"/>
        <c:varyColors val="0"/>
        <c:ser>
          <c:idx val="0"/>
          <c:order val="0"/>
          <c:tx>
            <c:strRef>
              <c:f>'Graph_Total demand_agg'!$A$216</c:f>
              <c:strCache>
                <c:ptCount val="1"/>
                <c:pt idx="0">
                  <c:v>Paddy rice</c:v>
                </c:pt>
              </c:strCache>
            </c:strRef>
          </c:tx>
          <c:spPr>
            <a:ln w="28575" cap="rnd">
              <a:solidFill>
                <a:schemeClr val="accent1"/>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demand_agg'!$B$216:$F$216</c:f>
              <c:numCache>
                <c:formatCode>0.00%</c:formatCode>
                <c:ptCount val="5"/>
                <c:pt idx="0">
                  <c:v>-1.7999999999999999E-2</c:v>
                </c:pt>
                <c:pt idx="1">
                  <c:v>-1.55E-2</c:v>
                </c:pt>
                <c:pt idx="2">
                  <c:v>0.1124</c:v>
                </c:pt>
                <c:pt idx="3">
                  <c:v>0.28699999999999998</c:v>
                </c:pt>
                <c:pt idx="4">
                  <c:v>0.39300000000000002</c:v>
                </c:pt>
              </c:numCache>
            </c:numRef>
          </c:val>
          <c:smooth val="0"/>
          <c:extLst>
            <c:ext xmlns:c16="http://schemas.microsoft.com/office/drawing/2014/chart" uri="{C3380CC4-5D6E-409C-BE32-E72D297353CC}">
              <c16:uniqueId val="{00000000-BC66-40F0-AB34-E8102293F0F5}"/>
            </c:ext>
          </c:extLst>
        </c:ser>
        <c:ser>
          <c:idx val="1"/>
          <c:order val="1"/>
          <c:tx>
            <c:strRef>
              <c:f>'Graph_Total demand_agg'!$A$217</c:f>
              <c:strCache>
                <c:ptCount val="1"/>
                <c:pt idx="0">
                  <c:v>Wheat</c:v>
                </c:pt>
              </c:strCache>
            </c:strRef>
          </c:tx>
          <c:spPr>
            <a:ln w="28575" cap="rnd">
              <a:solidFill>
                <a:schemeClr val="accent2"/>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demand_agg'!$B$217:$F$217</c:f>
              <c:numCache>
                <c:formatCode>0.00%</c:formatCode>
                <c:ptCount val="5"/>
                <c:pt idx="0">
                  <c:v>3.78E-2</c:v>
                </c:pt>
                <c:pt idx="1">
                  <c:v>0.35089999999999999</c:v>
                </c:pt>
                <c:pt idx="2">
                  <c:v>0.69540000000000002</c:v>
                </c:pt>
                <c:pt idx="3">
                  <c:v>1.0289999999999999</c:v>
                </c:pt>
                <c:pt idx="4">
                  <c:v>1.2150000000000001</c:v>
                </c:pt>
              </c:numCache>
            </c:numRef>
          </c:val>
          <c:smooth val="0"/>
          <c:extLst>
            <c:ext xmlns:c16="http://schemas.microsoft.com/office/drawing/2014/chart" uri="{C3380CC4-5D6E-409C-BE32-E72D297353CC}">
              <c16:uniqueId val="{00000001-BC66-40F0-AB34-E8102293F0F5}"/>
            </c:ext>
          </c:extLst>
        </c:ser>
        <c:ser>
          <c:idx val="2"/>
          <c:order val="2"/>
          <c:tx>
            <c:strRef>
              <c:f>'Graph_Total demand_agg'!$A$218</c:f>
              <c:strCache>
                <c:ptCount val="1"/>
                <c:pt idx="0">
                  <c:v>Cereal grains nec</c:v>
                </c:pt>
              </c:strCache>
            </c:strRef>
          </c:tx>
          <c:spPr>
            <a:ln w="28575" cap="rnd">
              <a:solidFill>
                <a:schemeClr val="accent3"/>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demand_agg'!$B$218:$F$218</c:f>
              <c:numCache>
                <c:formatCode>0.00%</c:formatCode>
                <c:ptCount val="5"/>
                <c:pt idx="0">
                  <c:v>2.18E-2</c:v>
                </c:pt>
                <c:pt idx="1">
                  <c:v>0.14099999999999999</c:v>
                </c:pt>
                <c:pt idx="2">
                  <c:v>0.52559999999999996</c:v>
                </c:pt>
                <c:pt idx="3">
                  <c:v>0.75380000000000003</c:v>
                </c:pt>
                <c:pt idx="4">
                  <c:v>0.84350000000000003</c:v>
                </c:pt>
              </c:numCache>
            </c:numRef>
          </c:val>
          <c:smooth val="0"/>
          <c:extLst>
            <c:ext xmlns:c16="http://schemas.microsoft.com/office/drawing/2014/chart" uri="{C3380CC4-5D6E-409C-BE32-E72D297353CC}">
              <c16:uniqueId val="{00000002-BC66-40F0-AB34-E8102293F0F5}"/>
            </c:ext>
          </c:extLst>
        </c:ser>
        <c:ser>
          <c:idx val="3"/>
          <c:order val="3"/>
          <c:tx>
            <c:strRef>
              <c:f>'Graph_Total demand_agg'!$A$219</c:f>
              <c:strCache>
                <c:ptCount val="1"/>
                <c:pt idx="0">
                  <c:v>Vegetables, fruit, nuts</c:v>
                </c:pt>
              </c:strCache>
            </c:strRef>
          </c:tx>
          <c:spPr>
            <a:ln w="28575" cap="rnd">
              <a:solidFill>
                <a:schemeClr val="accent4"/>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demand_agg'!$B$219:$F$219</c:f>
              <c:numCache>
                <c:formatCode>0.00%</c:formatCode>
                <c:ptCount val="5"/>
                <c:pt idx="0">
                  <c:v>2.8500000000000001E-2</c:v>
                </c:pt>
                <c:pt idx="1">
                  <c:v>0.27179999999999999</c:v>
                </c:pt>
                <c:pt idx="2">
                  <c:v>0.39129999999999998</c:v>
                </c:pt>
                <c:pt idx="3">
                  <c:v>0.5958</c:v>
                </c:pt>
                <c:pt idx="4">
                  <c:v>0.71050000000000002</c:v>
                </c:pt>
              </c:numCache>
            </c:numRef>
          </c:val>
          <c:smooth val="0"/>
          <c:extLst>
            <c:ext xmlns:c16="http://schemas.microsoft.com/office/drawing/2014/chart" uri="{C3380CC4-5D6E-409C-BE32-E72D297353CC}">
              <c16:uniqueId val="{00000003-BC66-40F0-AB34-E8102293F0F5}"/>
            </c:ext>
          </c:extLst>
        </c:ser>
        <c:ser>
          <c:idx val="4"/>
          <c:order val="4"/>
          <c:tx>
            <c:strRef>
              <c:f>'Graph_Total demand_agg'!$A$220</c:f>
              <c:strCache>
                <c:ptCount val="1"/>
                <c:pt idx="0">
                  <c:v>Oil seeds</c:v>
                </c:pt>
              </c:strCache>
            </c:strRef>
          </c:tx>
          <c:spPr>
            <a:ln w="28575" cap="rnd">
              <a:solidFill>
                <a:schemeClr val="accent5"/>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demand_agg'!$B$220:$F$220</c:f>
              <c:numCache>
                <c:formatCode>0.00%</c:formatCode>
                <c:ptCount val="5"/>
                <c:pt idx="0">
                  <c:v>2.7300000000000001E-2</c:v>
                </c:pt>
                <c:pt idx="1">
                  <c:v>0.23719999999999999</c:v>
                </c:pt>
                <c:pt idx="2">
                  <c:v>0.42020000000000002</c:v>
                </c:pt>
                <c:pt idx="3">
                  <c:v>0.56459999999999999</c:v>
                </c:pt>
                <c:pt idx="4">
                  <c:v>0.69130000000000003</c:v>
                </c:pt>
              </c:numCache>
            </c:numRef>
          </c:val>
          <c:smooth val="0"/>
          <c:extLst>
            <c:ext xmlns:c16="http://schemas.microsoft.com/office/drawing/2014/chart" uri="{C3380CC4-5D6E-409C-BE32-E72D297353CC}">
              <c16:uniqueId val="{00000004-BC66-40F0-AB34-E8102293F0F5}"/>
            </c:ext>
          </c:extLst>
        </c:ser>
        <c:ser>
          <c:idx val="5"/>
          <c:order val="5"/>
          <c:tx>
            <c:strRef>
              <c:f>'Graph_Total demand_agg'!$A$221</c:f>
              <c:strCache>
                <c:ptCount val="1"/>
                <c:pt idx="0">
                  <c:v>Crops nec</c:v>
                </c:pt>
              </c:strCache>
            </c:strRef>
          </c:tx>
          <c:spPr>
            <a:ln w="28575" cap="rnd">
              <a:solidFill>
                <a:schemeClr val="accent6"/>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demand_agg'!$B$221:$F$221</c:f>
              <c:numCache>
                <c:formatCode>0.00%</c:formatCode>
                <c:ptCount val="5"/>
                <c:pt idx="0">
                  <c:v>5.8200000000000002E-2</c:v>
                </c:pt>
                <c:pt idx="1">
                  <c:v>0.48120000000000002</c:v>
                </c:pt>
                <c:pt idx="2">
                  <c:v>1.121</c:v>
                </c:pt>
                <c:pt idx="3">
                  <c:v>1.544</c:v>
                </c:pt>
                <c:pt idx="4">
                  <c:v>1.7665</c:v>
                </c:pt>
              </c:numCache>
            </c:numRef>
          </c:val>
          <c:smooth val="0"/>
          <c:extLst>
            <c:ext xmlns:c16="http://schemas.microsoft.com/office/drawing/2014/chart" uri="{C3380CC4-5D6E-409C-BE32-E72D297353CC}">
              <c16:uniqueId val="{00000005-BC66-40F0-AB34-E8102293F0F5}"/>
            </c:ext>
          </c:extLst>
        </c:ser>
        <c:ser>
          <c:idx val="6"/>
          <c:order val="6"/>
          <c:tx>
            <c:strRef>
              <c:f>'Graph_Total demand_agg'!$A$222</c:f>
              <c:strCache>
                <c:ptCount val="1"/>
                <c:pt idx="0">
                  <c:v>Bovine cattle, sheep and goats, horses</c:v>
                </c:pt>
              </c:strCache>
            </c:strRef>
          </c:tx>
          <c:spPr>
            <a:ln w="28575" cap="rnd">
              <a:solidFill>
                <a:schemeClr val="accent1">
                  <a:lumMod val="6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demand_agg'!$B$222:$F$222</c:f>
              <c:numCache>
                <c:formatCode>0.00%</c:formatCode>
                <c:ptCount val="5"/>
                <c:pt idx="0">
                  <c:v>6.6699999999999995E-2</c:v>
                </c:pt>
                <c:pt idx="1">
                  <c:v>0.63919999999999999</c:v>
                </c:pt>
                <c:pt idx="2">
                  <c:v>1.2342</c:v>
                </c:pt>
                <c:pt idx="3">
                  <c:v>1.7085999999999999</c:v>
                </c:pt>
                <c:pt idx="4">
                  <c:v>1.8615999999999999</c:v>
                </c:pt>
              </c:numCache>
            </c:numRef>
          </c:val>
          <c:smooth val="0"/>
          <c:extLst>
            <c:ext xmlns:c16="http://schemas.microsoft.com/office/drawing/2014/chart" uri="{C3380CC4-5D6E-409C-BE32-E72D297353CC}">
              <c16:uniqueId val="{00000006-BC66-40F0-AB34-E8102293F0F5}"/>
            </c:ext>
          </c:extLst>
        </c:ser>
        <c:ser>
          <c:idx val="7"/>
          <c:order val="7"/>
          <c:tx>
            <c:strRef>
              <c:f>'Graph_Total demand_agg'!$A$223</c:f>
              <c:strCache>
                <c:ptCount val="1"/>
                <c:pt idx="0">
                  <c:v>Animal products nec</c:v>
                </c:pt>
              </c:strCache>
            </c:strRef>
          </c:tx>
          <c:spPr>
            <a:ln w="28575" cap="rnd">
              <a:solidFill>
                <a:schemeClr val="accent2">
                  <a:lumMod val="6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demand_agg'!$B$223:$F$223</c:f>
              <c:numCache>
                <c:formatCode>0.00%</c:formatCode>
                <c:ptCount val="5"/>
                <c:pt idx="0">
                  <c:v>6.7199999999999996E-2</c:v>
                </c:pt>
                <c:pt idx="1">
                  <c:v>0.61109999999999998</c:v>
                </c:pt>
                <c:pt idx="2">
                  <c:v>1.2374000000000001</c:v>
                </c:pt>
                <c:pt idx="3">
                  <c:v>1.5898000000000001</c:v>
                </c:pt>
                <c:pt idx="4">
                  <c:v>1.7226999999999999</c:v>
                </c:pt>
              </c:numCache>
            </c:numRef>
          </c:val>
          <c:smooth val="0"/>
          <c:extLst>
            <c:ext xmlns:c16="http://schemas.microsoft.com/office/drawing/2014/chart" uri="{C3380CC4-5D6E-409C-BE32-E72D297353CC}">
              <c16:uniqueId val="{00000007-BC66-40F0-AB34-E8102293F0F5}"/>
            </c:ext>
          </c:extLst>
        </c:ser>
        <c:ser>
          <c:idx val="8"/>
          <c:order val="8"/>
          <c:tx>
            <c:strRef>
              <c:f>'Graph_Total demand_agg'!$A$224</c:f>
              <c:strCache>
                <c:ptCount val="1"/>
                <c:pt idx="0">
                  <c:v>Raw milk</c:v>
                </c:pt>
              </c:strCache>
            </c:strRef>
          </c:tx>
          <c:spPr>
            <a:ln w="28575" cap="rnd">
              <a:solidFill>
                <a:schemeClr val="accent3">
                  <a:lumMod val="6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demand_agg'!$B$224:$F$224</c:f>
              <c:numCache>
                <c:formatCode>0.00%</c:formatCode>
                <c:ptCount val="5"/>
                <c:pt idx="0">
                  <c:v>5.9200000000000003E-2</c:v>
                </c:pt>
                <c:pt idx="1">
                  <c:v>0.59760000000000002</c:v>
                </c:pt>
                <c:pt idx="2">
                  <c:v>1.1725000000000001</c:v>
                </c:pt>
                <c:pt idx="3">
                  <c:v>1.3560000000000001</c:v>
                </c:pt>
                <c:pt idx="4">
                  <c:v>1.4342999999999999</c:v>
                </c:pt>
              </c:numCache>
            </c:numRef>
          </c:val>
          <c:smooth val="0"/>
          <c:extLst>
            <c:ext xmlns:c16="http://schemas.microsoft.com/office/drawing/2014/chart" uri="{C3380CC4-5D6E-409C-BE32-E72D297353CC}">
              <c16:uniqueId val="{00000008-BC66-40F0-AB34-E8102293F0F5}"/>
            </c:ext>
          </c:extLst>
        </c:ser>
        <c:ser>
          <c:idx val="9"/>
          <c:order val="9"/>
          <c:tx>
            <c:strRef>
              <c:f>'Graph_Total demand_agg'!$A$225</c:f>
              <c:strCache>
                <c:ptCount val="1"/>
                <c:pt idx="0">
                  <c:v>Forestry</c:v>
                </c:pt>
              </c:strCache>
            </c:strRef>
          </c:tx>
          <c:spPr>
            <a:ln w="28575" cap="rnd">
              <a:solidFill>
                <a:schemeClr val="accent4">
                  <a:lumMod val="6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demand_agg'!$B$225:$F$225</c:f>
              <c:numCache>
                <c:formatCode>0.00%</c:formatCode>
                <c:ptCount val="5"/>
                <c:pt idx="0">
                  <c:v>2.92E-2</c:v>
                </c:pt>
                <c:pt idx="1">
                  <c:v>0.48770000000000002</c:v>
                </c:pt>
                <c:pt idx="2">
                  <c:v>0.67020000000000002</c:v>
                </c:pt>
                <c:pt idx="3">
                  <c:v>0.7944</c:v>
                </c:pt>
                <c:pt idx="4">
                  <c:v>1.0589</c:v>
                </c:pt>
              </c:numCache>
            </c:numRef>
          </c:val>
          <c:smooth val="0"/>
          <c:extLst>
            <c:ext xmlns:c16="http://schemas.microsoft.com/office/drawing/2014/chart" uri="{C3380CC4-5D6E-409C-BE32-E72D297353CC}">
              <c16:uniqueId val="{00000009-BC66-40F0-AB34-E8102293F0F5}"/>
            </c:ext>
          </c:extLst>
        </c:ser>
        <c:ser>
          <c:idx val="10"/>
          <c:order val="10"/>
          <c:tx>
            <c:strRef>
              <c:f>'Graph_Total demand_agg'!$A$226</c:f>
              <c:strCache>
                <c:ptCount val="1"/>
                <c:pt idx="0">
                  <c:v>Fishing</c:v>
                </c:pt>
              </c:strCache>
            </c:strRef>
          </c:tx>
          <c:spPr>
            <a:ln w="28575" cap="rnd">
              <a:solidFill>
                <a:schemeClr val="accent5">
                  <a:lumMod val="6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demand_agg'!$B$226:$F$226</c:f>
              <c:numCache>
                <c:formatCode>0.00%</c:formatCode>
                <c:ptCount val="5"/>
                <c:pt idx="0">
                  <c:v>4.7899999999999998E-2</c:v>
                </c:pt>
                <c:pt idx="1">
                  <c:v>0.35339999999999999</c:v>
                </c:pt>
                <c:pt idx="2">
                  <c:v>0.68130000000000002</c:v>
                </c:pt>
                <c:pt idx="3">
                  <c:v>0.76270000000000004</c:v>
                </c:pt>
                <c:pt idx="4">
                  <c:v>0.80649999999999999</c:v>
                </c:pt>
              </c:numCache>
            </c:numRef>
          </c:val>
          <c:smooth val="0"/>
          <c:extLst>
            <c:ext xmlns:c16="http://schemas.microsoft.com/office/drawing/2014/chart" uri="{C3380CC4-5D6E-409C-BE32-E72D297353CC}">
              <c16:uniqueId val="{0000000A-BC66-40F0-AB34-E8102293F0F5}"/>
            </c:ext>
          </c:extLst>
        </c:ser>
        <c:ser>
          <c:idx val="11"/>
          <c:order val="11"/>
          <c:tx>
            <c:strRef>
              <c:f>'Graph_Total demand_agg'!$A$227</c:f>
              <c:strCache>
                <c:ptCount val="1"/>
                <c:pt idx="0">
                  <c:v>Coal</c:v>
                </c:pt>
              </c:strCache>
            </c:strRef>
          </c:tx>
          <c:spPr>
            <a:ln w="28575" cap="rnd">
              <a:solidFill>
                <a:schemeClr val="accent6">
                  <a:lumMod val="6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demand_agg'!$B$227:$F$227</c:f>
              <c:numCache>
                <c:formatCode>0.00%</c:formatCode>
                <c:ptCount val="5"/>
                <c:pt idx="0">
                  <c:v>5.3800000000000001E-2</c:v>
                </c:pt>
                <c:pt idx="1">
                  <c:v>0.54069999999999996</c:v>
                </c:pt>
                <c:pt idx="2">
                  <c:v>0.59250000000000003</c:v>
                </c:pt>
                <c:pt idx="3">
                  <c:v>0.38619999999999999</c:v>
                </c:pt>
                <c:pt idx="4">
                  <c:v>0.5917</c:v>
                </c:pt>
              </c:numCache>
            </c:numRef>
          </c:val>
          <c:smooth val="0"/>
          <c:extLst>
            <c:ext xmlns:c16="http://schemas.microsoft.com/office/drawing/2014/chart" uri="{C3380CC4-5D6E-409C-BE32-E72D297353CC}">
              <c16:uniqueId val="{0000000B-BC66-40F0-AB34-E8102293F0F5}"/>
            </c:ext>
          </c:extLst>
        </c:ser>
        <c:ser>
          <c:idx val="12"/>
          <c:order val="12"/>
          <c:tx>
            <c:strRef>
              <c:f>'Graph_Total demand_agg'!$A$228</c:f>
              <c:strCache>
                <c:ptCount val="1"/>
                <c:pt idx="0">
                  <c:v>Other Extraction (formerly omn Minerals nec)</c:v>
                </c:pt>
              </c:strCache>
            </c:strRef>
          </c:tx>
          <c:spPr>
            <a:ln w="28575" cap="rnd">
              <a:solidFill>
                <a:schemeClr val="accent1">
                  <a:lumMod val="80000"/>
                  <a:lumOff val="2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demand_agg'!$B$228:$F$228</c:f>
            </c:numRef>
          </c:val>
          <c:smooth val="0"/>
          <c:extLst>
            <c:ext xmlns:c16="http://schemas.microsoft.com/office/drawing/2014/chart" uri="{C3380CC4-5D6E-409C-BE32-E72D297353CC}">
              <c16:uniqueId val="{0000000C-BC66-40F0-AB34-E8102293F0F5}"/>
            </c:ext>
          </c:extLst>
        </c:ser>
        <c:ser>
          <c:idx val="13"/>
          <c:order val="13"/>
          <c:tx>
            <c:strRef>
              <c:f>'Graph_Total demand_agg'!$A$229</c:f>
              <c:strCache>
                <c:ptCount val="1"/>
                <c:pt idx="0">
                  <c:v>Bovine meat products</c:v>
                </c:pt>
              </c:strCache>
            </c:strRef>
          </c:tx>
          <c:spPr>
            <a:ln w="28575" cap="rnd">
              <a:solidFill>
                <a:schemeClr val="accent2">
                  <a:lumMod val="80000"/>
                  <a:lumOff val="2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demand_agg'!$B$229:$F$229</c:f>
              <c:numCache>
                <c:formatCode>0.00%</c:formatCode>
                <c:ptCount val="5"/>
                <c:pt idx="0">
                  <c:v>6.7000000000000004E-2</c:v>
                </c:pt>
                <c:pt idx="1">
                  <c:v>0.58140000000000003</c:v>
                </c:pt>
                <c:pt idx="2">
                  <c:v>1.1012</c:v>
                </c:pt>
                <c:pt idx="3">
                  <c:v>1.2089000000000001</c:v>
                </c:pt>
                <c:pt idx="4">
                  <c:v>1.28</c:v>
                </c:pt>
              </c:numCache>
            </c:numRef>
          </c:val>
          <c:smooth val="0"/>
          <c:extLst>
            <c:ext xmlns:c16="http://schemas.microsoft.com/office/drawing/2014/chart" uri="{C3380CC4-5D6E-409C-BE32-E72D297353CC}">
              <c16:uniqueId val="{0000000D-BC66-40F0-AB34-E8102293F0F5}"/>
            </c:ext>
          </c:extLst>
        </c:ser>
        <c:ser>
          <c:idx val="14"/>
          <c:order val="14"/>
          <c:tx>
            <c:strRef>
              <c:f>'Graph_Total demand_agg'!$A$230</c:f>
              <c:strCache>
                <c:ptCount val="1"/>
                <c:pt idx="0">
                  <c:v>Meat products nec</c:v>
                </c:pt>
              </c:strCache>
            </c:strRef>
          </c:tx>
          <c:spPr>
            <a:ln w="28575" cap="rnd">
              <a:solidFill>
                <a:schemeClr val="accent3">
                  <a:lumMod val="80000"/>
                  <a:lumOff val="2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demand_agg'!$B$230:$F$230</c:f>
              <c:numCache>
                <c:formatCode>0.00%</c:formatCode>
                <c:ptCount val="5"/>
                <c:pt idx="0">
                  <c:v>6.5500000000000003E-2</c:v>
                </c:pt>
                <c:pt idx="1">
                  <c:v>0.68259999999999998</c:v>
                </c:pt>
                <c:pt idx="2">
                  <c:v>1.3180000000000001</c:v>
                </c:pt>
                <c:pt idx="3">
                  <c:v>1.3465</c:v>
                </c:pt>
                <c:pt idx="4">
                  <c:v>1.3496999999999999</c:v>
                </c:pt>
              </c:numCache>
            </c:numRef>
          </c:val>
          <c:smooth val="0"/>
          <c:extLst>
            <c:ext xmlns:c16="http://schemas.microsoft.com/office/drawing/2014/chart" uri="{C3380CC4-5D6E-409C-BE32-E72D297353CC}">
              <c16:uniqueId val="{0000000E-BC66-40F0-AB34-E8102293F0F5}"/>
            </c:ext>
          </c:extLst>
        </c:ser>
        <c:ser>
          <c:idx val="15"/>
          <c:order val="15"/>
          <c:tx>
            <c:strRef>
              <c:f>'Graph_Total demand_agg'!$A$231</c:f>
              <c:strCache>
                <c:ptCount val="1"/>
                <c:pt idx="0">
                  <c:v>Vegetable oils and fats</c:v>
                </c:pt>
              </c:strCache>
            </c:strRef>
          </c:tx>
          <c:spPr>
            <a:ln w="28575" cap="rnd">
              <a:solidFill>
                <a:schemeClr val="accent4">
                  <a:lumMod val="80000"/>
                  <a:lumOff val="2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demand_agg'!$B$231:$F$231</c:f>
              <c:numCache>
                <c:formatCode>0.00%</c:formatCode>
                <c:ptCount val="5"/>
                <c:pt idx="0">
                  <c:v>2.3E-2</c:v>
                </c:pt>
                <c:pt idx="1">
                  <c:v>0.20780000000000001</c:v>
                </c:pt>
                <c:pt idx="2">
                  <c:v>0.3251</c:v>
                </c:pt>
                <c:pt idx="3">
                  <c:v>0.33539999999999998</c:v>
                </c:pt>
                <c:pt idx="4">
                  <c:v>0.39050000000000001</c:v>
                </c:pt>
              </c:numCache>
            </c:numRef>
          </c:val>
          <c:smooth val="0"/>
          <c:extLst>
            <c:ext xmlns:c16="http://schemas.microsoft.com/office/drawing/2014/chart" uri="{C3380CC4-5D6E-409C-BE32-E72D297353CC}">
              <c16:uniqueId val="{0000000F-BC66-40F0-AB34-E8102293F0F5}"/>
            </c:ext>
          </c:extLst>
        </c:ser>
        <c:ser>
          <c:idx val="16"/>
          <c:order val="16"/>
          <c:tx>
            <c:strRef>
              <c:f>'Graph_Total demand_agg'!$A$232</c:f>
              <c:strCache>
                <c:ptCount val="1"/>
                <c:pt idx="0">
                  <c:v>Dairy products</c:v>
                </c:pt>
              </c:strCache>
            </c:strRef>
          </c:tx>
          <c:spPr>
            <a:ln w="28575" cap="rnd">
              <a:solidFill>
                <a:schemeClr val="accent5">
                  <a:lumMod val="80000"/>
                  <a:lumOff val="2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demand_agg'!$B$232:$F$232</c:f>
              <c:numCache>
                <c:formatCode>0.00%</c:formatCode>
                <c:ptCount val="5"/>
                <c:pt idx="0">
                  <c:v>5.9299999999999999E-2</c:v>
                </c:pt>
                <c:pt idx="1">
                  <c:v>0.62739999999999996</c:v>
                </c:pt>
                <c:pt idx="2">
                  <c:v>1.0827</c:v>
                </c:pt>
                <c:pt idx="3">
                  <c:v>1.1261000000000001</c:v>
                </c:pt>
                <c:pt idx="4">
                  <c:v>1.143</c:v>
                </c:pt>
              </c:numCache>
            </c:numRef>
          </c:val>
          <c:smooth val="0"/>
          <c:extLst>
            <c:ext xmlns:c16="http://schemas.microsoft.com/office/drawing/2014/chart" uri="{C3380CC4-5D6E-409C-BE32-E72D297353CC}">
              <c16:uniqueId val="{00000010-BC66-40F0-AB34-E8102293F0F5}"/>
            </c:ext>
          </c:extLst>
        </c:ser>
        <c:ser>
          <c:idx val="17"/>
          <c:order val="17"/>
          <c:tx>
            <c:strRef>
              <c:f>'Graph_Total demand_agg'!$A$233</c:f>
              <c:strCache>
                <c:ptCount val="1"/>
                <c:pt idx="0">
                  <c:v>Processed rice</c:v>
                </c:pt>
              </c:strCache>
            </c:strRef>
          </c:tx>
          <c:spPr>
            <a:ln w="28575" cap="rnd">
              <a:solidFill>
                <a:schemeClr val="accent6">
                  <a:lumMod val="80000"/>
                  <a:lumOff val="2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demand_agg'!$B$233:$F$233</c:f>
              <c:numCache>
                <c:formatCode>0.00%</c:formatCode>
                <c:ptCount val="5"/>
                <c:pt idx="0">
                  <c:v>-2.75E-2</c:v>
                </c:pt>
                <c:pt idx="1">
                  <c:v>-0.14849999999999999</c:v>
                </c:pt>
                <c:pt idx="2">
                  <c:v>-0.2009</c:v>
                </c:pt>
                <c:pt idx="3">
                  <c:v>-0.1585</c:v>
                </c:pt>
                <c:pt idx="4">
                  <c:v>-8.6099999999999996E-2</c:v>
                </c:pt>
              </c:numCache>
            </c:numRef>
          </c:val>
          <c:smooth val="0"/>
          <c:extLst>
            <c:ext xmlns:c16="http://schemas.microsoft.com/office/drawing/2014/chart" uri="{C3380CC4-5D6E-409C-BE32-E72D297353CC}">
              <c16:uniqueId val="{00000011-BC66-40F0-AB34-E8102293F0F5}"/>
            </c:ext>
          </c:extLst>
        </c:ser>
        <c:ser>
          <c:idx val="18"/>
          <c:order val="18"/>
          <c:tx>
            <c:strRef>
              <c:f>'Graph_Total demand_agg'!$A$234</c:f>
              <c:strCache>
                <c:ptCount val="1"/>
                <c:pt idx="0">
                  <c:v>Sugar</c:v>
                </c:pt>
              </c:strCache>
            </c:strRef>
          </c:tx>
          <c:spPr>
            <a:ln w="28575" cap="rnd">
              <a:solidFill>
                <a:schemeClr val="accent1">
                  <a:lumMod val="8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demand_agg'!$B$234:$F$234</c:f>
              <c:numCache>
                <c:formatCode>0.00%</c:formatCode>
                <c:ptCount val="5"/>
                <c:pt idx="0">
                  <c:v>1.12E-2</c:v>
                </c:pt>
                <c:pt idx="1">
                  <c:v>0.15409999999999999</c:v>
                </c:pt>
                <c:pt idx="2">
                  <c:v>0.32640000000000002</c:v>
                </c:pt>
                <c:pt idx="3">
                  <c:v>0.44829999999999998</c:v>
                </c:pt>
                <c:pt idx="4">
                  <c:v>0.54900000000000004</c:v>
                </c:pt>
              </c:numCache>
            </c:numRef>
          </c:val>
          <c:smooth val="0"/>
          <c:extLst>
            <c:ext xmlns:c16="http://schemas.microsoft.com/office/drawing/2014/chart" uri="{C3380CC4-5D6E-409C-BE32-E72D297353CC}">
              <c16:uniqueId val="{00000012-BC66-40F0-AB34-E8102293F0F5}"/>
            </c:ext>
          </c:extLst>
        </c:ser>
        <c:ser>
          <c:idx val="19"/>
          <c:order val="19"/>
          <c:tx>
            <c:strRef>
              <c:f>'Graph_Total demand_agg'!$A$235</c:f>
              <c:strCache>
                <c:ptCount val="1"/>
                <c:pt idx="0">
                  <c:v>Food products nec</c:v>
                </c:pt>
              </c:strCache>
            </c:strRef>
          </c:tx>
          <c:spPr>
            <a:ln w="28575" cap="rnd">
              <a:solidFill>
                <a:schemeClr val="accent2">
                  <a:lumMod val="8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demand_agg'!$B$235:$F$235</c:f>
              <c:numCache>
                <c:formatCode>0.00%</c:formatCode>
                <c:ptCount val="5"/>
                <c:pt idx="0">
                  <c:v>5.1999999999999998E-3</c:v>
                </c:pt>
                <c:pt idx="1">
                  <c:v>9.5799999999999996E-2</c:v>
                </c:pt>
                <c:pt idx="2">
                  <c:v>0.29970000000000002</c:v>
                </c:pt>
                <c:pt idx="3">
                  <c:v>0.37990000000000002</c:v>
                </c:pt>
                <c:pt idx="4">
                  <c:v>0.4587</c:v>
                </c:pt>
              </c:numCache>
            </c:numRef>
          </c:val>
          <c:smooth val="0"/>
          <c:extLst>
            <c:ext xmlns:c16="http://schemas.microsoft.com/office/drawing/2014/chart" uri="{C3380CC4-5D6E-409C-BE32-E72D297353CC}">
              <c16:uniqueId val="{00000013-BC66-40F0-AB34-E8102293F0F5}"/>
            </c:ext>
          </c:extLst>
        </c:ser>
        <c:ser>
          <c:idx val="20"/>
          <c:order val="20"/>
          <c:tx>
            <c:strRef>
              <c:f>'Graph_Total demand_agg'!$A$236</c:f>
              <c:strCache>
                <c:ptCount val="1"/>
                <c:pt idx="0">
                  <c:v>Beverages and tobacco products</c:v>
                </c:pt>
              </c:strCache>
            </c:strRef>
          </c:tx>
          <c:spPr>
            <a:ln w="28575" cap="rnd">
              <a:solidFill>
                <a:schemeClr val="accent3">
                  <a:lumMod val="8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demand_agg'!$B$236:$F$236</c:f>
            </c:numRef>
          </c:val>
          <c:smooth val="0"/>
          <c:extLst>
            <c:ext xmlns:c16="http://schemas.microsoft.com/office/drawing/2014/chart" uri="{C3380CC4-5D6E-409C-BE32-E72D297353CC}">
              <c16:uniqueId val="{00000014-BC66-40F0-AB34-E8102293F0F5}"/>
            </c:ext>
          </c:extLst>
        </c:ser>
        <c:ser>
          <c:idx val="21"/>
          <c:order val="21"/>
          <c:tx>
            <c:strRef>
              <c:f>'Graph_Total demand_agg'!$A$237</c:f>
              <c:strCache>
                <c:ptCount val="1"/>
                <c:pt idx="0">
                  <c:v>Textiles</c:v>
                </c:pt>
              </c:strCache>
            </c:strRef>
          </c:tx>
          <c:spPr>
            <a:ln w="28575" cap="rnd">
              <a:solidFill>
                <a:schemeClr val="accent4">
                  <a:lumMod val="8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demand_agg'!$B$237:$F$237</c:f>
            </c:numRef>
          </c:val>
          <c:smooth val="0"/>
          <c:extLst>
            <c:ext xmlns:c16="http://schemas.microsoft.com/office/drawing/2014/chart" uri="{C3380CC4-5D6E-409C-BE32-E72D297353CC}">
              <c16:uniqueId val="{00000015-BC66-40F0-AB34-E8102293F0F5}"/>
            </c:ext>
          </c:extLst>
        </c:ser>
        <c:ser>
          <c:idx val="22"/>
          <c:order val="22"/>
          <c:tx>
            <c:strRef>
              <c:f>'Graph_Total demand_agg'!$A$238</c:f>
              <c:strCache>
                <c:ptCount val="1"/>
                <c:pt idx="0">
                  <c:v>Wearing apparel</c:v>
                </c:pt>
              </c:strCache>
            </c:strRef>
          </c:tx>
          <c:spPr>
            <a:ln w="28575" cap="rnd">
              <a:solidFill>
                <a:schemeClr val="accent5">
                  <a:lumMod val="8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demand_agg'!$B$238:$F$238</c:f>
            </c:numRef>
          </c:val>
          <c:smooth val="0"/>
          <c:extLst>
            <c:ext xmlns:c16="http://schemas.microsoft.com/office/drawing/2014/chart" uri="{C3380CC4-5D6E-409C-BE32-E72D297353CC}">
              <c16:uniqueId val="{00000016-BC66-40F0-AB34-E8102293F0F5}"/>
            </c:ext>
          </c:extLst>
        </c:ser>
        <c:ser>
          <c:idx val="23"/>
          <c:order val="23"/>
          <c:tx>
            <c:strRef>
              <c:f>'Graph_Total demand_agg'!$A$239</c:f>
              <c:strCache>
                <c:ptCount val="1"/>
                <c:pt idx="0">
                  <c:v>Leather products</c:v>
                </c:pt>
              </c:strCache>
            </c:strRef>
          </c:tx>
          <c:spPr>
            <a:ln w="28575" cap="rnd">
              <a:solidFill>
                <a:schemeClr val="accent6">
                  <a:lumMod val="8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demand_agg'!$B$239:$F$239</c:f>
            </c:numRef>
          </c:val>
          <c:smooth val="0"/>
          <c:extLst>
            <c:ext xmlns:c16="http://schemas.microsoft.com/office/drawing/2014/chart" uri="{C3380CC4-5D6E-409C-BE32-E72D297353CC}">
              <c16:uniqueId val="{00000017-BC66-40F0-AB34-E8102293F0F5}"/>
            </c:ext>
          </c:extLst>
        </c:ser>
        <c:ser>
          <c:idx val="24"/>
          <c:order val="24"/>
          <c:tx>
            <c:strRef>
              <c:f>'Graph_Total demand_agg'!$A$240</c:f>
              <c:strCache>
                <c:ptCount val="1"/>
                <c:pt idx="0">
                  <c:v>Wood products</c:v>
                </c:pt>
              </c:strCache>
            </c:strRef>
          </c:tx>
          <c:spPr>
            <a:ln w="28575" cap="rnd">
              <a:solidFill>
                <a:schemeClr val="accent1">
                  <a:lumMod val="60000"/>
                  <a:lumOff val="4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demand_agg'!$B$240:$F$240</c:f>
            </c:numRef>
          </c:val>
          <c:smooth val="0"/>
          <c:extLst>
            <c:ext xmlns:c16="http://schemas.microsoft.com/office/drawing/2014/chart" uri="{C3380CC4-5D6E-409C-BE32-E72D297353CC}">
              <c16:uniqueId val="{00000018-BC66-40F0-AB34-E8102293F0F5}"/>
            </c:ext>
          </c:extLst>
        </c:ser>
        <c:ser>
          <c:idx val="25"/>
          <c:order val="25"/>
          <c:tx>
            <c:strRef>
              <c:f>'Graph_Total demand_agg'!$A$241</c:f>
              <c:strCache>
                <c:ptCount val="1"/>
                <c:pt idx="0">
                  <c:v>Paper products, publishing</c:v>
                </c:pt>
              </c:strCache>
            </c:strRef>
          </c:tx>
          <c:spPr>
            <a:ln w="28575" cap="rnd">
              <a:solidFill>
                <a:schemeClr val="accent2">
                  <a:lumMod val="60000"/>
                  <a:lumOff val="4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demand_agg'!$B$241:$F$241</c:f>
            </c:numRef>
          </c:val>
          <c:smooth val="0"/>
          <c:extLst>
            <c:ext xmlns:c16="http://schemas.microsoft.com/office/drawing/2014/chart" uri="{C3380CC4-5D6E-409C-BE32-E72D297353CC}">
              <c16:uniqueId val="{00000019-BC66-40F0-AB34-E8102293F0F5}"/>
            </c:ext>
          </c:extLst>
        </c:ser>
        <c:ser>
          <c:idx val="26"/>
          <c:order val="26"/>
          <c:tx>
            <c:strRef>
              <c:f>'Graph_Total demand_agg'!$A$242</c:f>
              <c:strCache>
                <c:ptCount val="1"/>
                <c:pt idx="0">
                  <c:v>Petroleum, coal products</c:v>
                </c:pt>
              </c:strCache>
            </c:strRef>
          </c:tx>
          <c:spPr>
            <a:ln w="28575" cap="rnd">
              <a:solidFill>
                <a:schemeClr val="accent3">
                  <a:lumMod val="60000"/>
                  <a:lumOff val="4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demand_agg'!$B$242:$F$242</c:f>
              <c:numCache>
                <c:formatCode>0.00%</c:formatCode>
                <c:ptCount val="5"/>
                <c:pt idx="0">
                  <c:v>4.6399999999999997E-2</c:v>
                </c:pt>
                <c:pt idx="1">
                  <c:v>0.47789999999999999</c:v>
                </c:pt>
                <c:pt idx="2">
                  <c:v>1.1692</c:v>
                </c:pt>
                <c:pt idx="3">
                  <c:v>1.7509999999999999</c:v>
                </c:pt>
                <c:pt idx="4">
                  <c:v>2.3045</c:v>
                </c:pt>
              </c:numCache>
            </c:numRef>
          </c:val>
          <c:smooth val="0"/>
          <c:extLst>
            <c:ext xmlns:c16="http://schemas.microsoft.com/office/drawing/2014/chart" uri="{C3380CC4-5D6E-409C-BE32-E72D297353CC}">
              <c16:uniqueId val="{0000001A-BC66-40F0-AB34-E8102293F0F5}"/>
            </c:ext>
          </c:extLst>
        </c:ser>
        <c:ser>
          <c:idx val="27"/>
          <c:order val="27"/>
          <c:tx>
            <c:strRef>
              <c:f>'Graph_Total demand_agg'!$A$243</c:f>
              <c:strCache>
                <c:ptCount val="1"/>
                <c:pt idx="0">
                  <c:v>Chemical products</c:v>
                </c:pt>
              </c:strCache>
            </c:strRef>
          </c:tx>
          <c:spPr>
            <a:ln w="28575" cap="rnd">
              <a:solidFill>
                <a:schemeClr val="accent4">
                  <a:lumMod val="60000"/>
                  <a:lumOff val="4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demand_agg'!$B$243:$F$243</c:f>
            </c:numRef>
          </c:val>
          <c:smooth val="0"/>
          <c:extLst>
            <c:ext xmlns:c16="http://schemas.microsoft.com/office/drawing/2014/chart" uri="{C3380CC4-5D6E-409C-BE32-E72D297353CC}">
              <c16:uniqueId val="{0000001B-BC66-40F0-AB34-E8102293F0F5}"/>
            </c:ext>
          </c:extLst>
        </c:ser>
        <c:ser>
          <c:idx val="28"/>
          <c:order val="28"/>
          <c:tx>
            <c:strRef>
              <c:f>'Graph_Total demand_agg'!$A$244</c:f>
              <c:strCache>
                <c:ptCount val="1"/>
                <c:pt idx="0">
                  <c:v>Basic pharmaceutical products</c:v>
                </c:pt>
              </c:strCache>
            </c:strRef>
          </c:tx>
          <c:spPr>
            <a:ln w="28575" cap="rnd">
              <a:solidFill>
                <a:schemeClr val="accent5">
                  <a:lumMod val="60000"/>
                  <a:lumOff val="4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demand_agg'!$B$244:$F$244</c:f>
            </c:numRef>
          </c:val>
          <c:smooth val="0"/>
          <c:extLst>
            <c:ext xmlns:c16="http://schemas.microsoft.com/office/drawing/2014/chart" uri="{C3380CC4-5D6E-409C-BE32-E72D297353CC}">
              <c16:uniqueId val="{0000001C-BC66-40F0-AB34-E8102293F0F5}"/>
            </c:ext>
          </c:extLst>
        </c:ser>
        <c:ser>
          <c:idx val="29"/>
          <c:order val="29"/>
          <c:tx>
            <c:strRef>
              <c:f>'Graph_Total demand_agg'!$A$245</c:f>
              <c:strCache>
                <c:ptCount val="1"/>
                <c:pt idx="0">
                  <c:v>Rubber and plastic products</c:v>
                </c:pt>
              </c:strCache>
            </c:strRef>
          </c:tx>
          <c:spPr>
            <a:ln w="28575" cap="rnd">
              <a:solidFill>
                <a:schemeClr val="accent6">
                  <a:lumMod val="60000"/>
                  <a:lumOff val="4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demand_agg'!$B$245:$F$245</c:f>
            </c:numRef>
          </c:val>
          <c:smooth val="0"/>
          <c:extLst>
            <c:ext xmlns:c16="http://schemas.microsoft.com/office/drawing/2014/chart" uri="{C3380CC4-5D6E-409C-BE32-E72D297353CC}">
              <c16:uniqueId val="{0000001D-BC66-40F0-AB34-E8102293F0F5}"/>
            </c:ext>
          </c:extLst>
        </c:ser>
        <c:ser>
          <c:idx val="30"/>
          <c:order val="30"/>
          <c:tx>
            <c:strRef>
              <c:f>'Graph_Total demand_agg'!$A$246</c:f>
              <c:strCache>
                <c:ptCount val="1"/>
                <c:pt idx="0">
                  <c:v>Mineral products nec</c:v>
                </c:pt>
              </c:strCache>
            </c:strRef>
          </c:tx>
          <c:spPr>
            <a:ln w="28575" cap="rnd">
              <a:solidFill>
                <a:schemeClr val="accent1">
                  <a:lumMod val="5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demand_agg'!$B$246:$F$246</c:f>
            </c:numRef>
          </c:val>
          <c:smooth val="0"/>
          <c:extLst>
            <c:ext xmlns:c16="http://schemas.microsoft.com/office/drawing/2014/chart" uri="{C3380CC4-5D6E-409C-BE32-E72D297353CC}">
              <c16:uniqueId val="{0000001E-BC66-40F0-AB34-E8102293F0F5}"/>
            </c:ext>
          </c:extLst>
        </c:ser>
        <c:ser>
          <c:idx val="31"/>
          <c:order val="31"/>
          <c:tx>
            <c:strRef>
              <c:f>'Graph_Total demand_agg'!$A$247</c:f>
              <c:strCache>
                <c:ptCount val="1"/>
                <c:pt idx="0">
                  <c:v>Ferrous metals</c:v>
                </c:pt>
              </c:strCache>
            </c:strRef>
          </c:tx>
          <c:spPr>
            <a:ln w="28575" cap="rnd">
              <a:solidFill>
                <a:schemeClr val="accent2">
                  <a:lumMod val="5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demand_agg'!$B$247:$F$247</c:f>
            </c:numRef>
          </c:val>
          <c:smooth val="0"/>
          <c:extLst>
            <c:ext xmlns:c16="http://schemas.microsoft.com/office/drawing/2014/chart" uri="{C3380CC4-5D6E-409C-BE32-E72D297353CC}">
              <c16:uniqueId val="{0000001F-BC66-40F0-AB34-E8102293F0F5}"/>
            </c:ext>
          </c:extLst>
        </c:ser>
        <c:ser>
          <c:idx val="32"/>
          <c:order val="32"/>
          <c:tx>
            <c:strRef>
              <c:f>'Graph_Total demand_agg'!$A$248</c:f>
              <c:strCache>
                <c:ptCount val="1"/>
                <c:pt idx="0">
                  <c:v>Metals nec</c:v>
                </c:pt>
              </c:strCache>
            </c:strRef>
          </c:tx>
          <c:spPr>
            <a:ln w="28575" cap="rnd">
              <a:solidFill>
                <a:schemeClr val="accent3">
                  <a:lumMod val="5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demand_agg'!$B$248:$F$248</c:f>
            </c:numRef>
          </c:val>
          <c:smooth val="0"/>
          <c:extLst>
            <c:ext xmlns:c16="http://schemas.microsoft.com/office/drawing/2014/chart" uri="{C3380CC4-5D6E-409C-BE32-E72D297353CC}">
              <c16:uniqueId val="{00000020-BC66-40F0-AB34-E8102293F0F5}"/>
            </c:ext>
          </c:extLst>
        </c:ser>
        <c:ser>
          <c:idx val="33"/>
          <c:order val="33"/>
          <c:tx>
            <c:strRef>
              <c:f>'Graph_Total demand_agg'!$A$249</c:f>
              <c:strCache>
                <c:ptCount val="1"/>
                <c:pt idx="0">
                  <c:v>Metal products</c:v>
                </c:pt>
              </c:strCache>
            </c:strRef>
          </c:tx>
          <c:spPr>
            <a:ln w="28575" cap="rnd">
              <a:solidFill>
                <a:schemeClr val="accent4">
                  <a:lumMod val="5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demand_agg'!$B$249:$F$249</c:f>
            </c:numRef>
          </c:val>
          <c:smooth val="0"/>
          <c:extLst>
            <c:ext xmlns:c16="http://schemas.microsoft.com/office/drawing/2014/chart" uri="{C3380CC4-5D6E-409C-BE32-E72D297353CC}">
              <c16:uniqueId val="{00000021-BC66-40F0-AB34-E8102293F0F5}"/>
            </c:ext>
          </c:extLst>
        </c:ser>
        <c:ser>
          <c:idx val="34"/>
          <c:order val="34"/>
          <c:tx>
            <c:strRef>
              <c:f>'Graph_Total demand_agg'!$A$250</c:f>
              <c:strCache>
                <c:ptCount val="1"/>
                <c:pt idx="0">
                  <c:v>Computer, electronic and optical products</c:v>
                </c:pt>
              </c:strCache>
            </c:strRef>
          </c:tx>
          <c:spPr>
            <a:ln w="28575" cap="rnd">
              <a:solidFill>
                <a:schemeClr val="accent5">
                  <a:lumMod val="5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demand_agg'!$B$250:$F$250</c:f>
            </c:numRef>
          </c:val>
          <c:smooth val="0"/>
          <c:extLst>
            <c:ext xmlns:c16="http://schemas.microsoft.com/office/drawing/2014/chart" uri="{C3380CC4-5D6E-409C-BE32-E72D297353CC}">
              <c16:uniqueId val="{00000022-BC66-40F0-AB34-E8102293F0F5}"/>
            </c:ext>
          </c:extLst>
        </c:ser>
        <c:ser>
          <c:idx val="35"/>
          <c:order val="35"/>
          <c:tx>
            <c:strRef>
              <c:f>'Graph_Total demand_agg'!$A$251</c:f>
              <c:strCache>
                <c:ptCount val="1"/>
                <c:pt idx="0">
                  <c:v>Electrical equipment</c:v>
                </c:pt>
              </c:strCache>
            </c:strRef>
          </c:tx>
          <c:spPr>
            <a:ln w="28575" cap="rnd">
              <a:solidFill>
                <a:schemeClr val="accent6">
                  <a:lumMod val="5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demand_agg'!$B$251:$F$251</c:f>
            </c:numRef>
          </c:val>
          <c:smooth val="0"/>
          <c:extLst>
            <c:ext xmlns:c16="http://schemas.microsoft.com/office/drawing/2014/chart" uri="{C3380CC4-5D6E-409C-BE32-E72D297353CC}">
              <c16:uniqueId val="{00000023-BC66-40F0-AB34-E8102293F0F5}"/>
            </c:ext>
          </c:extLst>
        </c:ser>
        <c:ser>
          <c:idx val="36"/>
          <c:order val="36"/>
          <c:tx>
            <c:strRef>
              <c:f>'Graph_Total demand_agg'!$A$252</c:f>
              <c:strCache>
                <c:ptCount val="1"/>
                <c:pt idx="0">
                  <c:v>Machinery and equipment nec</c:v>
                </c:pt>
              </c:strCache>
            </c:strRef>
          </c:tx>
          <c:spPr>
            <a:ln w="28575" cap="rnd">
              <a:solidFill>
                <a:schemeClr val="accent1">
                  <a:lumMod val="70000"/>
                  <a:lumOff val="3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demand_agg'!$B$252:$F$252</c:f>
            </c:numRef>
          </c:val>
          <c:smooth val="0"/>
          <c:extLst>
            <c:ext xmlns:c16="http://schemas.microsoft.com/office/drawing/2014/chart" uri="{C3380CC4-5D6E-409C-BE32-E72D297353CC}">
              <c16:uniqueId val="{00000024-BC66-40F0-AB34-E8102293F0F5}"/>
            </c:ext>
          </c:extLst>
        </c:ser>
        <c:ser>
          <c:idx val="37"/>
          <c:order val="37"/>
          <c:tx>
            <c:strRef>
              <c:f>'Graph_Total demand_agg'!$A$253</c:f>
              <c:strCache>
                <c:ptCount val="1"/>
                <c:pt idx="0">
                  <c:v>Motor vehicles and parts</c:v>
                </c:pt>
              </c:strCache>
            </c:strRef>
          </c:tx>
          <c:spPr>
            <a:ln w="28575" cap="rnd">
              <a:solidFill>
                <a:schemeClr val="accent2">
                  <a:lumMod val="70000"/>
                  <a:lumOff val="3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demand_agg'!$B$253:$F$253</c:f>
            </c:numRef>
          </c:val>
          <c:smooth val="0"/>
          <c:extLst>
            <c:ext xmlns:c16="http://schemas.microsoft.com/office/drawing/2014/chart" uri="{C3380CC4-5D6E-409C-BE32-E72D297353CC}">
              <c16:uniqueId val="{00000025-BC66-40F0-AB34-E8102293F0F5}"/>
            </c:ext>
          </c:extLst>
        </c:ser>
        <c:ser>
          <c:idx val="38"/>
          <c:order val="38"/>
          <c:tx>
            <c:strRef>
              <c:f>'Graph_Total demand_agg'!$A$254</c:f>
              <c:strCache>
                <c:ptCount val="1"/>
                <c:pt idx="0">
                  <c:v>Transport equipment nec</c:v>
                </c:pt>
              </c:strCache>
            </c:strRef>
          </c:tx>
          <c:spPr>
            <a:ln w="28575" cap="rnd">
              <a:solidFill>
                <a:schemeClr val="accent3">
                  <a:lumMod val="70000"/>
                  <a:lumOff val="3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demand_agg'!$B$254:$F$254</c:f>
            </c:numRef>
          </c:val>
          <c:smooth val="0"/>
          <c:extLst>
            <c:ext xmlns:c16="http://schemas.microsoft.com/office/drawing/2014/chart" uri="{C3380CC4-5D6E-409C-BE32-E72D297353CC}">
              <c16:uniqueId val="{00000026-BC66-40F0-AB34-E8102293F0F5}"/>
            </c:ext>
          </c:extLst>
        </c:ser>
        <c:ser>
          <c:idx val="39"/>
          <c:order val="39"/>
          <c:tx>
            <c:strRef>
              <c:f>'Graph_Total demand_agg'!$A$255</c:f>
              <c:strCache>
                <c:ptCount val="1"/>
                <c:pt idx="0">
                  <c:v>Manufactures nec</c:v>
                </c:pt>
              </c:strCache>
            </c:strRef>
          </c:tx>
          <c:spPr>
            <a:ln w="28575" cap="rnd">
              <a:solidFill>
                <a:schemeClr val="accent4">
                  <a:lumMod val="70000"/>
                  <a:lumOff val="3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demand_agg'!$B$255:$F$255</c:f>
            </c:numRef>
          </c:val>
          <c:smooth val="0"/>
          <c:extLst>
            <c:ext xmlns:c16="http://schemas.microsoft.com/office/drawing/2014/chart" uri="{C3380CC4-5D6E-409C-BE32-E72D297353CC}">
              <c16:uniqueId val="{00000027-BC66-40F0-AB34-E8102293F0F5}"/>
            </c:ext>
          </c:extLst>
        </c:ser>
        <c:ser>
          <c:idx val="40"/>
          <c:order val="40"/>
          <c:tx>
            <c:strRef>
              <c:f>'Graph_Total demand_agg'!$A$256</c:f>
              <c:strCache>
                <c:ptCount val="1"/>
                <c:pt idx="0">
                  <c:v>Electricity</c:v>
                </c:pt>
              </c:strCache>
            </c:strRef>
          </c:tx>
          <c:spPr>
            <a:ln w="28575" cap="rnd">
              <a:solidFill>
                <a:schemeClr val="accent5">
                  <a:lumMod val="70000"/>
                  <a:lumOff val="3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demand_agg'!$B$256:$F$256</c:f>
              <c:numCache>
                <c:formatCode>0.00%</c:formatCode>
                <c:ptCount val="5"/>
                <c:pt idx="0">
                  <c:v>6.83E-2</c:v>
                </c:pt>
                <c:pt idx="1">
                  <c:v>0.85129999999999995</c:v>
                </c:pt>
                <c:pt idx="2">
                  <c:v>1.6188</c:v>
                </c:pt>
                <c:pt idx="3">
                  <c:v>2.0499000000000001</c:v>
                </c:pt>
                <c:pt idx="4">
                  <c:v>2.5112000000000001</c:v>
                </c:pt>
              </c:numCache>
            </c:numRef>
          </c:val>
          <c:smooth val="0"/>
          <c:extLst>
            <c:ext xmlns:c16="http://schemas.microsoft.com/office/drawing/2014/chart" uri="{C3380CC4-5D6E-409C-BE32-E72D297353CC}">
              <c16:uniqueId val="{00000028-BC66-40F0-AB34-E8102293F0F5}"/>
            </c:ext>
          </c:extLst>
        </c:ser>
        <c:ser>
          <c:idx val="41"/>
          <c:order val="41"/>
          <c:tx>
            <c:strRef>
              <c:f>'Graph_Total demand_agg'!$A$257</c:f>
              <c:strCache>
                <c:ptCount val="1"/>
                <c:pt idx="0">
                  <c:v>Gas manufacture, distribution</c:v>
                </c:pt>
              </c:strCache>
            </c:strRef>
          </c:tx>
          <c:spPr>
            <a:ln w="28575" cap="rnd">
              <a:solidFill>
                <a:schemeClr val="accent6">
                  <a:lumMod val="70000"/>
                  <a:lumOff val="3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demand_agg'!$B$257:$F$257</c:f>
              <c:numCache>
                <c:formatCode>0.00%</c:formatCode>
                <c:ptCount val="5"/>
                <c:pt idx="0">
                  <c:v>9.8299999999999998E-2</c:v>
                </c:pt>
                <c:pt idx="1">
                  <c:v>1.2011000000000001</c:v>
                </c:pt>
                <c:pt idx="2">
                  <c:v>4.1284000000000001</c:v>
                </c:pt>
                <c:pt idx="3">
                  <c:v>6.9748000000000001</c:v>
                </c:pt>
                <c:pt idx="4">
                  <c:v>9.9583999999999993</c:v>
                </c:pt>
              </c:numCache>
            </c:numRef>
          </c:val>
          <c:smooth val="0"/>
          <c:extLst>
            <c:ext xmlns:c16="http://schemas.microsoft.com/office/drawing/2014/chart" uri="{C3380CC4-5D6E-409C-BE32-E72D297353CC}">
              <c16:uniqueId val="{00000029-BC66-40F0-AB34-E8102293F0F5}"/>
            </c:ext>
          </c:extLst>
        </c:ser>
        <c:ser>
          <c:idx val="42"/>
          <c:order val="42"/>
          <c:tx>
            <c:strRef>
              <c:f>'Graph_Total demand_agg'!$A$258</c:f>
              <c:strCache>
                <c:ptCount val="1"/>
                <c:pt idx="0">
                  <c:v>Water distribution</c:v>
                </c:pt>
              </c:strCache>
            </c:strRef>
          </c:tx>
          <c:spPr>
            <a:ln w="28575" cap="rnd">
              <a:solidFill>
                <a:schemeClr val="accent1">
                  <a:lumMod val="7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demand_agg'!$B$258:$F$258</c:f>
              <c:numCache>
                <c:formatCode>0.00%</c:formatCode>
                <c:ptCount val="5"/>
                <c:pt idx="0">
                  <c:v>3.3700000000000001E-2</c:v>
                </c:pt>
                <c:pt idx="1">
                  <c:v>0.40620000000000001</c:v>
                </c:pt>
                <c:pt idx="2">
                  <c:v>0.96179999999999999</c:v>
                </c:pt>
                <c:pt idx="3">
                  <c:v>1.415</c:v>
                </c:pt>
                <c:pt idx="4">
                  <c:v>1.9041999999999999</c:v>
                </c:pt>
              </c:numCache>
            </c:numRef>
          </c:val>
          <c:smooth val="0"/>
          <c:extLst>
            <c:ext xmlns:c16="http://schemas.microsoft.com/office/drawing/2014/chart" uri="{C3380CC4-5D6E-409C-BE32-E72D297353CC}">
              <c16:uniqueId val="{0000002A-BC66-40F0-AB34-E8102293F0F5}"/>
            </c:ext>
          </c:extLst>
        </c:ser>
        <c:ser>
          <c:idx val="43"/>
          <c:order val="43"/>
          <c:tx>
            <c:strRef>
              <c:f>'Graph_Total demand_agg'!$A$259</c:f>
              <c:strCache>
                <c:ptCount val="1"/>
                <c:pt idx="0">
                  <c:v>Construction</c:v>
                </c:pt>
              </c:strCache>
            </c:strRef>
          </c:tx>
          <c:spPr>
            <a:ln w="28575" cap="rnd">
              <a:solidFill>
                <a:schemeClr val="accent2">
                  <a:lumMod val="7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demand_agg'!$B$259:$F$259</c:f>
            </c:numRef>
          </c:val>
          <c:smooth val="0"/>
          <c:extLst>
            <c:ext xmlns:c16="http://schemas.microsoft.com/office/drawing/2014/chart" uri="{C3380CC4-5D6E-409C-BE32-E72D297353CC}">
              <c16:uniqueId val="{0000002B-BC66-40F0-AB34-E8102293F0F5}"/>
            </c:ext>
          </c:extLst>
        </c:ser>
        <c:ser>
          <c:idx val="44"/>
          <c:order val="44"/>
          <c:tx>
            <c:strRef>
              <c:f>'Graph_Total demand_agg'!$A$260</c:f>
              <c:strCache>
                <c:ptCount val="1"/>
                <c:pt idx="0">
                  <c:v>Trade</c:v>
                </c:pt>
              </c:strCache>
            </c:strRef>
          </c:tx>
          <c:spPr>
            <a:ln w="28575" cap="rnd">
              <a:solidFill>
                <a:schemeClr val="accent3">
                  <a:lumMod val="7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demand_agg'!$B$260:$F$260</c:f>
            </c:numRef>
          </c:val>
          <c:smooth val="0"/>
          <c:extLst>
            <c:ext xmlns:c16="http://schemas.microsoft.com/office/drawing/2014/chart" uri="{C3380CC4-5D6E-409C-BE32-E72D297353CC}">
              <c16:uniqueId val="{0000002C-BC66-40F0-AB34-E8102293F0F5}"/>
            </c:ext>
          </c:extLst>
        </c:ser>
        <c:ser>
          <c:idx val="45"/>
          <c:order val="45"/>
          <c:tx>
            <c:strRef>
              <c:f>'Graph_Total demand_agg'!$A$261</c:f>
              <c:strCache>
                <c:ptCount val="1"/>
                <c:pt idx="0">
                  <c:v>Accommodation, Food and service activities</c:v>
                </c:pt>
              </c:strCache>
            </c:strRef>
          </c:tx>
          <c:spPr>
            <a:ln w="28575" cap="rnd">
              <a:solidFill>
                <a:schemeClr val="accent4">
                  <a:lumMod val="7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demand_agg'!$B$261:$F$261</c:f>
            </c:numRef>
          </c:val>
          <c:smooth val="0"/>
          <c:extLst>
            <c:ext xmlns:c16="http://schemas.microsoft.com/office/drawing/2014/chart" uri="{C3380CC4-5D6E-409C-BE32-E72D297353CC}">
              <c16:uniqueId val="{0000002D-BC66-40F0-AB34-E8102293F0F5}"/>
            </c:ext>
          </c:extLst>
        </c:ser>
        <c:ser>
          <c:idx val="46"/>
          <c:order val="46"/>
          <c:tx>
            <c:strRef>
              <c:f>'Graph_Total demand_agg'!$A$262</c:f>
              <c:strCache>
                <c:ptCount val="1"/>
                <c:pt idx="0">
                  <c:v>Transport nec</c:v>
                </c:pt>
              </c:strCache>
            </c:strRef>
          </c:tx>
          <c:spPr>
            <a:ln w="28575" cap="rnd">
              <a:solidFill>
                <a:schemeClr val="accent5">
                  <a:lumMod val="7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demand_agg'!$B$262:$F$262</c:f>
            </c:numRef>
          </c:val>
          <c:smooth val="0"/>
          <c:extLst>
            <c:ext xmlns:c16="http://schemas.microsoft.com/office/drawing/2014/chart" uri="{C3380CC4-5D6E-409C-BE32-E72D297353CC}">
              <c16:uniqueId val="{0000002E-BC66-40F0-AB34-E8102293F0F5}"/>
            </c:ext>
          </c:extLst>
        </c:ser>
        <c:ser>
          <c:idx val="47"/>
          <c:order val="47"/>
          <c:tx>
            <c:strRef>
              <c:f>'Graph_Total demand_agg'!$A$263</c:f>
              <c:strCache>
                <c:ptCount val="1"/>
                <c:pt idx="0">
                  <c:v>Warehousing and support activities</c:v>
                </c:pt>
              </c:strCache>
            </c:strRef>
          </c:tx>
          <c:spPr>
            <a:ln w="28575" cap="rnd">
              <a:solidFill>
                <a:schemeClr val="accent6">
                  <a:lumMod val="7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demand_agg'!$B$263:$F$263</c:f>
            </c:numRef>
          </c:val>
          <c:smooth val="0"/>
          <c:extLst>
            <c:ext xmlns:c16="http://schemas.microsoft.com/office/drawing/2014/chart" uri="{C3380CC4-5D6E-409C-BE32-E72D297353CC}">
              <c16:uniqueId val="{0000002F-BC66-40F0-AB34-E8102293F0F5}"/>
            </c:ext>
          </c:extLst>
        </c:ser>
        <c:ser>
          <c:idx val="48"/>
          <c:order val="48"/>
          <c:tx>
            <c:strRef>
              <c:f>'Graph_Total demand_agg'!$A$264</c:f>
              <c:strCache>
                <c:ptCount val="1"/>
                <c:pt idx="0">
                  <c:v>Communication</c:v>
                </c:pt>
              </c:strCache>
            </c:strRef>
          </c:tx>
          <c:spPr>
            <a:ln w="28575" cap="rnd">
              <a:solidFill>
                <a:schemeClr val="accent1">
                  <a:lumMod val="50000"/>
                  <a:lumOff val="5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demand_agg'!$B$264:$F$264</c:f>
            </c:numRef>
          </c:val>
          <c:smooth val="0"/>
          <c:extLst>
            <c:ext xmlns:c16="http://schemas.microsoft.com/office/drawing/2014/chart" uri="{C3380CC4-5D6E-409C-BE32-E72D297353CC}">
              <c16:uniqueId val="{00000030-BC66-40F0-AB34-E8102293F0F5}"/>
            </c:ext>
          </c:extLst>
        </c:ser>
        <c:ser>
          <c:idx val="49"/>
          <c:order val="49"/>
          <c:tx>
            <c:strRef>
              <c:f>'Graph_Total demand_agg'!$A$265</c:f>
              <c:strCache>
                <c:ptCount val="1"/>
                <c:pt idx="0">
                  <c:v>Financial services nec</c:v>
                </c:pt>
              </c:strCache>
            </c:strRef>
          </c:tx>
          <c:spPr>
            <a:ln w="28575" cap="rnd">
              <a:solidFill>
                <a:schemeClr val="accent2">
                  <a:lumMod val="50000"/>
                  <a:lumOff val="5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demand_agg'!$B$265:$F$265</c:f>
            </c:numRef>
          </c:val>
          <c:smooth val="0"/>
          <c:extLst>
            <c:ext xmlns:c16="http://schemas.microsoft.com/office/drawing/2014/chart" uri="{C3380CC4-5D6E-409C-BE32-E72D297353CC}">
              <c16:uniqueId val="{00000031-BC66-40F0-AB34-E8102293F0F5}"/>
            </c:ext>
          </c:extLst>
        </c:ser>
        <c:ser>
          <c:idx val="50"/>
          <c:order val="50"/>
          <c:tx>
            <c:strRef>
              <c:f>'Graph_Total demand_agg'!$A$266</c:f>
              <c:strCache>
                <c:ptCount val="1"/>
                <c:pt idx="0">
                  <c:v>Insurance (formerly isr)</c:v>
                </c:pt>
              </c:strCache>
            </c:strRef>
          </c:tx>
          <c:spPr>
            <a:ln w="28575" cap="rnd">
              <a:solidFill>
                <a:schemeClr val="accent3">
                  <a:lumMod val="50000"/>
                  <a:lumOff val="5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demand_agg'!$B$266:$F$266</c:f>
            </c:numRef>
          </c:val>
          <c:smooth val="0"/>
          <c:extLst>
            <c:ext xmlns:c16="http://schemas.microsoft.com/office/drawing/2014/chart" uri="{C3380CC4-5D6E-409C-BE32-E72D297353CC}">
              <c16:uniqueId val="{00000032-BC66-40F0-AB34-E8102293F0F5}"/>
            </c:ext>
          </c:extLst>
        </c:ser>
        <c:ser>
          <c:idx val="51"/>
          <c:order val="51"/>
          <c:tx>
            <c:strRef>
              <c:f>'Graph_Total demand_agg'!$A$267</c:f>
              <c:strCache>
                <c:ptCount val="1"/>
                <c:pt idx="0">
                  <c:v>Real estate activities</c:v>
                </c:pt>
              </c:strCache>
            </c:strRef>
          </c:tx>
          <c:spPr>
            <a:ln w="28575" cap="rnd">
              <a:solidFill>
                <a:schemeClr val="accent4">
                  <a:lumMod val="50000"/>
                  <a:lumOff val="5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demand_agg'!$B$267:$F$267</c:f>
            </c:numRef>
          </c:val>
          <c:smooth val="0"/>
          <c:extLst>
            <c:ext xmlns:c16="http://schemas.microsoft.com/office/drawing/2014/chart" uri="{C3380CC4-5D6E-409C-BE32-E72D297353CC}">
              <c16:uniqueId val="{00000033-BC66-40F0-AB34-E8102293F0F5}"/>
            </c:ext>
          </c:extLst>
        </c:ser>
        <c:ser>
          <c:idx val="52"/>
          <c:order val="52"/>
          <c:tx>
            <c:strRef>
              <c:f>'Graph_Total demand_agg'!$A$268</c:f>
              <c:strCache>
                <c:ptCount val="1"/>
                <c:pt idx="0">
                  <c:v>Business services nec</c:v>
                </c:pt>
              </c:strCache>
            </c:strRef>
          </c:tx>
          <c:spPr>
            <a:ln w="28575" cap="rnd">
              <a:solidFill>
                <a:schemeClr val="accent5">
                  <a:lumMod val="50000"/>
                  <a:lumOff val="5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demand_agg'!$B$268:$F$268</c:f>
            </c:numRef>
          </c:val>
          <c:smooth val="0"/>
          <c:extLst>
            <c:ext xmlns:c16="http://schemas.microsoft.com/office/drawing/2014/chart" uri="{C3380CC4-5D6E-409C-BE32-E72D297353CC}">
              <c16:uniqueId val="{00000034-BC66-40F0-AB34-E8102293F0F5}"/>
            </c:ext>
          </c:extLst>
        </c:ser>
        <c:ser>
          <c:idx val="53"/>
          <c:order val="53"/>
          <c:tx>
            <c:strRef>
              <c:f>'Graph_Total demand_agg'!$A$269</c:f>
              <c:strCache>
                <c:ptCount val="1"/>
                <c:pt idx="0">
                  <c:v>Public Administration and defense</c:v>
                </c:pt>
              </c:strCache>
            </c:strRef>
          </c:tx>
          <c:spPr>
            <a:ln w="28575" cap="rnd">
              <a:solidFill>
                <a:schemeClr val="accent6">
                  <a:lumMod val="50000"/>
                  <a:lumOff val="50000"/>
                </a:schemeClr>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demand_agg'!$B$269:$F$269</c:f>
            </c:numRef>
          </c:val>
          <c:smooth val="0"/>
          <c:extLst>
            <c:ext xmlns:c16="http://schemas.microsoft.com/office/drawing/2014/chart" uri="{C3380CC4-5D6E-409C-BE32-E72D297353CC}">
              <c16:uniqueId val="{00000035-BC66-40F0-AB34-E8102293F0F5}"/>
            </c:ext>
          </c:extLst>
        </c:ser>
        <c:ser>
          <c:idx val="54"/>
          <c:order val="54"/>
          <c:tx>
            <c:strRef>
              <c:f>'Graph_Total demand_agg'!$A$270</c:f>
              <c:strCache>
                <c:ptCount val="1"/>
                <c:pt idx="0">
                  <c:v>Education</c:v>
                </c:pt>
              </c:strCache>
            </c:strRef>
          </c:tx>
          <c:spPr>
            <a:ln w="28575" cap="rnd">
              <a:solidFill>
                <a:schemeClr val="accent1"/>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demand_agg'!$B$270:$F$270</c:f>
            </c:numRef>
          </c:val>
          <c:smooth val="0"/>
          <c:extLst>
            <c:ext xmlns:c16="http://schemas.microsoft.com/office/drawing/2014/chart" uri="{C3380CC4-5D6E-409C-BE32-E72D297353CC}">
              <c16:uniqueId val="{00000036-BC66-40F0-AB34-E8102293F0F5}"/>
            </c:ext>
          </c:extLst>
        </c:ser>
        <c:ser>
          <c:idx val="55"/>
          <c:order val="55"/>
          <c:tx>
            <c:strRef>
              <c:f>'Graph_Total demand_agg'!$A$271</c:f>
              <c:strCache>
                <c:ptCount val="1"/>
                <c:pt idx="0">
                  <c:v>Human health and social work activities</c:v>
                </c:pt>
              </c:strCache>
            </c:strRef>
          </c:tx>
          <c:spPr>
            <a:ln w="28575" cap="rnd">
              <a:solidFill>
                <a:schemeClr val="accent2"/>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demand_agg'!$B$271:$F$271</c:f>
            </c:numRef>
          </c:val>
          <c:smooth val="0"/>
          <c:extLst>
            <c:ext xmlns:c16="http://schemas.microsoft.com/office/drawing/2014/chart" uri="{C3380CC4-5D6E-409C-BE32-E72D297353CC}">
              <c16:uniqueId val="{00000037-BC66-40F0-AB34-E8102293F0F5}"/>
            </c:ext>
          </c:extLst>
        </c:ser>
        <c:ser>
          <c:idx val="56"/>
          <c:order val="56"/>
          <c:tx>
            <c:strRef>
              <c:f>'Graph_Total demand_agg'!$A$272</c:f>
              <c:strCache>
                <c:ptCount val="1"/>
                <c:pt idx="0">
                  <c:v>Dwellings</c:v>
                </c:pt>
              </c:strCache>
            </c:strRef>
          </c:tx>
          <c:spPr>
            <a:ln w="28575" cap="rnd">
              <a:solidFill>
                <a:schemeClr val="accent3"/>
              </a:solidFill>
              <a:round/>
            </a:ln>
            <a:effectLst/>
          </c:spPr>
          <c:marker>
            <c:symbol val="none"/>
          </c:marker>
          <c:cat>
            <c:strRef>
              <c:f>'Graph_Total demand_agg'!$B$215:$F$215</c:f>
              <c:strCache>
                <c:ptCount val="5"/>
                <c:pt idx="0">
                  <c:v>2015</c:v>
                </c:pt>
                <c:pt idx="1">
                  <c:v>2020</c:v>
                </c:pt>
                <c:pt idx="2">
                  <c:v>2030</c:v>
                </c:pt>
                <c:pt idx="3">
                  <c:v>2040</c:v>
                </c:pt>
                <c:pt idx="4">
                  <c:v>2050</c:v>
                </c:pt>
              </c:strCache>
            </c:strRef>
          </c:cat>
          <c:val>
            <c:numRef>
              <c:f>'Graph_Total demand_agg'!$B$272:$F$272</c:f>
            </c:numRef>
          </c:val>
          <c:smooth val="0"/>
          <c:extLst>
            <c:ext xmlns:c16="http://schemas.microsoft.com/office/drawing/2014/chart" uri="{C3380CC4-5D6E-409C-BE32-E72D297353CC}">
              <c16:uniqueId val="{00000038-BC66-40F0-AB34-E8102293F0F5}"/>
            </c:ext>
          </c:extLst>
        </c:ser>
        <c:dLbls>
          <c:showLegendKey val="0"/>
          <c:showVal val="0"/>
          <c:showCatName val="0"/>
          <c:showSerName val="0"/>
          <c:showPercent val="0"/>
          <c:showBubbleSize val="0"/>
        </c:dLbls>
        <c:smooth val="0"/>
        <c:axId val="287980479"/>
        <c:axId val="180121087"/>
      </c:lineChart>
      <c:catAx>
        <c:axId val="287980479"/>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180121087"/>
        <c:crosses val="autoZero"/>
        <c:auto val="1"/>
        <c:lblAlgn val="ctr"/>
        <c:lblOffset val="100"/>
        <c:noMultiLvlLbl val="0"/>
      </c:catAx>
      <c:valAx>
        <c:axId val="180121087"/>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287980479"/>
        <c:crosses val="autoZero"/>
        <c:crossBetween val="between"/>
      </c:valAx>
      <c:spPr>
        <a:noFill/>
        <a:ln>
          <a:noFill/>
        </a:ln>
        <a:effectLst/>
      </c:spPr>
    </c:plotArea>
    <c:legend>
      <c:legendPos val="b"/>
      <c:layout>
        <c:manualLayout>
          <c:xMode val="edge"/>
          <c:yMode val="edge"/>
          <c:x val="9.3810568880974735E-2"/>
          <c:y val="0.68775701326013561"/>
          <c:w val="0.85821219026414342"/>
          <c:h val="0.29652121830088124"/>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2800" b="1"/>
              <a:t>Total Demand- Anatoliki Makedonia, Thraki</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7.1619387103639076E-2"/>
          <c:y val="0.15365652134790023"/>
          <c:w val="0.91351574803149604"/>
          <c:h val="0.38574005211918705"/>
        </c:manualLayout>
      </c:layout>
      <c:lineChart>
        <c:grouping val="standard"/>
        <c:varyColors val="0"/>
        <c:ser>
          <c:idx val="0"/>
          <c:order val="0"/>
          <c:tx>
            <c:strRef>
              <c:f>'Graph_Total demand_agg'!$A$280</c:f>
              <c:strCache>
                <c:ptCount val="1"/>
                <c:pt idx="0">
                  <c:v>Paddy rice</c:v>
                </c:pt>
              </c:strCache>
            </c:strRef>
          </c:tx>
          <c:spPr>
            <a:ln w="28575" cap="rnd">
              <a:solidFill>
                <a:schemeClr val="accent1"/>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demand_agg'!$B$280:$F$280</c:f>
              <c:numCache>
                <c:formatCode>0.00%</c:formatCode>
                <c:ptCount val="5"/>
                <c:pt idx="0">
                  <c:v>5.5999999999999999E-3</c:v>
                </c:pt>
                <c:pt idx="1">
                  <c:v>-0.30480000000000002</c:v>
                </c:pt>
                <c:pt idx="2">
                  <c:v>1.61E-2</c:v>
                </c:pt>
                <c:pt idx="3">
                  <c:v>0.13320000000000001</c:v>
                </c:pt>
                <c:pt idx="4">
                  <c:v>0.16370000000000001</c:v>
                </c:pt>
              </c:numCache>
            </c:numRef>
          </c:val>
          <c:smooth val="0"/>
          <c:extLst>
            <c:ext xmlns:c16="http://schemas.microsoft.com/office/drawing/2014/chart" uri="{C3380CC4-5D6E-409C-BE32-E72D297353CC}">
              <c16:uniqueId val="{00000000-5045-48B0-8488-95A370E962A2}"/>
            </c:ext>
          </c:extLst>
        </c:ser>
        <c:ser>
          <c:idx val="1"/>
          <c:order val="1"/>
          <c:tx>
            <c:strRef>
              <c:f>'Graph_Total demand_agg'!$A$281</c:f>
              <c:strCache>
                <c:ptCount val="1"/>
                <c:pt idx="0">
                  <c:v>Wheat</c:v>
                </c:pt>
              </c:strCache>
            </c:strRef>
          </c:tx>
          <c:spPr>
            <a:ln w="28575" cap="rnd">
              <a:solidFill>
                <a:schemeClr val="accent2"/>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demand_agg'!$B$281:$F$281</c:f>
              <c:numCache>
                <c:formatCode>0.00%</c:formatCode>
                <c:ptCount val="5"/>
                <c:pt idx="0">
                  <c:v>-3.2000000000000002E-3</c:v>
                </c:pt>
                <c:pt idx="1">
                  <c:v>-0.27260000000000001</c:v>
                </c:pt>
                <c:pt idx="2">
                  <c:v>0.12540000000000001</c:v>
                </c:pt>
                <c:pt idx="3">
                  <c:v>0.1764</c:v>
                </c:pt>
                <c:pt idx="4">
                  <c:v>5.6899999999999999E-2</c:v>
                </c:pt>
              </c:numCache>
            </c:numRef>
          </c:val>
          <c:smooth val="0"/>
          <c:extLst>
            <c:ext xmlns:c16="http://schemas.microsoft.com/office/drawing/2014/chart" uri="{C3380CC4-5D6E-409C-BE32-E72D297353CC}">
              <c16:uniqueId val="{00000001-5045-48B0-8488-95A370E962A2}"/>
            </c:ext>
          </c:extLst>
        </c:ser>
        <c:ser>
          <c:idx val="2"/>
          <c:order val="2"/>
          <c:tx>
            <c:strRef>
              <c:f>'Graph_Total demand_agg'!$A$282</c:f>
              <c:strCache>
                <c:ptCount val="1"/>
                <c:pt idx="0">
                  <c:v>Cereal grains nec</c:v>
                </c:pt>
              </c:strCache>
            </c:strRef>
          </c:tx>
          <c:spPr>
            <a:ln w="28575" cap="rnd">
              <a:solidFill>
                <a:schemeClr val="accent3"/>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demand_agg'!$B$282:$F$282</c:f>
              <c:numCache>
                <c:formatCode>0.00%</c:formatCode>
                <c:ptCount val="5"/>
                <c:pt idx="0">
                  <c:v>4.5499999999999999E-2</c:v>
                </c:pt>
                <c:pt idx="1">
                  <c:v>-4.9399999999999999E-2</c:v>
                </c:pt>
                <c:pt idx="2">
                  <c:v>0.53220000000000001</c:v>
                </c:pt>
                <c:pt idx="3">
                  <c:v>0.83699999999999997</c:v>
                </c:pt>
                <c:pt idx="4">
                  <c:v>1.0333000000000001</c:v>
                </c:pt>
              </c:numCache>
            </c:numRef>
          </c:val>
          <c:smooth val="0"/>
          <c:extLst>
            <c:ext xmlns:c16="http://schemas.microsoft.com/office/drawing/2014/chart" uri="{C3380CC4-5D6E-409C-BE32-E72D297353CC}">
              <c16:uniqueId val="{00000002-5045-48B0-8488-95A370E962A2}"/>
            </c:ext>
          </c:extLst>
        </c:ser>
        <c:ser>
          <c:idx val="3"/>
          <c:order val="3"/>
          <c:tx>
            <c:strRef>
              <c:f>'Graph_Total demand_agg'!$A$283</c:f>
              <c:strCache>
                <c:ptCount val="1"/>
                <c:pt idx="0">
                  <c:v>Vegetables, fruit, nuts</c:v>
                </c:pt>
              </c:strCache>
            </c:strRef>
          </c:tx>
          <c:spPr>
            <a:ln w="28575" cap="rnd">
              <a:solidFill>
                <a:schemeClr val="accent4"/>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demand_agg'!$B$283:$F$283</c:f>
              <c:numCache>
                <c:formatCode>0.00%</c:formatCode>
                <c:ptCount val="5"/>
                <c:pt idx="0">
                  <c:v>1.34E-2</c:v>
                </c:pt>
                <c:pt idx="1">
                  <c:v>-3.78E-2</c:v>
                </c:pt>
                <c:pt idx="2">
                  <c:v>0.47210000000000002</c:v>
                </c:pt>
                <c:pt idx="3">
                  <c:v>0.74870000000000003</c:v>
                </c:pt>
                <c:pt idx="4">
                  <c:v>0.86980000000000002</c:v>
                </c:pt>
              </c:numCache>
            </c:numRef>
          </c:val>
          <c:smooth val="0"/>
          <c:extLst>
            <c:ext xmlns:c16="http://schemas.microsoft.com/office/drawing/2014/chart" uri="{C3380CC4-5D6E-409C-BE32-E72D297353CC}">
              <c16:uniqueId val="{00000003-5045-48B0-8488-95A370E962A2}"/>
            </c:ext>
          </c:extLst>
        </c:ser>
        <c:ser>
          <c:idx val="4"/>
          <c:order val="4"/>
          <c:tx>
            <c:strRef>
              <c:f>'Graph_Total demand_agg'!$A$284</c:f>
              <c:strCache>
                <c:ptCount val="1"/>
                <c:pt idx="0">
                  <c:v>Oil seeds</c:v>
                </c:pt>
              </c:strCache>
            </c:strRef>
          </c:tx>
          <c:spPr>
            <a:ln w="28575" cap="rnd">
              <a:solidFill>
                <a:schemeClr val="accent5"/>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demand_agg'!$B$284:$F$284</c:f>
              <c:numCache>
                <c:formatCode>0.00%</c:formatCode>
                <c:ptCount val="5"/>
                <c:pt idx="0">
                  <c:v>2.12E-2</c:v>
                </c:pt>
                <c:pt idx="1">
                  <c:v>-0.1255</c:v>
                </c:pt>
                <c:pt idx="2">
                  <c:v>0.1706</c:v>
                </c:pt>
                <c:pt idx="3">
                  <c:v>0.21179999999999999</c:v>
                </c:pt>
                <c:pt idx="4">
                  <c:v>0.2228</c:v>
                </c:pt>
              </c:numCache>
            </c:numRef>
          </c:val>
          <c:smooth val="0"/>
          <c:extLst>
            <c:ext xmlns:c16="http://schemas.microsoft.com/office/drawing/2014/chart" uri="{C3380CC4-5D6E-409C-BE32-E72D297353CC}">
              <c16:uniqueId val="{00000004-5045-48B0-8488-95A370E962A2}"/>
            </c:ext>
          </c:extLst>
        </c:ser>
        <c:ser>
          <c:idx val="5"/>
          <c:order val="5"/>
          <c:tx>
            <c:strRef>
              <c:f>'Graph_Total demand_agg'!$A$285</c:f>
              <c:strCache>
                <c:ptCount val="1"/>
                <c:pt idx="0">
                  <c:v>Plant-based fibers</c:v>
                </c:pt>
              </c:strCache>
            </c:strRef>
          </c:tx>
          <c:spPr>
            <a:ln w="28575" cap="rnd">
              <a:solidFill>
                <a:schemeClr val="accent6"/>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demand_agg'!$B$285:$F$285</c:f>
              <c:numCache>
                <c:formatCode>0.00%</c:formatCode>
                <c:ptCount val="5"/>
                <c:pt idx="0">
                  <c:v>1.0500000000000001E-2</c:v>
                </c:pt>
                <c:pt idx="1">
                  <c:v>-9.2200000000000004E-2</c:v>
                </c:pt>
                <c:pt idx="2">
                  <c:v>0.60950000000000004</c:v>
                </c:pt>
                <c:pt idx="3">
                  <c:v>1.0444</c:v>
                </c:pt>
                <c:pt idx="4">
                  <c:v>1.2773000000000001</c:v>
                </c:pt>
              </c:numCache>
            </c:numRef>
          </c:val>
          <c:smooth val="0"/>
          <c:extLst>
            <c:ext xmlns:c16="http://schemas.microsoft.com/office/drawing/2014/chart" uri="{C3380CC4-5D6E-409C-BE32-E72D297353CC}">
              <c16:uniqueId val="{00000005-5045-48B0-8488-95A370E962A2}"/>
            </c:ext>
          </c:extLst>
        </c:ser>
        <c:ser>
          <c:idx val="6"/>
          <c:order val="6"/>
          <c:tx>
            <c:strRef>
              <c:f>'Graph_Total demand_agg'!$A$286</c:f>
              <c:strCache>
                <c:ptCount val="1"/>
                <c:pt idx="0">
                  <c:v>Crops nec</c:v>
                </c:pt>
              </c:strCache>
            </c:strRef>
          </c:tx>
          <c:spPr>
            <a:ln w="28575" cap="rnd">
              <a:solidFill>
                <a:schemeClr val="accent1">
                  <a:lumMod val="6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demand_agg'!$B$286:$F$286</c:f>
              <c:numCache>
                <c:formatCode>0.00%</c:formatCode>
                <c:ptCount val="5"/>
                <c:pt idx="0">
                  <c:v>1.5599999999999999E-2</c:v>
                </c:pt>
                <c:pt idx="1">
                  <c:v>-0.1145</c:v>
                </c:pt>
                <c:pt idx="2">
                  <c:v>0.9476</c:v>
                </c:pt>
                <c:pt idx="3">
                  <c:v>1.5663</c:v>
                </c:pt>
                <c:pt idx="4">
                  <c:v>1.8073999999999999</c:v>
                </c:pt>
              </c:numCache>
            </c:numRef>
          </c:val>
          <c:smooth val="0"/>
          <c:extLst>
            <c:ext xmlns:c16="http://schemas.microsoft.com/office/drawing/2014/chart" uri="{C3380CC4-5D6E-409C-BE32-E72D297353CC}">
              <c16:uniqueId val="{00000006-5045-48B0-8488-95A370E962A2}"/>
            </c:ext>
          </c:extLst>
        </c:ser>
        <c:ser>
          <c:idx val="7"/>
          <c:order val="7"/>
          <c:tx>
            <c:strRef>
              <c:f>'Graph_Total demand_agg'!$A$287</c:f>
              <c:strCache>
                <c:ptCount val="1"/>
                <c:pt idx="0">
                  <c:v>Bovine cattle, sheep and goats, horses</c:v>
                </c:pt>
              </c:strCache>
            </c:strRef>
          </c:tx>
          <c:spPr>
            <a:ln w="28575" cap="rnd">
              <a:solidFill>
                <a:schemeClr val="accent2">
                  <a:lumMod val="6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demand_agg'!$B$287:$F$287</c:f>
              <c:numCache>
                <c:formatCode>0.00%</c:formatCode>
                <c:ptCount val="5"/>
                <c:pt idx="0">
                  <c:v>4.3499999999999997E-2</c:v>
                </c:pt>
                <c:pt idx="1">
                  <c:v>-4.5900000000000003E-2</c:v>
                </c:pt>
                <c:pt idx="2">
                  <c:v>0.42659999999999998</c:v>
                </c:pt>
                <c:pt idx="3">
                  <c:v>0.61699999999999999</c:v>
                </c:pt>
                <c:pt idx="4">
                  <c:v>0.74580000000000002</c:v>
                </c:pt>
              </c:numCache>
            </c:numRef>
          </c:val>
          <c:smooth val="0"/>
          <c:extLst>
            <c:ext xmlns:c16="http://schemas.microsoft.com/office/drawing/2014/chart" uri="{C3380CC4-5D6E-409C-BE32-E72D297353CC}">
              <c16:uniqueId val="{00000007-5045-48B0-8488-95A370E962A2}"/>
            </c:ext>
          </c:extLst>
        </c:ser>
        <c:ser>
          <c:idx val="8"/>
          <c:order val="8"/>
          <c:tx>
            <c:strRef>
              <c:f>'Graph_Total demand_agg'!$A$288</c:f>
              <c:strCache>
                <c:ptCount val="1"/>
                <c:pt idx="0">
                  <c:v>Animal products nec</c:v>
                </c:pt>
              </c:strCache>
            </c:strRef>
          </c:tx>
          <c:spPr>
            <a:ln w="28575" cap="rnd">
              <a:solidFill>
                <a:schemeClr val="accent3">
                  <a:lumMod val="6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demand_agg'!$B$288:$F$288</c:f>
              <c:numCache>
                <c:formatCode>0.00%</c:formatCode>
                <c:ptCount val="5"/>
                <c:pt idx="0">
                  <c:v>3.6299999999999999E-2</c:v>
                </c:pt>
                <c:pt idx="1">
                  <c:v>-2.1600000000000001E-2</c:v>
                </c:pt>
                <c:pt idx="2">
                  <c:v>0.43930000000000002</c:v>
                </c:pt>
                <c:pt idx="3">
                  <c:v>0.63780000000000003</c:v>
                </c:pt>
                <c:pt idx="4">
                  <c:v>0.76329999999999998</c:v>
                </c:pt>
              </c:numCache>
            </c:numRef>
          </c:val>
          <c:smooth val="0"/>
          <c:extLst>
            <c:ext xmlns:c16="http://schemas.microsoft.com/office/drawing/2014/chart" uri="{C3380CC4-5D6E-409C-BE32-E72D297353CC}">
              <c16:uniqueId val="{00000008-5045-48B0-8488-95A370E962A2}"/>
            </c:ext>
          </c:extLst>
        </c:ser>
        <c:ser>
          <c:idx val="9"/>
          <c:order val="9"/>
          <c:tx>
            <c:strRef>
              <c:f>'Graph_Total demand_agg'!$A$289</c:f>
              <c:strCache>
                <c:ptCount val="1"/>
                <c:pt idx="0">
                  <c:v>Raw milk</c:v>
                </c:pt>
              </c:strCache>
            </c:strRef>
          </c:tx>
          <c:spPr>
            <a:ln w="28575" cap="rnd">
              <a:solidFill>
                <a:schemeClr val="accent4">
                  <a:lumMod val="6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demand_agg'!$B$289:$F$289</c:f>
              <c:numCache>
                <c:formatCode>0.00%</c:formatCode>
                <c:ptCount val="5"/>
                <c:pt idx="0">
                  <c:v>5.2699999999999997E-2</c:v>
                </c:pt>
                <c:pt idx="1">
                  <c:v>-2.2499999999999999E-2</c:v>
                </c:pt>
                <c:pt idx="2">
                  <c:v>0.50770000000000004</c:v>
                </c:pt>
                <c:pt idx="3">
                  <c:v>0.70179999999999998</c:v>
                </c:pt>
                <c:pt idx="4">
                  <c:v>0.79149999999999998</c:v>
                </c:pt>
              </c:numCache>
            </c:numRef>
          </c:val>
          <c:smooth val="0"/>
          <c:extLst>
            <c:ext xmlns:c16="http://schemas.microsoft.com/office/drawing/2014/chart" uri="{C3380CC4-5D6E-409C-BE32-E72D297353CC}">
              <c16:uniqueId val="{00000009-5045-48B0-8488-95A370E962A2}"/>
            </c:ext>
          </c:extLst>
        </c:ser>
        <c:ser>
          <c:idx val="10"/>
          <c:order val="10"/>
          <c:tx>
            <c:strRef>
              <c:f>'Graph_Total demand_agg'!$A$290</c:f>
              <c:strCache>
                <c:ptCount val="1"/>
                <c:pt idx="0">
                  <c:v>Forestry</c:v>
                </c:pt>
              </c:strCache>
            </c:strRef>
          </c:tx>
          <c:spPr>
            <a:ln w="28575" cap="rnd">
              <a:solidFill>
                <a:schemeClr val="accent5">
                  <a:lumMod val="6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demand_agg'!$B$290:$F$290</c:f>
              <c:numCache>
                <c:formatCode>0.00%</c:formatCode>
                <c:ptCount val="5"/>
                <c:pt idx="0">
                  <c:v>-6.9999999999999999E-4</c:v>
                </c:pt>
                <c:pt idx="1">
                  <c:v>5.8200000000000002E-2</c:v>
                </c:pt>
                <c:pt idx="2">
                  <c:v>0.77500000000000002</c:v>
                </c:pt>
                <c:pt idx="3">
                  <c:v>1.3243</c:v>
                </c:pt>
                <c:pt idx="4">
                  <c:v>1.9157</c:v>
                </c:pt>
              </c:numCache>
            </c:numRef>
          </c:val>
          <c:smooth val="0"/>
          <c:extLst>
            <c:ext xmlns:c16="http://schemas.microsoft.com/office/drawing/2014/chart" uri="{C3380CC4-5D6E-409C-BE32-E72D297353CC}">
              <c16:uniqueId val="{0000000A-5045-48B0-8488-95A370E962A2}"/>
            </c:ext>
          </c:extLst>
        </c:ser>
        <c:ser>
          <c:idx val="11"/>
          <c:order val="11"/>
          <c:tx>
            <c:strRef>
              <c:f>'Graph_Total demand_agg'!$A$291</c:f>
              <c:strCache>
                <c:ptCount val="1"/>
                <c:pt idx="0">
                  <c:v>Fishing</c:v>
                </c:pt>
              </c:strCache>
            </c:strRef>
          </c:tx>
          <c:spPr>
            <a:ln w="28575" cap="rnd">
              <a:solidFill>
                <a:schemeClr val="accent6">
                  <a:lumMod val="6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demand_agg'!$B$291:$F$291</c:f>
              <c:numCache>
                <c:formatCode>0.00%</c:formatCode>
                <c:ptCount val="5"/>
                <c:pt idx="0">
                  <c:v>3.2399999999999998E-2</c:v>
                </c:pt>
                <c:pt idx="1">
                  <c:v>-7.85E-2</c:v>
                </c:pt>
                <c:pt idx="2">
                  <c:v>0.25890000000000002</c:v>
                </c:pt>
                <c:pt idx="3">
                  <c:v>0.2994</c:v>
                </c:pt>
                <c:pt idx="4">
                  <c:v>0.30869999999999997</c:v>
                </c:pt>
              </c:numCache>
            </c:numRef>
          </c:val>
          <c:smooth val="0"/>
          <c:extLst>
            <c:ext xmlns:c16="http://schemas.microsoft.com/office/drawing/2014/chart" uri="{C3380CC4-5D6E-409C-BE32-E72D297353CC}">
              <c16:uniqueId val="{0000000B-5045-48B0-8488-95A370E962A2}"/>
            </c:ext>
          </c:extLst>
        </c:ser>
        <c:ser>
          <c:idx val="12"/>
          <c:order val="12"/>
          <c:tx>
            <c:strRef>
              <c:f>'Graph_Total demand_agg'!$A$292</c:f>
              <c:strCache>
                <c:ptCount val="1"/>
                <c:pt idx="0">
                  <c:v>Coal</c:v>
                </c:pt>
              </c:strCache>
            </c:strRef>
          </c:tx>
          <c:spPr>
            <a:ln w="28575" cap="rnd">
              <a:solidFill>
                <a:schemeClr val="accent1">
                  <a:lumMod val="80000"/>
                  <a:lumOff val="2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demand_agg'!$B$292:$F$292</c:f>
              <c:numCache>
                <c:formatCode>0.00%</c:formatCode>
                <c:ptCount val="5"/>
                <c:pt idx="0">
                  <c:v>-5.9999999999999995E-4</c:v>
                </c:pt>
                <c:pt idx="1">
                  <c:v>-9.8299999999999998E-2</c:v>
                </c:pt>
                <c:pt idx="2">
                  <c:v>0.1158</c:v>
                </c:pt>
                <c:pt idx="3">
                  <c:v>0.12709999999999999</c:v>
                </c:pt>
                <c:pt idx="4">
                  <c:v>0.13100000000000001</c:v>
                </c:pt>
              </c:numCache>
            </c:numRef>
          </c:val>
          <c:smooth val="0"/>
          <c:extLst>
            <c:ext xmlns:c16="http://schemas.microsoft.com/office/drawing/2014/chart" uri="{C3380CC4-5D6E-409C-BE32-E72D297353CC}">
              <c16:uniqueId val="{0000000C-5045-48B0-8488-95A370E962A2}"/>
            </c:ext>
          </c:extLst>
        </c:ser>
        <c:ser>
          <c:idx val="13"/>
          <c:order val="13"/>
          <c:tx>
            <c:strRef>
              <c:f>'Graph_Total demand_agg'!$A$293</c:f>
              <c:strCache>
                <c:ptCount val="1"/>
                <c:pt idx="0">
                  <c:v>Oil</c:v>
                </c:pt>
              </c:strCache>
            </c:strRef>
          </c:tx>
          <c:spPr>
            <a:ln w="28575" cap="rnd">
              <a:solidFill>
                <a:schemeClr val="accent2">
                  <a:lumMod val="80000"/>
                  <a:lumOff val="2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demand_agg'!$B$293:$F$293</c:f>
              <c:numCache>
                <c:formatCode>0.00%</c:formatCode>
                <c:ptCount val="5"/>
                <c:pt idx="0">
                  <c:v>8.0699999999999994E-2</c:v>
                </c:pt>
                <c:pt idx="1">
                  <c:v>-0.2203</c:v>
                </c:pt>
                <c:pt idx="2">
                  <c:v>0.28410000000000002</c:v>
                </c:pt>
                <c:pt idx="3">
                  <c:v>0.46429999999999999</c:v>
                </c:pt>
                <c:pt idx="4">
                  <c:v>0.57750000000000001</c:v>
                </c:pt>
              </c:numCache>
            </c:numRef>
          </c:val>
          <c:smooth val="0"/>
          <c:extLst>
            <c:ext xmlns:c16="http://schemas.microsoft.com/office/drawing/2014/chart" uri="{C3380CC4-5D6E-409C-BE32-E72D297353CC}">
              <c16:uniqueId val="{0000000D-5045-48B0-8488-95A370E962A2}"/>
            </c:ext>
          </c:extLst>
        </c:ser>
        <c:ser>
          <c:idx val="14"/>
          <c:order val="14"/>
          <c:tx>
            <c:strRef>
              <c:f>'Graph_Total demand_agg'!$A$294</c:f>
              <c:strCache>
                <c:ptCount val="1"/>
                <c:pt idx="0">
                  <c:v>Other Extraction (formerly omn Minerals nec)</c:v>
                </c:pt>
              </c:strCache>
            </c:strRef>
          </c:tx>
          <c:spPr>
            <a:ln w="28575" cap="rnd">
              <a:solidFill>
                <a:schemeClr val="accent3">
                  <a:lumMod val="80000"/>
                  <a:lumOff val="2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demand_agg'!$B$294:$F$294</c:f>
            </c:numRef>
          </c:val>
          <c:smooth val="0"/>
          <c:extLst>
            <c:ext xmlns:c16="http://schemas.microsoft.com/office/drawing/2014/chart" uri="{C3380CC4-5D6E-409C-BE32-E72D297353CC}">
              <c16:uniqueId val="{0000000E-5045-48B0-8488-95A370E962A2}"/>
            </c:ext>
          </c:extLst>
        </c:ser>
        <c:ser>
          <c:idx val="15"/>
          <c:order val="15"/>
          <c:tx>
            <c:strRef>
              <c:f>'Graph_Total demand_agg'!$A$295</c:f>
              <c:strCache>
                <c:ptCount val="1"/>
                <c:pt idx="0">
                  <c:v>Bovine meat products</c:v>
                </c:pt>
              </c:strCache>
            </c:strRef>
          </c:tx>
          <c:spPr>
            <a:ln w="28575" cap="rnd">
              <a:solidFill>
                <a:schemeClr val="accent4">
                  <a:lumMod val="80000"/>
                  <a:lumOff val="2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demand_agg'!$B$295:$F$295</c:f>
              <c:numCache>
                <c:formatCode>0.00%</c:formatCode>
                <c:ptCount val="5"/>
                <c:pt idx="0">
                  <c:v>6.8199999999999997E-2</c:v>
                </c:pt>
                <c:pt idx="1">
                  <c:v>-7.5800000000000006E-2</c:v>
                </c:pt>
                <c:pt idx="2">
                  <c:v>0.17780000000000001</c:v>
                </c:pt>
                <c:pt idx="3">
                  <c:v>0.12479999999999999</c:v>
                </c:pt>
                <c:pt idx="4">
                  <c:v>1.9400000000000001E-2</c:v>
                </c:pt>
              </c:numCache>
            </c:numRef>
          </c:val>
          <c:smooth val="0"/>
          <c:extLst>
            <c:ext xmlns:c16="http://schemas.microsoft.com/office/drawing/2014/chart" uri="{C3380CC4-5D6E-409C-BE32-E72D297353CC}">
              <c16:uniqueId val="{0000000F-5045-48B0-8488-95A370E962A2}"/>
            </c:ext>
          </c:extLst>
        </c:ser>
        <c:ser>
          <c:idx val="16"/>
          <c:order val="16"/>
          <c:tx>
            <c:strRef>
              <c:f>'Graph_Total demand_agg'!$A$296</c:f>
              <c:strCache>
                <c:ptCount val="1"/>
                <c:pt idx="0">
                  <c:v>Meat products nec</c:v>
                </c:pt>
              </c:strCache>
            </c:strRef>
          </c:tx>
          <c:spPr>
            <a:ln w="28575" cap="rnd">
              <a:solidFill>
                <a:schemeClr val="accent5">
                  <a:lumMod val="80000"/>
                  <a:lumOff val="2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demand_agg'!$B$296:$F$296</c:f>
              <c:numCache>
                <c:formatCode>0.00%</c:formatCode>
                <c:ptCount val="5"/>
                <c:pt idx="0">
                  <c:v>5.45E-2</c:v>
                </c:pt>
                <c:pt idx="1">
                  <c:v>-8.5400000000000004E-2</c:v>
                </c:pt>
                <c:pt idx="2">
                  <c:v>0.11310000000000001</c:v>
                </c:pt>
                <c:pt idx="3">
                  <c:v>2.3099999999999999E-2</c:v>
                </c:pt>
                <c:pt idx="4">
                  <c:v>-0.1089</c:v>
                </c:pt>
              </c:numCache>
            </c:numRef>
          </c:val>
          <c:smooth val="0"/>
          <c:extLst>
            <c:ext xmlns:c16="http://schemas.microsoft.com/office/drawing/2014/chart" uri="{C3380CC4-5D6E-409C-BE32-E72D297353CC}">
              <c16:uniqueId val="{00000010-5045-48B0-8488-95A370E962A2}"/>
            </c:ext>
          </c:extLst>
        </c:ser>
        <c:ser>
          <c:idx val="17"/>
          <c:order val="17"/>
          <c:tx>
            <c:strRef>
              <c:f>'Graph_Total demand_agg'!$A$297</c:f>
              <c:strCache>
                <c:ptCount val="1"/>
                <c:pt idx="0">
                  <c:v>Vegetable oils and fats</c:v>
                </c:pt>
              </c:strCache>
            </c:strRef>
          </c:tx>
          <c:spPr>
            <a:ln w="28575" cap="rnd">
              <a:solidFill>
                <a:schemeClr val="accent6">
                  <a:lumMod val="80000"/>
                  <a:lumOff val="2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demand_agg'!$B$297:$F$297</c:f>
              <c:numCache>
                <c:formatCode>0.00%</c:formatCode>
                <c:ptCount val="5"/>
                <c:pt idx="0">
                  <c:v>-1.1999999999999999E-3</c:v>
                </c:pt>
                <c:pt idx="1">
                  <c:v>-0.27410000000000001</c:v>
                </c:pt>
                <c:pt idx="2">
                  <c:v>-5.45E-2</c:v>
                </c:pt>
                <c:pt idx="3">
                  <c:v>-0.1469</c:v>
                </c:pt>
                <c:pt idx="4">
                  <c:v>-0.31669999999999998</c:v>
                </c:pt>
              </c:numCache>
            </c:numRef>
          </c:val>
          <c:smooth val="0"/>
          <c:extLst>
            <c:ext xmlns:c16="http://schemas.microsoft.com/office/drawing/2014/chart" uri="{C3380CC4-5D6E-409C-BE32-E72D297353CC}">
              <c16:uniqueId val="{00000011-5045-48B0-8488-95A370E962A2}"/>
            </c:ext>
          </c:extLst>
        </c:ser>
        <c:ser>
          <c:idx val="18"/>
          <c:order val="18"/>
          <c:tx>
            <c:strRef>
              <c:f>'Graph_Total demand_agg'!$A$298</c:f>
              <c:strCache>
                <c:ptCount val="1"/>
                <c:pt idx="0">
                  <c:v>Dairy products</c:v>
                </c:pt>
              </c:strCache>
            </c:strRef>
          </c:tx>
          <c:spPr>
            <a:ln w="28575" cap="rnd">
              <a:solidFill>
                <a:schemeClr val="accent1">
                  <a:lumMod val="8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demand_agg'!$B$298:$F$298</c:f>
              <c:numCache>
                <c:formatCode>0.00%</c:formatCode>
                <c:ptCount val="5"/>
                <c:pt idx="0">
                  <c:v>6.5699999999999995E-2</c:v>
                </c:pt>
                <c:pt idx="1">
                  <c:v>-8.2699999999999996E-2</c:v>
                </c:pt>
                <c:pt idx="2">
                  <c:v>0.36909999999999998</c:v>
                </c:pt>
                <c:pt idx="3">
                  <c:v>0.39989999999999998</c:v>
                </c:pt>
                <c:pt idx="4">
                  <c:v>0.2853</c:v>
                </c:pt>
              </c:numCache>
            </c:numRef>
          </c:val>
          <c:smooth val="0"/>
          <c:extLst>
            <c:ext xmlns:c16="http://schemas.microsoft.com/office/drawing/2014/chart" uri="{C3380CC4-5D6E-409C-BE32-E72D297353CC}">
              <c16:uniqueId val="{00000012-5045-48B0-8488-95A370E962A2}"/>
            </c:ext>
          </c:extLst>
        </c:ser>
        <c:ser>
          <c:idx val="19"/>
          <c:order val="19"/>
          <c:tx>
            <c:strRef>
              <c:f>'Graph_Total demand_agg'!$A$299</c:f>
              <c:strCache>
                <c:ptCount val="1"/>
                <c:pt idx="0">
                  <c:v>Processed rice</c:v>
                </c:pt>
              </c:strCache>
            </c:strRef>
          </c:tx>
          <c:spPr>
            <a:ln w="28575" cap="rnd">
              <a:solidFill>
                <a:schemeClr val="accent2">
                  <a:lumMod val="8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demand_agg'!$B$299:$F$299</c:f>
              <c:numCache>
                <c:formatCode>0.00%</c:formatCode>
                <c:ptCount val="5"/>
                <c:pt idx="0">
                  <c:v>3.1099999999999999E-2</c:v>
                </c:pt>
                <c:pt idx="1">
                  <c:v>-0.2772</c:v>
                </c:pt>
                <c:pt idx="2">
                  <c:v>-0.15440000000000001</c:v>
                </c:pt>
                <c:pt idx="3">
                  <c:v>-0.1971</c:v>
                </c:pt>
                <c:pt idx="4">
                  <c:v>-0.26140000000000002</c:v>
                </c:pt>
              </c:numCache>
            </c:numRef>
          </c:val>
          <c:smooth val="0"/>
          <c:extLst>
            <c:ext xmlns:c16="http://schemas.microsoft.com/office/drawing/2014/chart" uri="{C3380CC4-5D6E-409C-BE32-E72D297353CC}">
              <c16:uniqueId val="{00000013-5045-48B0-8488-95A370E962A2}"/>
            </c:ext>
          </c:extLst>
        </c:ser>
        <c:ser>
          <c:idx val="20"/>
          <c:order val="20"/>
          <c:tx>
            <c:strRef>
              <c:f>'Graph_Total demand_agg'!$A$300</c:f>
              <c:strCache>
                <c:ptCount val="1"/>
                <c:pt idx="0">
                  <c:v>Sugar</c:v>
                </c:pt>
              </c:strCache>
            </c:strRef>
          </c:tx>
          <c:spPr>
            <a:ln w="28575" cap="rnd">
              <a:solidFill>
                <a:schemeClr val="accent3">
                  <a:lumMod val="8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demand_agg'!$B$300:$F$300</c:f>
              <c:numCache>
                <c:formatCode>0.00%</c:formatCode>
                <c:ptCount val="5"/>
                <c:pt idx="0">
                  <c:v>5.0500000000000003E-2</c:v>
                </c:pt>
                <c:pt idx="1">
                  <c:v>-0.11559999999999999</c:v>
                </c:pt>
                <c:pt idx="2">
                  <c:v>-4.65E-2</c:v>
                </c:pt>
                <c:pt idx="3">
                  <c:v>-0.14169999999999999</c:v>
                </c:pt>
                <c:pt idx="4">
                  <c:v>-0.25319999999999998</c:v>
                </c:pt>
              </c:numCache>
            </c:numRef>
          </c:val>
          <c:smooth val="0"/>
          <c:extLst>
            <c:ext xmlns:c16="http://schemas.microsoft.com/office/drawing/2014/chart" uri="{C3380CC4-5D6E-409C-BE32-E72D297353CC}">
              <c16:uniqueId val="{00000014-5045-48B0-8488-95A370E962A2}"/>
            </c:ext>
          </c:extLst>
        </c:ser>
        <c:ser>
          <c:idx val="21"/>
          <c:order val="21"/>
          <c:tx>
            <c:strRef>
              <c:f>'Graph_Total demand_agg'!$A$301</c:f>
              <c:strCache>
                <c:ptCount val="1"/>
                <c:pt idx="0">
                  <c:v>Food products nec</c:v>
                </c:pt>
              </c:strCache>
            </c:strRef>
          </c:tx>
          <c:spPr>
            <a:ln w="28575" cap="rnd">
              <a:solidFill>
                <a:schemeClr val="accent4">
                  <a:lumMod val="8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demand_agg'!$B$301:$F$301</c:f>
              <c:numCache>
                <c:formatCode>0.00%</c:formatCode>
                <c:ptCount val="5"/>
                <c:pt idx="0">
                  <c:v>1.09E-2</c:v>
                </c:pt>
                <c:pt idx="1">
                  <c:v>-8.1000000000000003E-2</c:v>
                </c:pt>
                <c:pt idx="2">
                  <c:v>0.42459999999999998</c:v>
                </c:pt>
                <c:pt idx="3">
                  <c:v>0.73529999999999995</c:v>
                </c:pt>
                <c:pt idx="4">
                  <c:v>0.97819999999999996</c:v>
                </c:pt>
              </c:numCache>
            </c:numRef>
          </c:val>
          <c:smooth val="0"/>
          <c:extLst>
            <c:ext xmlns:c16="http://schemas.microsoft.com/office/drawing/2014/chart" uri="{C3380CC4-5D6E-409C-BE32-E72D297353CC}">
              <c16:uniqueId val="{00000015-5045-48B0-8488-95A370E962A2}"/>
            </c:ext>
          </c:extLst>
        </c:ser>
        <c:ser>
          <c:idx val="22"/>
          <c:order val="22"/>
          <c:tx>
            <c:strRef>
              <c:f>'Graph_Total demand_agg'!$A$302</c:f>
              <c:strCache>
                <c:ptCount val="1"/>
                <c:pt idx="0">
                  <c:v>Beverages and tobacco products</c:v>
                </c:pt>
              </c:strCache>
            </c:strRef>
          </c:tx>
          <c:spPr>
            <a:ln w="28575" cap="rnd">
              <a:solidFill>
                <a:schemeClr val="accent5">
                  <a:lumMod val="8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demand_agg'!$B$302:$F$302</c:f>
            </c:numRef>
          </c:val>
          <c:smooth val="0"/>
          <c:extLst>
            <c:ext xmlns:c16="http://schemas.microsoft.com/office/drawing/2014/chart" uri="{C3380CC4-5D6E-409C-BE32-E72D297353CC}">
              <c16:uniqueId val="{00000016-5045-48B0-8488-95A370E962A2}"/>
            </c:ext>
          </c:extLst>
        </c:ser>
        <c:ser>
          <c:idx val="23"/>
          <c:order val="23"/>
          <c:tx>
            <c:strRef>
              <c:f>'Graph_Total demand_agg'!$A$303</c:f>
              <c:strCache>
                <c:ptCount val="1"/>
                <c:pt idx="0">
                  <c:v>Textiles</c:v>
                </c:pt>
              </c:strCache>
            </c:strRef>
          </c:tx>
          <c:spPr>
            <a:ln w="28575" cap="rnd">
              <a:solidFill>
                <a:schemeClr val="accent6">
                  <a:lumMod val="8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demand_agg'!$B$303:$F$303</c:f>
            </c:numRef>
          </c:val>
          <c:smooth val="0"/>
          <c:extLst>
            <c:ext xmlns:c16="http://schemas.microsoft.com/office/drawing/2014/chart" uri="{C3380CC4-5D6E-409C-BE32-E72D297353CC}">
              <c16:uniqueId val="{00000017-5045-48B0-8488-95A370E962A2}"/>
            </c:ext>
          </c:extLst>
        </c:ser>
        <c:ser>
          <c:idx val="24"/>
          <c:order val="24"/>
          <c:tx>
            <c:strRef>
              <c:f>'Graph_Total demand_agg'!$A$304</c:f>
              <c:strCache>
                <c:ptCount val="1"/>
                <c:pt idx="0">
                  <c:v>Wearing apparel</c:v>
                </c:pt>
              </c:strCache>
            </c:strRef>
          </c:tx>
          <c:spPr>
            <a:ln w="28575" cap="rnd">
              <a:solidFill>
                <a:schemeClr val="accent1">
                  <a:lumMod val="60000"/>
                  <a:lumOff val="4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demand_agg'!$B$304:$F$304</c:f>
            </c:numRef>
          </c:val>
          <c:smooth val="0"/>
          <c:extLst>
            <c:ext xmlns:c16="http://schemas.microsoft.com/office/drawing/2014/chart" uri="{C3380CC4-5D6E-409C-BE32-E72D297353CC}">
              <c16:uniqueId val="{00000018-5045-48B0-8488-95A370E962A2}"/>
            </c:ext>
          </c:extLst>
        </c:ser>
        <c:ser>
          <c:idx val="25"/>
          <c:order val="25"/>
          <c:tx>
            <c:strRef>
              <c:f>'Graph_Total demand_agg'!$A$305</c:f>
              <c:strCache>
                <c:ptCount val="1"/>
                <c:pt idx="0">
                  <c:v>Leather products</c:v>
                </c:pt>
              </c:strCache>
            </c:strRef>
          </c:tx>
          <c:spPr>
            <a:ln w="28575" cap="rnd">
              <a:solidFill>
                <a:schemeClr val="accent2">
                  <a:lumMod val="60000"/>
                  <a:lumOff val="4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demand_agg'!$B$305:$F$305</c:f>
            </c:numRef>
          </c:val>
          <c:smooth val="0"/>
          <c:extLst>
            <c:ext xmlns:c16="http://schemas.microsoft.com/office/drawing/2014/chart" uri="{C3380CC4-5D6E-409C-BE32-E72D297353CC}">
              <c16:uniqueId val="{00000019-5045-48B0-8488-95A370E962A2}"/>
            </c:ext>
          </c:extLst>
        </c:ser>
        <c:ser>
          <c:idx val="26"/>
          <c:order val="26"/>
          <c:tx>
            <c:strRef>
              <c:f>'Graph_Total demand_agg'!$A$306</c:f>
              <c:strCache>
                <c:ptCount val="1"/>
                <c:pt idx="0">
                  <c:v>Wood products</c:v>
                </c:pt>
              </c:strCache>
            </c:strRef>
          </c:tx>
          <c:spPr>
            <a:ln w="28575" cap="rnd">
              <a:solidFill>
                <a:schemeClr val="accent3">
                  <a:lumMod val="60000"/>
                  <a:lumOff val="4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demand_agg'!$B$306:$F$306</c:f>
            </c:numRef>
          </c:val>
          <c:smooth val="0"/>
          <c:extLst>
            <c:ext xmlns:c16="http://schemas.microsoft.com/office/drawing/2014/chart" uri="{C3380CC4-5D6E-409C-BE32-E72D297353CC}">
              <c16:uniqueId val="{0000001A-5045-48B0-8488-95A370E962A2}"/>
            </c:ext>
          </c:extLst>
        </c:ser>
        <c:ser>
          <c:idx val="27"/>
          <c:order val="27"/>
          <c:tx>
            <c:strRef>
              <c:f>'Graph_Total demand_agg'!$A$307</c:f>
              <c:strCache>
                <c:ptCount val="1"/>
                <c:pt idx="0">
                  <c:v>Paper products, publishing</c:v>
                </c:pt>
              </c:strCache>
            </c:strRef>
          </c:tx>
          <c:spPr>
            <a:ln w="28575" cap="rnd">
              <a:solidFill>
                <a:schemeClr val="accent4">
                  <a:lumMod val="60000"/>
                  <a:lumOff val="4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demand_agg'!$B$307:$F$307</c:f>
            </c:numRef>
          </c:val>
          <c:smooth val="0"/>
          <c:extLst>
            <c:ext xmlns:c16="http://schemas.microsoft.com/office/drawing/2014/chart" uri="{C3380CC4-5D6E-409C-BE32-E72D297353CC}">
              <c16:uniqueId val="{0000001B-5045-48B0-8488-95A370E962A2}"/>
            </c:ext>
          </c:extLst>
        </c:ser>
        <c:ser>
          <c:idx val="28"/>
          <c:order val="28"/>
          <c:tx>
            <c:strRef>
              <c:f>'Graph_Total demand_agg'!$A$308</c:f>
              <c:strCache>
                <c:ptCount val="1"/>
                <c:pt idx="0">
                  <c:v>Petroleum, coal products</c:v>
                </c:pt>
              </c:strCache>
            </c:strRef>
          </c:tx>
          <c:spPr>
            <a:ln w="28575" cap="rnd">
              <a:solidFill>
                <a:schemeClr val="accent5">
                  <a:lumMod val="60000"/>
                  <a:lumOff val="4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demand_agg'!$B$308:$F$308</c:f>
              <c:numCache>
                <c:formatCode>0.00%</c:formatCode>
                <c:ptCount val="5"/>
                <c:pt idx="0">
                  <c:v>2.4400000000000002E-2</c:v>
                </c:pt>
                <c:pt idx="1">
                  <c:v>0.1704</c:v>
                </c:pt>
                <c:pt idx="2">
                  <c:v>0.66349999999999998</c:v>
                </c:pt>
                <c:pt idx="3">
                  <c:v>1.1093</c:v>
                </c:pt>
                <c:pt idx="4">
                  <c:v>1.5669</c:v>
                </c:pt>
              </c:numCache>
            </c:numRef>
          </c:val>
          <c:smooth val="0"/>
          <c:extLst>
            <c:ext xmlns:c16="http://schemas.microsoft.com/office/drawing/2014/chart" uri="{C3380CC4-5D6E-409C-BE32-E72D297353CC}">
              <c16:uniqueId val="{0000001C-5045-48B0-8488-95A370E962A2}"/>
            </c:ext>
          </c:extLst>
        </c:ser>
        <c:ser>
          <c:idx val="29"/>
          <c:order val="29"/>
          <c:tx>
            <c:strRef>
              <c:f>'Graph_Total demand_agg'!$A$309</c:f>
              <c:strCache>
                <c:ptCount val="1"/>
                <c:pt idx="0">
                  <c:v>Chemical products</c:v>
                </c:pt>
              </c:strCache>
            </c:strRef>
          </c:tx>
          <c:spPr>
            <a:ln w="28575" cap="rnd">
              <a:solidFill>
                <a:schemeClr val="accent6">
                  <a:lumMod val="60000"/>
                  <a:lumOff val="4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demand_agg'!$B$309:$F$309</c:f>
            </c:numRef>
          </c:val>
          <c:smooth val="0"/>
          <c:extLst>
            <c:ext xmlns:c16="http://schemas.microsoft.com/office/drawing/2014/chart" uri="{C3380CC4-5D6E-409C-BE32-E72D297353CC}">
              <c16:uniqueId val="{0000001D-5045-48B0-8488-95A370E962A2}"/>
            </c:ext>
          </c:extLst>
        </c:ser>
        <c:ser>
          <c:idx val="30"/>
          <c:order val="30"/>
          <c:tx>
            <c:strRef>
              <c:f>'Graph_Total demand_agg'!$A$310</c:f>
              <c:strCache>
                <c:ptCount val="1"/>
                <c:pt idx="0">
                  <c:v>Rubber and plastic products</c:v>
                </c:pt>
              </c:strCache>
            </c:strRef>
          </c:tx>
          <c:spPr>
            <a:ln w="28575" cap="rnd">
              <a:solidFill>
                <a:schemeClr val="accent1">
                  <a:lumMod val="5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demand_agg'!$B$310:$F$310</c:f>
            </c:numRef>
          </c:val>
          <c:smooth val="0"/>
          <c:extLst>
            <c:ext xmlns:c16="http://schemas.microsoft.com/office/drawing/2014/chart" uri="{C3380CC4-5D6E-409C-BE32-E72D297353CC}">
              <c16:uniqueId val="{0000001E-5045-48B0-8488-95A370E962A2}"/>
            </c:ext>
          </c:extLst>
        </c:ser>
        <c:ser>
          <c:idx val="31"/>
          <c:order val="31"/>
          <c:tx>
            <c:strRef>
              <c:f>'Graph_Total demand_agg'!$A$311</c:f>
              <c:strCache>
                <c:ptCount val="1"/>
                <c:pt idx="0">
                  <c:v>Mineral products nec</c:v>
                </c:pt>
              </c:strCache>
            </c:strRef>
          </c:tx>
          <c:spPr>
            <a:ln w="28575" cap="rnd">
              <a:solidFill>
                <a:schemeClr val="accent2">
                  <a:lumMod val="5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demand_agg'!$B$311:$F$311</c:f>
            </c:numRef>
          </c:val>
          <c:smooth val="0"/>
          <c:extLst>
            <c:ext xmlns:c16="http://schemas.microsoft.com/office/drawing/2014/chart" uri="{C3380CC4-5D6E-409C-BE32-E72D297353CC}">
              <c16:uniqueId val="{0000001F-5045-48B0-8488-95A370E962A2}"/>
            </c:ext>
          </c:extLst>
        </c:ser>
        <c:ser>
          <c:idx val="32"/>
          <c:order val="32"/>
          <c:tx>
            <c:strRef>
              <c:f>'Graph_Total demand_agg'!$A$312</c:f>
              <c:strCache>
                <c:ptCount val="1"/>
                <c:pt idx="0">
                  <c:v>Ferrous metals</c:v>
                </c:pt>
              </c:strCache>
            </c:strRef>
          </c:tx>
          <c:spPr>
            <a:ln w="28575" cap="rnd">
              <a:solidFill>
                <a:schemeClr val="accent3">
                  <a:lumMod val="5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demand_agg'!$B$312:$F$312</c:f>
            </c:numRef>
          </c:val>
          <c:smooth val="0"/>
          <c:extLst>
            <c:ext xmlns:c16="http://schemas.microsoft.com/office/drawing/2014/chart" uri="{C3380CC4-5D6E-409C-BE32-E72D297353CC}">
              <c16:uniqueId val="{00000020-5045-48B0-8488-95A370E962A2}"/>
            </c:ext>
          </c:extLst>
        </c:ser>
        <c:ser>
          <c:idx val="33"/>
          <c:order val="33"/>
          <c:tx>
            <c:strRef>
              <c:f>'Graph_Total demand_agg'!$A$313</c:f>
              <c:strCache>
                <c:ptCount val="1"/>
                <c:pt idx="0">
                  <c:v>Metals nec</c:v>
                </c:pt>
              </c:strCache>
            </c:strRef>
          </c:tx>
          <c:spPr>
            <a:ln w="28575" cap="rnd">
              <a:solidFill>
                <a:schemeClr val="accent4">
                  <a:lumMod val="5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demand_agg'!$B$313:$F$313</c:f>
            </c:numRef>
          </c:val>
          <c:smooth val="0"/>
          <c:extLst>
            <c:ext xmlns:c16="http://schemas.microsoft.com/office/drawing/2014/chart" uri="{C3380CC4-5D6E-409C-BE32-E72D297353CC}">
              <c16:uniqueId val="{00000021-5045-48B0-8488-95A370E962A2}"/>
            </c:ext>
          </c:extLst>
        </c:ser>
        <c:ser>
          <c:idx val="34"/>
          <c:order val="34"/>
          <c:tx>
            <c:strRef>
              <c:f>'Graph_Total demand_agg'!$A$314</c:f>
              <c:strCache>
                <c:ptCount val="1"/>
                <c:pt idx="0">
                  <c:v>Metal products</c:v>
                </c:pt>
              </c:strCache>
            </c:strRef>
          </c:tx>
          <c:spPr>
            <a:ln w="28575" cap="rnd">
              <a:solidFill>
                <a:schemeClr val="accent5">
                  <a:lumMod val="5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demand_agg'!$B$314:$F$314</c:f>
            </c:numRef>
          </c:val>
          <c:smooth val="0"/>
          <c:extLst>
            <c:ext xmlns:c16="http://schemas.microsoft.com/office/drawing/2014/chart" uri="{C3380CC4-5D6E-409C-BE32-E72D297353CC}">
              <c16:uniqueId val="{00000022-5045-48B0-8488-95A370E962A2}"/>
            </c:ext>
          </c:extLst>
        </c:ser>
        <c:ser>
          <c:idx val="35"/>
          <c:order val="35"/>
          <c:tx>
            <c:strRef>
              <c:f>'Graph_Total demand_agg'!$A$315</c:f>
              <c:strCache>
                <c:ptCount val="1"/>
                <c:pt idx="0">
                  <c:v>Computer, electronic and optical products</c:v>
                </c:pt>
              </c:strCache>
            </c:strRef>
          </c:tx>
          <c:spPr>
            <a:ln w="28575" cap="rnd">
              <a:solidFill>
                <a:schemeClr val="accent6">
                  <a:lumMod val="5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demand_agg'!$B$315:$F$315</c:f>
            </c:numRef>
          </c:val>
          <c:smooth val="0"/>
          <c:extLst>
            <c:ext xmlns:c16="http://schemas.microsoft.com/office/drawing/2014/chart" uri="{C3380CC4-5D6E-409C-BE32-E72D297353CC}">
              <c16:uniqueId val="{00000023-5045-48B0-8488-95A370E962A2}"/>
            </c:ext>
          </c:extLst>
        </c:ser>
        <c:ser>
          <c:idx val="36"/>
          <c:order val="36"/>
          <c:tx>
            <c:strRef>
              <c:f>'Graph_Total demand_agg'!$A$316</c:f>
              <c:strCache>
                <c:ptCount val="1"/>
                <c:pt idx="0">
                  <c:v>Electrical equipment</c:v>
                </c:pt>
              </c:strCache>
            </c:strRef>
          </c:tx>
          <c:spPr>
            <a:ln w="28575" cap="rnd">
              <a:solidFill>
                <a:schemeClr val="accent1">
                  <a:lumMod val="70000"/>
                  <a:lumOff val="3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demand_agg'!$B$316:$F$316</c:f>
            </c:numRef>
          </c:val>
          <c:smooth val="0"/>
          <c:extLst>
            <c:ext xmlns:c16="http://schemas.microsoft.com/office/drawing/2014/chart" uri="{C3380CC4-5D6E-409C-BE32-E72D297353CC}">
              <c16:uniqueId val="{00000024-5045-48B0-8488-95A370E962A2}"/>
            </c:ext>
          </c:extLst>
        </c:ser>
        <c:ser>
          <c:idx val="37"/>
          <c:order val="37"/>
          <c:tx>
            <c:strRef>
              <c:f>'Graph_Total demand_agg'!$A$317</c:f>
              <c:strCache>
                <c:ptCount val="1"/>
                <c:pt idx="0">
                  <c:v>Machinery and equipment nec</c:v>
                </c:pt>
              </c:strCache>
            </c:strRef>
          </c:tx>
          <c:spPr>
            <a:ln w="28575" cap="rnd">
              <a:solidFill>
                <a:schemeClr val="accent2">
                  <a:lumMod val="70000"/>
                  <a:lumOff val="3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demand_agg'!$B$317:$F$317</c:f>
            </c:numRef>
          </c:val>
          <c:smooth val="0"/>
          <c:extLst>
            <c:ext xmlns:c16="http://schemas.microsoft.com/office/drawing/2014/chart" uri="{C3380CC4-5D6E-409C-BE32-E72D297353CC}">
              <c16:uniqueId val="{00000025-5045-48B0-8488-95A370E962A2}"/>
            </c:ext>
          </c:extLst>
        </c:ser>
        <c:ser>
          <c:idx val="38"/>
          <c:order val="38"/>
          <c:tx>
            <c:strRef>
              <c:f>'Graph_Total demand_agg'!$A$318</c:f>
              <c:strCache>
                <c:ptCount val="1"/>
                <c:pt idx="0">
                  <c:v>Motor vehicles and parts</c:v>
                </c:pt>
              </c:strCache>
            </c:strRef>
          </c:tx>
          <c:spPr>
            <a:ln w="28575" cap="rnd">
              <a:solidFill>
                <a:schemeClr val="accent3">
                  <a:lumMod val="70000"/>
                  <a:lumOff val="3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demand_agg'!$B$318:$F$318</c:f>
            </c:numRef>
          </c:val>
          <c:smooth val="0"/>
          <c:extLst>
            <c:ext xmlns:c16="http://schemas.microsoft.com/office/drawing/2014/chart" uri="{C3380CC4-5D6E-409C-BE32-E72D297353CC}">
              <c16:uniqueId val="{00000026-5045-48B0-8488-95A370E962A2}"/>
            </c:ext>
          </c:extLst>
        </c:ser>
        <c:ser>
          <c:idx val="39"/>
          <c:order val="39"/>
          <c:tx>
            <c:strRef>
              <c:f>'Graph_Total demand_agg'!$A$319</c:f>
              <c:strCache>
                <c:ptCount val="1"/>
                <c:pt idx="0">
                  <c:v>Transport equipment nec</c:v>
                </c:pt>
              </c:strCache>
            </c:strRef>
          </c:tx>
          <c:spPr>
            <a:ln w="28575" cap="rnd">
              <a:solidFill>
                <a:schemeClr val="accent4">
                  <a:lumMod val="70000"/>
                  <a:lumOff val="3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demand_agg'!$B$319:$F$319</c:f>
            </c:numRef>
          </c:val>
          <c:smooth val="0"/>
          <c:extLst>
            <c:ext xmlns:c16="http://schemas.microsoft.com/office/drawing/2014/chart" uri="{C3380CC4-5D6E-409C-BE32-E72D297353CC}">
              <c16:uniqueId val="{00000027-5045-48B0-8488-95A370E962A2}"/>
            </c:ext>
          </c:extLst>
        </c:ser>
        <c:ser>
          <c:idx val="40"/>
          <c:order val="40"/>
          <c:tx>
            <c:strRef>
              <c:f>'Graph_Total demand_agg'!$A$320</c:f>
              <c:strCache>
                <c:ptCount val="1"/>
                <c:pt idx="0">
                  <c:v>Manufactures nec</c:v>
                </c:pt>
              </c:strCache>
            </c:strRef>
          </c:tx>
          <c:spPr>
            <a:ln w="28575" cap="rnd">
              <a:solidFill>
                <a:schemeClr val="accent5">
                  <a:lumMod val="70000"/>
                  <a:lumOff val="3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demand_agg'!$B$320:$F$320</c:f>
            </c:numRef>
          </c:val>
          <c:smooth val="0"/>
          <c:extLst>
            <c:ext xmlns:c16="http://schemas.microsoft.com/office/drawing/2014/chart" uri="{C3380CC4-5D6E-409C-BE32-E72D297353CC}">
              <c16:uniqueId val="{00000028-5045-48B0-8488-95A370E962A2}"/>
            </c:ext>
          </c:extLst>
        </c:ser>
        <c:ser>
          <c:idx val="41"/>
          <c:order val="41"/>
          <c:tx>
            <c:strRef>
              <c:f>'Graph_Total demand_agg'!$A$321</c:f>
              <c:strCache>
                <c:ptCount val="1"/>
                <c:pt idx="0">
                  <c:v>Electricity</c:v>
                </c:pt>
              </c:strCache>
            </c:strRef>
          </c:tx>
          <c:spPr>
            <a:ln w="28575" cap="rnd">
              <a:solidFill>
                <a:schemeClr val="accent6">
                  <a:lumMod val="70000"/>
                  <a:lumOff val="3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demand_agg'!$B$321:$F$321</c:f>
              <c:numCache>
                <c:formatCode>0.00%</c:formatCode>
                <c:ptCount val="5"/>
                <c:pt idx="0">
                  <c:v>1.15E-2</c:v>
                </c:pt>
                <c:pt idx="1">
                  <c:v>-4.4999999999999998E-2</c:v>
                </c:pt>
                <c:pt idx="2">
                  <c:v>0.3619</c:v>
                </c:pt>
                <c:pt idx="3">
                  <c:v>0.59989999999999999</c:v>
                </c:pt>
                <c:pt idx="4">
                  <c:v>0.85340000000000005</c:v>
                </c:pt>
              </c:numCache>
            </c:numRef>
          </c:val>
          <c:smooth val="0"/>
          <c:extLst>
            <c:ext xmlns:c16="http://schemas.microsoft.com/office/drawing/2014/chart" uri="{C3380CC4-5D6E-409C-BE32-E72D297353CC}">
              <c16:uniqueId val="{00000029-5045-48B0-8488-95A370E962A2}"/>
            </c:ext>
          </c:extLst>
        </c:ser>
        <c:ser>
          <c:idx val="42"/>
          <c:order val="42"/>
          <c:tx>
            <c:strRef>
              <c:f>'Graph_Total demand_agg'!$A$322</c:f>
              <c:strCache>
                <c:ptCount val="1"/>
                <c:pt idx="0">
                  <c:v>Construction</c:v>
                </c:pt>
              </c:strCache>
            </c:strRef>
          </c:tx>
          <c:spPr>
            <a:ln w="28575" cap="rnd">
              <a:solidFill>
                <a:schemeClr val="accent1">
                  <a:lumMod val="7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demand_agg'!$B$322:$F$322</c:f>
            </c:numRef>
          </c:val>
          <c:smooth val="0"/>
          <c:extLst>
            <c:ext xmlns:c16="http://schemas.microsoft.com/office/drawing/2014/chart" uri="{C3380CC4-5D6E-409C-BE32-E72D297353CC}">
              <c16:uniqueId val="{0000002A-5045-48B0-8488-95A370E962A2}"/>
            </c:ext>
          </c:extLst>
        </c:ser>
        <c:ser>
          <c:idx val="43"/>
          <c:order val="43"/>
          <c:tx>
            <c:strRef>
              <c:f>'Graph_Total demand_agg'!$A$323</c:f>
              <c:strCache>
                <c:ptCount val="1"/>
                <c:pt idx="0">
                  <c:v>Trade</c:v>
                </c:pt>
              </c:strCache>
            </c:strRef>
          </c:tx>
          <c:spPr>
            <a:ln w="28575" cap="rnd">
              <a:solidFill>
                <a:schemeClr val="accent2">
                  <a:lumMod val="7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demand_agg'!$B$323:$F$323</c:f>
            </c:numRef>
          </c:val>
          <c:smooth val="0"/>
          <c:extLst>
            <c:ext xmlns:c16="http://schemas.microsoft.com/office/drawing/2014/chart" uri="{C3380CC4-5D6E-409C-BE32-E72D297353CC}">
              <c16:uniqueId val="{0000002B-5045-48B0-8488-95A370E962A2}"/>
            </c:ext>
          </c:extLst>
        </c:ser>
        <c:ser>
          <c:idx val="44"/>
          <c:order val="44"/>
          <c:tx>
            <c:strRef>
              <c:f>'Graph_Total demand_agg'!$A$324</c:f>
              <c:strCache>
                <c:ptCount val="1"/>
                <c:pt idx="0">
                  <c:v>Accommodation, Food and service activities</c:v>
                </c:pt>
              </c:strCache>
            </c:strRef>
          </c:tx>
          <c:spPr>
            <a:ln w="28575" cap="rnd">
              <a:solidFill>
                <a:schemeClr val="accent3">
                  <a:lumMod val="7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demand_agg'!$B$324:$F$324</c:f>
            </c:numRef>
          </c:val>
          <c:smooth val="0"/>
          <c:extLst>
            <c:ext xmlns:c16="http://schemas.microsoft.com/office/drawing/2014/chart" uri="{C3380CC4-5D6E-409C-BE32-E72D297353CC}">
              <c16:uniqueId val="{0000002C-5045-48B0-8488-95A370E962A2}"/>
            </c:ext>
          </c:extLst>
        </c:ser>
        <c:ser>
          <c:idx val="45"/>
          <c:order val="45"/>
          <c:tx>
            <c:strRef>
              <c:f>'Graph_Total demand_agg'!$A$325</c:f>
              <c:strCache>
                <c:ptCount val="1"/>
                <c:pt idx="0">
                  <c:v>Transport nec</c:v>
                </c:pt>
              </c:strCache>
            </c:strRef>
          </c:tx>
          <c:spPr>
            <a:ln w="28575" cap="rnd">
              <a:solidFill>
                <a:schemeClr val="accent4">
                  <a:lumMod val="7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demand_agg'!$B$325:$F$325</c:f>
            </c:numRef>
          </c:val>
          <c:smooth val="0"/>
          <c:extLst>
            <c:ext xmlns:c16="http://schemas.microsoft.com/office/drawing/2014/chart" uri="{C3380CC4-5D6E-409C-BE32-E72D297353CC}">
              <c16:uniqueId val="{0000002D-5045-48B0-8488-95A370E962A2}"/>
            </c:ext>
          </c:extLst>
        </c:ser>
        <c:ser>
          <c:idx val="46"/>
          <c:order val="46"/>
          <c:tx>
            <c:strRef>
              <c:f>'Graph_Total demand_agg'!$A$326</c:f>
              <c:strCache>
                <c:ptCount val="1"/>
                <c:pt idx="0">
                  <c:v>Water transport</c:v>
                </c:pt>
              </c:strCache>
            </c:strRef>
          </c:tx>
          <c:spPr>
            <a:ln w="28575" cap="rnd">
              <a:solidFill>
                <a:schemeClr val="accent5">
                  <a:lumMod val="7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demand_agg'!$B$326:$F$326</c:f>
            </c:numRef>
          </c:val>
          <c:smooth val="0"/>
          <c:extLst>
            <c:ext xmlns:c16="http://schemas.microsoft.com/office/drawing/2014/chart" uri="{C3380CC4-5D6E-409C-BE32-E72D297353CC}">
              <c16:uniqueId val="{0000002E-5045-48B0-8488-95A370E962A2}"/>
            </c:ext>
          </c:extLst>
        </c:ser>
        <c:ser>
          <c:idx val="47"/>
          <c:order val="47"/>
          <c:tx>
            <c:strRef>
              <c:f>'Graph_Total demand_agg'!$A$327</c:f>
              <c:strCache>
                <c:ptCount val="1"/>
                <c:pt idx="0">
                  <c:v>Air transport</c:v>
                </c:pt>
              </c:strCache>
            </c:strRef>
          </c:tx>
          <c:spPr>
            <a:ln w="28575" cap="rnd">
              <a:solidFill>
                <a:schemeClr val="accent6">
                  <a:lumMod val="7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demand_agg'!$B$327:$F$327</c:f>
            </c:numRef>
          </c:val>
          <c:smooth val="0"/>
          <c:extLst>
            <c:ext xmlns:c16="http://schemas.microsoft.com/office/drawing/2014/chart" uri="{C3380CC4-5D6E-409C-BE32-E72D297353CC}">
              <c16:uniqueId val="{0000002F-5045-48B0-8488-95A370E962A2}"/>
            </c:ext>
          </c:extLst>
        </c:ser>
        <c:ser>
          <c:idx val="48"/>
          <c:order val="48"/>
          <c:tx>
            <c:strRef>
              <c:f>'Graph_Total demand_agg'!$A$328</c:f>
              <c:strCache>
                <c:ptCount val="1"/>
                <c:pt idx="0">
                  <c:v>Warehousing and support activities</c:v>
                </c:pt>
              </c:strCache>
            </c:strRef>
          </c:tx>
          <c:spPr>
            <a:ln w="28575" cap="rnd">
              <a:solidFill>
                <a:schemeClr val="accent1">
                  <a:lumMod val="50000"/>
                  <a:lumOff val="5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demand_agg'!$B$328:$F$328</c:f>
            </c:numRef>
          </c:val>
          <c:smooth val="0"/>
          <c:extLst>
            <c:ext xmlns:c16="http://schemas.microsoft.com/office/drawing/2014/chart" uri="{C3380CC4-5D6E-409C-BE32-E72D297353CC}">
              <c16:uniqueId val="{00000030-5045-48B0-8488-95A370E962A2}"/>
            </c:ext>
          </c:extLst>
        </c:ser>
        <c:ser>
          <c:idx val="49"/>
          <c:order val="49"/>
          <c:tx>
            <c:strRef>
              <c:f>'Graph_Total demand_agg'!$A$329</c:f>
              <c:strCache>
                <c:ptCount val="1"/>
                <c:pt idx="0">
                  <c:v>Communication</c:v>
                </c:pt>
              </c:strCache>
            </c:strRef>
          </c:tx>
          <c:spPr>
            <a:ln w="28575" cap="rnd">
              <a:solidFill>
                <a:schemeClr val="accent2">
                  <a:lumMod val="50000"/>
                  <a:lumOff val="5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demand_agg'!$B$329:$F$329</c:f>
            </c:numRef>
          </c:val>
          <c:smooth val="0"/>
          <c:extLst>
            <c:ext xmlns:c16="http://schemas.microsoft.com/office/drawing/2014/chart" uri="{C3380CC4-5D6E-409C-BE32-E72D297353CC}">
              <c16:uniqueId val="{00000031-5045-48B0-8488-95A370E962A2}"/>
            </c:ext>
          </c:extLst>
        </c:ser>
        <c:ser>
          <c:idx val="50"/>
          <c:order val="50"/>
          <c:tx>
            <c:strRef>
              <c:f>'Graph_Total demand_agg'!$A$330</c:f>
              <c:strCache>
                <c:ptCount val="1"/>
                <c:pt idx="0">
                  <c:v>Financial services nec</c:v>
                </c:pt>
              </c:strCache>
            </c:strRef>
          </c:tx>
          <c:spPr>
            <a:ln w="28575" cap="rnd">
              <a:solidFill>
                <a:schemeClr val="accent3">
                  <a:lumMod val="50000"/>
                  <a:lumOff val="5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demand_agg'!$B$330:$F$330</c:f>
            </c:numRef>
          </c:val>
          <c:smooth val="0"/>
          <c:extLst>
            <c:ext xmlns:c16="http://schemas.microsoft.com/office/drawing/2014/chart" uri="{C3380CC4-5D6E-409C-BE32-E72D297353CC}">
              <c16:uniqueId val="{00000032-5045-48B0-8488-95A370E962A2}"/>
            </c:ext>
          </c:extLst>
        </c:ser>
        <c:ser>
          <c:idx val="51"/>
          <c:order val="51"/>
          <c:tx>
            <c:strRef>
              <c:f>'Graph_Total demand_agg'!$A$331</c:f>
              <c:strCache>
                <c:ptCount val="1"/>
                <c:pt idx="0">
                  <c:v>Insurance (formerly isr)</c:v>
                </c:pt>
              </c:strCache>
            </c:strRef>
          </c:tx>
          <c:spPr>
            <a:ln w="28575" cap="rnd">
              <a:solidFill>
                <a:schemeClr val="accent4">
                  <a:lumMod val="50000"/>
                  <a:lumOff val="5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demand_agg'!$B$331:$F$331</c:f>
            </c:numRef>
          </c:val>
          <c:smooth val="0"/>
          <c:extLst>
            <c:ext xmlns:c16="http://schemas.microsoft.com/office/drawing/2014/chart" uri="{C3380CC4-5D6E-409C-BE32-E72D297353CC}">
              <c16:uniqueId val="{00000033-5045-48B0-8488-95A370E962A2}"/>
            </c:ext>
          </c:extLst>
        </c:ser>
        <c:ser>
          <c:idx val="52"/>
          <c:order val="52"/>
          <c:tx>
            <c:strRef>
              <c:f>'Graph_Total demand_agg'!$A$332</c:f>
              <c:strCache>
                <c:ptCount val="1"/>
                <c:pt idx="0">
                  <c:v>Real estate activities</c:v>
                </c:pt>
              </c:strCache>
            </c:strRef>
          </c:tx>
          <c:spPr>
            <a:ln w="28575" cap="rnd">
              <a:solidFill>
                <a:schemeClr val="accent5">
                  <a:lumMod val="50000"/>
                  <a:lumOff val="5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demand_agg'!$B$332:$F$332</c:f>
            </c:numRef>
          </c:val>
          <c:smooth val="0"/>
          <c:extLst>
            <c:ext xmlns:c16="http://schemas.microsoft.com/office/drawing/2014/chart" uri="{C3380CC4-5D6E-409C-BE32-E72D297353CC}">
              <c16:uniqueId val="{00000034-5045-48B0-8488-95A370E962A2}"/>
            </c:ext>
          </c:extLst>
        </c:ser>
        <c:ser>
          <c:idx val="53"/>
          <c:order val="53"/>
          <c:tx>
            <c:strRef>
              <c:f>'Graph_Total demand_agg'!$A$333</c:f>
              <c:strCache>
                <c:ptCount val="1"/>
                <c:pt idx="0">
                  <c:v>Business services nec</c:v>
                </c:pt>
              </c:strCache>
            </c:strRef>
          </c:tx>
          <c:spPr>
            <a:ln w="28575" cap="rnd">
              <a:solidFill>
                <a:schemeClr val="accent6">
                  <a:lumMod val="50000"/>
                  <a:lumOff val="50000"/>
                </a:schemeClr>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demand_agg'!$B$333:$F$333</c:f>
            </c:numRef>
          </c:val>
          <c:smooth val="0"/>
          <c:extLst>
            <c:ext xmlns:c16="http://schemas.microsoft.com/office/drawing/2014/chart" uri="{C3380CC4-5D6E-409C-BE32-E72D297353CC}">
              <c16:uniqueId val="{00000035-5045-48B0-8488-95A370E962A2}"/>
            </c:ext>
          </c:extLst>
        </c:ser>
        <c:ser>
          <c:idx val="54"/>
          <c:order val="54"/>
          <c:tx>
            <c:strRef>
              <c:f>'Graph_Total demand_agg'!$A$334</c:f>
              <c:strCache>
                <c:ptCount val="1"/>
                <c:pt idx="0">
                  <c:v>Recreational and other services</c:v>
                </c:pt>
              </c:strCache>
            </c:strRef>
          </c:tx>
          <c:spPr>
            <a:ln w="28575" cap="rnd">
              <a:solidFill>
                <a:schemeClr val="accent1"/>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demand_agg'!$B$334:$F$334</c:f>
            </c:numRef>
          </c:val>
          <c:smooth val="0"/>
          <c:extLst>
            <c:ext xmlns:c16="http://schemas.microsoft.com/office/drawing/2014/chart" uri="{C3380CC4-5D6E-409C-BE32-E72D297353CC}">
              <c16:uniqueId val="{00000036-5045-48B0-8488-95A370E962A2}"/>
            </c:ext>
          </c:extLst>
        </c:ser>
        <c:ser>
          <c:idx val="55"/>
          <c:order val="55"/>
          <c:tx>
            <c:strRef>
              <c:f>'Graph_Total demand_agg'!$A$335</c:f>
              <c:strCache>
                <c:ptCount val="1"/>
                <c:pt idx="0">
                  <c:v>Public Administration and defense</c:v>
                </c:pt>
              </c:strCache>
            </c:strRef>
          </c:tx>
          <c:spPr>
            <a:ln w="28575" cap="rnd">
              <a:solidFill>
                <a:schemeClr val="accent2"/>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demand_agg'!$B$335:$F$335</c:f>
            </c:numRef>
          </c:val>
          <c:smooth val="0"/>
          <c:extLst>
            <c:ext xmlns:c16="http://schemas.microsoft.com/office/drawing/2014/chart" uri="{C3380CC4-5D6E-409C-BE32-E72D297353CC}">
              <c16:uniqueId val="{00000037-5045-48B0-8488-95A370E962A2}"/>
            </c:ext>
          </c:extLst>
        </c:ser>
        <c:ser>
          <c:idx val="56"/>
          <c:order val="56"/>
          <c:tx>
            <c:strRef>
              <c:f>'Graph_Total demand_agg'!$A$336</c:f>
              <c:strCache>
                <c:ptCount val="1"/>
                <c:pt idx="0">
                  <c:v>Education</c:v>
                </c:pt>
              </c:strCache>
            </c:strRef>
          </c:tx>
          <c:spPr>
            <a:ln w="28575" cap="rnd">
              <a:solidFill>
                <a:schemeClr val="accent3"/>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demand_agg'!$B$336:$F$336</c:f>
            </c:numRef>
          </c:val>
          <c:smooth val="0"/>
          <c:extLst>
            <c:ext xmlns:c16="http://schemas.microsoft.com/office/drawing/2014/chart" uri="{C3380CC4-5D6E-409C-BE32-E72D297353CC}">
              <c16:uniqueId val="{00000038-5045-48B0-8488-95A370E962A2}"/>
            </c:ext>
          </c:extLst>
        </c:ser>
        <c:ser>
          <c:idx val="57"/>
          <c:order val="57"/>
          <c:tx>
            <c:strRef>
              <c:f>'Graph_Total demand_agg'!$A$337</c:f>
              <c:strCache>
                <c:ptCount val="1"/>
                <c:pt idx="0">
                  <c:v>Human health and social work activities</c:v>
                </c:pt>
              </c:strCache>
            </c:strRef>
          </c:tx>
          <c:spPr>
            <a:ln w="28575" cap="rnd">
              <a:solidFill>
                <a:schemeClr val="accent4"/>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demand_agg'!$B$337:$F$337</c:f>
            </c:numRef>
          </c:val>
          <c:smooth val="0"/>
          <c:extLst>
            <c:ext xmlns:c16="http://schemas.microsoft.com/office/drawing/2014/chart" uri="{C3380CC4-5D6E-409C-BE32-E72D297353CC}">
              <c16:uniqueId val="{00000039-5045-48B0-8488-95A370E962A2}"/>
            </c:ext>
          </c:extLst>
        </c:ser>
        <c:ser>
          <c:idx val="58"/>
          <c:order val="58"/>
          <c:tx>
            <c:strRef>
              <c:f>'Graph_Total demand_agg'!$A$338</c:f>
              <c:strCache>
                <c:ptCount val="1"/>
                <c:pt idx="0">
                  <c:v>Dwellings</c:v>
                </c:pt>
              </c:strCache>
            </c:strRef>
          </c:tx>
          <c:spPr>
            <a:ln w="28575" cap="rnd">
              <a:solidFill>
                <a:schemeClr val="accent5"/>
              </a:solidFill>
              <a:round/>
            </a:ln>
            <a:effectLst/>
          </c:spPr>
          <c:marker>
            <c:symbol val="none"/>
          </c:marker>
          <c:cat>
            <c:strRef>
              <c:f>'Graph_Total demand_agg'!$B$279:$F$279</c:f>
              <c:strCache>
                <c:ptCount val="5"/>
                <c:pt idx="0">
                  <c:v>2015</c:v>
                </c:pt>
                <c:pt idx="1">
                  <c:v>2020</c:v>
                </c:pt>
                <c:pt idx="2">
                  <c:v>2030</c:v>
                </c:pt>
                <c:pt idx="3">
                  <c:v>2040</c:v>
                </c:pt>
                <c:pt idx="4">
                  <c:v>2050</c:v>
                </c:pt>
              </c:strCache>
            </c:strRef>
          </c:cat>
          <c:val>
            <c:numRef>
              <c:f>'Graph_Total demand_agg'!$B$338:$F$338</c:f>
            </c:numRef>
          </c:val>
          <c:smooth val="0"/>
          <c:extLst>
            <c:ext xmlns:c16="http://schemas.microsoft.com/office/drawing/2014/chart" uri="{C3380CC4-5D6E-409C-BE32-E72D297353CC}">
              <c16:uniqueId val="{0000003A-5045-48B0-8488-95A370E962A2}"/>
            </c:ext>
          </c:extLst>
        </c:ser>
        <c:dLbls>
          <c:showLegendKey val="0"/>
          <c:showVal val="0"/>
          <c:showCatName val="0"/>
          <c:showSerName val="0"/>
          <c:showPercent val="0"/>
          <c:showBubbleSize val="0"/>
        </c:dLbls>
        <c:smooth val="0"/>
        <c:axId val="430738303"/>
        <c:axId val="307121807"/>
      </c:lineChart>
      <c:catAx>
        <c:axId val="430738303"/>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307121807"/>
        <c:crosses val="autoZero"/>
        <c:auto val="1"/>
        <c:lblAlgn val="ctr"/>
        <c:lblOffset val="100"/>
        <c:noMultiLvlLbl val="0"/>
      </c:catAx>
      <c:valAx>
        <c:axId val="307121807"/>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430738303"/>
        <c:crosses val="autoZero"/>
        <c:crossBetween val="between"/>
      </c:valAx>
      <c:spPr>
        <a:noFill/>
        <a:ln>
          <a:noFill/>
        </a:ln>
        <a:effectLst/>
      </c:spPr>
    </c:plotArea>
    <c:legend>
      <c:legendPos val="b"/>
      <c:layout>
        <c:manualLayout>
          <c:xMode val="edge"/>
          <c:yMode val="edge"/>
          <c:x val="6.308278357097255E-2"/>
          <c:y val="0.63925393054823554"/>
          <c:w val="0.88329389231751432"/>
          <c:h val="0.3438576443173552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2800" b="1"/>
              <a:t>Total Demand- Sud-Vest-Oltenia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7.6813321496421755E-2"/>
          <c:y val="0.15605249160925214"/>
          <c:w val="0.90815562274998163"/>
          <c:h val="0.46525337908938524"/>
        </c:manualLayout>
      </c:layout>
      <c:lineChart>
        <c:grouping val="standard"/>
        <c:varyColors val="0"/>
        <c:ser>
          <c:idx val="0"/>
          <c:order val="0"/>
          <c:tx>
            <c:strRef>
              <c:f>'Graph_Total demand_agg'!$A$347</c:f>
              <c:strCache>
                <c:ptCount val="1"/>
                <c:pt idx="0">
                  <c:v>Wheat</c:v>
                </c:pt>
              </c:strCache>
            </c:strRef>
          </c:tx>
          <c:spPr>
            <a:ln w="28575" cap="rnd">
              <a:solidFill>
                <a:schemeClr val="accent1"/>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demand_agg'!$B$347:$F$347</c:f>
              <c:numCache>
                <c:formatCode>0.00%</c:formatCode>
                <c:ptCount val="5"/>
                <c:pt idx="0">
                  <c:v>3.7600000000000001E-2</c:v>
                </c:pt>
                <c:pt idx="1">
                  <c:v>0.2243</c:v>
                </c:pt>
                <c:pt idx="2">
                  <c:v>0.93969999999999998</c:v>
                </c:pt>
                <c:pt idx="3">
                  <c:v>1.4762999999999999</c:v>
                </c:pt>
                <c:pt idx="4">
                  <c:v>1.6356999999999999</c:v>
                </c:pt>
              </c:numCache>
            </c:numRef>
          </c:val>
          <c:smooth val="0"/>
          <c:extLst>
            <c:ext xmlns:c16="http://schemas.microsoft.com/office/drawing/2014/chart" uri="{C3380CC4-5D6E-409C-BE32-E72D297353CC}">
              <c16:uniqueId val="{00000000-0373-46FA-B619-476366B521DD}"/>
            </c:ext>
          </c:extLst>
        </c:ser>
        <c:ser>
          <c:idx val="1"/>
          <c:order val="1"/>
          <c:tx>
            <c:strRef>
              <c:f>'Graph_Total demand_agg'!$A$348</c:f>
              <c:strCache>
                <c:ptCount val="1"/>
                <c:pt idx="0">
                  <c:v>Cereal grains nec</c:v>
                </c:pt>
              </c:strCache>
            </c:strRef>
          </c:tx>
          <c:spPr>
            <a:ln w="28575" cap="rnd">
              <a:solidFill>
                <a:schemeClr val="accent2"/>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demand_agg'!$B$348:$F$348</c:f>
              <c:numCache>
                <c:formatCode>0.00%</c:formatCode>
                <c:ptCount val="5"/>
                <c:pt idx="0">
                  <c:v>3.4700000000000002E-2</c:v>
                </c:pt>
                <c:pt idx="1">
                  <c:v>0.22670000000000001</c:v>
                </c:pt>
                <c:pt idx="2">
                  <c:v>0.89229999999999998</c:v>
                </c:pt>
                <c:pt idx="3">
                  <c:v>1.2836000000000001</c:v>
                </c:pt>
                <c:pt idx="4">
                  <c:v>1.3149</c:v>
                </c:pt>
              </c:numCache>
            </c:numRef>
          </c:val>
          <c:smooth val="0"/>
          <c:extLst>
            <c:ext xmlns:c16="http://schemas.microsoft.com/office/drawing/2014/chart" uri="{C3380CC4-5D6E-409C-BE32-E72D297353CC}">
              <c16:uniqueId val="{00000001-0373-46FA-B619-476366B521DD}"/>
            </c:ext>
          </c:extLst>
        </c:ser>
        <c:ser>
          <c:idx val="2"/>
          <c:order val="2"/>
          <c:tx>
            <c:strRef>
              <c:f>'Graph_Total demand_agg'!$A$349</c:f>
              <c:strCache>
                <c:ptCount val="1"/>
                <c:pt idx="0">
                  <c:v>Vegetables, fruit, nuts</c:v>
                </c:pt>
              </c:strCache>
            </c:strRef>
          </c:tx>
          <c:spPr>
            <a:ln w="28575" cap="rnd">
              <a:solidFill>
                <a:schemeClr val="accent3"/>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demand_agg'!$B$349:$F$349</c:f>
              <c:numCache>
                <c:formatCode>0.00%</c:formatCode>
                <c:ptCount val="5"/>
                <c:pt idx="0">
                  <c:v>5.91E-2</c:v>
                </c:pt>
                <c:pt idx="1">
                  <c:v>0.61019999999999996</c:v>
                </c:pt>
                <c:pt idx="2">
                  <c:v>1.2242999999999999</c:v>
                </c:pt>
                <c:pt idx="3">
                  <c:v>1.4885999999999999</c:v>
                </c:pt>
                <c:pt idx="4">
                  <c:v>1.4976</c:v>
                </c:pt>
              </c:numCache>
            </c:numRef>
          </c:val>
          <c:smooth val="0"/>
          <c:extLst>
            <c:ext xmlns:c16="http://schemas.microsoft.com/office/drawing/2014/chart" uri="{C3380CC4-5D6E-409C-BE32-E72D297353CC}">
              <c16:uniqueId val="{00000002-0373-46FA-B619-476366B521DD}"/>
            </c:ext>
          </c:extLst>
        </c:ser>
        <c:ser>
          <c:idx val="3"/>
          <c:order val="3"/>
          <c:tx>
            <c:strRef>
              <c:f>'Graph_Total demand_agg'!$A$350</c:f>
              <c:strCache>
                <c:ptCount val="1"/>
                <c:pt idx="0">
                  <c:v>Oil seeds</c:v>
                </c:pt>
              </c:strCache>
            </c:strRef>
          </c:tx>
          <c:spPr>
            <a:ln w="28575" cap="rnd">
              <a:solidFill>
                <a:schemeClr val="accent4"/>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demand_agg'!$B$350:$F$350</c:f>
              <c:numCache>
                <c:formatCode>0.00%</c:formatCode>
                <c:ptCount val="5"/>
                <c:pt idx="0">
                  <c:v>9.9000000000000008E-3</c:v>
                </c:pt>
                <c:pt idx="1">
                  <c:v>-7.3599999999999999E-2</c:v>
                </c:pt>
                <c:pt idx="2">
                  <c:v>0.50119999999999998</c:v>
                </c:pt>
                <c:pt idx="3">
                  <c:v>0.87619999999999998</c:v>
                </c:pt>
                <c:pt idx="4">
                  <c:v>0.96660000000000001</c:v>
                </c:pt>
              </c:numCache>
            </c:numRef>
          </c:val>
          <c:smooth val="0"/>
          <c:extLst>
            <c:ext xmlns:c16="http://schemas.microsoft.com/office/drawing/2014/chart" uri="{C3380CC4-5D6E-409C-BE32-E72D297353CC}">
              <c16:uniqueId val="{00000003-0373-46FA-B619-476366B521DD}"/>
            </c:ext>
          </c:extLst>
        </c:ser>
        <c:ser>
          <c:idx val="4"/>
          <c:order val="4"/>
          <c:tx>
            <c:strRef>
              <c:f>'Graph_Total demand_agg'!$A$351</c:f>
              <c:strCache>
                <c:ptCount val="1"/>
                <c:pt idx="0">
                  <c:v>Crops nec</c:v>
                </c:pt>
              </c:strCache>
            </c:strRef>
          </c:tx>
          <c:spPr>
            <a:ln w="28575" cap="rnd">
              <a:solidFill>
                <a:schemeClr val="accent5"/>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demand_agg'!$B$351:$F$351</c:f>
              <c:numCache>
                <c:formatCode>0.00%</c:formatCode>
                <c:ptCount val="5"/>
                <c:pt idx="0">
                  <c:v>7.17E-2</c:v>
                </c:pt>
                <c:pt idx="1">
                  <c:v>0.63239999999999996</c:v>
                </c:pt>
                <c:pt idx="2">
                  <c:v>1.7724</c:v>
                </c:pt>
                <c:pt idx="3">
                  <c:v>2.0945</c:v>
                </c:pt>
                <c:pt idx="4">
                  <c:v>2.0596999999999999</c:v>
                </c:pt>
              </c:numCache>
            </c:numRef>
          </c:val>
          <c:smooth val="0"/>
          <c:extLst>
            <c:ext xmlns:c16="http://schemas.microsoft.com/office/drawing/2014/chart" uri="{C3380CC4-5D6E-409C-BE32-E72D297353CC}">
              <c16:uniqueId val="{00000004-0373-46FA-B619-476366B521DD}"/>
            </c:ext>
          </c:extLst>
        </c:ser>
        <c:ser>
          <c:idx val="5"/>
          <c:order val="5"/>
          <c:tx>
            <c:strRef>
              <c:f>'Graph_Total demand_agg'!$A$352</c:f>
              <c:strCache>
                <c:ptCount val="1"/>
                <c:pt idx="0">
                  <c:v>Bovine cattle, sheep and goats, horses</c:v>
                </c:pt>
              </c:strCache>
            </c:strRef>
          </c:tx>
          <c:spPr>
            <a:ln w="28575" cap="rnd">
              <a:solidFill>
                <a:schemeClr val="accent6"/>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demand_agg'!$B$352:$F$352</c:f>
              <c:numCache>
                <c:formatCode>0.00%</c:formatCode>
                <c:ptCount val="5"/>
                <c:pt idx="0">
                  <c:v>8.1699999999999995E-2</c:v>
                </c:pt>
                <c:pt idx="1">
                  <c:v>0.55710000000000004</c:v>
                </c:pt>
                <c:pt idx="2">
                  <c:v>1.5677000000000001</c:v>
                </c:pt>
                <c:pt idx="3">
                  <c:v>2.3982999999999999</c:v>
                </c:pt>
                <c:pt idx="4">
                  <c:v>2.7347999999999999</c:v>
                </c:pt>
              </c:numCache>
            </c:numRef>
          </c:val>
          <c:smooth val="0"/>
          <c:extLst>
            <c:ext xmlns:c16="http://schemas.microsoft.com/office/drawing/2014/chart" uri="{C3380CC4-5D6E-409C-BE32-E72D297353CC}">
              <c16:uniqueId val="{00000005-0373-46FA-B619-476366B521DD}"/>
            </c:ext>
          </c:extLst>
        </c:ser>
        <c:ser>
          <c:idx val="6"/>
          <c:order val="6"/>
          <c:tx>
            <c:strRef>
              <c:f>'Graph_Total demand_agg'!$A$353</c:f>
              <c:strCache>
                <c:ptCount val="1"/>
                <c:pt idx="0">
                  <c:v>Animal products nec</c:v>
                </c:pt>
              </c:strCache>
            </c:strRef>
          </c:tx>
          <c:spPr>
            <a:ln w="28575" cap="rnd">
              <a:solidFill>
                <a:schemeClr val="accent1">
                  <a:lumMod val="6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demand_agg'!$B$353:$F$353</c:f>
              <c:numCache>
                <c:formatCode>0.00%</c:formatCode>
                <c:ptCount val="5"/>
                <c:pt idx="0">
                  <c:v>6.4100000000000004E-2</c:v>
                </c:pt>
                <c:pt idx="1">
                  <c:v>0.63649999999999995</c:v>
                </c:pt>
                <c:pt idx="2">
                  <c:v>1.2452000000000001</c:v>
                </c:pt>
                <c:pt idx="3">
                  <c:v>1.4116</c:v>
                </c:pt>
                <c:pt idx="4">
                  <c:v>1.3785000000000001</c:v>
                </c:pt>
              </c:numCache>
            </c:numRef>
          </c:val>
          <c:smooth val="0"/>
          <c:extLst>
            <c:ext xmlns:c16="http://schemas.microsoft.com/office/drawing/2014/chart" uri="{C3380CC4-5D6E-409C-BE32-E72D297353CC}">
              <c16:uniqueId val="{00000006-0373-46FA-B619-476366B521DD}"/>
            </c:ext>
          </c:extLst>
        </c:ser>
        <c:ser>
          <c:idx val="7"/>
          <c:order val="7"/>
          <c:tx>
            <c:strRef>
              <c:f>'Graph_Total demand_agg'!$A$354</c:f>
              <c:strCache>
                <c:ptCount val="1"/>
                <c:pt idx="0">
                  <c:v>Raw milk</c:v>
                </c:pt>
              </c:strCache>
            </c:strRef>
          </c:tx>
          <c:spPr>
            <a:ln w="28575" cap="rnd">
              <a:solidFill>
                <a:schemeClr val="accent2">
                  <a:lumMod val="6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demand_agg'!$B$354:$F$354</c:f>
              <c:numCache>
                <c:formatCode>0.00%</c:formatCode>
                <c:ptCount val="5"/>
                <c:pt idx="0">
                  <c:v>4.9099999999999998E-2</c:v>
                </c:pt>
                <c:pt idx="1">
                  <c:v>0.48230000000000001</c:v>
                </c:pt>
                <c:pt idx="2">
                  <c:v>1.0302</c:v>
                </c:pt>
                <c:pt idx="3">
                  <c:v>1.1293</c:v>
                </c:pt>
                <c:pt idx="4">
                  <c:v>1.0686</c:v>
                </c:pt>
              </c:numCache>
            </c:numRef>
          </c:val>
          <c:smooth val="0"/>
          <c:extLst>
            <c:ext xmlns:c16="http://schemas.microsoft.com/office/drawing/2014/chart" uri="{C3380CC4-5D6E-409C-BE32-E72D297353CC}">
              <c16:uniqueId val="{00000007-0373-46FA-B619-476366B521DD}"/>
            </c:ext>
          </c:extLst>
        </c:ser>
        <c:ser>
          <c:idx val="8"/>
          <c:order val="8"/>
          <c:tx>
            <c:strRef>
              <c:f>'Graph_Total demand_agg'!$A$355</c:f>
              <c:strCache>
                <c:ptCount val="1"/>
                <c:pt idx="0">
                  <c:v>Forestry</c:v>
                </c:pt>
              </c:strCache>
            </c:strRef>
          </c:tx>
          <c:spPr>
            <a:ln w="28575" cap="rnd">
              <a:solidFill>
                <a:schemeClr val="accent3">
                  <a:lumMod val="6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demand_agg'!$B$355:$F$355</c:f>
              <c:numCache>
                <c:formatCode>0.00%</c:formatCode>
                <c:ptCount val="5"/>
                <c:pt idx="0">
                  <c:v>5.57E-2</c:v>
                </c:pt>
                <c:pt idx="1">
                  <c:v>0.72089999999999999</c:v>
                </c:pt>
                <c:pt idx="2">
                  <c:v>1.7043999999999999</c:v>
                </c:pt>
                <c:pt idx="3">
                  <c:v>2.4142000000000001</c:v>
                </c:pt>
                <c:pt idx="4">
                  <c:v>2.6497999999999999</c:v>
                </c:pt>
              </c:numCache>
            </c:numRef>
          </c:val>
          <c:smooth val="0"/>
          <c:extLst>
            <c:ext xmlns:c16="http://schemas.microsoft.com/office/drawing/2014/chart" uri="{C3380CC4-5D6E-409C-BE32-E72D297353CC}">
              <c16:uniqueId val="{00000008-0373-46FA-B619-476366B521DD}"/>
            </c:ext>
          </c:extLst>
        </c:ser>
        <c:ser>
          <c:idx val="9"/>
          <c:order val="9"/>
          <c:tx>
            <c:strRef>
              <c:f>'Graph_Total demand_agg'!$A$356</c:f>
              <c:strCache>
                <c:ptCount val="1"/>
                <c:pt idx="0">
                  <c:v>Fishing</c:v>
                </c:pt>
              </c:strCache>
            </c:strRef>
          </c:tx>
          <c:spPr>
            <a:ln w="28575" cap="rnd">
              <a:solidFill>
                <a:schemeClr val="accent4">
                  <a:lumMod val="6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demand_agg'!$B$356:$F$356</c:f>
              <c:numCache>
                <c:formatCode>0.00%</c:formatCode>
                <c:ptCount val="5"/>
                <c:pt idx="0">
                  <c:v>5.0599999999999999E-2</c:v>
                </c:pt>
                <c:pt idx="1">
                  <c:v>0.4677</c:v>
                </c:pt>
                <c:pt idx="2">
                  <c:v>0.87739999999999996</c:v>
                </c:pt>
                <c:pt idx="3">
                  <c:v>0.84519999999999995</c:v>
                </c:pt>
                <c:pt idx="4">
                  <c:v>0.7641</c:v>
                </c:pt>
              </c:numCache>
            </c:numRef>
          </c:val>
          <c:smooth val="0"/>
          <c:extLst>
            <c:ext xmlns:c16="http://schemas.microsoft.com/office/drawing/2014/chart" uri="{C3380CC4-5D6E-409C-BE32-E72D297353CC}">
              <c16:uniqueId val="{00000009-0373-46FA-B619-476366B521DD}"/>
            </c:ext>
          </c:extLst>
        </c:ser>
        <c:ser>
          <c:idx val="10"/>
          <c:order val="10"/>
          <c:tx>
            <c:strRef>
              <c:f>'Graph_Total demand_agg'!$A$357</c:f>
              <c:strCache>
                <c:ptCount val="1"/>
                <c:pt idx="0">
                  <c:v>Coal</c:v>
                </c:pt>
              </c:strCache>
            </c:strRef>
          </c:tx>
          <c:spPr>
            <a:ln w="28575" cap="rnd">
              <a:solidFill>
                <a:schemeClr val="accent5">
                  <a:lumMod val="6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demand_agg'!$B$357:$F$357</c:f>
              <c:numCache>
                <c:formatCode>0.00%</c:formatCode>
                <c:ptCount val="5"/>
                <c:pt idx="0">
                  <c:v>5.0200000000000002E-2</c:v>
                </c:pt>
                <c:pt idx="1">
                  <c:v>0.61709999999999998</c:v>
                </c:pt>
                <c:pt idx="2">
                  <c:v>0.60060000000000002</c:v>
                </c:pt>
                <c:pt idx="3">
                  <c:v>0.76759999999999995</c:v>
                </c:pt>
                <c:pt idx="4">
                  <c:v>1.0566</c:v>
                </c:pt>
              </c:numCache>
            </c:numRef>
          </c:val>
          <c:smooth val="0"/>
          <c:extLst>
            <c:ext xmlns:c16="http://schemas.microsoft.com/office/drawing/2014/chart" uri="{C3380CC4-5D6E-409C-BE32-E72D297353CC}">
              <c16:uniqueId val="{0000000A-0373-46FA-B619-476366B521DD}"/>
            </c:ext>
          </c:extLst>
        </c:ser>
        <c:ser>
          <c:idx val="11"/>
          <c:order val="11"/>
          <c:tx>
            <c:strRef>
              <c:f>'Graph_Total demand_agg'!$A$358</c:f>
              <c:strCache>
                <c:ptCount val="1"/>
                <c:pt idx="0">
                  <c:v>Oil</c:v>
                </c:pt>
              </c:strCache>
            </c:strRef>
          </c:tx>
          <c:spPr>
            <a:ln w="28575" cap="rnd">
              <a:solidFill>
                <a:schemeClr val="accent6">
                  <a:lumMod val="6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demand_agg'!$B$358:$F$358</c:f>
              <c:numCache>
                <c:formatCode>0.00%</c:formatCode>
                <c:ptCount val="5"/>
                <c:pt idx="0">
                  <c:v>5.3800000000000001E-2</c:v>
                </c:pt>
                <c:pt idx="1">
                  <c:v>0.96699999999999997</c:v>
                </c:pt>
                <c:pt idx="2">
                  <c:v>2.3740999999999999</c:v>
                </c:pt>
                <c:pt idx="3">
                  <c:v>2.8774000000000002</c:v>
                </c:pt>
                <c:pt idx="4">
                  <c:v>2.8346</c:v>
                </c:pt>
              </c:numCache>
            </c:numRef>
          </c:val>
          <c:smooth val="0"/>
          <c:extLst>
            <c:ext xmlns:c16="http://schemas.microsoft.com/office/drawing/2014/chart" uri="{C3380CC4-5D6E-409C-BE32-E72D297353CC}">
              <c16:uniqueId val="{0000000B-0373-46FA-B619-476366B521DD}"/>
            </c:ext>
          </c:extLst>
        </c:ser>
        <c:ser>
          <c:idx val="12"/>
          <c:order val="12"/>
          <c:tx>
            <c:strRef>
              <c:f>'Graph_Total demand_agg'!$A$359</c:f>
              <c:strCache>
                <c:ptCount val="1"/>
                <c:pt idx="0">
                  <c:v>Gas</c:v>
                </c:pt>
              </c:strCache>
            </c:strRef>
          </c:tx>
          <c:spPr>
            <a:ln w="28575" cap="rnd">
              <a:solidFill>
                <a:schemeClr val="accent1">
                  <a:lumMod val="80000"/>
                  <a:lumOff val="2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demand_agg'!$B$359:$F$359</c:f>
              <c:numCache>
                <c:formatCode>0.00%</c:formatCode>
                <c:ptCount val="5"/>
                <c:pt idx="0">
                  <c:v>9.3700000000000006E-2</c:v>
                </c:pt>
                <c:pt idx="1">
                  <c:v>1.4787999999999999</c:v>
                </c:pt>
                <c:pt idx="2">
                  <c:v>3.9941</c:v>
                </c:pt>
                <c:pt idx="3">
                  <c:v>5.4188999999999998</c:v>
                </c:pt>
                <c:pt idx="4">
                  <c:v>5.9188000000000001</c:v>
                </c:pt>
              </c:numCache>
            </c:numRef>
          </c:val>
          <c:smooth val="0"/>
          <c:extLst>
            <c:ext xmlns:c16="http://schemas.microsoft.com/office/drawing/2014/chart" uri="{C3380CC4-5D6E-409C-BE32-E72D297353CC}">
              <c16:uniqueId val="{0000000C-0373-46FA-B619-476366B521DD}"/>
            </c:ext>
          </c:extLst>
        </c:ser>
        <c:ser>
          <c:idx val="13"/>
          <c:order val="13"/>
          <c:tx>
            <c:strRef>
              <c:f>'Graph_Total demand_agg'!$A$360</c:f>
              <c:strCache>
                <c:ptCount val="1"/>
                <c:pt idx="0">
                  <c:v>Other Extraction (formerly omn Minerals nec)</c:v>
                </c:pt>
              </c:strCache>
            </c:strRef>
          </c:tx>
          <c:spPr>
            <a:ln w="28575" cap="rnd">
              <a:solidFill>
                <a:schemeClr val="accent2">
                  <a:lumMod val="80000"/>
                  <a:lumOff val="2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demand_agg'!$B$360:$F$360</c:f>
            </c:numRef>
          </c:val>
          <c:smooth val="0"/>
          <c:extLst>
            <c:ext xmlns:c16="http://schemas.microsoft.com/office/drawing/2014/chart" uri="{C3380CC4-5D6E-409C-BE32-E72D297353CC}">
              <c16:uniqueId val="{0000000D-0373-46FA-B619-476366B521DD}"/>
            </c:ext>
          </c:extLst>
        </c:ser>
        <c:ser>
          <c:idx val="14"/>
          <c:order val="14"/>
          <c:tx>
            <c:strRef>
              <c:f>'Graph_Total demand_agg'!$A$361</c:f>
              <c:strCache>
                <c:ptCount val="1"/>
                <c:pt idx="0">
                  <c:v>Beverages and tobacco products</c:v>
                </c:pt>
              </c:strCache>
            </c:strRef>
          </c:tx>
          <c:spPr>
            <a:ln w="28575" cap="rnd">
              <a:solidFill>
                <a:schemeClr val="accent3">
                  <a:lumMod val="80000"/>
                  <a:lumOff val="2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demand_agg'!$B$361:$F$361</c:f>
            </c:numRef>
          </c:val>
          <c:smooth val="0"/>
          <c:extLst>
            <c:ext xmlns:c16="http://schemas.microsoft.com/office/drawing/2014/chart" uri="{C3380CC4-5D6E-409C-BE32-E72D297353CC}">
              <c16:uniqueId val="{0000000E-0373-46FA-B619-476366B521DD}"/>
            </c:ext>
          </c:extLst>
        </c:ser>
        <c:ser>
          <c:idx val="15"/>
          <c:order val="15"/>
          <c:tx>
            <c:strRef>
              <c:f>'Graph_Total demand_agg'!$A$362</c:f>
              <c:strCache>
                <c:ptCount val="1"/>
                <c:pt idx="0">
                  <c:v>Textiles</c:v>
                </c:pt>
              </c:strCache>
            </c:strRef>
          </c:tx>
          <c:spPr>
            <a:ln w="28575" cap="rnd">
              <a:solidFill>
                <a:schemeClr val="accent4">
                  <a:lumMod val="80000"/>
                  <a:lumOff val="2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demand_agg'!$B$362:$F$362</c:f>
            </c:numRef>
          </c:val>
          <c:smooth val="0"/>
          <c:extLst>
            <c:ext xmlns:c16="http://schemas.microsoft.com/office/drawing/2014/chart" uri="{C3380CC4-5D6E-409C-BE32-E72D297353CC}">
              <c16:uniqueId val="{0000000F-0373-46FA-B619-476366B521DD}"/>
            </c:ext>
          </c:extLst>
        </c:ser>
        <c:ser>
          <c:idx val="16"/>
          <c:order val="16"/>
          <c:tx>
            <c:strRef>
              <c:f>'Graph_Total demand_agg'!$A$363</c:f>
              <c:strCache>
                <c:ptCount val="1"/>
                <c:pt idx="0">
                  <c:v>Wearing apparel</c:v>
                </c:pt>
              </c:strCache>
            </c:strRef>
          </c:tx>
          <c:spPr>
            <a:ln w="28575" cap="rnd">
              <a:solidFill>
                <a:schemeClr val="accent5">
                  <a:lumMod val="80000"/>
                  <a:lumOff val="2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demand_agg'!$B$363:$F$363</c:f>
            </c:numRef>
          </c:val>
          <c:smooth val="0"/>
          <c:extLst>
            <c:ext xmlns:c16="http://schemas.microsoft.com/office/drawing/2014/chart" uri="{C3380CC4-5D6E-409C-BE32-E72D297353CC}">
              <c16:uniqueId val="{00000010-0373-46FA-B619-476366B521DD}"/>
            </c:ext>
          </c:extLst>
        </c:ser>
        <c:ser>
          <c:idx val="17"/>
          <c:order val="17"/>
          <c:tx>
            <c:strRef>
              <c:f>'Graph_Total demand_agg'!$A$364</c:f>
              <c:strCache>
                <c:ptCount val="1"/>
                <c:pt idx="0">
                  <c:v>Leather products</c:v>
                </c:pt>
              </c:strCache>
            </c:strRef>
          </c:tx>
          <c:spPr>
            <a:ln w="28575" cap="rnd">
              <a:solidFill>
                <a:schemeClr val="accent6">
                  <a:lumMod val="80000"/>
                  <a:lumOff val="2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demand_agg'!$B$364:$F$364</c:f>
            </c:numRef>
          </c:val>
          <c:smooth val="0"/>
          <c:extLst>
            <c:ext xmlns:c16="http://schemas.microsoft.com/office/drawing/2014/chart" uri="{C3380CC4-5D6E-409C-BE32-E72D297353CC}">
              <c16:uniqueId val="{00000011-0373-46FA-B619-476366B521DD}"/>
            </c:ext>
          </c:extLst>
        </c:ser>
        <c:ser>
          <c:idx val="18"/>
          <c:order val="18"/>
          <c:tx>
            <c:strRef>
              <c:f>'Graph_Total demand_agg'!$A$365</c:f>
              <c:strCache>
                <c:ptCount val="1"/>
                <c:pt idx="0">
                  <c:v>Wood products</c:v>
                </c:pt>
              </c:strCache>
            </c:strRef>
          </c:tx>
          <c:spPr>
            <a:ln w="28575" cap="rnd">
              <a:solidFill>
                <a:schemeClr val="accent1">
                  <a:lumMod val="8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demand_agg'!$B$365:$F$365</c:f>
            </c:numRef>
          </c:val>
          <c:smooth val="0"/>
          <c:extLst>
            <c:ext xmlns:c16="http://schemas.microsoft.com/office/drawing/2014/chart" uri="{C3380CC4-5D6E-409C-BE32-E72D297353CC}">
              <c16:uniqueId val="{00000012-0373-46FA-B619-476366B521DD}"/>
            </c:ext>
          </c:extLst>
        </c:ser>
        <c:ser>
          <c:idx val="19"/>
          <c:order val="19"/>
          <c:tx>
            <c:strRef>
              <c:f>'Graph_Total demand_agg'!$A$366</c:f>
              <c:strCache>
                <c:ptCount val="1"/>
                <c:pt idx="0">
                  <c:v>Paper products, publishing</c:v>
                </c:pt>
              </c:strCache>
            </c:strRef>
          </c:tx>
          <c:spPr>
            <a:ln w="28575" cap="rnd">
              <a:solidFill>
                <a:schemeClr val="accent2">
                  <a:lumMod val="8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demand_agg'!$B$366:$F$366</c:f>
            </c:numRef>
          </c:val>
          <c:smooth val="0"/>
          <c:extLst>
            <c:ext xmlns:c16="http://schemas.microsoft.com/office/drawing/2014/chart" uri="{C3380CC4-5D6E-409C-BE32-E72D297353CC}">
              <c16:uniqueId val="{00000013-0373-46FA-B619-476366B521DD}"/>
            </c:ext>
          </c:extLst>
        </c:ser>
        <c:ser>
          <c:idx val="20"/>
          <c:order val="20"/>
          <c:tx>
            <c:strRef>
              <c:f>'Graph_Total demand_agg'!$A$367</c:f>
              <c:strCache>
                <c:ptCount val="1"/>
                <c:pt idx="0">
                  <c:v>Petroleum, coal products</c:v>
                </c:pt>
              </c:strCache>
            </c:strRef>
          </c:tx>
          <c:spPr>
            <a:ln w="28575" cap="rnd">
              <a:solidFill>
                <a:schemeClr val="accent3">
                  <a:lumMod val="8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demand_agg'!$B$367:$F$367</c:f>
              <c:numCache>
                <c:formatCode>0.00%</c:formatCode>
                <c:ptCount val="5"/>
                <c:pt idx="0">
                  <c:v>5.0799999999999998E-2</c:v>
                </c:pt>
                <c:pt idx="1">
                  <c:v>0.63780000000000003</c:v>
                </c:pt>
                <c:pt idx="2">
                  <c:v>1.6580999999999999</c:v>
                </c:pt>
                <c:pt idx="3">
                  <c:v>2.4011</c:v>
                </c:pt>
                <c:pt idx="4">
                  <c:v>2.8637999999999999</c:v>
                </c:pt>
              </c:numCache>
            </c:numRef>
          </c:val>
          <c:smooth val="0"/>
          <c:extLst>
            <c:ext xmlns:c16="http://schemas.microsoft.com/office/drawing/2014/chart" uri="{C3380CC4-5D6E-409C-BE32-E72D297353CC}">
              <c16:uniqueId val="{00000014-0373-46FA-B619-476366B521DD}"/>
            </c:ext>
          </c:extLst>
        </c:ser>
        <c:ser>
          <c:idx val="21"/>
          <c:order val="21"/>
          <c:tx>
            <c:strRef>
              <c:f>'Graph_Total demand_agg'!$A$368</c:f>
              <c:strCache>
                <c:ptCount val="1"/>
                <c:pt idx="0">
                  <c:v>Chemical products</c:v>
                </c:pt>
              </c:strCache>
            </c:strRef>
          </c:tx>
          <c:spPr>
            <a:ln w="28575" cap="rnd">
              <a:solidFill>
                <a:schemeClr val="accent4">
                  <a:lumMod val="8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demand_agg'!$B$368:$F$368</c:f>
            </c:numRef>
          </c:val>
          <c:smooth val="0"/>
          <c:extLst>
            <c:ext xmlns:c16="http://schemas.microsoft.com/office/drawing/2014/chart" uri="{C3380CC4-5D6E-409C-BE32-E72D297353CC}">
              <c16:uniqueId val="{00000015-0373-46FA-B619-476366B521DD}"/>
            </c:ext>
          </c:extLst>
        </c:ser>
        <c:ser>
          <c:idx val="22"/>
          <c:order val="22"/>
          <c:tx>
            <c:strRef>
              <c:f>'Graph_Total demand_agg'!$A$369</c:f>
              <c:strCache>
                <c:ptCount val="1"/>
                <c:pt idx="0">
                  <c:v>Rubber and plastic products</c:v>
                </c:pt>
              </c:strCache>
            </c:strRef>
          </c:tx>
          <c:spPr>
            <a:ln w="28575" cap="rnd">
              <a:solidFill>
                <a:schemeClr val="accent5">
                  <a:lumMod val="8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demand_agg'!$B$369:$F$369</c:f>
            </c:numRef>
          </c:val>
          <c:smooth val="0"/>
          <c:extLst>
            <c:ext xmlns:c16="http://schemas.microsoft.com/office/drawing/2014/chart" uri="{C3380CC4-5D6E-409C-BE32-E72D297353CC}">
              <c16:uniqueId val="{00000016-0373-46FA-B619-476366B521DD}"/>
            </c:ext>
          </c:extLst>
        </c:ser>
        <c:ser>
          <c:idx val="23"/>
          <c:order val="23"/>
          <c:tx>
            <c:strRef>
              <c:f>'Graph_Total demand_agg'!$A$370</c:f>
              <c:strCache>
                <c:ptCount val="1"/>
                <c:pt idx="0">
                  <c:v>Mineral products nec</c:v>
                </c:pt>
              </c:strCache>
            </c:strRef>
          </c:tx>
          <c:spPr>
            <a:ln w="28575" cap="rnd">
              <a:solidFill>
                <a:schemeClr val="accent6">
                  <a:lumMod val="8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demand_agg'!$B$370:$F$370</c:f>
            </c:numRef>
          </c:val>
          <c:smooth val="0"/>
          <c:extLst>
            <c:ext xmlns:c16="http://schemas.microsoft.com/office/drawing/2014/chart" uri="{C3380CC4-5D6E-409C-BE32-E72D297353CC}">
              <c16:uniqueId val="{00000017-0373-46FA-B619-476366B521DD}"/>
            </c:ext>
          </c:extLst>
        </c:ser>
        <c:ser>
          <c:idx val="24"/>
          <c:order val="24"/>
          <c:tx>
            <c:strRef>
              <c:f>'Graph_Total demand_agg'!$A$371</c:f>
              <c:strCache>
                <c:ptCount val="1"/>
                <c:pt idx="0">
                  <c:v>Metal products</c:v>
                </c:pt>
              </c:strCache>
            </c:strRef>
          </c:tx>
          <c:spPr>
            <a:ln w="28575" cap="rnd">
              <a:solidFill>
                <a:schemeClr val="accent1">
                  <a:lumMod val="60000"/>
                  <a:lumOff val="4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demand_agg'!$B$371:$F$371</c:f>
            </c:numRef>
          </c:val>
          <c:smooth val="0"/>
          <c:extLst>
            <c:ext xmlns:c16="http://schemas.microsoft.com/office/drawing/2014/chart" uri="{C3380CC4-5D6E-409C-BE32-E72D297353CC}">
              <c16:uniqueId val="{00000018-0373-46FA-B619-476366B521DD}"/>
            </c:ext>
          </c:extLst>
        </c:ser>
        <c:ser>
          <c:idx val="25"/>
          <c:order val="25"/>
          <c:tx>
            <c:strRef>
              <c:f>'Graph_Total demand_agg'!$A$372</c:f>
              <c:strCache>
                <c:ptCount val="1"/>
                <c:pt idx="0">
                  <c:v>Computer, electronic and optical products</c:v>
                </c:pt>
              </c:strCache>
            </c:strRef>
          </c:tx>
          <c:spPr>
            <a:ln w="28575" cap="rnd">
              <a:solidFill>
                <a:schemeClr val="accent2">
                  <a:lumMod val="60000"/>
                  <a:lumOff val="4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demand_agg'!$B$372:$F$372</c:f>
            </c:numRef>
          </c:val>
          <c:smooth val="0"/>
          <c:extLst>
            <c:ext xmlns:c16="http://schemas.microsoft.com/office/drawing/2014/chart" uri="{C3380CC4-5D6E-409C-BE32-E72D297353CC}">
              <c16:uniqueId val="{00000019-0373-46FA-B619-476366B521DD}"/>
            </c:ext>
          </c:extLst>
        </c:ser>
        <c:ser>
          <c:idx val="26"/>
          <c:order val="26"/>
          <c:tx>
            <c:strRef>
              <c:f>'Graph_Total demand_agg'!$A$373</c:f>
              <c:strCache>
                <c:ptCount val="1"/>
                <c:pt idx="0">
                  <c:v>Electrical equipment</c:v>
                </c:pt>
              </c:strCache>
            </c:strRef>
          </c:tx>
          <c:spPr>
            <a:ln w="28575" cap="rnd">
              <a:solidFill>
                <a:schemeClr val="accent3">
                  <a:lumMod val="60000"/>
                  <a:lumOff val="4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demand_agg'!$B$373:$F$373</c:f>
            </c:numRef>
          </c:val>
          <c:smooth val="0"/>
          <c:extLst>
            <c:ext xmlns:c16="http://schemas.microsoft.com/office/drawing/2014/chart" uri="{C3380CC4-5D6E-409C-BE32-E72D297353CC}">
              <c16:uniqueId val="{0000001A-0373-46FA-B619-476366B521DD}"/>
            </c:ext>
          </c:extLst>
        </c:ser>
        <c:ser>
          <c:idx val="27"/>
          <c:order val="27"/>
          <c:tx>
            <c:strRef>
              <c:f>'Graph_Total demand_agg'!$A$374</c:f>
              <c:strCache>
                <c:ptCount val="1"/>
                <c:pt idx="0">
                  <c:v>Machinery and equipment nec</c:v>
                </c:pt>
              </c:strCache>
            </c:strRef>
          </c:tx>
          <c:spPr>
            <a:ln w="28575" cap="rnd">
              <a:solidFill>
                <a:schemeClr val="accent4">
                  <a:lumMod val="60000"/>
                  <a:lumOff val="4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demand_agg'!$B$374:$F$374</c:f>
            </c:numRef>
          </c:val>
          <c:smooth val="0"/>
          <c:extLst>
            <c:ext xmlns:c16="http://schemas.microsoft.com/office/drawing/2014/chart" uri="{C3380CC4-5D6E-409C-BE32-E72D297353CC}">
              <c16:uniqueId val="{0000001B-0373-46FA-B619-476366B521DD}"/>
            </c:ext>
          </c:extLst>
        </c:ser>
        <c:ser>
          <c:idx val="28"/>
          <c:order val="28"/>
          <c:tx>
            <c:strRef>
              <c:f>'Graph_Total demand_agg'!$A$375</c:f>
              <c:strCache>
                <c:ptCount val="1"/>
                <c:pt idx="0">
                  <c:v>Motor vehicles and parts</c:v>
                </c:pt>
              </c:strCache>
            </c:strRef>
          </c:tx>
          <c:spPr>
            <a:ln w="28575" cap="rnd">
              <a:solidFill>
                <a:schemeClr val="accent5">
                  <a:lumMod val="60000"/>
                  <a:lumOff val="4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demand_agg'!$B$375:$F$375</c:f>
            </c:numRef>
          </c:val>
          <c:smooth val="0"/>
          <c:extLst>
            <c:ext xmlns:c16="http://schemas.microsoft.com/office/drawing/2014/chart" uri="{C3380CC4-5D6E-409C-BE32-E72D297353CC}">
              <c16:uniqueId val="{0000001C-0373-46FA-B619-476366B521DD}"/>
            </c:ext>
          </c:extLst>
        </c:ser>
        <c:ser>
          <c:idx val="29"/>
          <c:order val="29"/>
          <c:tx>
            <c:strRef>
              <c:f>'Graph_Total demand_agg'!$A$376</c:f>
              <c:strCache>
                <c:ptCount val="1"/>
                <c:pt idx="0">
                  <c:v>Transport equipment nec</c:v>
                </c:pt>
              </c:strCache>
            </c:strRef>
          </c:tx>
          <c:spPr>
            <a:ln w="28575" cap="rnd">
              <a:solidFill>
                <a:schemeClr val="accent6">
                  <a:lumMod val="60000"/>
                  <a:lumOff val="4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demand_agg'!$B$376:$F$376</c:f>
            </c:numRef>
          </c:val>
          <c:smooth val="0"/>
          <c:extLst>
            <c:ext xmlns:c16="http://schemas.microsoft.com/office/drawing/2014/chart" uri="{C3380CC4-5D6E-409C-BE32-E72D297353CC}">
              <c16:uniqueId val="{0000001D-0373-46FA-B619-476366B521DD}"/>
            </c:ext>
          </c:extLst>
        </c:ser>
        <c:ser>
          <c:idx val="30"/>
          <c:order val="30"/>
          <c:tx>
            <c:strRef>
              <c:f>'Graph_Total demand_agg'!$A$377</c:f>
              <c:strCache>
                <c:ptCount val="1"/>
                <c:pt idx="0">
                  <c:v>Manufactures nec</c:v>
                </c:pt>
              </c:strCache>
            </c:strRef>
          </c:tx>
          <c:spPr>
            <a:ln w="28575" cap="rnd">
              <a:solidFill>
                <a:schemeClr val="accent1">
                  <a:lumMod val="5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demand_agg'!$B$377:$F$377</c:f>
            </c:numRef>
          </c:val>
          <c:smooth val="0"/>
          <c:extLst>
            <c:ext xmlns:c16="http://schemas.microsoft.com/office/drawing/2014/chart" uri="{C3380CC4-5D6E-409C-BE32-E72D297353CC}">
              <c16:uniqueId val="{0000001E-0373-46FA-B619-476366B521DD}"/>
            </c:ext>
          </c:extLst>
        </c:ser>
        <c:ser>
          <c:idx val="31"/>
          <c:order val="31"/>
          <c:tx>
            <c:strRef>
              <c:f>'Graph_Total demand_agg'!$A$378</c:f>
              <c:strCache>
                <c:ptCount val="1"/>
                <c:pt idx="0">
                  <c:v>Electricity</c:v>
                </c:pt>
              </c:strCache>
            </c:strRef>
          </c:tx>
          <c:spPr>
            <a:ln w="28575" cap="rnd">
              <a:solidFill>
                <a:schemeClr val="accent2">
                  <a:lumMod val="5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demand_agg'!$B$378:$F$378</c:f>
              <c:numCache>
                <c:formatCode>0.00%</c:formatCode>
                <c:ptCount val="5"/>
                <c:pt idx="0">
                  <c:v>7.4399999999999994E-2</c:v>
                </c:pt>
                <c:pt idx="1">
                  <c:v>1.1257999999999999</c:v>
                </c:pt>
                <c:pt idx="2">
                  <c:v>2.3363999999999998</c:v>
                </c:pt>
                <c:pt idx="3">
                  <c:v>2.8502000000000001</c:v>
                </c:pt>
                <c:pt idx="4">
                  <c:v>3.2128000000000001</c:v>
                </c:pt>
              </c:numCache>
            </c:numRef>
          </c:val>
          <c:smooth val="0"/>
          <c:extLst>
            <c:ext xmlns:c16="http://schemas.microsoft.com/office/drawing/2014/chart" uri="{C3380CC4-5D6E-409C-BE32-E72D297353CC}">
              <c16:uniqueId val="{0000001F-0373-46FA-B619-476366B521DD}"/>
            </c:ext>
          </c:extLst>
        </c:ser>
        <c:ser>
          <c:idx val="32"/>
          <c:order val="32"/>
          <c:tx>
            <c:strRef>
              <c:f>'Graph_Total demand_agg'!$A$379</c:f>
              <c:strCache>
                <c:ptCount val="1"/>
                <c:pt idx="0">
                  <c:v>Gas manufacture, distribution</c:v>
                </c:pt>
              </c:strCache>
            </c:strRef>
          </c:tx>
          <c:spPr>
            <a:ln w="28575" cap="rnd">
              <a:solidFill>
                <a:schemeClr val="accent3">
                  <a:lumMod val="5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demand_agg'!$B$379:$F$379</c:f>
              <c:numCache>
                <c:formatCode>0.00%</c:formatCode>
                <c:ptCount val="5"/>
                <c:pt idx="0">
                  <c:v>9.4200000000000006E-2</c:v>
                </c:pt>
                <c:pt idx="1">
                  <c:v>1.1847000000000001</c:v>
                </c:pt>
                <c:pt idx="2">
                  <c:v>3.6751999999999998</c:v>
                </c:pt>
                <c:pt idx="3">
                  <c:v>5.8803000000000001</c:v>
                </c:pt>
                <c:pt idx="4">
                  <c:v>7.2144000000000004</c:v>
                </c:pt>
              </c:numCache>
            </c:numRef>
          </c:val>
          <c:smooth val="0"/>
          <c:extLst>
            <c:ext xmlns:c16="http://schemas.microsoft.com/office/drawing/2014/chart" uri="{C3380CC4-5D6E-409C-BE32-E72D297353CC}">
              <c16:uniqueId val="{00000020-0373-46FA-B619-476366B521DD}"/>
            </c:ext>
          </c:extLst>
        </c:ser>
        <c:ser>
          <c:idx val="33"/>
          <c:order val="33"/>
          <c:tx>
            <c:strRef>
              <c:f>'Graph_Total demand_agg'!$A$380</c:f>
              <c:strCache>
                <c:ptCount val="1"/>
                <c:pt idx="0">
                  <c:v>Water distribution</c:v>
                </c:pt>
              </c:strCache>
            </c:strRef>
          </c:tx>
          <c:spPr>
            <a:ln w="28575" cap="rnd">
              <a:solidFill>
                <a:schemeClr val="accent4">
                  <a:lumMod val="5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demand_agg'!$B$380:$F$380</c:f>
              <c:numCache>
                <c:formatCode>0.00%</c:formatCode>
                <c:ptCount val="5"/>
                <c:pt idx="0">
                  <c:v>6.6799999999999998E-2</c:v>
                </c:pt>
                <c:pt idx="1">
                  <c:v>1.0428999999999999</c:v>
                </c:pt>
                <c:pt idx="2">
                  <c:v>2.2277999999999998</c:v>
                </c:pt>
                <c:pt idx="3">
                  <c:v>3.1494</c:v>
                </c:pt>
                <c:pt idx="4">
                  <c:v>3.5293999999999999</c:v>
                </c:pt>
              </c:numCache>
            </c:numRef>
          </c:val>
          <c:smooth val="0"/>
          <c:extLst>
            <c:ext xmlns:c16="http://schemas.microsoft.com/office/drawing/2014/chart" uri="{C3380CC4-5D6E-409C-BE32-E72D297353CC}">
              <c16:uniqueId val="{00000021-0373-46FA-B619-476366B521DD}"/>
            </c:ext>
          </c:extLst>
        </c:ser>
        <c:ser>
          <c:idx val="34"/>
          <c:order val="34"/>
          <c:tx>
            <c:strRef>
              <c:f>'Graph_Total demand_agg'!$A$381</c:f>
              <c:strCache>
                <c:ptCount val="1"/>
                <c:pt idx="0">
                  <c:v>Construction</c:v>
                </c:pt>
              </c:strCache>
            </c:strRef>
          </c:tx>
          <c:spPr>
            <a:ln w="28575" cap="rnd">
              <a:solidFill>
                <a:schemeClr val="accent5">
                  <a:lumMod val="5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demand_agg'!$B$381:$F$381</c:f>
            </c:numRef>
          </c:val>
          <c:smooth val="0"/>
          <c:extLst>
            <c:ext xmlns:c16="http://schemas.microsoft.com/office/drawing/2014/chart" uri="{C3380CC4-5D6E-409C-BE32-E72D297353CC}">
              <c16:uniqueId val="{00000022-0373-46FA-B619-476366B521DD}"/>
            </c:ext>
          </c:extLst>
        </c:ser>
        <c:ser>
          <c:idx val="35"/>
          <c:order val="35"/>
          <c:tx>
            <c:strRef>
              <c:f>'Graph_Total demand_agg'!$A$382</c:f>
              <c:strCache>
                <c:ptCount val="1"/>
                <c:pt idx="0">
                  <c:v>Trade</c:v>
                </c:pt>
              </c:strCache>
            </c:strRef>
          </c:tx>
          <c:spPr>
            <a:ln w="28575" cap="rnd">
              <a:solidFill>
                <a:schemeClr val="accent6">
                  <a:lumMod val="5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demand_agg'!$B$382:$F$382</c:f>
            </c:numRef>
          </c:val>
          <c:smooth val="0"/>
          <c:extLst>
            <c:ext xmlns:c16="http://schemas.microsoft.com/office/drawing/2014/chart" uri="{C3380CC4-5D6E-409C-BE32-E72D297353CC}">
              <c16:uniqueId val="{00000023-0373-46FA-B619-476366B521DD}"/>
            </c:ext>
          </c:extLst>
        </c:ser>
        <c:ser>
          <c:idx val="36"/>
          <c:order val="36"/>
          <c:tx>
            <c:strRef>
              <c:f>'Graph_Total demand_agg'!$A$383</c:f>
              <c:strCache>
                <c:ptCount val="1"/>
                <c:pt idx="0">
                  <c:v>Accommodation, Food and service activities</c:v>
                </c:pt>
              </c:strCache>
            </c:strRef>
          </c:tx>
          <c:spPr>
            <a:ln w="28575" cap="rnd">
              <a:solidFill>
                <a:schemeClr val="accent1">
                  <a:lumMod val="70000"/>
                  <a:lumOff val="3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demand_agg'!$B$383:$F$383</c:f>
            </c:numRef>
          </c:val>
          <c:smooth val="0"/>
          <c:extLst>
            <c:ext xmlns:c16="http://schemas.microsoft.com/office/drawing/2014/chart" uri="{C3380CC4-5D6E-409C-BE32-E72D297353CC}">
              <c16:uniqueId val="{00000024-0373-46FA-B619-476366B521DD}"/>
            </c:ext>
          </c:extLst>
        </c:ser>
        <c:ser>
          <c:idx val="37"/>
          <c:order val="37"/>
          <c:tx>
            <c:strRef>
              <c:f>'Graph_Total demand_agg'!$A$384</c:f>
              <c:strCache>
                <c:ptCount val="1"/>
                <c:pt idx="0">
                  <c:v>Transport nec</c:v>
                </c:pt>
              </c:strCache>
            </c:strRef>
          </c:tx>
          <c:spPr>
            <a:ln w="28575" cap="rnd">
              <a:solidFill>
                <a:schemeClr val="accent2">
                  <a:lumMod val="70000"/>
                  <a:lumOff val="3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demand_agg'!$B$384:$F$384</c:f>
            </c:numRef>
          </c:val>
          <c:smooth val="0"/>
          <c:extLst>
            <c:ext xmlns:c16="http://schemas.microsoft.com/office/drawing/2014/chart" uri="{C3380CC4-5D6E-409C-BE32-E72D297353CC}">
              <c16:uniqueId val="{00000025-0373-46FA-B619-476366B521DD}"/>
            </c:ext>
          </c:extLst>
        </c:ser>
        <c:ser>
          <c:idx val="38"/>
          <c:order val="38"/>
          <c:tx>
            <c:strRef>
              <c:f>'Graph_Total demand_agg'!$A$385</c:f>
              <c:strCache>
                <c:ptCount val="1"/>
                <c:pt idx="0">
                  <c:v>Water transport</c:v>
                </c:pt>
              </c:strCache>
            </c:strRef>
          </c:tx>
          <c:spPr>
            <a:ln w="28575" cap="rnd">
              <a:solidFill>
                <a:schemeClr val="accent3">
                  <a:lumMod val="70000"/>
                  <a:lumOff val="3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demand_agg'!$B$385:$F$385</c:f>
            </c:numRef>
          </c:val>
          <c:smooth val="0"/>
          <c:extLst>
            <c:ext xmlns:c16="http://schemas.microsoft.com/office/drawing/2014/chart" uri="{C3380CC4-5D6E-409C-BE32-E72D297353CC}">
              <c16:uniqueId val="{00000026-0373-46FA-B619-476366B521DD}"/>
            </c:ext>
          </c:extLst>
        </c:ser>
        <c:ser>
          <c:idx val="39"/>
          <c:order val="39"/>
          <c:tx>
            <c:strRef>
              <c:f>'Graph_Total demand_agg'!$A$386</c:f>
              <c:strCache>
                <c:ptCount val="1"/>
                <c:pt idx="0">
                  <c:v>Air transport</c:v>
                </c:pt>
              </c:strCache>
            </c:strRef>
          </c:tx>
          <c:spPr>
            <a:ln w="28575" cap="rnd">
              <a:solidFill>
                <a:schemeClr val="accent4">
                  <a:lumMod val="70000"/>
                  <a:lumOff val="3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demand_agg'!$B$386:$F$386</c:f>
            </c:numRef>
          </c:val>
          <c:smooth val="0"/>
          <c:extLst>
            <c:ext xmlns:c16="http://schemas.microsoft.com/office/drawing/2014/chart" uri="{C3380CC4-5D6E-409C-BE32-E72D297353CC}">
              <c16:uniqueId val="{00000027-0373-46FA-B619-476366B521DD}"/>
            </c:ext>
          </c:extLst>
        </c:ser>
        <c:ser>
          <c:idx val="40"/>
          <c:order val="40"/>
          <c:tx>
            <c:strRef>
              <c:f>'Graph_Total demand_agg'!$A$387</c:f>
              <c:strCache>
                <c:ptCount val="1"/>
                <c:pt idx="0">
                  <c:v>Warehousing and support activities</c:v>
                </c:pt>
              </c:strCache>
            </c:strRef>
          </c:tx>
          <c:spPr>
            <a:ln w="28575" cap="rnd">
              <a:solidFill>
                <a:schemeClr val="accent5">
                  <a:lumMod val="70000"/>
                  <a:lumOff val="3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demand_agg'!$B$387:$F$387</c:f>
            </c:numRef>
          </c:val>
          <c:smooth val="0"/>
          <c:extLst>
            <c:ext xmlns:c16="http://schemas.microsoft.com/office/drawing/2014/chart" uri="{C3380CC4-5D6E-409C-BE32-E72D297353CC}">
              <c16:uniqueId val="{00000028-0373-46FA-B619-476366B521DD}"/>
            </c:ext>
          </c:extLst>
        </c:ser>
        <c:ser>
          <c:idx val="41"/>
          <c:order val="41"/>
          <c:tx>
            <c:strRef>
              <c:f>'Graph_Total demand_agg'!$A$388</c:f>
              <c:strCache>
                <c:ptCount val="1"/>
                <c:pt idx="0">
                  <c:v>Communication</c:v>
                </c:pt>
              </c:strCache>
            </c:strRef>
          </c:tx>
          <c:spPr>
            <a:ln w="28575" cap="rnd">
              <a:solidFill>
                <a:schemeClr val="accent6">
                  <a:lumMod val="70000"/>
                  <a:lumOff val="3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demand_agg'!$B$388:$F$388</c:f>
            </c:numRef>
          </c:val>
          <c:smooth val="0"/>
          <c:extLst>
            <c:ext xmlns:c16="http://schemas.microsoft.com/office/drawing/2014/chart" uri="{C3380CC4-5D6E-409C-BE32-E72D297353CC}">
              <c16:uniqueId val="{00000029-0373-46FA-B619-476366B521DD}"/>
            </c:ext>
          </c:extLst>
        </c:ser>
        <c:ser>
          <c:idx val="42"/>
          <c:order val="42"/>
          <c:tx>
            <c:strRef>
              <c:f>'Graph_Total demand_agg'!$A$389</c:f>
              <c:strCache>
                <c:ptCount val="1"/>
                <c:pt idx="0">
                  <c:v>Financial services nec</c:v>
                </c:pt>
              </c:strCache>
            </c:strRef>
          </c:tx>
          <c:spPr>
            <a:ln w="28575" cap="rnd">
              <a:solidFill>
                <a:schemeClr val="accent1">
                  <a:lumMod val="7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demand_agg'!$B$389:$F$389</c:f>
            </c:numRef>
          </c:val>
          <c:smooth val="0"/>
          <c:extLst>
            <c:ext xmlns:c16="http://schemas.microsoft.com/office/drawing/2014/chart" uri="{C3380CC4-5D6E-409C-BE32-E72D297353CC}">
              <c16:uniqueId val="{0000002A-0373-46FA-B619-476366B521DD}"/>
            </c:ext>
          </c:extLst>
        </c:ser>
        <c:ser>
          <c:idx val="43"/>
          <c:order val="43"/>
          <c:tx>
            <c:strRef>
              <c:f>'Graph_Total demand_agg'!$A$390</c:f>
              <c:strCache>
                <c:ptCount val="1"/>
                <c:pt idx="0">
                  <c:v>Insurance (formerly isr)</c:v>
                </c:pt>
              </c:strCache>
            </c:strRef>
          </c:tx>
          <c:spPr>
            <a:ln w="28575" cap="rnd">
              <a:solidFill>
                <a:schemeClr val="accent2">
                  <a:lumMod val="7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demand_agg'!$B$390:$F$390</c:f>
            </c:numRef>
          </c:val>
          <c:smooth val="0"/>
          <c:extLst>
            <c:ext xmlns:c16="http://schemas.microsoft.com/office/drawing/2014/chart" uri="{C3380CC4-5D6E-409C-BE32-E72D297353CC}">
              <c16:uniqueId val="{0000002B-0373-46FA-B619-476366B521DD}"/>
            </c:ext>
          </c:extLst>
        </c:ser>
        <c:ser>
          <c:idx val="44"/>
          <c:order val="44"/>
          <c:tx>
            <c:strRef>
              <c:f>'Graph_Total demand_agg'!$A$391</c:f>
              <c:strCache>
                <c:ptCount val="1"/>
                <c:pt idx="0">
                  <c:v>Real estate activities</c:v>
                </c:pt>
              </c:strCache>
            </c:strRef>
          </c:tx>
          <c:spPr>
            <a:ln w="28575" cap="rnd">
              <a:solidFill>
                <a:schemeClr val="accent3">
                  <a:lumMod val="7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demand_agg'!$B$391:$F$391</c:f>
            </c:numRef>
          </c:val>
          <c:smooth val="0"/>
          <c:extLst>
            <c:ext xmlns:c16="http://schemas.microsoft.com/office/drawing/2014/chart" uri="{C3380CC4-5D6E-409C-BE32-E72D297353CC}">
              <c16:uniqueId val="{0000002C-0373-46FA-B619-476366B521DD}"/>
            </c:ext>
          </c:extLst>
        </c:ser>
        <c:ser>
          <c:idx val="45"/>
          <c:order val="45"/>
          <c:tx>
            <c:strRef>
              <c:f>'Graph_Total demand_agg'!$A$392</c:f>
              <c:strCache>
                <c:ptCount val="1"/>
                <c:pt idx="0">
                  <c:v>Business services nec</c:v>
                </c:pt>
              </c:strCache>
            </c:strRef>
          </c:tx>
          <c:spPr>
            <a:ln w="28575" cap="rnd">
              <a:solidFill>
                <a:schemeClr val="accent4">
                  <a:lumMod val="7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demand_agg'!$B$392:$F$392</c:f>
            </c:numRef>
          </c:val>
          <c:smooth val="0"/>
          <c:extLst>
            <c:ext xmlns:c16="http://schemas.microsoft.com/office/drawing/2014/chart" uri="{C3380CC4-5D6E-409C-BE32-E72D297353CC}">
              <c16:uniqueId val="{0000002D-0373-46FA-B619-476366B521DD}"/>
            </c:ext>
          </c:extLst>
        </c:ser>
        <c:ser>
          <c:idx val="46"/>
          <c:order val="46"/>
          <c:tx>
            <c:strRef>
              <c:f>'Graph_Total demand_agg'!$A$393</c:f>
              <c:strCache>
                <c:ptCount val="1"/>
                <c:pt idx="0">
                  <c:v>Recreational and other services</c:v>
                </c:pt>
              </c:strCache>
            </c:strRef>
          </c:tx>
          <c:spPr>
            <a:ln w="28575" cap="rnd">
              <a:solidFill>
                <a:schemeClr val="accent5">
                  <a:lumMod val="7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demand_agg'!$B$393:$F$393</c:f>
            </c:numRef>
          </c:val>
          <c:smooth val="0"/>
          <c:extLst>
            <c:ext xmlns:c16="http://schemas.microsoft.com/office/drawing/2014/chart" uri="{C3380CC4-5D6E-409C-BE32-E72D297353CC}">
              <c16:uniqueId val="{0000002E-0373-46FA-B619-476366B521DD}"/>
            </c:ext>
          </c:extLst>
        </c:ser>
        <c:ser>
          <c:idx val="47"/>
          <c:order val="47"/>
          <c:tx>
            <c:strRef>
              <c:f>'Graph_Total demand_agg'!$A$394</c:f>
              <c:strCache>
                <c:ptCount val="1"/>
                <c:pt idx="0">
                  <c:v>Public Administration and defense</c:v>
                </c:pt>
              </c:strCache>
            </c:strRef>
          </c:tx>
          <c:spPr>
            <a:ln w="28575" cap="rnd">
              <a:solidFill>
                <a:schemeClr val="accent6">
                  <a:lumMod val="7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demand_agg'!$B$394:$F$394</c:f>
            </c:numRef>
          </c:val>
          <c:smooth val="0"/>
          <c:extLst>
            <c:ext xmlns:c16="http://schemas.microsoft.com/office/drawing/2014/chart" uri="{C3380CC4-5D6E-409C-BE32-E72D297353CC}">
              <c16:uniqueId val="{0000002F-0373-46FA-B619-476366B521DD}"/>
            </c:ext>
          </c:extLst>
        </c:ser>
        <c:ser>
          <c:idx val="48"/>
          <c:order val="48"/>
          <c:tx>
            <c:strRef>
              <c:f>'Graph_Total demand_agg'!$A$395</c:f>
              <c:strCache>
                <c:ptCount val="1"/>
                <c:pt idx="0">
                  <c:v>Education</c:v>
                </c:pt>
              </c:strCache>
            </c:strRef>
          </c:tx>
          <c:spPr>
            <a:ln w="28575" cap="rnd">
              <a:solidFill>
                <a:schemeClr val="accent1">
                  <a:lumMod val="50000"/>
                  <a:lumOff val="5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demand_agg'!$B$395:$F$395</c:f>
            </c:numRef>
          </c:val>
          <c:smooth val="0"/>
          <c:extLst>
            <c:ext xmlns:c16="http://schemas.microsoft.com/office/drawing/2014/chart" uri="{C3380CC4-5D6E-409C-BE32-E72D297353CC}">
              <c16:uniqueId val="{00000030-0373-46FA-B619-476366B521DD}"/>
            </c:ext>
          </c:extLst>
        </c:ser>
        <c:ser>
          <c:idx val="49"/>
          <c:order val="49"/>
          <c:tx>
            <c:strRef>
              <c:f>'Graph_Total demand_agg'!$A$396</c:f>
              <c:strCache>
                <c:ptCount val="1"/>
                <c:pt idx="0">
                  <c:v>Human health and social work activities</c:v>
                </c:pt>
              </c:strCache>
            </c:strRef>
          </c:tx>
          <c:spPr>
            <a:ln w="28575" cap="rnd">
              <a:solidFill>
                <a:schemeClr val="accent2">
                  <a:lumMod val="50000"/>
                  <a:lumOff val="5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demand_agg'!$B$396:$F$396</c:f>
            </c:numRef>
          </c:val>
          <c:smooth val="0"/>
          <c:extLst>
            <c:ext xmlns:c16="http://schemas.microsoft.com/office/drawing/2014/chart" uri="{C3380CC4-5D6E-409C-BE32-E72D297353CC}">
              <c16:uniqueId val="{00000031-0373-46FA-B619-476366B521DD}"/>
            </c:ext>
          </c:extLst>
        </c:ser>
        <c:ser>
          <c:idx val="50"/>
          <c:order val="50"/>
          <c:tx>
            <c:strRef>
              <c:f>'Graph_Total demand_agg'!$A$397</c:f>
              <c:strCache>
                <c:ptCount val="1"/>
                <c:pt idx="0">
                  <c:v>Dwellings</c:v>
                </c:pt>
              </c:strCache>
            </c:strRef>
          </c:tx>
          <c:spPr>
            <a:ln w="28575" cap="rnd">
              <a:solidFill>
                <a:schemeClr val="accent3">
                  <a:lumMod val="50000"/>
                  <a:lumOff val="50000"/>
                </a:schemeClr>
              </a:solidFill>
              <a:round/>
            </a:ln>
            <a:effectLst/>
          </c:spPr>
          <c:marker>
            <c:symbol val="none"/>
          </c:marker>
          <c:cat>
            <c:strRef>
              <c:f>'Graph_Total demand_agg'!$B$346:$F$346</c:f>
              <c:strCache>
                <c:ptCount val="5"/>
                <c:pt idx="0">
                  <c:v>2015</c:v>
                </c:pt>
                <c:pt idx="1">
                  <c:v>2020</c:v>
                </c:pt>
                <c:pt idx="2">
                  <c:v>2030</c:v>
                </c:pt>
                <c:pt idx="3">
                  <c:v>2040</c:v>
                </c:pt>
                <c:pt idx="4">
                  <c:v>2050</c:v>
                </c:pt>
              </c:strCache>
            </c:strRef>
          </c:cat>
          <c:val>
            <c:numRef>
              <c:f>'Graph_Total demand_agg'!$B$397:$F$397</c:f>
            </c:numRef>
          </c:val>
          <c:smooth val="0"/>
          <c:extLst>
            <c:ext xmlns:c16="http://schemas.microsoft.com/office/drawing/2014/chart" uri="{C3380CC4-5D6E-409C-BE32-E72D297353CC}">
              <c16:uniqueId val="{00000032-0373-46FA-B619-476366B521DD}"/>
            </c:ext>
          </c:extLst>
        </c:ser>
        <c:dLbls>
          <c:showLegendKey val="0"/>
          <c:showVal val="0"/>
          <c:showCatName val="0"/>
          <c:showSerName val="0"/>
          <c:showPercent val="0"/>
          <c:showBubbleSize val="0"/>
        </c:dLbls>
        <c:smooth val="0"/>
        <c:axId val="287959359"/>
        <c:axId val="118623343"/>
      </c:lineChart>
      <c:catAx>
        <c:axId val="287959359"/>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118623343"/>
        <c:crosses val="autoZero"/>
        <c:auto val="1"/>
        <c:lblAlgn val="ctr"/>
        <c:lblOffset val="100"/>
        <c:noMultiLvlLbl val="0"/>
      </c:catAx>
      <c:valAx>
        <c:axId val="118623343"/>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287959359"/>
        <c:crosses val="autoZero"/>
        <c:crossBetween val="between"/>
      </c:valAx>
      <c:spPr>
        <a:noFill/>
        <a:ln>
          <a:noFill/>
        </a:ln>
        <a:effectLst/>
      </c:spPr>
    </c:plotArea>
    <c:legend>
      <c:legendPos val="b"/>
      <c:layout>
        <c:manualLayout>
          <c:xMode val="edge"/>
          <c:yMode val="edge"/>
          <c:x val="3.0868753060412261E-2"/>
          <c:y val="0.7341548174293463"/>
          <c:w val="0.92733070937222373"/>
          <c:h val="0.2658451825706537"/>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2800" b="1"/>
              <a:t>Total Demand- Latvia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7.2691003162821483E-2"/>
          <c:y val="0.14982286017818144"/>
          <c:w val="0.91222171415290798"/>
          <c:h val="0.46167236242760001"/>
        </c:manualLayout>
      </c:layout>
      <c:lineChart>
        <c:grouping val="standard"/>
        <c:varyColors val="0"/>
        <c:ser>
          <c:idx val="0"/>
          <c:order val="0"/>
          <c:tx>
            <c:strRef>
              <c:f>'Graph_Total demand_agg'!$A$408</c:f>
              <c:strCache>
                <c:ptCount val="1"/>
                <c:pt idx="0">
                  <c:v>All commodities</c:v>
                </c:pt>
              </c:strCache>
            </c:strRef>
          </c:tx>
          <c:spPr>
            <a:ln w="28575" cap="rnd">
              <a:solidFill>
                <a:schemeClr val="accent1"/>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demand_agg'!$B$408:$F$408</c:f>
            </c:numRef>
          </c:val>
          <c:smooth val="0"/>
          <c:extLst>
            <c:ext xmlns:c16="http://schemas.microsoft.com/office/drawing/2014/chart" uri="{C3380CC4-5D6E-409C-BE32-E72D297353CC}">
              <c16:uniqueId val="{00000000-8E12-4E53-8729-615DEFA30178}"/>
            </c:ext>
          </c:extLst>
        </c:ser>
        <c:ser>
          <c:idx val="1"/>
          <c:order val="1"/>
          <c:tx>
            <c:strRef>
              <c:f>'Graph_Total demand_agg'!$A$409</c:f>
              <c:strCache>
                <c:ptCount val="1"/>
                <c:pt idx="0">
                  <c:v>Wheat</c:v>
                </c:pt>
              </c:strCache>
            </c:strRef>
          </c:tx>
          <c:spPr>
            <a:ln w="28575" cap="rnd">
              <a:solidFill>
                <a:schemeClr val="accent2"/>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demand_agg'!$B$409:$F$409</c:f>
              <c:numCache>
                <c:formatCode>0.00%</c:formatCode>
                <c:ptCount val="5"/>
                <c:pt idx="0">
                  <c:v>5.5E-2</c:v>
                </c:pt>
                <c:pt idx="1">
                  <c:v>0.58819999999999995</c:v>
                </c:pt>
                <c:pt idx="2">
                  <c:v>0.78139999999999998</c:v>
                </c:pt>
                <c:pt idx="3">
                  <c:v>0.77110000000000001</c:v>
                </c:pt>
                <c:pt idx="4">
                  <c:v>0.72289999999999999</c:v>
                </c:pt>
              </c:numCache>
            </c:numRef>
          </c:val>
          <c:smooth val="0"/>
          <c:extLst>
            <c:ext xmlns:c16="http://schemas.microsoft.com/office/drawing/2014/chart" uri="{C3380CC4-5D6E-409C-BE32-E72D297353CC}">
              <c16:uniqueId val="{00000001-8E12-4E53-8729-615DEFA30178}"/>
            </c:ext>
          </c:extLst>
        </c:ser>
        <c:ser>
          <c:idx val="2"/>
          <c:order val="2"/>
          <c:tx>
            <c:strRef>
              <c:f>'Graph_Total demand_agg'!$A$410</c:f>
              <c:strCache>
                <c:ptCount val="1"/>
                <c:pt idx="0">
                  <c:v>Cereal grains nec</c:v>
                </c:pt>
              </c:strCache>
            </c:strRef>
          </c:tx>
          <c:spPr>
            <a:ln w="28575" cap="rnd">
              <a:solidFill>
                <a:schemeClr val="accent3"/>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demand_agg'!$B$410:$F$410</c:f>
              <c:numCache>
                <c:formatCode>0.00%</c:formatCode>
                <c:ptCount val="5"/>
                <c:pt idx="0">
                  <c:v>2.5600000000000001E-2</c:v>
                </c:pt>
                <c:pt idx="1">
                  <c:v>0.31519999999999998</c:v>
                </c:pt>
                <c:pt idx="2">
                  <c:v>0.53110000000000002</c:v>
                </c:pt>
                <c:pt idx="3">
                  <c:v>0.67300000000000004</c:v>
                </c:pt>
                <c:pt idx="4">
                  <c:v>0.6663</c:v>
                </c:pt>
              </c:numCache>
            </c:numRef>
          </c:val>
          <c:smooth val="0"/>
          <c:extLst>
            <c:ext xmlns:c16="http://schemas.microsoft.com/office/drawing/2014/chart" uri="{C3380CC4-5D6E-409C-BE32-E72D297353CC}">
              <c16:uniqueId val="{00000002-8E12-4E53-8729-615DEFA30178}"/>
            </c:ext>
          </c:extLst>
        </c:ser>
        <c:ser>
          <c:idx val="3"/>
          <c:order val="3"/>
          <c:tx>
            <c:strRef>
              <c:f>'Graph_Total demand_agg'!$A$411</c:f>
              <c:strCache>
                <c:ptCount val="1"/>
                <c:pt idx="0">
                  <c:v>Vegetables, fruit, nuts</c:v>
                </c:pt>
              </c:strCache>
            </c:strRef>
          </c:tx>
          <c:spPr>
            <a:ln w="28575" cap="rnd">
              <a:solidFill>
                <a:schemeClr val="accent4"/>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demand_agg'!$B$411:$F$411</c:f>
              <c:numCache>
                <c:formatCode>0.00%</c:formatCode>
                <c:ptCount val="5"/>
                <c:pt idx="0">
                  <c:v>9.5600000000000004E-2</c:v>
                </c:pt>
                <c:pt idx="1">
                  <c:v>0.84540000000000004</c:v>
                </c:pt>
                <c:pt idx="2">
                  <c:v>1.2267999999999999</c:v>
                </c:pt>
                <c:pt idx="3">
                  <c:v>1.319</c:v>
                </c:pt>
                <c:pt idx="4">
                  <c:v>1.3337000000000001</c:v>
                </c:pt>
              </c:numCache>
            </c:numRef>
          </c:val>
          <c:smooth val="0"/>
          <c:extLst>
            <c:ext xmlns:c16="http://schemas.microsoft.com/office/drawing/2014/chart" uri="{C3380CC4-5D6E-409C-BE32-E72D297353CC}">
              <c16:uniqueId val="{00000003-8E12-4E53-8729-615DEFA30178}"/>
            </c:ext>
          </c:extLst>
        </c:ser>
        <c:ser>
          <c:idx val="4"/>
          <c:order val="4"/>
          <c:tx>
            <c:strRef>
              <c:f>'Graph_Total demand_agg'!$A$412</c:f>
              <c:strCache>
                <c:ptCount val="1"/>
                <c:pt idx="0">
                  <c:v>Oil seeds</c:v>
                </c:pt>
              </c:strCache>
            </c:strRef>
          </c:tx>
          <c:spPr>
            <a:ln w="28575" cap="rnd">
              <a:solidFill>
                <a:schemeClr val="accent5"/>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demand_agg'!$B$412:$F$412</c:f>
              <c:numCache>
                <c:formatCode>0.00%</c:formatCode>
                <c:ptCount val="5"/>
                <c:pt idx="0">
                  <c:v>4.1799999999999997E-2</c:v>
                </c:pt>
                <c:pt idx="1">
                  <c:v>0.39029999999999998</c:v>
                </c:pt>
                <c:pt idx="2">
                  <c:v>0.49349999999999999</c:v>
                </c:pt>
                <c:pt idx="3">
                  <c:v>0.45419999999999999</c:v>
                </c:pt>
                <c:pt idx="4">
                  <c:v>0.40799999999999997</c:v>
                </c:pt>
              </c:numCache>
            </c:numRef>
          </c:val>
          <c:smooth val="0"/>
          <c:extLst>
            <c:ext xmlns:c16="http://schemas.microsoft.com/office/drawing/2014/chart" uri="{C3380CC4-5D6E-409C-BE32-E72D297353CC}">
              <c16:uniqueId val="{00000004-8E12-4E53-8729-615DEFA30178}"/>
            </c:ext>
          </c:extLst>
        </c:ser>
        <c:ser>
          <c:idx val="5"/>
          <c:order val="5"/>
          <c:tx>
            <c:strRef>
              <c:f>'Graph_Total demand_agg'!$A$413</c:f>
              <c:strCache>
                <c:ptCount val="1"/>
                <c:pt idx="0">
                  <c:v>Plant-based fibers</c:v>
                </c:pt>
              </c:strCache>
            </c:strRef>
          </c:tx>
          <c:spPr>
            <a:ln w="28575" cap="rnd">
              <a:solidFill>
                <a:schemeClr val="accent6"/>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demand_agg'!$B$413:$F$413</c:f>
              <c:numCache>
                <c:formatCode>0.00%</c:formatCode>
                <c:ptCount val="5"/>
                <c:pt idx="0">
                  <c:v>3.0300000000000001E-2</c:v>
                </c:pt>
                <c:pt idx="1">
                  <c:v>0.53449999999999998</c:v>
                </c:pt>
                <c:pt idx="2">
                  <c:v>1.4001999999999999</c:v>
                </c:pt>
                <c:pt idx="3">
                  <c:v>1.8265</c:v>
                </c:pt>
                <c:pt idx="4">
                  <c:v>2.0022000000000002</c:v>
                </c:pt>
              </c:numCache>
            </c:numRef>
          </c:val>
          <c:smooth val="0"/>
          <c:extLst>
            <c:ext xmlns:c16="http://schemas.microsoft.com/office/drawing/2014/chart" uri="{C3380CC4-5D6E-409C-BE32-E72D297353CC}">
              <c16:uniqueId val="{00000005-8E12-4E53-8729-615DEFA30178}"/>
            </c:ext>
          </c:extLst>
        </c:ser>
        <c:ser>
          <c:idx val="6"/>
          <c:order val="6"/>
          <c:tx>
            <c:strRef>
              <c:f>'Graph_Total demand_agg'!$A$414</c:f>
              <c:strCache>
                <c:ptCount val="1"/>
                <c:pt idx="0">
                  <c:v>Crops nec</c:v>
                </c:pt>
              </c:strCache>
            </c:strRef>
          </c:tx>
          <c:spPr>
            <a:ln w="28575" cap="rnd">
              <a:solidFill>
                <a:schemeClr val="accent1">
                  <a:lumMod val="6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demand_agg'!$B$414:$F$414</c:f>
              <c:numCache>
                <c:formatCode>0.00%</c:formatCode>
                <c:ptCount val="5"/>
                <c:pt idx="0">
                  <c:v>7.5399999999999995E-2</c:v>
                </c:pt>
                <c:pt idx="1">
                  <c:v>0.71609999999999996</c:v>
                </c:pt>
                <c:pt idx="2">
                  <c:v>1.4052</c:v>
                </c:pt>
                <c:pt idx="3">
                  <c:v>1.6469</c:v>
                </c:pt>
                <c:pt idx="4">
                  <c:v>1.6861999999999999</c:v>
                </c:pt>
              </c:numCache>
            </c:numRef>
          </c:val>
          <c:smooth val="0"/>
          <c:extLst>
            <c:ext xmlns:c16="http://schemas.microsoft.com/office/drawing/2014/chart" uri="{C3380CC4-5D6E-409C-BE32-E72D297353CC}">
              <c16:uniqueId val="{00000006-8E12-4E53-8729-615DEFA30178}"/>
            </c:ext>
          </c:extLst>
        </c:ser>
        <c:ser>
          <c:idx val="7"/>
          <c:order val="7"/>
          <c:tx>
            <c:strRef>
              <c:f>'Graph_Total demand_agg'!$A$415</c:f>
              <c:strCache>
                <c:ptCount val="1"/>
                <c:pt idx="0">
                  <c:v>Bovine cattle, sheep and goats, horses</c:v>
                </c:pt>
              </c:strCache>
            </c:strRef>
          </c:tx>
          <c:spPr>
            <a:ln w="28575" cap="rnd">
              <a:solidFill>
                <a:schemeClr val="accent2">
                  <a:lumMod val="6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demand_agg'!$B$415:$F$415</c:f>
              <c:numCache>
                <c:formatCode>0.00%</c:formatCode>
                <c:ptCount val="5"/>
                <c:pt idx="0">
                  <c:v>8.6099999999999996E-2</c:v>
                </c:pt>
                <c:pt idx="1">
                  <c:v>0.64859999999999995</c:v>
                </c:pt>
                <c:pt idx="2">
                  <c:v>1.2504</c:v>
                </c:pt>
                <c:pt idx="3">
                  <c:v>1.5909</c:v>
                </c:pt>
                <c:pt idx="4">
                  <c:v>1.6778</c:v>
                </c:pt>
              </c:numCache>
            </c:numRef>
          </c:val>
          <c:smooth val="0"/>
          <c:extLst>
            <c:ext xmlns:c16="http://schemas.microsoft.com/office/drawing/2014/chart" uri="{C3380CC4-5D6E-409C-BE32-E72D297353CC}">
              <c16:uniqueId val="{00000007-8E12-4E53-8729-615DEFA30178}"/>
            </c:ext>
          </c:extLst>
        </c:ser>
        <c:ser>
          <c:idx val="8"/>
          <c:order val="8"/>
          <c:tx>
            <c:strRef>
              <c:f>'Graph_Total demand_agg'!$A$416</c:f>
              <c:strCache>
                <c:ptCount val="1"/>
                <c:pt idx="0">
                  <c:v>Animal products nec</c:v>
                </c:pt>
              </c:strCache>
            </c:strRef>
          </c:tx>
          <c:spPr>
            <a:ln w="28575" cap="rnd">
              <a:solidFill>
                <a:schemeClr val="accent3">
                  <a:lumMod val="6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demand_agg'!$B$416:$F$416</c:f>
              <c:numCache>
                <c:formatCode>0.00%</c:formatCode>
                <c:ptCount val="5"/>
                <c:pt idx="0">
                  <c:v>7.4300000000000005E-2</c:v>
                </c:pt>
                <c:pt idx="1">
                  <c:v>0.78610000000000002</c:v>
                </c:pt>
                <c:pt idx="2">
                  <c:v>1.2333000000000001</c:v>
                </c:pt>
                <c:pt idx="3">
                  <c:v>1.5081</c:v>
                </c:pt>
                <c:pt idx="4">
                  <c:v>1.5230999999999999</c:v>
                </c:pt>
              </c:numCache>
            </c:numRef>
          </c:val>
          <c:smooth val="0"/>
          <c:extLst>
            <c:ext xmlns:c16="http://schemas.microsoft.com/office/drawing/2014/chart" uri="{C3380CC4-5D6E-409C-BE32-E72D297353CC}">
              <c16:uniqueId val="{00000008-8E12-4E53-8729-615DEFA30178}"/>
            </c:ext>
          </c:extLst>
        </c:ser>
        <c:ser>
          <c:idx val="9"/>
          <c:order val="9"/>
          <c:tx>
            <c:strRef>
              <c:f>'Graph_Total demand_agg'!$A$417</c:f>
              <c:strCache>
                <c:ptCount val="1"/>
                <c:pt idx="0">
                  <c:v>Raw milk</c:v>
                </c:pt>
              </c:strCache>
            </c:strRef>
          </c:tx>
          <c:spPr>
            <a:ln w="28575" cap="rnd">
              <a:solidFill>
                <a:schemeClr val="accent4">
                  <a:lumMod val="6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demand_agg'!$B$417:$F$417</c:f>
              <c:numCache>
                <c:formatCode>0.00%</c:formatCode>
                <c:ptCount val="5"/>
                <c:pt idx="0">
                  <c:v>5.04E-2</c:v>
                </c:pt>
                <c:pt idx="1">
                  <c:v>0.91639999999999999</c:v>
                </c:pt>
                <c:pt idx="2">
                  <c:v>1.3884000000000001</c:v>
                </c:pt>
                <c:pt idx="3">
                  <c:v>1.6033999999999999</c:v>
                </c:pt>
                <c:pt idx="4">
                  <c:v>1.6243000000000001</c:v>
                </c:pt>
              </c:numCache>
            </c:numRef>
          </c:val>
          <c:smooth val="0"/>
          <c:extLst>
            <c:ext xmlns:c16="http://schemas.microsoft.com/office/drawing/2014/chart" uri="{C3380CC4-5D6E-409C-BE32-E72D297353CC}">
              <c16:uniqueId val="{00000009-8E12-4E53-8729-615DEFA30178}"/>
            </c:ext>
          </c:extLst>
        </c:ser>
        <c:ser>
          <c:idx val="10"/>
          <c:order val="10"/>
          <c:tx>
            <c:strRef>
              <c:f>'Graph_Total demand_agg'!$A$418</c:f>
              <c:strCache>
                <c:ptCount val="1"/>
                <c:pt idx="0">
                  <c:v>Forestry</c:v>
                </c:pt>
              </c:strCache>
            </c:strRef>
          </c:tx>
          <c:spPr>
            <a:ln w="28575" cap="rnd">
              <a:solidFill>
                <a:schemeClr val="accent5">
                  <a:lumMod val="6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demand_agg'!$B$418:$F$418</c:f>
              <c:numCache>
                <c:formatCode>0.00%</c:formatCode>
                <c:ptCount val="5"/>
                <c:pt idx="0">
                  <c:v>5.8400000000000001E-2</c:v>
                </c:pt>
                <c:pt idx="1">
                  <c:v>0.87080000000000002</c:v>
                </c:pt>
                <c:pt idx="2">
                  <c:v>0.96089999999999998</c:v>
                </c:pt>
                <c:pt idx="3">
                  <c:v>0.99960000000000004</c:v>
                </c:pt>
                <c:pt idx="4">
                  <c:v>1.0281</c:v>
                </c:pt>
              </c:numCache>
            </c:numRef>
          </c:val>
          <c:smooth val="0"/>
          <c:extLst>
            <c:ext xmlns:c16="http://schemas.microsoft.com/office/drawing/2014/chart" uri="{C3380CC4-5D6E-409C-BE32-E72D297353CC}">
              <c16:uniqueId val="{0000000A-8E12-4E53-8729-615DEFA30178}"/>
            </c:ext>
          </c:extLst>
        </c:ser>
        <c:ser>
          <c:idx val="11"/>
          <c:order val="11"/>
          <c:tx>
            <c:strRef>
              <c:f>'Graph_Total demand_agg'!$A$419</c:f>
              <c:strCache>
                <c:ptCount val="1"/>
                <c:pt idx="0">
                  <c:v>Fishing</c:v>
                </c:pt>
              </c:strCache>
            </c:strRef>
          </c:tx>
          <c:spPr>
            <a:ln w="28575" cap="rnd">
              <a:solidFill>
                <a:schemeClr val="accent6">
                  <a:lumMod val="6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demand_agg'!$B$419:$F$419</c:f>
              <c:numCache>
                <c:formatCode>0.00%</c:formatCode>
                <c:ptCount val="5"/>
                <c:pt idx="0">
                  <c:v>2.41E-2</c:v>
                </c:pt>
                <c:pt idx="1">
                  <c:v>0.4541</c:v>
                </c:pt>
                <c:pt idx="2">
                  <c:v>0.245</c:v>
                </c:pt>
                <c:pt idx="3">
                  <c:v>0.1173</c:v>
                </c:pt>
                <c:pt idx="4">
                  <c:v>3.49E-2</c:v>
                </c:pt>
              </c:numCache>
            </c:numRef>
          </c:val>
          <c:smooth val="0"/>
          <c:extLst>
            <c:ext xmlns:c16="http://schemas.microsoft.com/office/drawing/2014/chart" uri="{C3380CC4-5D6E-409C-BE32-E72D297353CC}">
              <c16:uniqueId val="{0000000B-8E12-4E53-8729-615DEFA30178}"/>
            </c:ext>
          </c:extLst>
        </c:ser>
        <c:ser>
          <c:idx val="12"/>
          <c:order val="12"/>
          <c:tx>
            <c:strRef>
              <c:f>'Graph_Total demand_agg'!$A$420</c:f>
              <c:strCache>
                <c:ptCount val="1"/>
                <c:pt idx="0">
                  <c:v>Other Extraction (formerly omn Minerals nec)</c:v>
                </c:pt>
              </c:strCache>
            </c:strRef>
          </c:tx>
          <c:spPr>
            <a:ln w="28575" cap="rnd">
              <a:solidFill>
                <a:schemeClr val="accent1">
                  <a:lumMod val="80000"/>
                  <a:lumOff val="2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demand_agg'!$B$420:$F$420</c:f>
            </c:numRef>
          </c:val>
          <c:smooth val="0"/>
          <c:extLst>
            <c:ext xmlns:c16="http://schemas.microsoft.com/office/drawing/2014/chart" uri="{C3380CC4-5D6E-409C-BE32-E72D297353CC}">
              <c16:uniqueId val="{0000000C-8E12-4E53-8729-615DEFA30178}"/>
            </c:ext>
          </c:extLst>
        </c:ser>
        <c:ser>
          <c:idx val="13"/>
          <c:order val="13"/>
          <c:tx>
            <c:strRef>
              <c:f>'Graph_Total demand_agg'!$A$421</c:f>
              <c:strCache>
                <c:ptCount val="1"/>
                <c:pt idx="0">
                  <c:v>Bovine meat products</c:v>
                </c:pt>
              </c:strCache>
            </c:strRef>
          </c:tx>
          <c:spPr>
            <a:ln w="28575" cap="rnd">
              <a:solidFill>
                <a:schemeClr val="accent2">
                  <a:lumMod val="80000"/>
                  <a:lumOff val="2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demand_agg'!$B$421:$F$421</c:f>
              <c:numCache>
                <c:formatCode>0.00%</c:formatCode>
                <c:ptCount val="5"/>
                <c:pt idx="0">
                  <c:v>1.0200000000000001E-2</c:v>
                </c:pt>
                <c:pt idx="1">
                  <c:v>0.64500000000000002</c:v>
                </c:pt>
                <c:pt idx="2">
                  <c:v>0.67190000000000005</c:v>
                </c:pt>
                <c:pt idx="3">
                  <c:v>0.79430000000000001</c:v>
                </c:pt>
                <c:pt idx="4">
                  <c:v>0.84360000000000002</c:v>
                </c:pt>
              </c:numCache>
            </c:numRef>
          </c:val>
          <c:smooth val="0"/>
          <c:extLst>
            <c:ext xmlns:c16="http://schemas.microsoft.com/office/drawing/2014/chart" uri="{C3380CC4-5D6E-409C-BE32-E72D297353CC}">
              <c16:uniqueId val="{0000000D-8E12-4E53-8729-615DEFA30178}"/>
            </c:ext>
          </c:extLst>
        </c:ser>
        <c:ser>
          <c:idx val="14"/>
          <c:order val="14"/>
          <c:tx>
            <c:strRef>
              <c:f>'Graph_Total demand_agg'!$A$422</c:f>
              <c:strCache>
                <c:ptCount val="1"/>
                <c:pt idx="0">
                  <c:v>Meat products nec</c:v>
                </c:pt>
              </c:strCache>
            </c:strRef>
          </c:tx>
          <c:spPr>
            <a:ln w="28575" cap="rnd">
              <a:solidFill>
                <a:schemeClr val="accent3">
                  <a:lumMod val="80000"/>
                  <a:lumOff val="2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demand_agg'!$B$422:$F$422</c:f>
              <c:numCache>
                <c:formatCode>0.00%</c:formatCode>
                <c:ptCount val="5"/>
                <c:pt idx="0">
                  <c:v>9.9000000000000008E-3</c:v>
                </c:pt>
                <c:pt idx="1">
                  <c:v>0.59399999999999997</c:v>
                </c:pt>
                <c:pt idx="2">
                  <c:v>0.72130000000000005</c:v>
                </c:pt>
                <c:pt idx="3">
                  <c:v>0.90610000000000002</c:v>
                </c:pt>
                <c:pt idx="4">
                  <c:v>0.871</c:v>
                </c:pt>
              </c:numCache>
            </c:numRef>
          </c:val>
          <c:smooth val="0"/>
          <c:extLst>
            <c:ext xmlns:c16="http://schemas.microsoft.com/office/drawing/2014/chart" uri="{C3380CC4-5D6E-409C-BE32-E72D297353CC}">
              <c16:uniqueId val="{0000000E-8E12-4E53-8729-615DEFA30178}"/>
            </c:ext>
          </c:extLst>
        </c:ser>
        <c:ser>
          <c:idx val="15"/>
          <c:order val="15"/>
          <c:tx>
            <c:strRef>
              <c:f>'Graph_Total demand_agg'!$A$423</c:f>
              <c:strCache>
                <c:ptCount val="1"/>
                <c:pt idx="0">
                  <c:v>Vegetable oils and fats</c:v>
                </c:pt>
              </c:strCache>
            </c:strRef>
          </c:tx>
          <c:spPr>
            <a:ln w="28575" cap="rnd">
              <a:solidFill>
                <a:schemeClr val="accent4">
                  <a:lumMod val="80000"/>
                  <a:lumOff val="2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demand_agg'!$B$423:$F$423</c:f>
              <c:numCache>
                <c:formatCode>0.00%</c:formatCode>
                <c:ptCount val="5"/>
                <c:pt idx="0">
                  <c:v>2.0500000000000001E-2</c:v>
                </c:pt>
                <c:pt idx="1">
                  <c:v>0.85119999999999996</c:v>
                </c:pt>
                <c:pt idx="2">
                  <c:v>0.43540000000000001</c:v>
                </c:pt>
                <c:pt idx="3">
                  <c:v>0.27029999999999998</c:v>
                </c:pt>
                <c:pt idx="4">
                  <c:v>0.14560000000000001</c:v>
                </c:pt>
              </c:numCache>
            </c:numRef>
          </c:val>
          <c:smooth val="0"/>
          <c:extLst>
            <c:ext xmlns:c16="http://schemas.microsoft.com/office/drawing/2014/chart" uri="{C3380CC4-5D6E-409C-BE32-E72D297353CC}">
              <c16:uniqueId val="{0000000F-8E12-4E53-8729-615DEFA30178}"/>
            </c:ext>
          </c:extLst>
        </c:ser>
        <c:ser>
          <c:idx val="16"/>
          <c:order val="16"/>
          <c:tx>
            <c:strRef>
              <c:f>'Graph_Total demand_agg'!$A$424</c:f>
              <c:strCache>
                <c:ptCount val="1"/>
                <c:pt idx="0">
                  <c:v>Dairy products</c:v>
                </c:pt>
              </c:strCache>
            </c:strRef>
          </c:tx>
          <c:spPr>
            <a:ln w="28575" cap="rnd">
              <a:solidFill>
                <a:schemeClr val="accent5">
                  <a:lumMod val="80000"/>
                  <a:lumOff val="2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demand_agg'!$B$424:$F$424</c:f>
              <c:numCache>
                <c:formatCode>0.00%</c:formatCode>
                <c:ptCount val="5"/>
                <c:pt idx="0">
                  <c:v>7.2400000000000006E-2</c:v>
                </c:pt>
                <c:pt idx="1">
                  <c:v>1.3016000000000001</c:v>
                </c:pt>
                <c:pt idx="2">
                  <c:v>1.5636000000000001</c:v>
                </c:pt>
                <c:pt idx="3">
                  <c:v>1.5279</c:v>
                </c:pt>
                <c:pt idx="4">
                  <c:v>1.4239999999999999</c:v>
                </c:pt>
              </c:numCache>
            </c:numRef>
          </c:val>
          <c:smooth val="0"/>
          <c:extLst>
            <c:ext xmlns:c16="http://schemas.microsoft.com/office/drawing/2014/chart" uri="{C3380CC4-5D6E-409C-BE32-E72D297353CC}">
              <c16:uniqueId val="{00000010-8E12-4E53-8729-615DEFA30178}"/>
            </c:ext>
          </c:extLst>
        </c:ser>
        <c:ser>
          <c:idx val="17"/>
          <c:order val="17"/>
          <c:tx>
            <c:strRef>
              <c:f>'Graph_Total demand_agg'!$A$425</c:f>
              <c:strCache>
                <c:ptCount val="1"/>
                <c:pt idx="0">
                  <c:v>Sugar</c:v>
                </c:pt>
              </c:strCache>
            </c:strRef>
          </c:tx>
          <c:spPr>
            <a:ln w="28575" cap="rnd">
              <a:solidFill>
                <a:schemeClr val="accent6">
                  <a:lumMod val="80000"/>
                  <a:lumOff val="2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demand_agg'!$B$425:$F$425</c:f>
              <c:numCache>
                <c:formatCode>0.00%</c:formatCode>
                <c:ptCount val="5"/>
                <c:pt idx="0">
                  <c:v>-2.4199999999999999E-2</c:v>
                </c:pt>
                <c:pt idx="1">
                  <c:v>0.19270000000000001</c:v>
                </c:pt>
                <c:pt idx="2">
                  <c:v>-2.6700000000000002E-2</c:v>
                </c:pt>
                <c:pt idx="3">
                  <c:v>-0.11559999999999999</c:v>
                </c:pt>
                <c:pt idx="4">
                  <c:v>-0.1762</c:v>
                </c:pt>
              </c:numCache>
            </c:numRef>
          </c:val>
          <c:smooth val="0"/>
          <c:extLst>
            <c:ext xmlns:c16="http://schemas.microsoft.com/office/drawing/2014/chart" uri="{C3380CC4-5D6E-409C-BE32-E72D297353CC}">
              <c16:uniqueId val="{00000011-8E12-4E53-8729-615DEFA30178}"/>
            </c:ext>
          </c:extLst>
        </c:ser>
        <c:ser>
          <c:idx val="18"/>
          <c:order val="18"/>
          <c:tx>
            <c:strRef>
              <c:f>'Graph_Total demand_agg'!$A$426</c:f>
              <c:strCache>
                <c:ptCount val="1"/>
                <c:pt idx="0">
                  <c:v>Food products nec</c:v>
                </c:pt>
              </c:strCache>
            </c:strRef>
          </c:tx>
          <c:spPr>
            <a:ln w="28575" cap="rnd">
              <a:solidFill>
                <a:schemeClr val="accent1">
                  <a:lumMod val="8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demand_agg'!$B$426:$F$426</c:f>
              <c:numCache>
                <c:formatCode>0.00%</c:formatCode>
                <c:ptCount val="5"/>
                <c:pt idx="0">
                  <c:v>1.72E-2</c:v>
                </c:pt>
                <c:pt idx="1">
                  <c:v>0.46410000000000001</c:v>
                </c:pt>
                <c:pt idx="2">
                  <c:v>0.3412</c:v>
                </c:pt>
                <c:pt idx="3">
                  <c:v>0.2555</c:v>
                </c:pt>
                <c:pt idx="4">
                  <c:v>0.188</c:v>
                </c:pt>
              </c:numCache>
            </c:numRef>
          </c:val>
          <c:smooth val="0"/>
          <c:extLst>
            <c:ext xmlns:c16="http://schemas.microsoft.com/office/drawing/2014/chart" uri="{C3380CC4-5D6E-409C-BE32-E72D297353CC}">
              <c16:uniqueId val="{00000012-8E12-4E53-8729-615DEFA30178}"/>
            </c:ext>
          </c:extLst>
        </c:ser>
        <c:ser>
          <c:idx val="19"/>
          <c:order val="19"/>
          <c:tx>
            <c:strRef>
              <c:f>'Graph_Total demand_agg'!$A$427</c:f>
              <c:strCache>
                <c:ptCount val="1"/>
                <c:pt idx="0">
                  <c:v>Beverages and tobacco products</c:v>
                </c:pt>
              </c:strCache>
            </c:strRef>
          </c:tx>
          <c:spPr>
            <a:ln w="28575" cap="rnd">
              <a:solidFill>
                <a:schemeClr val="accent2">
                  <a:lumMod val="8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demand_agg'!$B$427:$F$427</c:f>
            </c:numRef>
          </c:val>
          <c:smooth val="0"/>
          <c:extLst>
            <c:ext xmlns:c16="http://schemas.microsoft.com/office/drawing/2014/chart" uri="{C3380CC4-5D6E-409C-BE32-E72D297353CC}">
              <c16:uniqueId val="{00000013-8E12-4E53-8729-615DEFA30178}"/>
            </c:ext>
          </c:extLst>
        </c:ser>
        <c:ser>
          <c:idx val="20"/>
          <c:order val="20"/>
          <c:tx>
            <c:strRef>
              <c:f>'Graph_Total demand_agg'!$A$428</c:f>
              <c:strCache>
                <c:ptCount val="1"/>
                <c:pt idx="0">
                  <c:v>Textiles</c:v>
                </c:pt>
              </c:strCache>
            </c:strRef>
          </c:tx>
          <c:spPr>
            <a:ln w="28575" cap="rnd">
              <a:solidFill>
                <a:schemeClr val="accent3">
                  <a:lumMod val="8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demand_agg'!$B$428:$F$428</c:f>
            </c:numRef>
          </c:val>
          <c:smooth val="0"/>
          <c:extLst>
            <c:ext xmlns:c16="http://schemas.microsoft.com/office/drawing/2014/chart" uri="{C3380CC4-5D6E-409C-BE32-E72D297353CC}">
              <c16:uniqueId val="{00000014-8E12-4E53-8729-615DEFA30178}"/>
            </c:ext>
          </c:extLst>
        </c:ser>
        <c:ser>
          <c:idx val="21"/>
          <c:order val="21"/>
          <c:tx>
            <c:strRef>
              <c:f>'Graph_Total demand_agg'!$A$429</c:f>
              <c:strCache>
                <c:ptCount val="1"/>
                <c:pt idx="0">
                  <c:v>Wearing apparel</c:v>
                </c:pt>
              </c:strCache>
            </c:strRef>
          </c:tx>
          <c:spPr>
            <a:ln w="28575" cap="rnd">
              <a:solidFill>
                <a:schemeClr val="accent4">
                  <a:lumMod val="8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demand_agg'!$B$429:$F$429</c:f>
            </c:numRef>
          </c:val>
          <c:smooth val="0"/>
          <c:extLst>
            <c:ext xmlns:c16="http://schemas.microsoft.com/office/drawing/2014/chart" uri="{C3380CC4-5D6E-409C-BE32-E72D297353CC}">
              <c16:uniqueId val="{00000015-8E12-4E53-8729-615DEFA30178}"/>
            </c:ext>
          </c:extLst>
        </c:ser>
        <c:ser>
          <c:idx val="22"/>
          <c:order val="22"/>
          <c:tx>
            <c:strRef>
              <c:f>'Graph_Total demand_agg'!$A$430</c:f>
              <c:strCache>
                <c:ptCount val="1"/>
                <c:pt idx="0">
                  <c:v>Leather products</c:v>
                </c:pt>
              </c:strCache>
            </c:strRef>
          </c:tx>
          <c:spPr>
            <a:ln w="28575" cap="rnd">
              <a:solidFill>
                <a:schemeClr val="accent5">
                  <a:lumMod val="8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demand_agg'!$B$430:$F$430</c:f>
            </c:numRef>
          </c:val>
          <c:smooth val="0"/>
          <c:extLst>
            <c:ext xmlns:c16="http://schemas.microsoft.com/office/drawing/2014/chart" uri="{C3380CC4-5D6E-409C-BE32-E72D297353CC}">
              <c16:uniqueId val="{00000016-8E12-4E53-8729-615DEFA30178}"/>
            </c:ext>
          </c:extLst>
        </c:ser>
        <c:ser>
          <c:idx val="23"/>
          <c:order val="23"/>
          <c:tx>
            <c:strRef>
              <c:f>'Graph_Total demand_agg'!$A$431</c:f>
              <c:strCache>
                <c:ptCount val="1"/>
                <c:pt idx="0">
                  <c:v>Wood products</c:v>
                </c:pt>
              </c:strCache>
            </c:strRef>
          </c:tx>
          <c:spPr>
            <a:ln w="28575" cap="rnd">
              <a:solidFill>
                <a:schemeClr val="accent6">
                  <a:lumMod val="8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demand_agg'!$B$431:$F$431</c:f>
            </c:numRef>
          </c:val>
          <c:smooth val="0"/>
          <c:extLst>
            <c:ext xmlns:c16="http://schemas.microsoft.com/office/drawing/2014/chart" uri="{C3380CC4-5D6E-409C-BE32-E72D297353CC}">
              <c16:uniqueId val="{00000017-8E12-4E53-8729-615DEFA30178}"/>
            </c:ext>
          </c:extLst>
        </c:ser>
        <c:ser>
          <c:idx val="24"/>
          <c:order val="24"/>
          <c:tx>
            <c:strRef>
              <c:f>'Graph_Total demand_agg'!$A$432</c:f>
              <c:strCache>
                <c:ptCount val="1"/>
                <c:pt idx="0">
                  <c:v>Paper products, publishing</c:v>
                </c:pt>
              </c:strCache>
            </c:strRef>
          </c:tx>
          <c:spPr>
            <a:ln w="28575" cap="rnd">
              <a:solidFill>
                <a:schemeClr val="accent1">
                  <a:lumMod val="60000"/>
                  <a:lumOff val="4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demand_agg'!$B$432:$F$432</c:f>
            </c:numRef>
          </c:val>
          <c:smooth val="0"/>
          <c:extLst>
            <c:ext xmlns:c16="http://schemas.microsoft.com/office/drawing/2014/chart" uri="{C3380CC4-5D6E-409C-BE32-E72D297353CC}">
              <c16:uniqueId val="{00000018-8E12-4E53-8729-615DEFA30178}"/>
            </c:ext>
          </c:extLst>
        </c:ser>
        <c:ser>
          <c:idx val="25"/>
          <c:order val="25"/>
          <c:tx>
            <c:strRef>
              <c:f>'Graph_Total demand_agg'!$A$433</c:f>
              <c:strCache>
                <c:ptCount val="1"/>
                <c:pt idx="0">
                  <c:v>Petroleum, coal products</c:v>
                </c:pt>
              </c:strCache>
            </c:strRef>
          </c:tx>
          <c:spPr>
            <a:ln w="28575" cap="rnd">
              <a:solidFill>
                <a:schemeClr val="accent2">
                  <a:lumMod val="60000"/>
                  <a:lumOff val="4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demand_agg'!$B$433:$F$433</c:f>
              <c:numCache>
                <c:formatCode>0.00%</c:formatCode>
                <c:ptCount val="5"/>
                <c:pt idx="0">
                  <c:v>4.3299999999999998E-2</c:v>
                </c:pt>
                <c:pt idx="1">
                  <c:v>0.8034</c:v>
                </c:pt>
                <c:pt idx="2">
                  <c:v>0.79949999999999999</c:v>
                </c:pt>
                <c:pt idx="3">
                  <c:v>0.92349999999999999</c:v>
                </c:pt>
                <c:pt idx="4">
                  <c:v>1.18</c:v>
                </c:pt>
              </c:numCache>
            </c:numRef>
          </c:val>
          <c:smooth val="0"/>
          <c:extLst>
            <c:ext xmlns:c16="http://schemas.microsoft.com/office/drawing/2014/chart" uri="{C3380CC4-5D6E-409C-BE32-E72D297353CC}">
              <c16:uniqueId val="{00000019-8E12-4E53-8729-615DEFA30178}"/>
            </c:ext>
          </c:extLst>
        </c:ser>
        <c:ser>
          <c:idx val="26"/>
          <c:order val="26"/>
          <c:tx>
            <c:strRef>
              <c:f>'Graph_Total demand_agg'!$A$434</c:f>
              <c:strCache>
                <c:ptCount val="1"/>
                <c:pt idx="0">
                  <c:v>Chemical products</c:v>
                </c:pt>
              </c:strCache>
            </c:strRef>
          </c:tx>
          <c:spPr>
            <a:ln w="28575" cap="rnd">
              <a:solidFill>
                <a:schemeClr val="accent3">
                  <a:lumMod val="60000"/>
                  <a:lumOff val="4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demand_agg'!$B$434:$F$434</c:f>
            </c:numRef>
          </c:val>
          <c:smooth val="0"/>
          <c:extLst>
            <c:ext xmlns:c16="http://schemas.microsoft.com/office/drawing/2014/chart" uri="{C3380CC4-5D6E-409C-BE32-E72D297353CC}">
              <c16:uniqueId val="{0000001A-8E12-4E53-8729-615DEFA30178}"/>
            </c:ext>
          </c:extLst>
        </c:ser>
        <c:ser>
          <c:idx val="27"/>
          <c:order val="27"/>
          <c:tx>
            <c:strRef>
              <c:f>'Graph_Total demand_agg'!$A$435</c:f>
              <c:strCache>
                <c:ptCount val="1"/>
                <c:pt idx="0">
                  <c:v>Basic pharmaceutical products</c:v>
                </c:pt>
              </c:strCache>
            </c:strRef>
          </c:tx>
          <c:spPr>
            <a:ln w="28575" cap="rnd">
              <a:solidFill>
                <a:schemeClr val="accent4">
                  <a:lumMod val="60000"/>
                  <a:lumOff val="4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demand_agg'!$B$435:$F$435</c:f>
            </c:numRef>
          </c:val>
          <c:smooth val="0"/>
          <c:extLst>
            <c:ext xmlns:c16="http://schemas.microsoft.com/office/drawing/2014/chart" uri="{C3380CC4-5D6E-409C-BE32-E72D297353CC}">
              <c16:uniqueId val="{0000001B-8E12-4E53-8729-615DEFA30178}"/>
            </c:ext>
          </c:extLst>
        </c:ser>
        <c:ser>
          <c:idx val="28"/>
          <c:order val="28"/>
          <c:tx>
            <c:strRef>
              <c:f>'Graph_Total demand_agg'!$A$436</c:f>
              <c:strCache>
                <c:ptCount val="1"/>
                <c:pt idx="0">
                  <c:v>Rubber and plastic products</c:v>
                </c:pt>
              </c:strCache>
            </c:strRef>
          </c:tx>
          <c:spPr>
            <a:ln w="28575" cap="rnd">
              <a:solidFill>
                <a:schemeClr val="accent5">
                  <a:lumMod val="60000"/>
                  <a:lumOff val="4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demand_agg'!$B$436:$F$436</c:f>
            </c:numRef>
          </c:val>
          <c:smooth val="0"/>
          <c:extLst>
            <c:ext xmlns:c16="http://schemas.microsoft.com/office/drawing/2014/chart" uri="{C3380CC4-5D6E-409C-BE32-E72D297353CC}">
              <c16:uniqueId val="{0000001C-8E12-4E53-8729-615DEFA30178}"/>
            </c:ext>
          </c:extLst>
        </c:ser>
        <c:ser>
          <c:idx val="29"/>
          <c:order val="29"/>
          <c:tx>
            <c:strRef>
              <c:f>'Graph_Total demand_agg'!$A$437</c:f>
              <c:strCache>
                <c:ptCount val="1"/>
                <c:pt idx="0">
                  <c:v>Mineral products nec</c:v>
                </c:pt>
              </c:strCache>
            </c:strRef>
          </c:tx>
          <c:spPr>
            <a:ln w="28575" cap="rnd">
              <a:solidFill>
                <a:schemeClr val="accent6">
                  <a:lumMod val="60000"/>
                  <a:lumOff val="4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demand_agg'!$B$437:$F$437</c:f>
            </c:numRef>
          </c:val>
          <c:smooth val="0"/>
          <c:extLst>
            <c:ext xmlns:c16="http://schemas.microsoft.com/office/drawing/2014/chart" uri="{C3380CC4-5D6E-409C-BE32-E72D297353CC}">
              <c16:uniqueId val="{0000001D-8E12-4E53-8729-615DEFA30178}"/>
            </c:ext>
          </c:extLst>
        </c:ser>
        <c:ser>
          <c:idx val="30"/>
          <c:order val="30"/>
          <c:tx>
            <c:strRef>
              <c:f>'Graph_Total demand_agg'!$A$438</c:f>
              <c:strCache>
                <c:ptCount val="1"/>
                <c:pt idx="0">
                  <c:v>Ferrous metals</c:v>
                </c:pt>
              </c:strCache>
            </c:strRef>
          </c:tx>
          <c:spPr>
            <a:ln w="28575" cap="rnd">
              <a:solidFill>
                <a:schemeClr val="accent1">
                  <a:lumMod val="5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demand_agg'!$B$438:$F$438</c:f>
            </c:numRef>
          </c:val>
          <c:smooth val="0"/>
          <c:extLst>
            <c:ext xmlns:c16="http://schemas.microsoft.com/office/drawing/2014/chart" uri="{C3380CC4-5D6E-409C-BE32-E72D297353CC}">
              <c16:uniqueId val="{0000001E-8E12-4E53-8729-615DEFA30178}"/>
            </c:ext>
          </c:extLst>
        </c:ser>
        <c:ser>
          <c:idx val="31"/>
          <c:order val="31"/>
          <c:tx>
            <c:strRef>
              <c:f>'Graph_Total demand_agg'!$A$439</c:f>
              <c:strCache>
                <c:ptCount val="1"/>
                <c:pt idx="0">
                  <c:v>Metals nec</c:v>
                </c:pt>
              </c:strCache>
            </c:strRef>
          </c:tx>
          <c:spPr>
            <a:ln w="28575" cap="rnd">
              <a:solidFill>
                <a:schemeClr val="accent2">
                  <a:lumMod val="5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demand_agg'!$B$439:$F$439</c:f>
            </c:numRef>
          </c:val>
          <c:smooth val="0"/>
          <c:extLst>
            <c:ext xmlns:c16="http://schemas.microsoft.com/office/drawing/2014/chart" uri="{C3380CC4-5D6E-409C-BE32-E72D297353CC}">
              <c16:uniqueId val="{0000001F-8E12-4E53-8729-615DEFA30178}"/>
            </c:ext>
          </c:extLst>
        </c:ser>
        <c:ser>
          <c:idx val="32"/>
          <c:order val="32"/>
          <c:tx>
            <c:strRef>
              <c:f>'Graph_Total demand_agg'!$A$440</c:f>
              <c:strCache>
                <c:ptCount val="1"/>
                <c:pt idx="0">
                  <c:v>Metal products</c:v>
                </c:pt>
              </c:strCache>
            </c:strRef>
          </c:tx>
          <c:spPr>
            <a:ln w="28575" cap="rnd">
              <a:solidFill>
                <a:schemeClr val="accent3">
                  <a:lumMod val="5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demand_agg'!$B$440:$F$440</c:f>
            </c:numRef>
          </c:val>
          <c:smooth val="0"/>
          <c:extLst>
            <c:ext xmlns:c16="http://schemas.microsoft.com/office/drawing/2014/chart" uri="{C3380CC4-5D6E-409C-BE32-E72D297353CC}">
              <c16:uniqueId val="{00000020-8E12-4E53-8729-615DEFA30178}"/>
            </c:ext>
          </c:extLst>
        </c:ser>
        <c:ser>
          <c:idx val="33"/>
          <c:order val="33"/>
          <c:tx>
            <c:strRef>
              <c:f>'Graph_Total demand_agg'!$A$441</c:f>
              <c:strCache>
                <c:ptCount val="1"/>
                <c:pt idx="0">
                  <c:v>Computer, electronic and optical products</c:v>
                </c:pt>
              </c:strCache>
            </c:strRef>
          </c:tx>
          <c:spPr>
            <a:ln w="28575" cap="rnd">
              <a:solidFill>
                <a:schemeClr val="accent4">
                  <a:lumMod val="5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demand_agg'!$B$441:$F$441</c:f>
            </c:numRef>
          </c:val>
          <c:smooth val="0"/>
          <c:extLst>
            <c:ext xmlns:c16="http://schemas.microsoft.com/office/drawing/2014/chart" uri="{C3380CC4-5D6E-409C-BE32-E72D297353CC}">
              <c16:uniqueId val="{00000021-8E12-4E53-8729-615DEFA30178}"/>
            </c:ext>
          </c:extLst>
        </c:ser>
        <c:ser>
          <c:idx val="34"/>
          <c:order val="34"/>
          <c:tx>
            <c:strRef>
              <c:f>'Graph_Total demand_agg'!$A$442</c:f>
              <c:strCache>
                <c:ptCount val="1"/>
                <c:pt idx="0">
                  <c:v>Electrical equipment</c:v>
                </c:pt>
              </c:strCache>
            </c:strRef>
          </c:tx>
          <c:spPr>
            <a:ln w="28575" cap="rnd">
              <a:solidFill>
                <a:schemeClr val="accent5">
                  <a:lumMod val="5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demand_agg'!$B$442:$F$442</c:f>
            </c:numRef>
          </c:val>
          <c:smooth val="0"/>
          <c:extLst>
            <c:ext xmlns:c16="http://schemas.microsoft.com/office/drawing/2014/chart" uri="{C3380CC4-5D6E-409C-BE32-E72D297353CC}">
              <c16:uniqueId val="{00000022-8E12-4E53-8729-615DEFA30178}"/>
            </c:ext>
          </c:extLst>
        </c:ser>
        <c:ser>
          <c:idx val="35"/>
          <c:order val="35"/>
          <c:tx>
            <c:strRef>
              <c:f>'Graph_Total demand_agg'!$A$443</c:f>
              <c:strCache>
                <c:ptCount val="1"/>
                <c:pt idx="0">
                  <c:v>Machinery and equipment nec</c:v>
                </c:pt>
              </c:strCache>
            </c:strRef>
          </c:tx>
          <c:spPr>
            <a:ln w="28575" cap="rnd">
              <a:solidFill>
                <a:schemeClr val="accent6">
                  <a:lumMod val="5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demand_agg'!$B$443:$F$443</c:f>
            </c:numRef>
          </c:val>
          <c:smooth val="0"/>
          <c:extLst>
            <c:ext xmlns:c16="http://schemas.microsoft.com/office/drawing/2014/chart" uri="{C3380CC4-5D6E-409C-BE32-E72D297353CC}">
              <c16:uniqueId val="{00000023-8E12-4E53-8729-615DEFA30178}"/>
            </c:ext>
          </c:extLst>
        </c:ser>
        <c:ser>
          <c:idx val="36"/>
          <c:order val="36"/>
          <c:tx>
            <c:strRef>
              <c:f>'Graph_Total demand_agg'!$A$444</c:f>
              <c:strCache>
                <c:ptCount val="1"/>
                <c:pt idx="0">
                  <c:v>Motor vehicles and parts</c:v>
                </c:pt>
              </c:strCache>
            </c:strRef>
          </c:tx>
          <c:spPr>
            <a:ln w="28575" cap="rnd">
              <a:solidFill>
                <a:schemeClr val="accent1">
                  <a:lumMod val="70000"/>
                  <a:lumOff val="3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demand_agg'!$B$444:$F$444</c:f>
            </c:numRef>
          </c:val>
          <c:smooth val="0"/>
          <c:extLst>
            <c:ext xmlns:c16="http://schemas.microsoft.com/office/drawing/2014/chart" uri="{C3380CC4-5D6E-409C-BE32-E72D297353CC}">
              <c16:uniqueId val="{00000024-8E12-4E53-8729-615DEFA30178}"/>
            </c:ext>
          </c:extLst>
        </c:ser>
        <c:ser>
          <c:idx val="37"/>
          <c:order val="37"/>
          <c:tx>
            <c:strRef>
              <c:f>'Graph_Total demand_agg'!$A$445</c:f>
              <c:strCache>
                <c:ptCount val="1"/>
                <c:pt idx="0">
                  <c:v>Transport equipment nec</c:v>
                </c:pt>
              </c:strCache>
            </c:strRef>
          </c:tx>
          <c:spPr>
            <a:ln w="28575" cap="rnd">
              <a:solidFill>
                <a:schemeClr val="accent2">
                  <a:lumMod val="70000"/>
                  <a:lumOff val="3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demand_agg'!$B$445:$F$445</c:f>
            </c:numRef>
          </c:val>
          <c:smooth val="0"/>
          <c:extLst>
            <c:ext xmlns:c16="http://schemas.microsoft.com/office/drawing/2014/chart" uri="{C3380CC4-5D6E-409C-BE32-E72D297353CC}">
              <c16:uniqueId val="{00000025-8E12-4E53-8729-615DEFA30178}"/>
            </c:ext>
          </c:extLst>
        </c:ser>
        <c:ser>
          <c:idx val="38"/>
          <c:order val="38"/>
          <c:tx>
            <c:strRef>
              <c:f>'Graph_Total demand_agg'!$A$446</c:f>
              <c:strCache>
                <c:ptCount val="1"/>
                <c:pt idx="0">
                  <c:v>Manufactures nec</c:v>
                </c:pt>
              </c:strCache>
            </c:strRef>
          </c:tx>
          <c:spPr>
            <a:ln w="28575" cap="rnd">
              <a:solidFill>
                <a:schemeClr val="accent3">
                  <a:lumMod val="70000"/>
                  <a:lumOff val="3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demand_agg'!$B$446:$F$446</c:f>
            </c:numRef>
          </c:val>
          <c:smooth val="0"/>
          <c:extLst>
            <c:ext xmlns:c16="http://schemas.microsoft.com/office/drawing/2014/chart" uri="{C3380CC4-5D6E-409C-BE32-E72D297353CC}">
              <c16:uniqueId val="{00000026-8E12-4E53-8729-615DEFA30178}"/>
            </c:ext>
          </c:extLst>
        </c:ser>
        <c:ser>
          <c:idx val="39"/>
          <c:order val="39"/>
          <c:tx>
            <c:strRef>
              <c:f>'Graph_Total demand_agg'!$A$447</c:f>
              <c:strCache>
                <c:ptCount val="1"/>
                <c:pt idx="0">
                  <c:v>Electricity</c:v>
                </c:pt>
              </c:strCache>
            </c:strRef>
          </c:tx>
          <c:spPr>
            <a:ln w="28575" cap="rnd">
              <a:solidFill>
                <a:schemeClr val="accent4">
                  <a:lumMod val="70000"/>
                  <a:lumOff val="3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demand_agg'!$B$447:$F$447</c:f>
              <c:numCache>
                <c:formatCode>0.00%</c:formatCode>
                <c:ptCount val="5"/>
                <c:pt idx="0">
                  <c:v>6.88E-2</c:v>
                </c:pt>
                <c:pt idx="1">
                  <c:v>0.84040000000000004</c:v>
                </c:pt>
                <c:pt idx="2">
                  <c:v>1.2192000000000001</c:v>
                </c:pt>
                <c:pt idx="3">
                  <c:v>1.4016999999999999</c:v>
                </c:pt>
                <c:pt idx="4">
                  <c:v>1.502</c:v>
                </c:pt>
              </c:numCache>
            </c:numRef>
          </c:val>
          <c:smooth val="0"/>
          <c:extLst>
            <c:ext xmlns:c16="http://schemas.microsoft.com/office/drawing/2014/chart" uri="{C3380CC4-5D6E-409C-BE32-E72D297353CC}">
              <c16:uniqueId val="{00000027-8E12-4E53-8729-615DEFA30178}"/>
            </c:ext>
          </c:extLst>
        </c:ser>
        <c:ser>
          <c:idx val="40"/>
          <c:order val="40"/>
          <c:tx>
            <c:strRef>
              <c:f>'Graph_Total demand_agg'!$A$448</c:f>
              <c:strCache>
                <c:ptCount val="1"/>
                <c:pt idx="0">
                  <c:v>Water distribution</c:v>
                </c:pt>
              </c:strCache>
            </c:strRef>
          </c:tx>
          <c:spPr>
            <a:ln w="28575" cap="rnd">
              <a:solidFill>
                <a:schemeClr val="accent5">
                  <a:lumMod val="70000"/>
                  <a:lumOff val="3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demand_agg'!$B$448:$F$448</c:f>
              <c:numCache>
                <c:formatCode>0.00%</c:formatCode>
                <c:ptCount val="5"/>
                <c:pt idx="0">
                  <c:v>4.07E-2</c:v>
                </c:pt>
                <c:pt idx="1">
                  <c:v>0.50960000000000005</c:v>
                </c:pt>
                <c:pt idx="2">
                  <c:v>0.83879999999999999</c:v>
                </c:pt>
                <c:pt idx="3">
                  <c:v>1.1717</c:v>
                </c:pt>
                <c:pt idx="4">
                  <c:v>1.4709000000000001</c:v>
                </c:pt>
              </c:numCache>
            </c:numRef>
          </c:val>
          <c:smooth val="0"/>
          <c:extLst>
            <c:ext xmlns:c16="http://schemas.microsoft.com/office/drawing/2014/chart" uri="{C3380CC4-5D6E-409C-BE32-E72D297353CC}">
              <c16:uniqueId val="{00000028-8E12-4E53-8729-615DEFA30178}"/>
            </c:ext>
          </c:extLst>
        </c:ser>
        <c:ser>
          <c:idx val="41"/>
          <c:order val="41"/>
          <c:tx>
            <c:strRef>
              <c:f>'Graph_Total demand_agg'!$A$449</c:f>
              <c:strCache>
                <c:ptCount val="1"/>
                <c:pt idx="0">
                  <c:v>Construction</c:v>
                </c:pt>
              </c:strCache>
            </c:strRef>
          </c:tx>
          <c:spPr>
            <a:ln w="28575" cap="rnd">
              <a:solidFill>
                <a:schemeClr val="accent6">
                  <a:lumMod val="70000"/>
                  <a:lumOff val="3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demand_agg'!$B$449:$F$449</c:f>
            </c:numRef>
          </c:val>
          <c:smooth val="0"/>
          <c:extLst>
            <c:ext xmlns:c16="http://schemas.microsoft.com/office/drawing/2014/chart" uri="{C3380CC4-5D6E-409C-BE32-E72D297353CC}">
              <c16:uniqueId val="{00000029-8E12-4E53-8729-615DEFA30178}"/>
            </c:ext>
          </c:extLst>
        </c:ser>
        <c:ser>
          <c:idx val="42"/>
          <c:order val="42"/>
          <c:tx>
            <c:strRef>
              <c:f>'Graph_Total demand_agg'!$A$450</c:f>
              <c:strCache>
                <c:ptCount val="1"/>
                <c:pt idx="0">
                  <c:v>Trade</c:v>
                </c:pt>
              </c:strCache>
            </c:strRef>
          </c:tx>
          <c:spPr>
            <a:ln w="28575" cap="rnd">
              <a:solidFill>
                <a:schemeClr val="accent1">
                  <a:lumMod val="7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demand_agg'!$B$450:$F$450</c:f>
            </c:numRef>
          </c:val>
          <c:smooth val="0"/>
          <c:extLst>
            <c:ext xmlns:c16="http://schemas.microsoft.com/office/drawing/2014/chart" uri="{C3380CC4-5D6E-409C-BE32-E72D297353CC}">
              <c16:uniqueId val="{0000002A-8E12-4E53-8729-615DEFA30178}"/>
            </c:ext>
          </c:extLst>
        </c:ser>
        <c:ser>
          <c:idx val="43"/>
          <c:order val="43"/>
          <c:tx>
            <c:strRef>
              <c:f>'Graph_Total demand_agg'!$A$451</c:f>
              <c:strCache>
                <c:ptCount val="1"/>
                <c:pt idx="0">
                  <c:v>Accommodation, Food and service activities</c:v>
                </c:pt>
              </c:strCache>
            </c:strRef>
          </c:tx>
          <c:spPr>
            <a:ln w="28575" cap="rnd">
              <a:solidFill>
                <a:schemeClr val="accent2">
                  <a:lumMod val="7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demand_agg'!$B$451:$F$451</c:f>
            </c:numRef>
          </c:val>
          <c:smooth val="0"/>
          <c:extLst>
            <c:ext xmlns:c16="http://schemas.microsoft.com/office/drawing/2014/chart" uri="{C3380CC4-5D6E-409C-BE32-E72D297353CC}">
              <c16:uniqueId val="{0000002B-8E12-4E53-8729-615DEFA30178}"/>
            </c:ext>
          </c:extLst>
        </c:ser>
        <c:ser>
          <c:idx val="44"/>
          <c:order val="44"/>
          <c:tx>
            <c:strRef>
              <c:f>'Graph_Total demand_agg'!$A$452</c:f>
              <c:strCache>
                <c:ptCount val="1"/>
                <c:pt idx="0">
                  <c:v>Transport nec</c:v>
                </c:pt>
              </c:strCache>
            </c:strRef>
          </c:tx>
          <c:spPr>
            <a:ln w="28575" cap="rnd">
              <a:solidFill>
                <a:schemeClr val="accent3">
                  <a:lumMod val="7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demand_agg'!$B$452:$F$452</c:f>
            </c:numRef>
          </c:val>
          <c:smooth val="0"/>
          <c:extLst>
            <c:ext xmlns:c16="http://schemas.microsoft.com/office/drawing/2014/chart" uri="{C3380CC4-5D6E-409C-BE32-E72D297353CC}">
              <c16:uniqueId val="{0000002C-8E12-4E53-8729-615DEFA30178}"/>
            </c:ext>
          </c:extLst>
        </c:ser>
        <c:ser>
          <c:idx val="45"/>
          <c:order val="45"/>
          <c:tx>
            <c:strRef>
              <c:f>'Graph_Total demand_agg'!$A$453</c:f>
              <c:strCache>
                <c:ptCount val="1"/>
                <c:pt idx="0">
                  <c:v>Water transport</c:v>
                </c:pt>
              </c:strCache>
            </c:strRef>
          </c:tx>
          <c:spPr>
            <a:ln w="28575" cap="rnd">
              <a:solidFill>
                <a:schemeClr val="accent4">
                  <a:lumMod val="7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demand_agg'!$B$453:$F$453</c:f>
            </c:numRef>
          </c:val>
          <c:smooth val="0"/>
          <c:extLst>
            <c:ext xmlns:c16="http://schemas.microsoft.com/office/drawing/2014/chart" uri="{C3380CC4-5D6E-409C-BE32-E72D297353CC}">
              <c16:uniqueId val="{0000002D-8E12-4E53-8729-615DEFA30178}"/>
            </c:ext>
          </c:extLst>
        </c:ser>
        <c:ser>
          <c:idx val="46"/>
          <c:order val="46"/>
          <c:tx>
            <c:strRef>
              <c:f>'Graph_Total demand_agg'!$A$454</c:f>
              <c:strCache>
                <c:ptCount val="1"/>
                <c:pt idx="0">
                  <c:v>Air transport</c:v>
                </c:pt>
              </c:strCache>
            </c:strRef>
          </c:tx>
          <c:spPr>
            <a:ln w="28575" cap="rnd">
              <a:solidFill>
                <a:schemeClr val="accent5">
                  <a:lumMod val="7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demand_agg'!$B$454:$F$454</c:f>
            </c:numRef>
          </c:val>
          <c:smooth val="0"/>
          <c:extLst>
            <c:ext xmlns:c16="http://schemas.microsoft.com/office/drawing/2014/chart" uri="{C3380CC4-5D6E-409C-BE32-E72D297353CC}">
              <c16:uniqueId val="{0000002E-8E12-4E53-8729-615DEFA30178}"/>
            </c:ext>
          </c:extLst>
        </c:ser>
        <c:ser>
          <c:idx val="47"/>
          <c:order val="47"/>
          <c:tx>
            <c:strRef>
              <c:f>'Graph_Total demand_agg'!$A$455</c:f>
              <c:strCache>
                <c:ptCount val="1"/>
                <c:pt idx="0">
                  <c:v>Warehousing and support activities</c:v>
                </c:pt>
              </c:strCache>
            </c:strRef>
          </c:tx>
          <c:spPr>
            <a:ln w="28575" cap="rnd">
              <a:solidFill>
                <a:schemeClr val="accent6">
                  <a:lumMod val="7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demand_agg'!$B$455:$F$455</c:f>
            </c:numRef>
          </c:val>
          <c:smooth val="0"/>
          <c:extLst>
            <c:ext xmlns:c16="http://schemas.microsoft.com/office/drawing/2014/chart" uri="{C3380CC4-5D6E-409C-BE32-E72D297353CC}">
              <c16:uniqueId val="{0000002F-8E12-4E53-8729-615DEFA30178}"/>
            </c:ext>
          </c:extLst>
        </c:ser>
        <c:ser>
          <c:idx val="48"/>
          <c:order val="48"/>
          <c:tx>
            <c:strRef>
              <c:f>'Graph_Total demand_agg'!$A$456</c:f>
              <c:strCache>
                <c:ptCount val="1"/>
                <c:pt idx="0">
                  <c:v>Communication</c:v>
                </c:pt>
              </c:strCache>
            </c:strRef>
          </c:tx>
          <c:spPr>
            <a:ln w="28575" cap="rnd">
              <a:solidFill>
                <a:schemeClr val="accent1">
                  <a:lumMod val="50000"/>
                  <a:lumOff val="5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demand_agg'!$B$456:$F$456</c:f>
            </c:numRef>
          </c:val>
          <c:smooth val="0"/>
          <c:extLst>
            <c:ext xmlns:c16="http://schemas.microsoft.com/office/drawing/2014/chart" uri="{C3380CC4-5D6E-409C-BE32-E72D297353CC}">
              <c16:uniqueId val="{00000030-8E12-4E53-8729-615DEFA30178}"/>
            </c:ext>
          </c:extLst>
        </c:ser>
        <c:ser>
          <c:idx val="49"/>
          <c:order val="49"/>
          <c:tx>
            <c:strRef>
              <c:f>'Graph_Total demand_agg'!$A$457</c:f>
              <c:strCache>
                <c:ptCount val="1"/>
                <c:pt idx="0">
                  <c:v>Financial services nec</c:v>
                </c:pt>
              </c:strCache>
            </c:strRef>
          </c:tx>
          <c:spPr>
            <a:ln w="28575" cap="rnd">
              <a:solidFill>
                <a:schemeClr val="accent2">
                  <a:lumMod val="50000"/>
                  <a:lumOff val="5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demand_agg'!$B$457:$F$457</c:f>
            </c:numRef>
          </c:val>
          <c:smooth val="0"/>
          <c:extLst>
            <c:ext xmlns:c16="http://schemas.microsoft.com/office/drawing/2014/chart" uri="{C3380CC4-5D6E-409C-BE32-E72D297353CC}">
              <c16:uniqueId val="{00000031-8E12-4E53-8729-615DEFA30178}"/>
            </c:ext>
          </c:extLst>
        </c:ser>
        <c:ser>
          <c:idx val="50"/>
          <c:order val="50"/>
          <c:tx>
            <c:strRef>
              <c:f>'Graph_Total demand_agg'!$A$458</c:f>
              <c:strCache>
                <c:ptCount val="1"/>
                <c:pt idx="0">
                  <c:v>Insurance (formerly isr)</c:v>
                </c:pt>
              </c:strCache>
            </c:strRef>
          </c:tx>
          <c:spPr>
            <a:ln w="28575" cap="rnd">
              <a:solidFill>
                <a:schemeClr val="accent3">
                  <a:lumMod val="50000"/>
                  <a:lumOff val="5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demand_agg'!$B$458:$F$458</c:f>
            </c:numRef>
          </c:val>
          <c:smooth val="0"/>
          <c:extLst>
            <c:ext xmlns:c16="http://schemas.microsoft.com/office/drawing/2014/chart" uri="{C3380CC4-5D6E-409C-BE32-E72D297353CC}">
              <c16:uniqueId val="{00000032-8E12-4E53-8729-615DEFA30178}"/>
            </c:ext>
          </c:extLst>
        </c:ser>
        <c:ser>
          <c:idx val="51"/>
          <c:order val="51"/>
          <c:tx>
            <c:strRef>
              <c:f>'Graph_Total demand_agg'!$A$459</c:f>
              <c:strCache>
                <c:ptCount val="1"/>
                <c:pt idx="0">
                  <c:v>Real estate activities</c:v>
                </c:pt>
              </c:strCache>
            </c:strRef>
          </c:tx>
          <c:spPr>
            <a:ln w="28575" cap="rnd">
              <a:solidFill>
                <a:schemeClr val="accent4">
                  <a:lumMod val="50000"/>
                  <a:lumOff val="5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demand_agg'!$B$459:$F$459</c:f>
            </c:numRef>
          </c:val>
          <c:smooth val="0"/>
          <c:extLst>
            <c:ext xmlns:c16="http://schemas.microsoft.com/office/drawing/2014/chart" uri="{C3380CC4-5D6E-409C-BE32-E72D297353CC}">
              <c16:uniqueId val="{00000033-8E12-4E53-8729-615DEFA30178}"/>
            </c:ext>
          </c:extLst>
        </c:ser>
        <c:ser>
          <c:idx val="52"/>
          <c:order val="52"/>
          <c:tx>
            <c:strRef>
              <c:f>'Graph_Total demand_agg'!$A$460</c:f>
              <c:strCache>
                <c:ptCount val="1"/>
                <c:pt idx="0">
                  <c:v>Business services nec</c:v>
                </c:pt>
              </c:strCache>
            </c:strRef>
          </c:tx>
          <c:spPr>
            <a:ln w="28575" cap="rnd">
              <a:solidFill>
                <a:schemeClr val="accent5">
                  <a:lumMod val="50000"/>
                  <a:lumOff val="5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demand_agg'!$B$460:$F$460</c:f>
            </c:numRef>
          </c:val>
          <c:smooth val="0"/>
          <c:extLst>
            <c:ext xmlns:c16="http://schemas.microsoft.com/office/drawing/2014/chart" uri="{C3380CC4-5D6E-409C-BE32-E72D297353CC}">
              <c16:uniqueId val="{00000034-8E12-4E53-8729-615DEFA30178}"/>
            </c:ext>
          </c:extLst>
        </c:ser>
        <c:ser>
          <c:idx val="53"/>
          <c:order val="53"/>
          <c:tx>
            <c:strRef>
              <c:f>'Graph_Total demand_agg'!$A$461</c:f>
              <c:strCache>
                <c:ptCount val="1"/>
                <c:pt idx="0">
                  <c:v>Recreational and other services</c:v>
                </c:pt>
              </c:strCache>
            </c:strRef>
          </c:tx>
          <c:spPr>
            <a:ln w="28575" cap="rnd">
              <a:solidFill>
                <a:schemeClr val="accent6">
                  <a:lumMod val="50000"/>
                  <a:lumOff val="50000"/>
                </a:schemeClr>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demand_agg'!$B$461:$F$461</c:f>
            </c:numRef>
          </c:val>
          <c:smooth val="0"/>
          <c:extLst>
            <c:ext xmlns:c16="http://schemas.microsoft.com/office/drawing/2014/chart" uri="{C3380CC4-5D6E-409C-BE32-E72D297353CC}">
              <c16:uniqueId val="{00000035-8E12-4E53-8729-615DEFA30178}"/>
            </c:ext>
          </c:extLst>
        </c:ser>
        <c:ser>
          <c:idx val="54"/>
          <c:order val="54"/>
          <c:tx>
            <c:strRef>
              <c:f>'Graph_Total demand_agg'!$A$462</c:f>
              <c:strCache>
                <c:ptCount val="1"/>
                <c:pt idx="0">
                  <c:v>Public Administration and defense</c:v>
                </c:pt>
              </c:strCache>
            </c:strRef>
          </c:tx>
          <c:spPr>
            <a:ln w="28575" cap="rnd">
              <a:solidFill>
                <a:schemeClr val="accent1"/>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demand_agg'!$B$462:$F$462</c:f>
            </c:numRef>
          </c:val>
          <c:smooth val="0"/>
          <c:extLst>
            <c:ext xmlns:c16="http://schemas.microsoft.com/office/drawing/2014/chart" uri="{C3380CC4-5D6E-409C-BE32-E72D297353CC}">
              <c16:uniqueId val="{00000036-8E12-4E53-8729-615DEFA30178}"/>
            </c:ext>
          </c:extLst>
        </c:ser>
        <c:ser>
          <c:idx val="55"/>
          <c:order val="55"/>
          <c:tx>
            <c:strRef>
              <c:f>'Graph_Total demand_agg'!$A$463</c:f>
              <c:strCache>
                <c:ptCount val="1"/>
                <c:pt idx="0">
                  <c:v>Education</c:v>
                </c:pt>
              </c:strCache>
            </c:strRef>
          </c:tx>
          <c:spPr>
            <a:ln w="28575" cap="rnd">
              <a:solidFill>
                <a:schemeClr val="accent2"/>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demand_agg'!$B$463:$F$463</c:f>
            </c:numRef>
          </c:val>
          <c:smooth val="0"/>
          <c:extLst>
            <c:ext xmlns:c16="http://schemas.microsoft.com/office/drawing/2014/chart" uri="{C3380CC4-5D6E-409C-BE32-E72D297353CC}">
              <c16:uniqueId val="{00000037-8E12-4E53-8729-615DEFA30178}"/>
            </c:ext>
          </c:extLst>
        </c:ser>
        <c:ser>
          <c:idx val="56"/>
          <c:order val="56"/>
          <c:tx>
            <c:strRef>
              <c:f>'Graph_Total demand_agg'!$A$464</c:f>
              <c:strCache>
                <c:ptCount val="1"/>
                <c:pt idx="0">
                  <c:v>Human health and social work activities</c:v>
                </c:pt>
              </c:strCache>
            </c:strRef>
          </c:tx>
          <c:spPr>
            <a:ln w="28575" cap="rnd">
              <a:solidFill>
                <a:schemeClr val="accent3"/>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demand_agg'!$B$464:$F$464</c:f>
            </c:numRef>
          </c:val>
          <c:smooth val="0"/>
          <c:extLst>
            <c:ext xmlns:c16="http://schemas.microsoft.com/office/drawing/2014/chart" uri="{C3380CC4-5D6E-409C-BE32-E72D297353CC}">
              <c16:uniqueId val="{00000038-8E12-4E53-8729-615DEFA30178}"/>
            </c:ext>
          </c:extLst>
        </c:ser>
        <c:ser>
          <c:idx val="57"/>
          <c:order val="57"/>
          <c:tx>
            <c:strRef>
              <c:f>'Graph_Total demand_agg'!$A$465</c:f>
              <c:strCache>
                <c:ptCount val="1"/>
                <c:pt idx="0">
                  <c:v>Dwellings</c:v>
                </c:pt>
              </c:strCache>
            </c:strRef>
          </c:tx>
          <c:spPr>
            <a:ln w="28575" cap="rnd">
              <a:solidFill>
                <a:schemeClr val="accent4"/>
              </a:solidFill>
              <a:round/>
            </a:ln>
            <a:effectLst/>
          </c:spPr>
          <c:marker>
            <c:symbol val="none"/>
          </c:marker>
          <c:cat>
            <c:strRef>
              <c:f>'Graph_Total demand_agg'!$B$407:$F$407</c:f>
              <c:strCache>
                <c:ptCount val="5"/>
                <c:pt idx="0">
                  <c:v>2015</c:v>
                </c:pt>
                <c:pt idx="1">
                  <c:v>2020</c:v>
                </c:pt>
                <c:pt idx="2">
                  <c:v>2030</c:v>
                </c:pt>
                <c:pt idx="3">
                  <c:v>2040</c:v>
                </c:pt>
                <c:pt idx="4">
                  <c:v>2050</c:v>
                </c:pt>
              </c:strCache>
            </c:strRef>
          </c:cat>
          <c:val>
            <c:numRef>
              <c:f>'Graph_Total demand_agg'!$B$465:$F$465</c:f>
            </c:numRef>
          </c:val>
          <c:smooth val="0"/>
          <c:extLst>
            <c:ext xmlns:c16="http://schemas.microsoft.com/office/drawing/2014/chart" uri="{C3380CC4-5D6E-409C-BE32-E72D297353CC}">
              <c16:uniqueId val="{00000039-8E12-4E53-8729-615DEFA30178}"/>
            </c:ext>
          </c:extLst>
        </c:ser>
        <c:dLbls>
          <c:showLegendKey val="0"/>
          <c:showVal val="0"/>
          <c:showCatName val="0"/>
          <c:showSerName val="0"/>
          <c:showPercent val="0"/>
          <c:showBubbleSize val="0"/>
        </c:dLbls>
        <c:smooth val="0"/>
        <c:axId val="430739743"/>
        <c:axId val="120871615"/>
      </c:lineChart>
      <c:catAx>
        <c:axId val="430739743"/>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120871615"/>
        <c:crosses val="autoZero"/>
        <c:auto val="1"/>
        <c:lblAlgn val="ctr"/>
        <c:lblOffset val="100"/>
        <c:noMultiLvlLbl val="0"/>
      </c:catAx>
      <c:valAx>
        <c:axId val="120871615"/>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430739743"/>
        <c:crosses val="autoZero"/>
        <c:crossBetween val="between"/>
      </c:valAx>
      <c:spPr>
        <a:noFill/>
        <a:ln>
          <a:noFill/>
        </a:ln>
        <a:effectLst/>
      </c:spPr>
    </c:plotArea>
    <c:legend>
      <c:legendPos val="b"/>
      <c:layout>
        <c:manualLayout>
          <c:xMode val="edge"/>
          <c:yMode val="edge"/>
          <c:x val="8.4402060855856095E-2"/>
          <c:y val="0.72108679181349078"/>
          <c:w val="0.85039776643417631"/>
          <c:h val="0.26244614167123009"/>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2800" b="1"/>
              <a:t>Total Demand- Lithuania </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'Graph_Total demand_agg'!$A$470</c:f>
              <c:strCache>
                <c:ptCount val="1"/>
                <c:pt idx="0">
                  <c:v>All commodities</c:v>
                </c:pt>
              </c:strCache>
            </c:strRef>
          </c:tx>
          <c:spPr>
            <a:ln w="28575" cap="rnd">
              <a:solidFill>
                <a:schemeClr val="accent1"/>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demand_agg'!$B$470:$F$470</c:f>
            </c:numRef>
          </c:val>
          <c:smooth val="0"/>
          <c:extLst>
            <c:ext xmlns:c16="http://schemas.microsoft.com/office/drawing/2014/chart" uri="{C3380CC4-5D6E-409C-BE32-E72D297353CC}">
              <c16:uniqueId val="{00000000-BB7B-4158-AF36-273CFCD109CD}"/>
            </c:ext>
          </c:extLst>
        </c:ser>
        <c:ser>
          <c:idx val="1"/>
          <c:order val="1"/>
          <c:tx>
            <c:strRef>
              <c:f>'Graph_Total demand_agg'!$A$471</c:f>
              <c:strCache>
                <c:ptCount val="1"/>
                <c:pt idx="0">
                  <c:v>Wheat</c:v>
                </c:pt>
              </c:strCache>
            </c:strRef>
          </c:tx>
          <c:spPr>
            <a:ln w="28575" cap="rnd">
              <a:solidFill>
                <a:schemeClr val="accent2"/>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demand_agg'!$B$471:$F$471</c:f>
              <c:numCache>
                <c:formatCode>0.00%</c:formatCode>
                <c:ptCount val="5"/>
                <c:pt idx="0">
                  <c:v>2.0000000000000001E-4</c:v>
                </c:pt>
                <c:pt idx="1">
                  <c:v>-3.7000000000000002E-3</c:v>
                </c:pt>
                <c:pt idx="2">
                  <c:v>0.20979999999999999</c:v>
                </c:pt>
                <c:pt idx="3">
                  <c:v>0.28029999999999999</c:v>
                </c:pt>
                <c:pt idx="4">
                  <c:v>0.2185</c:v>
                </c:pt>
              </c:numCache>
            </c:numRef>
          </c:val>
          <c:smooth val="0"/>
          <c:extLst>
            <c:ext xmlns:c16="http://schemas.microsoft.com/office/drawing/2014/chart" uri="{C3380CC4-5D6E-409C-BE32-E72D297353CC}">
              <c16:uniqueId val="{00000001-BB7B-4158-AF36-273CFCD109CD}"/>
            </c:ext>
          </c:extLst>
        </c:ser>
        <c:ser>
          <c:idx val="2"/>
          <c:order val="2"/>
          <c:tx>
            <c:strRef>
              <c:f>'Graph_Total demand_agg'!$A$472</c:f>
              <c:strCache>
                <c:ptCount val="1"/>
                <c:pt idx="0">
                  <c:v>Cereal grains nec</c:v>
                </c:pt>
              </c:strCache>
            </c:strRef>
          </c:tx>
          <c:spPr>
            <a:ln w="28575" cap="rnd">
              <a:solidFill>
                <a:schemeClr val="accent3"/>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demand_agg'!$B$472:$F$472</c:f>
              <c:numCache>
                <c:formatCode>0.00%</c:formatCode>
                <c:ptCount val="5"/>
                <c:pt idx="0">
                  <c:v>2.4299999999999999E-2</c:v>
                </c:pt>
                <c:pt idx="1">
                  <c:v>0.1777</c:v>
                </c:pt>
                <c:pt idx="2">
                  <c:v>0.57179999999999997</c:v>
                </c:pt>
                <c:pt idx="3">
                  <c:v>0.80630000000000002</c:v>
                </c:pt>
                <c:pt idx="4">
                  <c:v>0.78910000000000002</c:v>
                </c:pt>
              </c:numCache>
            </c:numRef>
          </c:val>
          <c:smooth val="0"/>
          <c:extLst>
            <c:ext xmlns:c16="http://schemas.microsoft.com/office/drawing/2014/chart" uri="{C3380CC4-5D6E-409C-BE32-E72D297353CC}">
              <c16:uniqueId val="{00000002-BB7B-4158-AF36-273CFCD109CD}"/>
            </c:ext>
          </c:extLst>
        </c:ser>
        <c:ser>
          <c:idx val="3"/>
          <c:order val="3"/>
          <c:tx>
            <c:strRef>
              <c:f>'Graph_Total demand_agg'!$A$473</c:f>
              <c:strCache>
                <c:ptCount val="1"/>
                <c:pt idx="0">
                  <c:v>Vegetables, fruit, nuts</c:v>
                </c:pt>
              </c:strCache>
            </c:strRef>
          </c:tx>
          <c:spPr>
            <a:ln w="28575" cap="rnd">
              <a:solidFill>
                <a:schemeClr val="accent4"/>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demand_agg'!$B$473:$F$473</c:f>
              <c:numCache>
                <c:formatCode>0.00%</c:formatCode>
                <c:ptCount val="5"/>
                <c:pt idx="0">
                  <c:v>5.3900000000000003E-2</c:v>
                </c:pt>
                <c:pt idx="1">
                  <c:v>0.35289999999999999</c:v>
                </c:pt>
                <c:pt idx="2">
                  <c:v>0.77949999999999997</c:v>
                </c:pt>
                <c:pt idx="3">
                  <c:v>1.04</c:v>
                </c:pt>
                <c:pt idx="4">
                  <c:v>1.1712</c:v>
                </c:pt>
              </c:numCache>
            </c:numRef>
          </c:val>
          <c:smooth val="0"/>
          <c:extLst>
            <c:ext xmlns:c16="http://schemas.microsoft.com/office/drawing/2014/chart" uri="{C3380CC4-5D6E-409C-BE32-E72D297353CC}">
              <c16:uniqueId val="{00000003-BB7B-4158-AF36-273CFCD109CD}"/>
            </c:ext>
          </c:extLst>
        </c:ser>
        <c:ser>
          <c:idx val="4"/>
          <c:order val="4"/>
          <c:tx>
            <c:strRef>
              <c:f>'Graph_Total demand_agg'!$A$474</c:f>
              <c:strCache>
                <c:ptCount val="1"/>
                <c:pt idx="0">
                  <c:v>Oil seeds</c:v>
                </c:pt>
              </c:strCache>
            </c:strRef>
          </c:tx>
          <c:spPr>
            <a:ln w="28575" cap="rnd">
              <a:solidFill>
                <a:schemeClr val="accent5"/>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demand_agg'!$B$474:$F$474</c:f>
              <c:numCache>
                <c:formatCode>0.00%</c:formatCode>
                <c:ptCount val="5"/>
                <c:pt idx="0">
                  <c:v>4.0399999999999998E-2</c:v>
                </c:pt>
                <c:pt idx="1">
                  <c:v>0.42120000000000002</c:v>
                </c:pt>
                <c:pt idx="2">
                  <c:v>0.90229999999999999</c:v>
                </c:pt>
                <c:pt idx="3">
                  <c:v>0.89219999999999999</c:v>
                </c:pt>
                <c:pt idx="4">
                  <c:v>0.79959999999999998</c:v>
                </c:pt>
              </c:numCache>
            </c:numRef>
          </c:val>
          <c:smooth val="0"/>
          <c:extLst>
            <c:ext xmlns:c16="http://schemas.microsoft.com/office/drawing/2014/chart" uri="{C3380CC4-5D6E-409C-BE32-E72D297353CC}">
              <c16:uniqueId val="{00000004-BB7B-4158-AF36-273CFCD109CD}"/>
            </c:ext>
          </c:extLst>
        </c:ser>
        <c:ser>
          <c:idx val="5"/>
          <c:order val="5"/>
          <c:tx>
            <c:strRef>
              <c:f>'Graph_Total demand_agg'!$A$475</c:f>
              <c:strCache>
                <c:ptCount val="1"/>
                <c:pt idx="0">
                  <c:v>Sugar cane, sugar beet</c:v>
                </c:pt>
              </c:strCache>
            </c:strRef>
          </c:tx>
          <c:spPr>
            <a:ln w="28575" cap="rnd">
              <a:solidFill>
                <a:schemeClr val="accent6"/>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demand_agg'!$B$475:$F$475</c:f>
              <c:numCache>
                <c:formatCode>0.00%</c:formatCode>
                <c:ptCount val="5"/>
                <c:pt idx="0">
                  <c:v>3.2399999999999998E-2</c:v>
                </c:pt>
                <c:pt idx="1">
                  <c:v>0.13039999999999999</c:v>
                </c:pt>
                <c:pt idx="2">
                  <c:v>-4.9399999999999999E-2</c:v>
                </c:pt>
                <c:pt idx="3">
                  <c:v>-0.1986</c:v>
                </c:pt>
                <c:pt idx="4">
                  <c:v>-0.3291</c:v>
                </c:pt>
              </c:numCache>
            </c:numRef>
          </c:val>
          <c:smooth val="0"/>
          <c:extLst>
            <c:ext xmlns:c16="http://schemas.microsoft.com/office/drawing/2014/chart" uri="{C3380CC4-5D6E-409C-BE32-E72D297353CC}">
              <c16:uniqueId val="{00000005-BB7B-4158-AF36-273CFCD109CD}"/>
            </c:ext>
          </c:extLst>
        </c:ser>
        <c:ser>
          <c:idx val="6"/>
          <c:order val="6"/>
          <c:tx>
            <c:strRef>
              <c:f>'Graph_Total demand_agg'!$A$476</c:f>
              <c:strCache>
                <c:ptCount val="1"/>
                <c:pt idx="0">
                  <c:v>Crops nec</c:v>
                </c:pt>
              </c:strCache>
            </c:strRef>
          </c:tx>
          <c:spPr>
            <a:ln w="28575" cap="rnd">
              <a:solidFill>
                <a:schemeClr val="accent1">
                  <a:lumMod val="6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demand_agg'!$B$476:$F$476</c:f>
              <c:numCache>
                <c:formatCode>0.00%</c:formatCode>
                <c:ptCount val="5"/>
                <c:pt idx="0">
                  <c:v>8.3000000000000004E-2</c:v>
                </c:pt>
                <c:pt idx="1">
                  <c:v>0.72450000000000003</c:v>
                </c:pt>
                <c:pt idx="2">
                  <c:v>1.2</c:v>
                </c:pt>
                <c:pt idx="3">
                  <c:v>1.3724000000000001</c:v>
                </c:pt>
                <c:pt idx="4">
                  <c:v>1.3727</c:v>
                </c:pt>
              </c:numCache>
            </c:numRef>
          </c:val>
          <c:smooth val="0"/>
          <c:extLst>
            <c:ext xmlns:c16="http://schemas.microsoft.com/office/drawing/2014/chart" uri="{C3380CC4-5D6E-409C-BE32-E72D297353CC}">
              <c16:uniqueId val="{00000006-BB7B-4158-AF36-273CFCD109CD}"/>
            </c:ext>
          </c:extLst>
        </c:ser>
        <c:ser>
          <c:idx val="7"/>
          <c:order val="7"/>
          <c:tx>
            <c:strRef>
              <c:f>'Graph_Total demand_agg'!$A$477</c:f>
              <c:strCache>
                <c:ptCount val="1"/>
                <c:pt idx="0">
                  <c:v>Bovine cattle, sheep and goats, horses</c:v>
                </c:pt>
              </c:strCache>
            </c:strRef>
          </c:tx>
          <c:spPr>
            <a:ln w="28575" cap="rnd">
              <a:solidFill>
                <a:schemeClr val="accent2">
                  <a:lumMod val="6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demand_agg'!$B$477:$F$477</c:f>
              <c:numCache>
                <c:formatCode>0.00%</c:formatCode>
                <c:ptCount val="5"/>
                <c:pt idx="0">
                  <c:v>7.6999999999999999E-2</c:v>
                </c:pt>
                <c:pt idx="1">
                  <c:v>0.56220000000000003</c:v>
                </c:pt>
                <c:pt idx="2">
                  <c:v>1.4517</c:v>
                </c:pt>
                <c:pt idx="3">
                  <c:v>1.9218999999999999</c:v>
                </c:pt>
                <c:pt idx="4">
                  <c:v>1.9374</c:v>
                </c:pt>
              </c:numCache>
            </c:numRef>
          </c:val>
          <c:smooth val="0"/>
          <c:extLst>
            <c:ext xmlns:c16="http://schemas.microsoft.com/office/drawing/2014/chart" uri="{C3380CC4-5D6E-409C-BE32-E72D297353CC}">
              <c16:uniqueId val="{00000007-BB7B-4158-AF36-273CFCD109CD}"/>
            </c:ext>
          </c:extLst>
        </c:ser>
        <c:ser>
          <c:idx val="8"/>
          <c:order val="8"/>
          <c:tx>
            <c:strRef>
              <c:f>'Graph_Total demand_agg'!$A$478</c:f>
              <c:strCache>
                <c:ptCount val="1"/>
                <c:pt idx="0">
                  <c:v>Animal products nec</c:v>
                </c:pt>
              </c:strCache>
            </c:strRef>
          </c:tx>
          <c:spPr>
            <a:ln w="28575" cap="rnd">
              <a:solidFill>
                <a:schemeClr val="accent3">
                  <a:lumMod val="6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demand_agg'!$B$478:$F$478</c:f>
              <c:numCache>
                <c:formatCode>0.00%</c:formatCode>
                <c:ptCount val="5"/>
                <c:pt idx="0">
                  <c:v>6.4100000000000004E-2</c:v>
                </c:pt>
                <c:pt idx="1">
                  <c:v>0.50429999999999997</c:v>
                </c:pt>
                <c:pt idx="2">
                  <c:v>0.94269999999999998</c:v>
                </c:pt>
                <c:pt idx="3">
                  <c:v>1.079</c:v>
                </c:pt>
                <c:pt idx="4">
                  <c:v>1.0177</c:v>
                </c:pt>
              </c:numCache>
            </c:numRef>
          </c:val>
          <c:smooth val="0"/>
          <c:extLst>
            <c:ext xmlns:c16="http://schemas.microsoft.com/office/drawing/2014/chart" uri="{C3380CC4-5D6E-409C-BE32-E72D297353CC}">
              <c16:uniqueId val="{00000008-BB7B-4158-AF36-273CFCD109CD}"/>
            </c:ext>
          </c:extLst>
        </c:ser>
        <c:ser>
          <c:idx val="9"/>
          <c:order val="9"/>
          <c:tx>
            <c:strRef>
              <c:f>'Graph_Total demand_agg'!$A$479</c:f>
              <c:strCache>
                <c:ptCount val="1"/>
                <c:pt idx="0">
                  <c:v>Raw milk</c:v>
                </c:pt>
              </c:strCache>
            </c:strRef>
          </c:tx>
          <c:spPr>
            <a:ln w="28575" cap="rnd">
              <a:solidFill>
                <a:schemeClr val="accent4">
                  <a:lumMod val="6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demand_agg'!$B$479:$F$479</c:f>
              <c:numCache>
                <c:formatCode>0.00%</c:formatCode>
                <c:ptCount val="5"/>
                <c:pt idx="0">
                  <c:v>9.1300000000000006E-2</c:v>
                </c:pt>
                <c:pt idx="1">
                  <c:v>0.84889999999999999</c:v>
                </c:pt>
                <c:pt idx="2">
                  <c:v>1.9054</c:v>
                </c:pt>
                <c:pt idx="3">
                  <c:v>2.3723000000000001</c:v>
                </c:pt>
                <c:pt idx="4">
                  <c:v>2.3315000000000001</c:v>
                </c:pt>
              </c:numCache>
            </c:numRef>
          </c:val>
          <c:smooth val="0"/>
          <c:extLst>
            <c:ext xmlns:c16="http://schemas.microsoft.com/office/drawing/2014/chart" uri="{C3380CC4-5D6E-409C-BE32-E72D297353CC}">
              <c16:uniqueId val="{00000009-BB7B-4158-AF36-273CFCD109CD}"/>
            </c:ext>
          </c:extLst>
        </c:ser>
        <c:ser>
          <c:idx val="10"/>
          <c:order val="10"/>
          <c:tx>
            <c:strRef>
              <c:f>'Graph_Total demand_agg'!$A$480</c:f>
              <c:strCache>
                <c:ptCount val="1"/>
                <c:pt idx="0">
                  <c:v>Forestry</c:v>
                </c:pt>
              </c:strCache>
            </c:strRef>
          </c:tx>
          <c:spPr>
            <a:ln w="28575" cap="rnd">
              <a:solidFill>
                <a:schemeClr val="accent5">
                  <a:lumMod val="6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demand_agg'!$B$480:$F$480</c:f>
              <c:numCache>
                <c:formatCode>0.00%</c:formatCode>
                <c:ptCount val="5"/>
                <c:pt idx="0">
                  <c:v>8.4400000000000003E-2</c:v>
                </c:pt>
                <c:pt idx="1">
                  <c:v>0.82620000000000005</c:v>
                </c:pt>
                <c:pt idx="2">
                  <c:v>1.3993</c:v>
                </c:pt>
                <c:pt idx="3">
                  <c:v>1.6620999999999999</c:v>
                </c:pt>
                <c:pt idx="4">
                  <c:v>1.7574000000000001</c:v>
                </c:pt>
              </c:numCache>
            </c:numRef>
          </c:val>
          <c:smooth val="0"/>
          <c:extLst>
            <c:ext xmlns:c16="http://schemas.microsoft.com/office/drawing/2014/chart" uri="{C3380CC4-5D6E-409C-BE32-E72D297353CC}">
              <c16:uniqueId val="{0000000A-BB7B-4158-AF36-273CFCD109CD}"/>
            </c:ext>
          </c:extLst>
        </c:ser>
        <c:ser>
          <c:idx val="11"/>
          <c:order val="11"/>
          <c:tx>
            <c:strRef>
              <c:f>'Graph_Total demand_agg'!$A$481</c:f>
              <c:strCache>
                <c:ptCount val="1"/>
                <c:pt idx="0">
                  <c:v>Fishing</c:v>
                </c:pt>
              </c:strCache>
            </c:strRef>
          </c:tx>
          <c:spPr>
            <a:ln w="28575" cap="rnd">
              <a:solidFill>
                <a:schemeClr val="accent6">
                  <a:lumMod val="6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demand_agg'!$B$481:$F$481</c:f>
              <c:numCache>
                <c:formatCode>0.00%</c:formatCode>
                <c:ptCount val="5"/>
                <c:pt idx="0">
                  <c:v>9.7999999999999997E-3</c:v>
                </c:pt>
                <c:pt idx="1">
                  <c:v>0.115</c:v>
                </c:pt>
                <c:pt idx="2">
                  <c:v>7.6300000000000007E-2</c:v>
                </c:pt>
                <c:pt idx="3">
                  <c:v>-4.9000000000000002E-2</c:v>
                </c:pt>
                <c:pt idx="4">
                  <c:v>-0.1123</c:v>
                </c:pt>
              </c:numCache>
            </c:numRef>
          </c:val>
          <c:smooth val="0"/>
          <c:extLst>
            <c:ext xmlns:c16="http://schemas.microsoft.com/office/drawing/2014/chart" uri="{C3380CC4-5D6E-409C-BE32-E72D297353CC}">
              <c16:uniqueId val="{0000000B-BB7B-4158-AF36-273CFCD109CD}"/>
            </c:ext>
          </c:extLst>
        </c:ser>
        <c:ser>
          <c:idx val="12"/>
          <c:order val="12"/>
          <c:tx>
            <c:strRef>
              <c:f>'Graph_Total demand_agg'!$A$482</c:f>
              <c:strCache>
                <c:ptCount val="1"/>
                <c:pt idx="0">
                  <c:v>Oil</c:v>
                </c:pt>
              </c:strCache>
            </c:strRef>
          </c:tx>
          <c:spPr>
            <a:ln w="28575" cap="rnd">
              <a:solidFill>
                <a:schemeClr val="accent1">
                  <a:lumMod val="80000"/>
                  <a:lumOff val="2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demand_agg'!$B$482:$F$482</c:f>
              <c:numCache>
                <c:formatCode>0.00%</c:formatCode>
                <c:ptCount val="5"/>
                <c:pt idx="0">
                  <c:v>6.59E-2</c:v>
                </c:pt>
                <c:pt idx="1">
                  <c:v>0.77590000000000003</c:v>
                </c:pt>
                <c:pt idx="2">
                  <c:v>1.1614</c:v>
                </c:pt>
                <c:pt idx="3">
                  <c:v>1.1333</c:v>
                </c:pt>
                <c:pt idx="4">
                  <c:v>0.99929999999999997</c:v>
                </c:pt>
              </c:numCache>
            </c:numRef>
          </c:val>
          <c:smooth val="0"/>
          <c:extLst>
            <c:ext xmlns:c16="http://schemas.microsoft.com/office/drawing/2014/chart" uri="{C3380CC4-5D6E-409C-BE32-E72D297353CC}">
              <c16:uniqueId val="{0000000C-BB7B-4158-AF36-273CFCD109CD}"/>
            </c:ext>
          </c:extLst>
        </c:ser>
        <c:ser>
          <c:idx val="13"/>
          <c:order val="13"/>
          <c:tx>
            <c:strRef>
              <c:f>'Graph_Total demand_agg'!$A$483</c:f>
              <c:strCache>
                <c:ptCount val="1"/>
                <c:pt idx="0">
                  <c:v>Other Extraction (formerly omn Minerals nec)</c:v>
                </c:pt>
              </c:strCache>
            </c:strRef>
          </c:tx>
          <c:spPr>
            <a:ln w="28575" cap="rnd">
              <a:solidFill>
                <a:schemeClr val="accent2">
                  <a:lumMod val="80000"/>
                  <a:lumOff val="2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demand_agg'!$B$483:$F$483</c:f>
            </c:numRef>
          </c:val>
          <c:smooth val="0"/>
          <c:extLst>
            <c:ext xmlns:c16="http://schemas.microsoft.com/office/drawing/2014/chart" uri="{C3380CC4-5D6E-409C-BE32-E72D297353CC}">
              <c16:uniqueId val="{0000000D-BB7B-4158-AF36-273CFCD109CD}"/>
            </c:ext>
          </c:extLst>
        </c:ser>
        <c:ser>
          <c:idx val="14"/>
          <c:order val="14"/>
          <c:tx>
            <c:strRef>
              <c:f>'Graph_Total demand_agg'!$A$484</c:f>
              <c:strCache>
                <c:ptCount val="1"/>
                <c:pt idx="0">
                  <c:v>Bovine meat products</c:v>
                </c:pt>
              </c:strCache>
            </c:strRef>
          </c:tx>
          <c:spPr>
            <a:ln w="28575" cap="rnd">
              <a:solidFill>
                <a:schemeClr val="accent3">
                  <a:lumMod val="80000"/>
                  <a:lumOff val="2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demand_agg'!$B$484:$F$484</c:f>
              <c:numCache>
                <c:formatCode>0.00%</c:formatCode>
                <c:ptCount val="5"/>
                <c:pt idx="0">
                  <c:v>7.5499999999999998E-2</c:v>
                </c:pt>
                <c:pt idx="1">
                  <c:v>0.51359999999999995</c:v>
                </c:pt>
                <c:pt idx="2">
                  <c:v>1.0325</c:v>
                </c:pt>
                <c:pt idx="3">
                  <c:v>1.0693999999999999</c:v>
                </c:pt>
                <c:pt idx="4">
                  <c:v>0.95289999999999997</c:v>
                </c:pt>
              </c:numCache>
            </c:numRef>
          </c:val>
          <c:smooth val="0"/>
          <c:extLst>
            <c:ext xmlns:c16="http://schemas.microsoft.com/office/drawing/2014/chart" uri="{C3380CC4-5D6E-409C-BE32-E72D297353CC}">
              <c16:uniqueId val="{0000000E-BB7B-4158-AF36-273CFCD109CD}"/>
            </c:ext>
          </c:extLst>
        </c:ser>
        <c:ser>
          <c:idx val="15"/>
          <c:order val="15"/>
          <c:tx>
            <c:strRef>
              <c:f>'Graph_Total demand_agg'!$A$485</c:f>
              <c:strCache>
                <c:ptCount val="1"/>
                <c:pt idx="0">
                  <c:v>Meat products nec</c:v>
                </c:pt>
              </c:strCache>
            </c:strRef>
          </c:tx>
          <c:spPr>
            <a:ln w="28575" cap="rnd">
              <a:solidFill>
                <a:schemeClr val="accent4">
                  <a:lumMod val="80000"/>
                  <a:lumOff val="2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demand_agg'!$B$485:$F$485</c:f>
              <c:numCache>
                <c:formatCode>0.00%</c:formatCode>
                <c:ptCount val="5"/>
                <c:pt idx="0">
                  <c:v>4.82E-2</c:v>
                </c:pt>
                <c:pt idx="1">
                  <c:v>0.40670000000000001</c:v>
                </c:pt>
                <c:pt idx="2">
                  <c:v>0.42349999999999999</c:v>
                </c:pt>
                <c:pt idx="3">
                  <c:v>0.32869999999999999</c:v>
                </c:pt>
                <c:pt idx="4">
                  <c:v>0.22500000000000001</c:v>
                </c:pt>
              </c:numCache>
            </c:numRef>
          </c:val>
          <c:smooth val="0"/>
          <c:extLst>
            <c:ext xmlns:c16="http://schemas.microsoft.com/office/drawing/2014/chart" uri="{C3380CC4-5D6E-409C-BE32-E72D297353CC}">
              <c16:uniqueId val="{0000000F-BB7B-4158-AF36-273CFCD109CD}"/>
            </c:ext>
          </c:extLst>
        </c:ser>
        <c:ser>
          <c:idx val="16"/>
          <c:order val="16"/>
          <c:tx>
            <c:strRef>
              <c:f>'Graph_Total demand_agg'!$A$486</c:f>
              <c:strCache>
                <c:ptCount val="1"/>
                <c:pt idx="0">
                  <c:v>Vegetable oils and fats</c:v>
                </c:pt>
              </c:strCache>
            </c:strRef>
          </c:tx>
          <c:spPr>
            <a:ln w="28575" cap="rnd">
              <a:solidFill>
                <a:schemeClr val="accent5">
                  <a:lumMod val="80000"/>
                  <a:lumOff val="2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demand_agg'!$B$486:$F$486</c:f>
              <c:numCache>
                <c:formatCode>0.00%</c:formatCode>
                <c:ptCount val="5"/>
                <c:pt idx="0">
                  <c:v>1.23E-2</c:v>
                </c:pt>
                <c:pt idx="1">
                  <c:v>3.2800000000000003E-2</c:v>
                </c:pt>
                <c:pt idx="2">
                  <c:v>6.4799999999999996E-2</c:v>
                </c:pt>
                <c:pt idx="3">
                  <c:v>-7.17E-2</c:v>
                </c:pt>
                <c:pt idx="4">
                  <c:v>-0.18029999999999999</c:v>
                </c:pt>
              </c:numCache>
            </c:numRef>
          </c:val>
          <c:smooth val="0"/>
          <c:extLst>
            <c:ext xmlns:c16="http://schemas.microsoft.com/office/drawing/2014/chart" uri="{C3380CC4-5D6E-409C-BE32-E72D297353CC}">
              <c16:uniqueId val="{00000010-BB7B-4158-AF36-273CFCD109CD}"/>
            </c:ext>
          </c:extLst>
        </c:ser>
        <c:ser>
          <c:idx val="17"/>
          <c:order val="17"/>
          <c:tx>
            <c:strRef>
              <c:f>'Graph_Total demand_agg'!$A$487</c:f>
              <c:strCache>
                <c:ptCount val="1"/>
                <c:pt idx="0">
                  <c:v>Dairy products</c:v>
                </c:pt>
              </c:strCache>
            </c:strRef>
          </c:tx>
          <c:spPr>
            <a:ln w="28575" cap="rnd">
              <a:solidFill>
                <a:schemeClr val="accent6">
                  <a:lumMod val="80000"/>
                  <a:lumOff val="2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demand_agg'!$B$487:$F$487</c:f>
              <c:numCache>
                <c:formatCode>0.00%</c:formatCode>
                <c:ptCount val="5"/>
                <c:pt idx="0">
                  <c:v>7.8799999999999995E-2</c:v>
                </c:pt>
                <c:pt idx="1">
                  <c:v>0.71360000000000001</c:v>
                </c:pt>
                <c:pt idx="2">
                  <c:v>1.3642000000000001</c:v>
                </c:pt>
                <c:pt idx="3">
                  <c:v>1.4503999999999999</c:v>
                </c:pt>
                <c:pt idx="4">
                  <c:v>1.3424</c:v>
                </c:pt>
              </c:numCache>
            </c:numRef>
          </c:val>
          <c:smooth val="0"/>
          <c:extLst>
            <c:ext xmlns:c16="http://schemas.microsoft.com/office/drawing/2014/chart" uri="{C3380CC4-5D6E-409C-BE32-E72D297353CC}">
              <c16:uniqueId val="{00000011-BB7B-4158-AF36-273CFCD109CD}"/>
            </c:ext>
          </c:extLst>
        </c:ser>
        <c:ser>
          <c:idx val="18"/>
          <c:order val="18"/>
          <c:tx>
            <c:strRef>
              <c:f>'Graph_Total demand_agg'!$A$488</c:f>
              <c:strCache>
                <c:ptCount val="1"/>
                <c:pt idx="0">
                  <c:v>Sugar</c:v>
                </c:pt>
              </c:strCache>
            </c:strRef>
          </c:tx>
          <c:spPr>
            <a:ln w="28575" cap="rnd">
              <a:solidFill>
                <a:schemeClr val="accent1">
                  <a:lumMod val="8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demand_agg'!$B$488:$F$488</c:f>
              <c:numCache>
                <c:formatCode>0.00%</c:formatCode>
                <c:ptCount val="5"/>
                <c:pt idx="0">
                  <c:v>-2.9999999999999997E-4</c:v>
                </c:pt>
                <c:pt idx="1">
                  <c:v>3.3E-3</c:v>
                </c:pt>
                <c:pt idx="2">
                  <c:v>-0.1157</c:v>
                </c:pt>
                <c:pt idx="3">
                  <c:v>-0.1842</c:v>
                </c:pt>
                <c:pt idx="4">
                  <c:v>-0.25480000000000003</c:v>
                </c:pt>
              </c:numCache>
            </c:numRef>
          </c:val>
          <c:smooth val="0"/>
          <c:extLst>
            <c:ext xmlns:c16="http://schemas.microsoft.com/office/drawing/2014/chart" uri="{C3380CC4-5D6E-409C-BE32-E72D297353CC}">
              <c16:uniqueId val="{00000012-BB7B-4158-AF36-273CFCD109CD}"/>
            </c:ext>
          </c:extLst>
        </c:ser>
        <c:ser>
          <c:idx val="19"/>
          <c:order val="19"/>
          <c:tx>
            <c:strRef>
              <c:f>'Graph_Total demand_agg'!$A$489</c:f>
              <c:strCache>
                <c:ptCount val="1"/>
                <c:pt idx="0">
                  <c:v>Food products nec</c:v>
                </c:pt>
              </c:strCache>
            </c:strRef>
          </c:tx>
          <c:spPr>
            <a:ln w="28575" cap="rnd">
              <a:solidFill>
                <a:schemeClr val="accent2">
                  <a:lumMod val="8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demand_agg'!$B$489:$F$489</c:f>
              <c:numCache>
                <c:formatCode>0.00%</c:formatCode>
                <c:ptCount val="5"/>
                <c:pt idx="0">
                  <c:v>3.39E-2</c:v>
                </c:pt>
                <c:pt idx="1">
                  <c:v>0.31009999999999999</c:v>
                </c:pt>
                <c:pt idx="2">
                  <c:v>0.44240000000000002</c:v>
                </c:pt>
                <c:pt idx="3">
                  <c:v>0.36990000000000001</c:v>
                </c:pt>
                <c:pt idx="4">
                  <c:v>0.26869999999999999</c:v>
                </c:pt>
              </c:numCache>
            </c:numRef>
          </c:val>
          <c:smooth val="0"/>
          <c:extLst>
            <c:ext xmlns:c16="http://schemas.microsoft.com/office/drawing/2014/chart" uri="{C3380CC4-5D6E-409C-BE32-E72D297353CC}">
              <c16:uniqueId val="{00000013-BB7B-4158-AF36-273CFCD109CD}"/>
            </c:ext>
          </c:extLst>
        </c:ser>
        <c:ser>
          <c:idx val="20"/>
          <c:order val="20"/>
          <c:tx>
            <c:strRef>
              <c:f>'Graph_Total demand_agg'!$A$490</c:f>
              <c:strCache>
                <c:ptCount val="1"/>
                <c:pt idx="0">
                  <c:v>Beverages and tobacco products</c:v>
                </c:pt>
              </c:strCache>
            </c:strRef>
          </c:tx>
          <c:spPr>
            <a:ln w="28575" cap="rnd">
              <a:solidFill>
                <a:schemeClr val="accent3">
                  <a:lumMod val="8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demand_agg'!$B$490:$F$490</c:f>
            </c:numRef>
          </c:val>
          <c:smooth val="0"/>
          <c:extLst>
            <c:ext xmlns:c16="http://schemas.microsoft.com/office/drawing/2014/chart" uri="{C3380CC4-5D6E-409C-BE32-E72D297353CC}">
              <c16:uniqueId val="{00000014-BB7B-4158-AF36-273CFCD109CD}"/>
            </c:ext>
          </c:extLst>
        </c:ser>
        <c:ser>
          <c:idx val="21"/>
          <c:order val="21"/>
          <c:tx>
            <c:strRef>
              <c:f>'Graph_Total demand_agg'!$A$491</c:f>
              <c:strCache>
                <c:ptCount val="1"/>
                <c:pt idx="0">
                  <c:v>Textiles</c:v>
                </c:pt>
              </c:strCache>
            </c:strRef>
          </c:tx>
          <c:spPr>
            <a:ln w="28575" cap="rnd">
              <a:solidFill>
                <a:schemeClr val="accent4">
                  <a:lumMod val="8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demand_agg'!$B$491:$F$491</c:f>
            </c:numRef>
          </c:val>
          <c:smooth val="0"/>
          <c:extLst>
            <c:ext xmlns:c16="http://schemas.microsoft.com/office/drawing/2014/chart" uri="{C3380CC4-5D6E-409C-BE32-E72D297353CC}">
              <c16:uniqueId val="{00000015-BB7B-4158-AF36-273CFCD109CD}"/>
            </c:ext>
          </c:extLst>
        </c:ser>
        <c:ser>
          <c:idx val="22"/>
          <c:order val="22"/>
          <c:tx>
            <c:strRef>
              <c:f>'Graph_Total demand_agg'!$A$492</c:f>
              <c:strCache>
                <c:ptCount val="1"/>
                <c:pt idx="0">
                  <c:v>Wearing apparel</c:v>
                </c:pt>
              </c:strCache>
            </c:strRef>
          </c:tx>
          <c:spPr>
            <a:ln w="28575" cap="rnd">
              <a:solidFill>
                <a:schemeClr val="accent5">
                  <a:lumMod val="8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demand_agg'!$B$492:$F$492</c:f>
            </c:numRef>
          </c:val>
          <c:smooth val="0"/>
          <c:extLst>
            <c:ext xmlns:c16="http://schemas.microsoft.com/office/drawing/2014/chart" uri="{C3380CC4-5D6E-409C-BE32-E72D297353CC}">
              <c16:uniqueId val="{00000016-BB7B-4158-AF36-273CFCD109CD}"/>
            </c:ext>
          </c:extLst>
        </c:ser>
        <c:ser>
          <c:idx val="23"/>
          <c:order val="23"/>
          <c:tx>
            <c:strRef>
              <c:f>'Graph_Total demand_agg'!$A$493</c:f>
              <c:strCache>
                <c:ptCount val="1"/>
                <c:pt idx="0">
                  <c:v>Leather products</c:v>
                </c:pt>
              </c:strCache>
            </c:strRef>
          </c:tx>
          <c:spPr>
            <a:ln w="28575" cap="rnd">
              <a:solidFill>
                <a:schemeClr val="accent6">
                  <a:lumMod val="8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demand_agg'!$B$493:$F$493</c:f>
            </c:numRef>
          </c:val>
          <c:smooth val="0"/>
          <c:extLst>
            <c:ext xmlns:c16="http://schemas.microsoft.com/office/drawing/2014/chart" uri="{C3380CC4-5D6E-409C-BE32-E72D297353CC}">
              <c16:uniqueId val="{00000017-BB7B-4158-AF36-273CFCD109CD}"/>
            </c:ext>
          </c:extLst>
        </c:ser>
        <c:ser>
          <c:idx val="24"/>
          <c:order val="24"/>
          <c:tx>
            <c:strRef>
              <c:f>'Graph_Total demand_agg'!$A$494</c:f>
              <c:strCache>
                <c:ptCount val="1"/>
                <c:pt idx="0">
                  <c:v>Wood products</c:v>
                </c:pt>
              </c:strCache>
            </c:strRef>
          </c:tx>
          <c:spPr>
            <a:ln w="28575" cap="rnd">
              <a:solidFill>
                <a:schemeClr val="accent1">
                  <a:lumMod val="60000"/>
                  <a:lumOff val="4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demand_agg'!$B$494:$F$494</c:f>
            </c:numRef>
          </c:val>
          <c:smooth val="0"/>
          <c:extLst>
            <c:ext xmlns:c16="http://schemas.microsoft.com/office/drawing/2014/chart" uri="{C3380CC4-5D6E-409C-BE32-E72D297353CC}">
              <c16:uniqueId val="{00000018-BB7B-4158-AF36-273CFCD109CD}"/>
            </c:ext>
          </c:extLst>
        </c:ser>
        <c:ser>
          <c:idx val="25"/>
          <c:order val="25"/>
          <c:tx>
            <c:strRef>
              <c:f>'Graph_Total demand_agg'!$A$495</c:f>
              <c:strCache>
                <c:ptCount val="1"/>
                <c:pt idx="0">
                  <c:v>Paper products, publishing</c:v>
                </c:pt>
              </c:strCache>
            </c:strRef>
          </c:tx>
          <c:spPr>
            <a:ln w="28575" cap="rnd">
              <a:solidFill>
                <a:schemeClr val="accent2">
                  <a:lumMod val="60000"/>
                  <a:lumOff val="4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demand_agg'!$B$495:$F$495</c:f>
            </c:numRef>
          </c:val>
          <c:smooth val="0"/>
          <c:extLst>
            <c:ext xmlns:c16="http://schemas.microsoft.com/office/drawing/2014/chart" uri="{C3380CC4-5D6E-409C-BE32-E72D297353CC}">
              <c16:uniqueId val="{00000019-BB7B-4158-AF36-273CFCD109CD}"/>
            </c:ext>
          </c:extLst>
        </c:ser>
        <c:ser>
          <c:idx val="26"/>
          <c:order val="26"/>
          <c:tx>
            <c:strRef>
              <c:f>'Graph_Total demand_agg'!$A$496</c:f>
              <c:strCache>
                <c:ptCount val="1"/>
                <c:pt idx="0">
                  <c:v>Petroleum, coal products</c:v>
                </c:pt>
              </c:strCache>
            </c:strRef>
          </c:tx>
          <c:spPr>
            <a:ln w="28575" cap="rnd">
              <a:solidFill>
                <a:schemeClr val="accent3">
                  <a:lumMod val="60000"/>
                  <a:lumOff val="4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demand_agg'!$B$496:$F$496</c:f>
              <c:numCache>
                <c:formatCode>0.00%</c:formatCode>
                <c:ptCount val="5"/>
                <c:pt idx="0">
                  <c:v>2.12E-2</c:v>
                </c:pt>
                <c:pt idx="1">
                  <c:v>0.24809999999999999</c:v>
                </c:pt>
                <c:pt idx="2">
                  <c:v>0.68779999999999997</c:v>
                </c:pt>
                <c:pt idx="3">
                  <c:v>1.0138</c:v>
                </c:pt>
                <c:pt idx="4">
                  <c:v>1.3001</c:v>
                </c:pt>
              </c:numCache>
            </c:numRef>
          </c:val>
          <c:smooth val="0"/>
          <c:extLst>
            <c:ext xmlns:c16="http://schemas.microsoft.com/office/drawing/2014/chart" uri="{C3380CC4-5D6E-409C-BE32-E72D297353CC}">
              <c16:uniqueId val="{0000001A-BB7B-4158-AF36-273CFCD109CD}"/>
            </c:ext>
          </c:extLst>
        </c:ser>
        <c:ser>
          <c:idx val="27"/>
          <c:order val="27"/>
          <c:tx>
            <c:strRef>
              <c:f>'Graph_Total demand_agg'!$A$497</c:f>
              <c:strCache>
                <c:ptCount val="1"/>
                <c:pt idx="0">
                  <c:v>Chemical products</c:v>
                </c:pt>
              </c:strCache>
            </c:strRef>
          </c:tx>
          <c:spPr>
            <a:ln w="28575" cap="rnd">
              <a:solidFill>
                <a:schemeClr val="accent4">
                  <a:lumMod val="60000"/>
                  <a:lumOff val="4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demand_agg'!$B$497:$F$497</c:f>
            </c:numRef>
          </c:val>
          <c:smooth val="0"/>
          <c:extLst>
            <c:ext xmlns:c16="http://schemas.microsoft.com/office/drawing/2014/chart" uri="{C3380CC4-5D6E-409C-BE32-E72D297353CC}">
              <c16:uniqueId val="{0000001B-BB7B-4158-AF36-273CFCD109CD}"/>
            </c:ext>
          </c:extLst>
        </c:ser>
        <c:ser>
          <c:idx val="28"/>
          <c:order val="28"/>
          <c:tx>
            <c:strRef>
              <c:f>'Graph_Total demand_agg'!$A$498</c:f>
              <c:strCache>
                <c:ptCount val="1"/>
                <c:pt idx="0">
                  <c:v>Basic pharmaceutical products</c:v>
                </c:pt>
              </c:strCache>
            </c:strRef>
          </c:tx>
          <c:spPr>
            <a:ln w="28575" cap="rnd">
              <a:solidFill>
                <a:schemeClr val="accent5">
                  <a:lumMod val="60000"/>
                  <a:lumOff val="4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demand_agg'!$B$498:$F$498</c:f>
            </c:numRef>
          </c:val>
          <c:smooth val="0"/>
          <c:extLst>
            <c:ext xmlns:c16="http://schemas.microsoft.com/office/drawing/2014/chart" uri="{C3380CC4-5D6E-409C-BE32-E72D297353CC}">
              <c16:uniqueId val="{0000001C-BB7B-4158-AF36-273CFCD109CD}"/>
            </c:ext>
          </c:extLst>
        </c:ser>
        <c:ser>
          <c:idx val="29"/>
          <c:order val="29"/>
          <c:tx>
            <c:strRef>
              <c:f>'Graph_Total demand_agg'!$A$499</c:f>
              <c:strCache>
                <c:ptCount val="1"/>
                <c:pt idx="0">
                  <c:v>Rubber and plastic products</c:v>
                </c:pt>
              </c:strCache>
            </c:strRef>
          </c:tx>
          <c:spPr>
            <a:ln w="28575" cap="rnd">
              <a:solidFill>
                <a:schemeClr val="accent6">
                  <a:lumMod val="60000"/>
                  <a:lumOff val="4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demand_agg'!$B$499:$F$499</c:f>
            </c:numRef>
          </c:val>
          <c:smooth val="0"/>
          <c:extLst>
            <c:ext xmlns:c16="http://schemas.microsoft.com/office/drawing/2014/chart" uri="{C3380CC4-5D6E-409C-BE32-E72D297353CC}">
              <c16:uniqueId val="{0000001D-BB7B-4158-AF36-273CFCD109CD}"/>
            </c:ext>
          </c:extLst>
        </c:ser>
        <c:ser>
          <c:idx val="30"/>
          <c:order val="30"/>
          <c:tx>
            <c:strRef>
              <c:f>'Graph_Total demand_agg'!$A$500</c:f>
              <c:strCache>
                <c:ptCount val="1"/>
                <c:pt idx="0">
                  <c:v>Mineral products nec</c:v>
                </c:pt>
              </c:strCache>
            </c:strRef>
          </c:tx>
          <c:spPr>
            <a:ln w="28575" cap="rnd">
              <a:solidFill>
                <a:schemeClr val="accent1">
                  <a:lumMod val="5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demand_agg'!$B$500:$F$500</c:f>
            </c:numRef>
          </c:val>
          <c:smooth val="0"/>
          <c:extLst>
            <c:ext xmlns:c16="http://schemas.microsoft.com/office/drawing/2014/chart" uri="{C3380CC4-5D6E-409C-BE32-E72D297353CC}">
              <c16:uniqueId val="{0000001E-BB7B-4158-AF36-273CFCD109CD}"/>
            </c:ext>
          </c:extLst>
        </c:ser>
        <c:ser>
          <c:idx val="31"/>
          <c:order val="31"/>
          <c:tx>
            <c:strRef>
              <c:f>'Graph_Total demand_agg'!$A$501</c:f>
              <c:strCache>
                <c:ptCount val="1"/>
                <c:pt idx="0">
                  <c:v>Ferrous metals</c:v>
                </c:pt>
              </c:strCache>
            </c:strRef>
          </c:tx>
          <c:spPr>
            <a:ln w="28575" cap="rnd">
              <a:solidFill>
                <a:schemeClr val="accent2">
                  <a:lumMod val="5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demand_agg'!$B$501:$F$501</c:f>
            </c:numRef>
          </c:val>
          <c:smooth val="0"/>
          <c:extLst>
            <c:ext xmlns:c16="http://schemas.microsoft.com/office/drawing/2014/chart" uri="{C3380CC4-5D6E-409C-BE32-E72D297353CC}">
              <c16:uniqueId val="{0000001F-BB7B-4158-AF36-273CFCD109CD}"/>
            </c:ext>
          </c:extLst>
        </c:ser>
        <c:ser>
          <c:idx val="32"/>
          <c:order val="32"/>
          <c:tx>
            <c:strRef>
              <c:f>'Graph_Total demand_agg'!$A$502</c:f>
              <c:strCache>
                <c:ptCount val="1"/>
                <c:pt idx="0">
                  <c:v>Metals nec</c:v>
                </c:pt>
              </c:strCache>
            </c:strRef>
          </c:tx>
          <c:spPr>
            <a:ln w="28575" cap="rnd">
              <a:solidFill>
                <a:schemeClr val="accent3">
                  <a:lumMod val="5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demand_agg'!$B$502:$F$502</c:f>
            </c:numRef>
          </c:val>
          <c:smooth val="0"/>
          <c:extLst>
            <c:ext xmlns:c16="http://schemas.microsoft.com/office/drawing/2014/chart" uri="{C3380CC4-5D6E-409C-BE32-E72D297353CC}">
              <c16:uniqueId val="{00000020-BB7B-4158-AF36-273CFCD109CD}"/>
            </c:ext>
          </c:extLst>
        </c:ser>
        <c:ser>
          <c:idx val="33"/>
          <c:order val="33"/>
          <c:tx>
            <c:strRef>
              <c:f>'Graph_Total demand_agg'!$A$503</c:f>
              <c:strCache>
                <c:ptCount val="1"/>
                <c:pt idx="0">
                  <c:v>Metal products</c:v>
                </c:pt>
              </c:strCache>
            </c:strRef>
          </c:tx>
          <c:spPr>
            <a:ln w="28575" cap="rnd">
              <a:solidFill>
                <a:schemeClr val="accent4">
                  <a:lumMod val="5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demand_agg'!$B$503:$F$503</c:f>
            </c:numRef>
          </c:val>
          <c:smooth val="0"/>
          <c:extLst>
            <c:ext xmlns:c16="http://schemas.microsoft.com/office/drawing/2014/chart" uri="{C3380CC4-5D6E-409C-BE32-E72D297353CC}">
              <c16:uniqueId val="{00000021-BB7B-4158-AF36-273CFCD109CD}"/>
            </c:ext>
          </c:extLst>
        </c:ser>
        <c:ser>
          <c:idx val="34"/>
          <c:order val="34"/>
          <c:tx>
            <c:strRef>
              <c:f>'Graph_Total demand_agg'!$A$504</c:f>
              <c:strCache>
                <c:ptCount val="1"/>
                <c:pt idx="0">
                  <c:v>Computer, electronic and optical products</c:v>
                </c:pt>
              </c:strCache>
            </c:strRef>
          </c:tx>
          <c:spPr>
            <a:ln w="28575" cap="rnd">
              <a:solidFill>
                <a:schemeClr val="accent5">
                  <a:lumMod val="5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demand_agg'!$B$504:$F$504</c:f>
            </c:numRef>
          </c:val>
          <c:smooth val="0"/>
          <c:extLst>
            <c:ext xmlns:c16="http://schemas.microsoft.com/office/drawing/2014/chart" uri="{C3380CC4-5D6E-409C-BE32-E72D297353CC}">
              <c16:uniqueId val="{00000022-BB7B-4158-AF36-273CFCD109CD}"/>
            </c:ext>
          </c:extLst>
        </c:ser>
        <c:ser>
          <c:idx val="35"/>
          <c:order val="35"/>
          <c:tx>
            <c:strRef>
              <c:f>'Graph_Total demand_agg'!$A$505</c:f>
              <c:strCache>
                <c:ptCount val="1"/>
                <c:pt idx="0">
                  <c:v>Electrical equipment</c:v>
                </c:pt>
              </c:strCache>
            </c:strRef>
          </c:tx>
          <c:spPr>
            <a:ln w="28575" cap="rnd">
              <a:solidFill>
                <a:schemeClr val="accent6">
                  <a:lumMod val="5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demand_agg'!$B$505:$F$505</c:f>
            </c:numRef>
          </c:val>
          <c:smooth val="0"/>
          <c:extLst>
            <c:ext xmlns:c16="http://schemas.microsoft.com/office/drawing/2014/chart" uri="{C3380CC4-5D6E-409C-BE32-E72D297353CC}">
              <c16:uniqueId val="{00000023-BB7B-4158-AF36-273CFCD109CD}"/>
            </c:ext>
          </c:extLst>
        </c:ser>
        <c:ser>
          <c:idx val="36"/>
          <c:order val="36"/>
          <c:tx>
            <c:strRef>
              <c:f>'Graph_Total demand_agg'!$A$506</c:f>
              <c:strCache>
                <c:ptCount val="1"/>
                <c:pt idx="0">
                  <c:v>Machinery and equipment nec</c:v>
                </c:pt>
              </c:strCache>
            </c:strRef>
          </c:tx>
          <c:spPr>
            <a:ln w="28575" cap="rnd">
              <a:solidFill>
                <a:schemeClr val="accent1">
                  <a:lumMod val="70000"/>
                  <a:lumOff val="3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demand_agg'!$B$506:$F$506</c:f>
            </c:numRef>
          </c:val>
          <c:smooth val="0"/>
          <c:extLst>
            <c:ext xmlns:c16="http://schemas.microsoft.com/office/drawing/2014/chart" uri="{C3380CC4-5D6E-409C-BE32-E72D297353CC}">
              <c16:uniqueId val="{00000024-BB7B-4158-AF36-273CFCD109CD}"/>
            </c:ext>
          </c:extLst>
        </c:ser>
        <c:ser>
          <c:idx val="37"/>
          <c:order val="37"/>
          <c:tx>
            <c:strRef>
              <c:f>'Graph_Total demand_agg'!$A$507</c:f>
              <c:strCache>
                <c:ptCount val="1"/>
                <c:pt idx="0">
                  <c:v>Motor vehicles and parts</c:v>
                </c:pt>
              </c:strCache>
            </c:strRef>
          </c:tx>
          <c:spPr>
            <a:ln w="28575" cap="rnd">
              <a:solidFill>
                <a:schemeClr val="accent2">
                  <a:lumMod val="70000"/>
                  <a:lumOff val="3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demand_agg'!$B$507:$F$507</c:f>
            </c:numRef>
          </c:val>
          <c:smooth val="0"/>
          <c:extLst>
            <c:ext xmlns:c16="http://schemas.microsoft.com/office/drawing/2014/chart" uri="{C3380CC4-5D6E-409C-BE32-E72D297353CC}">
              <c16:uniqueId val="{00000025-BB7B-4158-AF36-273CFCD109CD}"/>
            </c:ext>
          </c:extLst>
        </c:ser>
        <c:ser>
          <c:idx val="38"/>
          <c:order val="38"/>
          <c:tx>
            <c:strRef>
              <c:f>'Graph_Total demand_agg'!$A$508</c:f>
              <c:strCache>
                <c:ptCount val="1"/>
                <c:pt idx="0">
                  <c:v>Transport equipment nec</c:v>
                </c:pt>
              </c:strCache>
            </c:strRef>
          </c:tx>
          <c:spPr>
            <a:ln w="28575" cap="rnd">
              <a:solidFill>
                <a:schemeClr val="accent3">
                  <a:lumMod val="70000"/>
                  <a:lumOff val="3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demand_agg'!$B$508:$F$508</c:f>
            </c:numRef>
          </c:val>
          <c:smooth val="0"/>
          <c:extLst>
            <c:ext xmlns:c16="http://schemas.microsoft.com/office/drawing/2014/chart" uri="{C3380CC4-5D6E-409C-BE32-E72D297353CC}">
              <c16:uniqueId val="{00000026-BB7B-4158-AF36-273CFCD109CD}"/>
            </c:ext>
          </c:extLst>
        </c:ser>
        <c:ser>
          <c:idx val="39"/>
          <c:order val="39"/>
          <c:tx>
            <c:strRef>
              <c:f>'Graph_Total demand_agg'!$A$509</c:f>
              <c:strCache>
                <c:ptCount val="1"/>
                <c:pt idx="0">
                  <c:v>Manufactures nec</c:v>
                </c:pt>
              </c:strCache>
            </c:strRef>
          </c:tx>
          <c:spPr>
            <a:ln w="28575" cap="rnd">
              <a:solidFill>
                <a:schemeClr val="accent4">
                  <a:lumMod val="70000"/>
                  <a:lumOff val="3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demand_agg'!$B$509:$F$509</c:f>
            </c:numRef>
          </c:val>
          <c:smooth val="0"/>
          <c:extLst>
            <c:ext xmlns:c16="http://schemas.microsoft.com/office/drawing/2014/chart" uri="{C3380CC4-5D6E-409C-BE32-E72D297353CC}">
              <c16:uniqueId val="{00000027-BB7B-4158-AF36-273CFCD109CD}"/>
            </c:ext>
          </c:extLst>
        </c:ser>
        <c:ser>
          <c:idx val="40"/>
          <c:order val="40"/>
          <c:tx>
            <c:strRef>
              <c:f>'Graph_Total demand_agg'!$A$510</c:f>
              <c:strCache>
                <c:ptCount val="1"/>
                <c:pt idx="0">
                  <c:v>Electricity</c:v>
                </c:pt>
              </c:strCache>
            </c:strRef>
          </c:tx>
          <c:spPr>
            <a:ln w="28575" cap="rnd">
              <a:solidFill>
                <a:schemeClr val="accent5">
                  <a:lumMod val="70000"/>
                  <a:lumOff val="3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demand_agg'!$B$510:$F$510</c:f>
              <c:numCache>
                <c:formatCode>0.00%</c:formatCode>
                <c:ptCount val="5"/>
                <c:pt idx="0">
                  <c:v>9.2200000000000004E-2</c:v>
                </c:pt>
                <c:pt idx="1">
                  <c:v>1.0354000000000001</c:v>
                </c:pt>
                <c:pt idx="2">
                  <c:v>1.7721</c:v>
                </c:pt>
                <c:pt idx="3">
                  <c:v>1.9856</c:v>
                </c:pt>
                <c:pt idx="4">
                  <c:v>2.1162000000000001</c:v>
                </c:pt>
              </c:numCache>
            </c:numRef>
          </c:val>
          <c:smooth val="0"/>
          <c:extLst>
            <c:ext xmlns:c16="http://schemas.microsoft.com/office/drawing/2014/chart" uri="{C3380CC4-5D6E-409C-BE32-E72D297353CC}">
              <c16:uniqueId val="{00000028-BB7B-4158-AF36-273CFCD109CD}"/>
            </c:ext>
          </c:extLst>
        </c:ser>
        <c:ser>
          <c:idx val="41"/>
          <c:order val="41"/>
          <c:tx>
            <c:strRef>
              <c:f>'Graph_Total demand_agg'!$A$511</c:f>
              <c:strCache>
                <c:ptCount val="1"/>
                <c:pt idx="0">
                  <c:v>Water distribution</c:v>
                </c:pt>
              </c:strCache>
            </c:strRef>
          </c:tx>
          <c:spPr>
            <a:ln w="28575" cap="rnd">
              <a:solidFill>
                <a:schemeClr val="accent6">
                  <a:lumMod val="70000"/>
                  <a:lumOff val="3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demand_agg'!$B$511:$F$511</c:f>
              <c:numCache>
                <c:formatCode>0.00%</c:formatCode>
                <c:ptCount val="5"/>
                <c:pt idx="0">
                  <c:v>6.6500000000000004E-2</c:v>
                </c:pt>
                <c:pt idx="1">
                  <c:v>0.69310000000000005</c:v>
                </c:pt>
                <c:pt idx="2">
                  <c:v>1.8794999999999999</c:v>
                </c:pt>
                <c:pt idx="3">
                  <c:v>2.7555000000000001</c:v>
                </c:pt>
                <c:pt idx="4">
                  <c:v>3.1974</c:v>
                </c:pt>
              </c:numCache>
            </c:numRef>
          </c:val>
          <c:smooth val="0"/>
          <c:extLst>
            <c:ext xmlns:c16="http://schemas.microsoft.com/office/drawing/2014/chart" uri="{C3380CC4-5D6E-409C-BE32-E72D297353CC}">
              <c16:uniqueId val="{00000029-BB7B-4158-AF36-273CFCD109CD}"/>
            </c:ext>
          </c:extLst>
        </c:ser>
        <c:ser>
          <c:idx val="42"/>
          <c:order val="42"/>
          <c:tx>
            <c:strRef>
              <c:f>'Graph_Total demand_agg'!$A$512</c:f>
              <c:strCache>
                <c:ptCount val="1"/>
                <c:pt idx="0">
                  <c:v>Construction</c:v>
                </c:pt>
              </c:strCache>
            </c:strRef>
          </c:tx>
          <c:spPr>
            <a:ln w="28575" cap="rnd">
              <a:solidFill>
                <a:schemeClr val="accent1">
                  <a:lumMod val="7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demand_agg'!$B$512:$F$512</c:f>
            </c:numRef>
          </c:val>
          <c:smooth val="0"/>
          <c:extLst>
            <c:ext xmlns:c16="http://schemas.microsoft.com/office/drawing/2014/chart" uri="{C3380CC4-5D6E-409C-BE32-E72D297353CC}">
              <c16:uniqueId val="{0000002A-BB7B-4158-AF36-273CFCD109CD}"/>
            </c:ext>
          </c:extLst>
        </c:ser>
        <c:ser>
          <c:idx val="43"/>
          <c:order val="43"/>
          <c:tx>
            <c:strRef>
              <c:f>'Graph_Total demand_agg'!$A$513</c:f>
              <c:strCache>
                <c:ptCount val="1"/>
                <c:pt idx="0">
                  <c:v>Trade</c:v>
                </c:pt>
              </c:strCache>
            </c:strRef>
          </c:tx>
          <c:spPr>
            <a:ln w="28575" cap="rnd">
              <a:solidFill>
                <a:schemeClr val="accent2">
                  <a:lumMod val="7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demand_agg'!$B$513:$F$513</c:f>
            </c:numRef>
          </c:val>
          <c:smooth val="0"/>
          <c:extLst>
            <c:ext xmlns:c16="http://schemas.microsoft.com/office/drawing/2014/chart" uri="{C3380CC4-5D6E-409C-BE32-E72D297353CC}">
              <c16:uniqueId val="{0000002B-BB7B-4158-AF36-273CFCD109CD}"/>
            </c:ext>
          </c:extLst>
        </c:ser>
        <c:ser>
          <c:idx val="44"/>
          <c:order val="44"/>
          <c:tx>
            <c:strRef>
              <c:f>'Graph_Total demand_agg'!$A$514</c:f>
              <c:strCache>
                <c:ptCount val="1"/>
                <c:pt idx="0">
                  <c:v>Accommodation, Food and service activities</c:v>
                </c:pt>
              </c:strCache>
            </c:strRef>
          </c:tx>
          <c:spPr>
            <a:ln w="28575" cap="rnd">
              <a:solidFill>
                <a:schemeClr val="accent3">
                  <a:lumMod val="7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demand_agg'!$B$514:$F$514</c:f>
            </c:numRef>
          </c:val>
          <c:smooth val="0"/>
          <c:extLst>
            <c:ext xmlns:c16="http://schemas.microsoft.com/office/drawing/2014/chart" uri="{C3380CC4-5D6E-409C-BE32-E72D297353CC}">
              <c16:uniqueId val="{0000002C-BB7B-4158-AF36-273CFCD109CD}"/>
            </c:ext>
          </c:extLst>
        </c:ser>
        <c:ser>
          <c:idx val="45"/>
          <c:order val="45"/>
          <c:tx>
            <c:strRef>
              <c:f>'Graph_Total demand_agg'!$A$515</c:f>
              <c:strCache>
                <c:ptCount val="1"/>
                <c:pt idx="0">
                  <c:v>Transport nec</c:v>
                </c:pt>
              </c:strCache>
            </c:strRef>
          </c:tx>
          <c:spPr>
            <a:ln w="28575" cap="rnd">
              <a:solidFill>
                <a:schemeClr val="accent4">
                  <a:lumMod val="7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demand_agg'!$B$515:$F$515</c:f>
            </c:numRef>
          </c:val>
          <c:smooth val="0"/>
          <c:extLst>
            <c:ext xmlns:c16="http://schemas.microsoft.com/office/drawing/2014/chart" uri="{C3380CC4-5D6E-409C-BE32-E72D297353CC}">
              <c16:uniqueId val="{0000002D-BB7B-4158-AF36-273CFCD109CD}"/>
            </c:ext>
          </c:extLst>
        </c:ser>
        <c:ser>
          <c:idx val="46"/>
          <c:order val="46"/>
          <c:tx>
            <c:strRef>
              <c:f>'Graph_Total demand_agg'!$A$516</c:f>
              <c:strCache>
                <c:ptCount val="1"/>
                <c:pt idx="0">
                  <c:v>Water transport</c:v>
                </c:pt>
              </c:strCache>
            </c:strRef>
          </c:tx>
          <c:spPr>
            <a:ln w="28575" cap="rnd">
              <a:solidFill>
                <a:schemeClr val="accent5">
                  <a:lumMod val="7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demand_agg'!$B$516:$F$516</c:f>
            </c:numRef>
          </c:val>
          <c:smooth val="0"/>
          <c:extLst>
            <c:ext xmlns:c16="http://schemas.microsoft.com/office/drawing/2014/chart" uri="{C3380CC4-5D6E-409C-BE32-E72D297353CC}">
              <c16:uniqueId val="{0000002E-BB7B-4158-AF36-273CFCD109CD}"/>
            </c:ext>
          </c:extLst>
        </c:ser>
        <c:ser>
          <c:idx val="47"/>
          <c:order val="47"/>
          <c:tx>
            <c:strRef>
              <c:f>'Graph_Total demand_agg'!$A$517</c:f>
              <c:strCache>
                <c:ptCount val="1"/>
                <c:pt idx="0">
                  <c:v>Air transport</c:v>
                </c:pt>
              </c:strCache>
            </c:strRef>
          </c:tx>
          <c:spPr>
            <a:ln w="28575" cap="rnd">
              <a:solidFill>
                <a:schemeClr val="accent6">
                  <a:lumMod val="7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demand_agg'!$B$517:$F$517</c:f>
            </c:numRef>
          </c:val>
          <c:smooth val="0"/>
          <c:extLst>
            <c:ext xmlns:c16="http://schemas.microsoft.com/office/drawing/2014/chart" uri="{C3380CC4-5D6E-409C-BE32-E72D297353CC}">
              <c16:uniqueId val="{0000002F-BB7B-4158-AF36-273CFCD109CD}"/>
            </c:ext>
          </c:extLst>
        </c:ser>
        <c:ser>
          <c:idx val="48"/>
          <c:order val="48"/>
          <c:tx>
            <c:strRef>
              <c:f>'Graph_Total demand_agg'!$A$518</c:f>
              <c:strCache>
                <c:ptCount val="1"/>
                <c:pt idx="0">
                  <c:v>Warehousing and support activities</c:v>
                </c:pt>
              </c:strCache>
            </c:strRef>
          </c:tx>
          <c:spPr>
            <a:ln w="28575" cap="rnd">
              <a:solidFill>
                <a:schemeClr val="accent1">
                  <a:lumMod val="50000"/>
                  <a:lumOff val="5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demand_agg'!$B$518:$F$518</c:f>
            </c:numRef>
          </c:val>
          <c:smooth val="0"/>
          <c:extLst>
            <c:ext xmlns:c16="http://schemas.microsoft.com/office/drawing/2014/chart" uri="{C3380CC4-5D6E-409C-BE32-E72D297353CC}">
              <c16:uniqueId val="{00000030-BB7B-4158-AF36-273CFCD109CD}"/>
            </c:ext>
          </c:extLst>
        </c:ser>
        <c:ser>
          <c:idx val="49"/>
          <c:order val="49"/>
          <c:tx>
            <c:strRef>
              <c:f>'Graph_Total demand_agg'!$A$519</c:f>
              <c:strCache>
                <c:ptCount val="1"/>
                <c:pt idx="0">
                  <c:v>Communication</c:v>
                </c:pt>
              </c:strCache>
            </c:strRef>
          </c:tx>
          <c:spPr>
            <a:ln w="28575" cap="rnd">
              <a:solidFill>
                <a:schemeClr val="accent2">
                  <a:lumMod val="50000"/>
                  <a:lumOff val="5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demand_agg'!$B$519:$F$519</c:f>
            </c:numRef>
          </c:val>
          <c:smooth val="0"/>
          <c:extLst>
            <c:ext xmlns:c16="http://schemas.microsoft.com/office/drawing/2014/chart" uri="{C3380CC4-5D6E-409C-BE32-E72D297353CC}">
              <c16:uniqueId val="{00000031-BB7B-4158-AF36-273CFCD109CD}"/>
            </c:ext>
          </c:extLst>
        </c:ser>
        <c:ser>
          <c:idx val="50"/>
          <c:order val="50"/>
          <c:tx>
            <c:strRef>
              <c:f>'Graph_Total demand_agg'!$A$520</c:f>
              <c:strCache>
                <c:ptCount val="1"/>
                <c:pt idx="0">
                  <c:v>Financial services nec</c:v>
                </c:pt>
              </c:strCache>
            </c:strRef>
          </c:tx>
          <c:spPr>
            <a:ln w="28575" cap="rnd">
              <a:solidFill>
                <a:schemeClr val="accent3">
                  <a:lumMod val="50000"/>
                  <a:lumOff val="5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demand_agg'!$B$520:$F$520</c:f>
            </c:numRef>
          </c:val>
          <c:smooth val="0"/>
          <c:extLst>
            <c:ext xmlns:c16="http://schemas.microsoft.com/office/drawing/2014/chart" uri="{C3380CC4-5D6E-409C-BE32-E72D297353CC}">
              <c16:uniqueId val="{00000032-BB7B-4158-AF36-273CFCD109CD}"/>
            </c:ext>
          </c:extLst>
        </c:ser>
        <c:ser>
          <c:idx val="51"/>
          <c:order val="51"/>
          <c:tx>
            <c:strRef>
              <c:f>'Graph_Total demand_agg'!$A$521</c:f>
              <c:strCache>
                <c:ptCount val="1"/>
                <c:pt idx="0">
                  <c:v>Insurance (formerly isr)</c:v>
                </c:pt>
              </c:strCache>
            </c:strRef>
          </c:tx>
          <c:spPr>
            <a:ln w="28575" cap="rnd">
              <a:solidFill>
                <a:schemeClr val="accent4">
                  <a:lumMod val="50000"/>
                  <a:lumOff val="5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demand_agg'!$B$521:$F$521</c:f>
            </c:numRef>
          </c:val>
          <c:smooth val="0"/>
          <c:extLst>
            <c:ext xmlns:c16="http://schemas.microsoft.com/office/drawing/2014/chart" uri="{C3380CC4-5D6E-409C-BE32-E72D297353CC}">
              <c16:uniqueId val="{00000033-BB7B-4158-AF36-273CFCD109CD}"/>
            </c:ext>
          </c:extLst>
        </c:ser>
        <c:ser>
          <c:idx val="52"/>
          <c:order val="52"/>
          <c:tx>
            <c:strRef>
              <c:f>'Graph_Total demand_agg'!$A$522</c:f>
              <c:strCache>
                <c:ptCount val="1"/>
                <c:pt idx="0">
                  <c:v>Real estate activities</c:v>
                </c:pt>
              </c:strCache>
            </c:strRef>
          </c:tx>
          <c:spPr>
            <a:ln w="28575" cap="rnd">
              <a:solidFill>
                <a:schemeClr val="accent5">
                  <a:lumMod val="50000"/>
                  <a:lumOff val="5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demand_agg'!$B$522:$F$522</c:f>
            </c:numRef>
          </c:val>
          <c:smooth val="0"/>
          <c:extLst>
            <c:ext xmlns:c16="http://schemas.microsoft.com/office/drawing/2014/chart" uri="{C3380CC4-5D6E-409C-BE32-E72D297353CC}">
              <c16:uniqueId val="{00000034-BB7B-4158-AF36-273CFCD109CD}"/>
            </c:ext>
          </c:extLst>
        </c:ser>
        <c:ser>
          <c:idx val="53"/>
          <c:order val="53"/>
          <c:tx>
            <c:strRef>
              <c:f>'Graph_Total demand_agg'!$A$523</c:f>
              <c:strCache>
                <c:ptCount val="1"/>
                <c:pt idx="0">
                  <c:v>Business services nec</c:v>
                </c:pt>
              </c:strCache>
            </c:strRef>
          </c:tx>
          <c:spPr>
            <a:ln w="28575" cap="rnd">
              <a:solidFill>
                <a:schemeClr val="accent6">
                  <a:lumMod val="50000"/>
                  <a:lumOff val="50000"/>
                </a:schemeClr>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demand_agg'!$B$523:$F$523</c:f>
            </c:numRef>
          </c:val>
          <c:smooth val="0"/>
          <c:extLst>
            <c:ext xmlns:c16="http://schemas.microsoft.com/office/drawing/2014/chart" uri="{C3380CC4-5D6E-409C-BE32-E72D297353CC}">
              <c16:uniqueId val="{00000035-BB7B-4158-AF36-273CFCD109CD}"/>
            </c:ext>
          </c:extLst>
        </c:ser>
        <c:ser>
          <c:idx val="54"/>
          <c:order val="54"/>
          <c:tx>
            <c:strRef>
              <c:f>'Graph_Total demand_agg'!$A$524</c:f>
              <c:strCache>
                <c:ptCount val="1"/>
                <c:pt idx="0">
                  <c:v>Recreational and other services</c:v>
                </c:pt>
              </c:strCache>
            </c:strRef>
          </c:tx>
          <c:spPr>
            <a:ln w="28575" cap="rnd">
              <a:solidFill>
                <a:schemeClr val="accent1"/>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demand_agg'!$B$524:$F$524</c:f>
            </c:numRef>
          </c:val>
          <c:smooth val="0"/>
          <c:extLst>
            <c:ext xmlns:c16="http://schemas.microsoft.com/office/drawing/2014/chart" uri="{C3380CC4-5D6E-409C-BE32-E72D297353CC}">
              <c16:uniqueId val="{00000036-BB7B-4158-AF36-273CFCD109CD}"/>
            </c:ext>
          </c:extLst>
        </c:ser>
        <c:ser>
          <c:idx val="55"/>
          <c:order val="55"/>
          <c:tx>
            <c:strRef>
              <c:f>'Graph_Total demand_agg'!$A$525</c:f>
              <c:strCache>
                <c:ptCount val="1"/>
                <c:pt idx="0">
                  <c:v>Public Administration and defense</c:v>
                </c:pt>
              </c:strCache>
            </c:strRef>
          </c:tx>
          <c:spPr>
            <a:ln w="28575" cap="rnd">
              <a:solidFill>
                <a:schemeClr val="accent2"/>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demand_agg'!$B$525:$F$525</c:f>
            </c:numRef>
          </c:val>
          <c:smooth val="0"/>
          <c:extLst>
            <c:ext xmlns:c16="http://schemas.microsoft.com/office/drawing/2014/chart" uri="{C3380CC4-5D6E-409C-BE32-E72D297353CC}">
              <c16:uniqueId val="{00000037-BB7B-4158-AF36-273CFCD109CD}"/>
            </c:ext>
          </c:extLst>
        </c:ser>
        <c:ser>
          <c:idx val="56"/>
          <c:order val="56"/>
          <c:tx>
            <c:strRef>
              <c:f>'Graph_Total demand_agg'!$A$526</c:f>
              <c:strCache>
                <c:ptCount val="1"/>
                <c:pt idx="0">
                  <c:v>Education</c:v>
                </c:pt>
              </c:strCache>
            </c:strRef>
          </c:tx>
          <c:spPr>
            <a:ln w="28575" cap="rnd">
              <a:solidFill>
                <a:schemeClr val="accent3"/>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demand_agg'!$B$526:$F$526</c:f>
            </c:numRef>
          </c:val>
          <c:smooth val="0"/>
          <c:extLst>
            <c:ext xmlns:c16="http://schemas.microsoft.com/office/drawing/2014/chart" uri="{C3380CC4-5D6E-409C-BE32-E72D297353CC}">
              <c16:uniqueId val="{00000038-BB7B-4158-AF36-273CFCD109CD}"/>
            </c:ext>
          </c:extLst>
        </c:ser>
        <c:ser>
          <c:idx val="57"/>
          <c:order val="57"/>
          <c:tx>
            <c:strRef>
              <c:f>'Graph_Total demand_agg'!$A$527</c:f>
              <c:strCache>
                <c:ptCount val="1"/>
                <c:pt idx="0">
                  <c:v>Human health and social work activities</c:v>
                </c:pt>
              </c:strCache>
            </c:strRef>
          </c:tx>
          <c:spPr>
            <a:ln w="28575" cap="rnd">
              <a:solidFill>
                <a:schemeClr val="accent4"/>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demand_agg'!$B$527:$F$527</c:f>
            </c:numRef>
          </c:val>
          <c:smooth val="0"/>
          <c:extLst>
            <c:ext xmlns:c16="http://schemas.microsoft.com/office/drawing/2014/chart" uri="{C3380CC4-5D6E-409C-BE32-E72D297353CC}">
              <c16:uniqueId val="{00000039-BB7B-4158-AF36-273CFCD109CD}"/>
            </c:ext>
          </c:extLst>
        </c:ser>
        <c:ser>
          <c:idx val="58"/>
          <c:order val="58"/>
          <c:tx>
            <c:strRef>
              <c:f>'Graph_Total demand_agg'!$A$528</c:f>
              <c:strCache>
                <c:ptCount val="1"/>
                <c:pt idx="0">
                  <c:v>Dwellings</c:v>
                </c:pt>
              </c:strCache>
            </c:strRef>
          </c:tx>
          <c:spPr>
            <a:ln w="28575" cap="rnd">
              <a:solidFill>
                <a:schemeClr val="accent5"/>
              </a:solidFill>
              <a:round/>
            </a:ln>
            <a:effectLst/>
          </c:spPr>
          <c:marker>
            <c:symbol val="none"/>
          </c:marker>
          <c:cat>
            <c:strRef>
              <c:f>'Graph_Total demand_agg'!$B$469:$F$469</c:f>
              <c:strCache>
                <c:ptCount val="5"/>
                <c:pt idx="0">
                  <c:v>2015</c:v>
                </c:pt>
                <c:pt idx="1">
                  <c:v>2020</c:v>
                </c:pt>
                <c:pt idx="2">
                  <c:v>2030</c:v>
                </c:pt>
                <c:pt idx="3">
                  <c:v>2040</c:v>
                </c:pt>
                <c:pt idx="4">
                  <c:v>2050</c:v>
                </c:pt>
              </c:strCache>
            </c:strRef>
          </c:cat>
          <c:val>
            <c:numRef>
              <c:f>'Graph_Total demand_agg'!$B$528:$F$528</c:f>
            </c:numRef>
          </c:val>
          <c:smooth val="0"/>
          <c:extLst>
            <c:ext xmlns:c16="http://schemas.microsoft.com/office/drawing/2014/chart" uri="{C3380CC4-5D6E-409C-BE32-E72D297353CC}">
              <c16:uniqueId val="{0000003A-BB7B-4158-AF36-273CFCD109CD}"/>
            </c:ext>
          </c:extLst>
        </c:ser>
        <c:dLbls>
          <c:showLegendKey val="0"/>
          <c:showVal val="0"/>
          <c:showCatName val="0"/>
          <c:showSerName val="0"/>
          <c:showPercent val="0"/>
          <c:showBubbleSize val="0"/>
        </c:dLbls>
        <c:smooth val="0"/>
        <c:axId val="288000159"/>
        <c:axId val="501567007"/>
      </c:lineChart>
      <c:catAx>
        <c:axId val="28800015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01567007"/>
        <c:crosses val="autoZero"/>
        <c:auto val="1"/>
        <c:lblAlgn val="ctr"/>
        <c:lblOffset val="100"/>
        <c:noMultiLvlLbl val="0"/>
      </c:catAx>
      <c:valAx>
        <c:axId val="501567007"/>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8800015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2800" b="1"/>
              <a:t>Total Demand- South Africa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6.7949849198742696E-2"/>
          <c:y val="0.13249884896383637"/>
          <c:w val="0.9168300260703196"/>
          <c:h val="0.41635447638974982"/>
        </c:manualLayout>
      </c:layout>
      <c:lineChart>
        <c:grouping val="standard"/>
        <c:varyColors val="0"/>
        <c:ser>
          <c:idx val="0"/>
          <c:order val="0"/>
          <c:tx>
            <c:strRef>
              <c:f>'Graph_Total demand_agg'!$A$540</c:f>
              <c:strCache>
                <c:ptCount val="1"/>
                <c:pt idx="0">
                  <c:v>All commodities</c:v>
                </c:pt>
              </c:strCache>
            </c:strRef>
          </c:tx>
          <c:spPr>
            <a:ln w="28575" cap="rnd">
              <a:solidFill>
                <a:schemeClr val="accent1"/>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demand_agg'!$B$540:$F$540</c:f>
            </c:numRef>
          </c:val>
          <c:smooth val="0"/>
          <c:extLst>
            <c:ext xmlns:c16="http://schemas.microsoft.com/office/drawing/2014/chart" uri="{C3380CC4-5D6E-409C-BE32-E72D297353CC}">
              <c16:uniqueId val="{00000000-F1AC-47C4-919E-A75404EB024E}"/>
            </c:ext>
          </c:extLst>
        </c:ser>
        <c:ser>
          <c:idx val="1"/>
          <c:order val="1"/>
          <c:tx>
            <c:strRef>
              <c:f>'Graph_Total demand_agg'!$A$541</c:f>
              <c:strCache>
                <c:ptCount val="1"/>
                <c:pt idx="0">
                  <c:v>Wheat</c:v>
                </c:pt>
              </c:strCache>
            </c:strRef>
          </c:tx>
          <c:spPr>
            <a:ln w="28575" cap="rnd">
              <a:solidFill>
                <a:schemeClr val="accent2"/>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demand_agg'!$B$541:$F$541</c:f>
              <c:numCache>
                <c:formatCode>0.00%</c:formatCode>
                <c:ptCount val="5"/>
                <c:pt idx="0">
                  <c:v>-1.2999999999999999E-2</c:v>
                </c:pt>
                <c:pt idx="1">
                  <c:v>4.6100000000000002E-2</c:v>
                </c:pt>
                <c:pt idx="2">
                  <c:v>0.32190000000000002</c:v>
                </c:pt>
                <c:pt idx="3">
                  <c:v>0.67530000000000001</c:v>
                </c:pt>
                <c:pt idx="4">
                  <c:v>1.2475000000000001</c:v>
                </c:pt>
              </c:numCache>
            </c:numRef>
          </c:val>
          <c:smooth val="0"/>
          <c:extLst>
            <c:ext xmlns:c16="http://schemas.microsoft.com/office/drawing/2014/chart" uri="{C3380CC4-5D6E-409C-BE32-E72D297353CC}">
              <c16:uniqueId val="{00000001-F1AC-47C4-919E-A75404EB024E}"/>
            </c:ext>
          </c:extLst>
        </c:ser>
        <c:ser>
          <c:idx val="2"/>
          <c:order val="2"/>
          <c:tx>
            <c:strRef>
              <c:f>'Graph_Total demand_agg'!$A$542</c:f>
              <c:strCache>
                <c:ptCount val="1"/>
                <c:pt idx="0">
                  <c:v>Cereal grains nec</c:v>
                </c:pt>
              </c:strCache>
            </c:strRef>
          </c:tx>
          <c:spPr>
            <a:ln w="28575" cap="rnd">
              <a:solidFill>
                <a:schemeClr val="accent3"/>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demand_agg'!$B$542:$F$542</c:f>
              <c:numCache>
                <c:formatCode>0.00%</c:formatCode>
                <c:ptCount val="5"/>
                <c:pt idx="0">
                  <c:v>4.1999999999999997E-3</c:v>
                </c:pt>
                <c:pt idx="1">
                  <c:v>8.2900000000000001E-2</c:v>
                </c:pt>
                <c:pt idx="2">
                  <c:v>0.28349999999999997</c:v>
                </c:pt>
                <c:pt idx="3">
                  <c:v>0.52190000000000003</c:v>
                </c:pt>
                <c:pt idx="4">
                  <c:v>0.9264</c:v>
                </c:pt>
              </c:numCache>
            </c:numRef>
          </c:val>
          <c:smooth val="0"/>
          <c:extLst>
            <c:ext xmlns:c16="http://schemas.microsoft.com/office/drawing/2014/chart" uri="{C3380CC4-5D6E-409C-BE32-E72D297353CC}">
              <c16:uniqueId val="{00000002-F1AC-47C4-919E-A75404EB024E}"/>
            </c:ext>
          </c:extLst>
        </c:ser>
        <c:ser>
          <c:idx val="3"/>
          <c:order val="3"/>
          <c:tx>
            <c:strRef>
              <c:f>'Graph_Total demand_agg'!$A$543</c:f>
              <c:strCache>
                <c:ptCount val="1"/>
                <c:pt idx="0">
                  <c:v>Vegetables, fruit, nuts</c:v>
                </c:pt>
              </c:strCache>
            </c:strRef>
          </c:tx>
          <c:spPr>
            <a:ln w="28575" cap="rnd">
              <a:solidFill>
                <a:schemeClr val="accent4"/>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demand_agg'!$B$543:$F$543</c:f>
              <c:numCache>
                <c:formatCode>0.00%</c:formatCode>
                <c:ptCount val="5"/>
                <c:pt idx="0">
                  <c:v>1.3899999999999999E-2</c:v>
                </c:pt>
                <c:pt idx="1">
                  <c:v>0.13950000000000001</c:v>
                </c:pt>
                <c:pt idx="2">
                  <c:v>0.4909</c:v>
                </c:pt>
                <c:pt idx="3">
                  <c:v>0.95740000000000003</c:v>
                </c:pt>
                <c:pt idx="4">
                  <c:v>1.6408</c:v>
                </c:pt>
              </c:numCache>
            </c:numRef>
          </c:val>
          <c:smooth val="0"/>
          <c:extLst>
            <c:ext xmlns:c16="http://schemas.microsoft.com/office/drawing/2014/chart" uri="{C3380CC4-5D6E-409C-BE32-E72D297353CC}">
              <c16:uniqueId val="{00000003-F1AC-47C4-919E-A75404EB024E}"/>
            </c:ext>
          </c:extLst>
        </c:ser>
        <c:ser>
          <c:idx val="4"/>
          <c:order val="4"/>
          <c:tx>
            <c:strRef>
              <c:f>'Graph_Total demand_agg'!$A$544</c:f>
              <c:strCache>
                <c:ptCount val="1"/>
                <c:pt idx="0">
                  <c:v>Oil seeds</c:v>
                </c:pt>
              </c:strCache>
            </c:strRef>
          </c:tx>
          <c:spPr>
            <a:ln w="28575" cap="rnd">
              <a:solidFill>
                <a:schemeClr val="accent5"/>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demand_agg'!$B$544:$F$544</c:f>
              <c:numCache>
                <c:formatCode>0.00%</c:formatCode>
                <c:ptCount val="5"/>
                <c:pt idx="0">
                  <c:v>3.0300000000000001E-2</c:v>
                </c:pt>
                <c:pt idx="1">
                  <c:v>0.2034</c:v>
                </c:pt>
                <c:pt idx="2">
                  <c:v>0.47610000000000002</c:v>
                </c:pt>
                <c:pt idx="3">
                  <c:v>0.80889999999999995</c:v>
                </c:pt>
                <c:pt idx="4">
                  <c:v>1.1826000000000001</c:v>
                </c:pt>
              </c:numCache>
            </c:numRef>
          </c:val>
          <c:smooth val="0"/>
          <c:extLst>
            <c:ext xmlns:c16="http://schemas.microsoft.com/office/drawing/2014/chart" uri="{C3380CC4-5D6E-409C-BE32-E72D297353CC}">
              <c16:uniqueId val="{00000004-F1AC-47C4-919E-A75404EB024E}"/>
            </c:ext>
          </c:extLst>
        </c:ser>
        <c:ser>
          <c:idx val="5"/>
          <c:order val="5"/>
          <c:tx>
            <c:strRef>
              <c:f>'Graph_Total demand_agg'!$A$545</c:f>
              <c:strCache>
                <c:ptCount val="1"/>
                <c:pt idx="0">
                  <c:v>Sugar cane, sugar beet</c:v>
                </c:pt>
              </c:strCache>
            </c:strRef>
          </c:tx>
          <c:spPr>
            <a:ln w="28575" cap="rnd">
              <a:solidFill>
                <a:schemeClr val="accent6"/>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demand_agg'!$B$545:$F$545</c:f>
              <c:numCache>
                <c:formatCode>0.00%</c:formatCode>
                <c:ptCount val="5"/>
                <c:pt idx="0">
                  <c:v>2.07E-2</c:v>
                </c:pt>
                <c:pt idx="1">
                  <c:v>0.26889999999999997</c:v>
                </c:pt>
                <c:pt idx="2">
                  <c:v>0.88759999999999994</c:v>
                </c:pt>
                <c:pt idx="3">
                  <c:v>1.6733</c:v>
                </c:pt>
                <c:pt idx="4">
                  <c:v>3.2185999999999999</c:v>
                </c:pt>
              </c:numCache>
            </c:numRef>
          </c:val>
          <c:smooth val="0"/>
          <c:extLst>
            <c:ext xmlns:c16="http://schemas.microsoft.com/office/drawing/2014/chart" uri="{C3380CC4-5D6E-409C-BE32-E72D297353CC}">
              <c16:uniqueId val="{00000005-F1AC-47C4-919E-A75404EB024E}"/>
            </c:ext>
          </c:extLst>
        </c:ser>
        <c:ser>
          <c:idx val="6"/>
          <c:order val="6"/>
          <c:tx>
            <c:strRef>
              <c:f>'Graph_Total demand_agg'!$A$546</c:f>
              <c:strCache>
                <c:ptCount val="1"/>
                <c:pt idx="0">
                  <c:v>Crops nec</c:v>
                </c:pt>
              </c:strCache>
            </c:strRef>
          </c:tx>
          <c:spPr>
            <a:ln w="28575" cap="rnd">
              <a:solidFill>
                <a:schemeClr val="accent1">
                  <a:lumMod val="6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demand_agg'!$B$546:$F$546</c:f>
              <c:numCache>
                <c:formatCode>0.00%</c:formatCode>
                <c:ptCount val="5"/>
                <c:pt idx="0">
                  <c:v>5.8500000000000003E-2</c:v>
                </c:pt>
                <c:pt idx="1">
                  <c:v>0.47139999999999999</c:v>
                </c:pt>
                <c:pt idx="2">
                  <c:v>1.1026</c:v>
                </c:pt>
                <c:pt idx="3">
                  <c:v>1.7984</c:v>
                </c:pt>
                <c:pt idx="4">
                  <c:v>2.8895</c:v>
                </c:pt>
              </c:numCache>
            </c:numRef>
          </c:val>
          <c:smooth val="0"/>
          <c:extLst>
            <c:ext xmlns:c16="http://schemas.microsoft.com/office/drawing/2014/chart" uri="{C3380CC4-5D6E-409C-BE32-E72D297353CC}">
              <c16:uniqueId val="{00000006-F1AC-47C4-919E-A75404EB024E}"/>
            </c:ext>
          </c:extLst>
        </c:ser>
        <c:ser>
          <c:idx val="7"/>
          <c:order val="7"/>
          <c:tx>
            <c:strRef>
              <c:f>'Graph_Total demand_agg'!$A$547</c:f>
              <c:strCache>
                <c:ptCount val="1"/>
                <c:pt idx="0">
                  <c:v>Bovine cattle, sheep and goats, horses</c:v>
                </c:pt>
              </c:strCache>
            </c:strRef>
          </c:tx>
          <c:spPr>
            <a:ln w="28575" cap="rnd">
              <a:solidFill>
                <a:schemeClr val="accent2">
                  <a:lumMod val="6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demand_agg'!$B$547:$F$547</c:f>
              <c:numCache>
                <c:formatCode>0.00%</c:formatCode>
                <c:ptCount val="5"/>
                <c:pt idx="0">
                  <c:v>2.76E-2</c:v>
                </c:pt>
                <c:pt idx="1">
                  <c:v>0.2218</c:v>
                </c:pt>
                <c:pt idx="2">
                  <c:v>0.43409999999999999</c:v>
                </c:pt>
                <c:pt idx="3">
                  <c:v>0.79339999999999999</c:v>
                </c:pt>
                <c:pt idx="4">
                  <c:v>1.1938</c:v>
                </c:pt>
              </c:numCache>
            </c:numRef>
          </c:val>
          <c:smooth val="0"/>
          <c:extLst>
            <c:ext xmlns:c16="http://schemas.microsoft.com/office/drawing/2014/chart" uri="{C3380CC4-5D6E-409C-BE32-E72D297353CC}">
              <c16:uniqueId val="{00000007-F1AC-47C4-919E-A75404EB024E}"/>
            </c:ext>
          </c:extLst>
        </c:ser>
        <c:ser>
          <c:idx val="8"/>
          <c:order val="8"/>
          <c:tx>
            <c:strRef>
              <c:f>'Graph_Total demand_agg'!$A$548</c:f>
              <c:strCache>
                <c:ptCount val="1"/>
                <c:pt idx="0">
                  <c:v>Animal products nec</c:v>
                </c:pt>
              </c:strCache>
            </c:strRef>
          </c:tx>
          <c:spPr>
            <a:ln w="28575" cap="rnd">
              <a:solidFill>
                <a:schemeClr val="accent3">
                  <a:lumMod val="6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demand_agg'!$B$548:$F$548</c:f>
              <c:numCache>
                <c:formatCode>0.00%</c:formatCode>
                <c:ptCount val="5"/>
                <c:pt idx="0">
                  <c:v>4.5999999999999999E-2</c:v>
                </c:pt>
                <c:pt idx="1">
                  <c:v>0.32</c:v>
                </c:pt>
                <c:pt idx="2">
                  <c:v>0.59809999999999997</c:v>
                </c:pt>
                <c:pt idx="3">
                  <c:v>1.1057999999999999</c:v>
                </c:pt>
                <c:pt idx="4">
                  <c:v>1.7829999999999999</c:v>
                </c:pt>
              </c:numCache>
            </c:numRef>
          </c:val>
          <c:smooth val="0"/>
          <c:extLst>
            <c:ext xmlns:c16="http://schemas.microsoft.com/office/drawing/2014/chart" uri="{C3380CC4-5D6E-409C-BE32-E72D297353CC}">
              <c16:uniqueId val="{00000008-F1AC-47C4-919E-A75404EB024E}"/>
            </c:ext>
          </c:extLst>
        </c:ser>
        <c:ser>
          <c:idx val="9"/>
          <c:order val="9"/>
          <c:tx>
            <c:strRef>
              <c:f>'Graph_Total demand_agg'!$A$549</c:f>
              <c:strCache>
                <c:ptCount val="1"/>
                <c:pt idx="0">
                  <c:v>Raw milk</c:v>
                </c:pt>
              </c:strCache>
            </c:strRef>
          </c:tx>
          <c:spPr>
            <a:ln w="28575" cap="rnd">
              <a:solidFill>
                <a:schemeClr val="accent4">
                  <a:lumMod val="6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demand_agg'!$B$549:$F$549</c:f>
              <c:numCache>
                <c:formatCode>0.00%</c:formatCode>
                <c:ptCount val="5"/>
                <c:pt idx="0">
                  <c:v>2.5999999999999999E-2</c:v>
                </c:pt>
                <c:pt idx="1">
                  <c:v>0.2097</c:v>
                </c:pt>
                <c:pt idx="2">
                  <c:v>0.44679999999999997</c:v>
                </c:pt>
                <c:pt idx="3">
                  <c:v>0.81630000000000003</c:v>
                </c:pt>
                <c:pt idx="4">
                  <c:v>1.3849</c:v>
                </c:pt>
              </c:numCache>
            </c:numRef>
          </c:val>
          <c:smooth val="0"/>
          <c:extLst>
            <c:ext xmlns:c16="http://schemas.microsoft.com/office/drawing/2014/chart" uri="{C3380CC4-5D6E-409C-BE32-E72D297353CC}">
              <c16:uniqueId val="{00000009-F1AC-47C4-919E-A75404EB024E}"/>
            </c:ext>
          </c:extLst>
        </c:ser>
        <c:ser>
          <c:idx val="10"/>
          <c:order val="10"/>
          <c:tx>
            <c:strRef>
              <c:f>'Graph_Total demand_agg'!$A$550</c:f>
              <c:strCache>
                <c:ptCount val="1"/>
                <c:pt idx="0">
                  <c:v>Wool, silk-worm cocoons</c:v>
                </c:pt>
              </c:strCache>
            </c:strRef>
          </c:tx>
          <c:spPr>
            <a:ln w="28575" cap="rnd">
              <a:solidFill>
                <a:schemeClr val="accent5">
                  <a:lumMod val="6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demand_agg'!$B$550:$F$550</c:f>
              <c:numCache>
                <c:formatCode>0.00%</c:formatCode>
                <c:ptCount val="5"/>
                <c:pt idx="0">
                  <c:v>1.6899999999999998E-2</c:v>
                </c:pt>
                <c:pt idx="1">
                  <c:v>0.1628</c:v>
                </c:pt>
                <c:pt idx="2">
                  <c:v>0.48780000000000001</c:v>
                </c:pt>
                <c:pt idx="3">
                  <c:v>0.88400000000000001</c:v>
                </c:pt>
                <c:pt idx="4">
                  <c:v>1.7773000000000001</c:v>
                </c:pt>
              </c:numCache>
            </c:numRef>
          </c:val>
          <c:smooth val="0"/>
          <c:extLst>
            <c:ext xmlns:c16="http://schemas.microsoft.com/office/drawing/2014/chart" uri="{C3380CC4-5D6E-409C-BE32-E72D297353CC}">
              <c16:uniqueId val="{0000000A-F1AC-47C4-919E-A75404EB024E}"/>
            </c:ext>
          </c:extLst>
        </c:ser>
        <c:ser>
          <c:idx val="11"/>
          <c:order val="11"/>
          <c:tx>
            <c:strRef>
              <c:f>'Graph_Total demand_agg'!$A$551</c:f>
              <c:strCache>
                <c:ptCount val="1"/>
                <c:pt idx="0">
                  <c:v>Forestry</c:v>
                </c:pt>
              </c:strCache>
            </c:strRef>
          </c:tx>
          <c:spPr>
            <a:ln w="28575" cap="rnd">
              <a:solidFill>
                <a:schemeClr val="accent6">
                  <a:lumMod val="6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demand_agg'!$B$551:$F$551</c:f>
              <c:numCache>
                <c:formatCode>0.00%</c:formatCode>
                <c:ptCount val="5"/>
                <c:pt idx="0">
                  <c:v>2.41E-2</c:v>
                </c:pt>
                <c:pt idx="1">
                  <c:v>0.23480000000000001</c:v>
                </c:pt>
                <c:pt idx="2">
                  <c:v>0.53149999999999997</c:v>
                </c:pt>
                <c:pt idx="3">
                  <c:v>0.78510000000000002</c:v>
                </c:pt>
                <c:pt idx="4">
                  <c:v>0.99450000000000005</c:v>
                </c:pt>
              </c:numCache>
            </c:numRef>
          </c:val>
          <c:smooth val="0"/>
          <c:extLst>
            <c:ext xmlns:c16="http://schemas.microsoft.com/office/drawing/2014/chart" uri="{C3380CC4-5D6E-409C-BE32-E72D297353CC}">
              <c16:uniqueId val="{0000000B-F1AC-47C4-919E-A75404EB024E}"/>
            </c:ext>
          </c:extLst>
        </c:ser>
        <c:ser>
          <c:idx val="12"/>
          <c:order val="12"/>
          <c:tx>
            <c:strRef>
              <c:f>'Graph_Total demand_agg'!$A$552</c:f>
              <c:strCache>
                <c:ptCount val="1"/>
                <c:pt idx="0">
                  <c:v>Fishing</c:v>
                </c:pt>
              </c:strCache>
            </c:strRef>
          </c:tx>
          <c:spPr>
            <a:ln w="28575" cap="rnd">
              <a:solidFill>
                <a:schemeClr val="accent1">
                  <a:lumMod val="80000"/>
                  <a:lumOff val="2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demand_agg'!$B$552:$F$552</c:f>
              <c:numCache>
                <c:formatCode>0.00%</c:formatCode>
                <c:ptCount val="5"/>
                <c:pt idx="0">
                  <c:v>4.4999999999999997E-3</c:v>
                </c:pt>
                <c:pt idx="1">
                  <c:v>5.5399999999999998E-2</c:v>
                </c:pt>
                <c:pt idx="2">
                  <c:v>0.16</c:v>
                </c:pt>
                <c:pt idx="3">
                  <c:v>0.22420000000000001</c:v>
                </c:pt>
                <c:pt idx="4">
                  <c:v>0.33889999999999998</c:v>
                </c:pt>
              </c:numCache>
            </c:numRef>
          </c:val>
          <c:smooth val="0"/>
          <c:extLst>
            <c:ext xmlns:c16="http://schemas.microsoft.com/office/drawing/2014/chart" uri="{C3380CC4-5D6E-409C-BE32-E72D297353CC}">
              <c16:uniqueId val="{0000000C-F1AC-47C4-919E-A75404EB024E}"/>
            </c:ext>
          </c:extLst>
        </c:ser>
        <c:ser>
          <c:idx val="13"/>
          <c:order val="13"/>
          <c:tx>
            <c:strRef>
              <c:f>'Graph_Total demand_agg'!$A$553</c:f>
              <c:strCache>
                <c:ptCount val="1"/>
                <c:pt idx="0">
                  <c:v>Coal</c:v>
                </c:pt>
              </c:strCache>
            </c:strRef>
          </c:tx>
          <c:spPr>
            <a:ln w="28575" cap="rnd">
              <a:solidFill>
                <a:schemeClr val="accent2">
                  <a:lumMod val="80000"/>
                  <a:lumOff val="2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demand_agg'!$B$553:$F$553</c:f>
              <c:numCache>
                <c:formatCode>0.00%</c:formatCode>
                <c:ptCount val="5"/>
                <c:pt idx="0">
                  <c:v>-1.23E-2</c:v>
                </c:pt>
                <c:pt idx="1">
                  <c:v>5.4199999999999998E-2</c:v>
                </c:pt>
                <c:pt idx="2">
                  <c:v>0.2311</c:v>
                </c:pt>
                <c:pt idx="3">
                  <c:v>0.38250000000000001</c:v>
                </c:pt>
                <c:pt idx="4">
                  <c:v>0.89119999999999999</c:v>
                </c:pt>
              </c:numCache>
            </c:numRef>
          </c:val>
          <c:smooth val="0"/>
          <c:extLst>
            <c:ext xmlns:c16="http://schemas.microsoft.com/office/drawing/2014/chart" uri="{C3380CC4-5D6E-409C-BE32-E72D297353CC}">
              <c16:uniqueId val="{0000000D-F1AC-47C4-919E-A75404EB024E}"/>
            </c:ext>
          </c:extLst>
        </c:ser>
        <c:ser>
          <c:idx val="14"/>
          <c:order val="14"/>
          <c:tx>
            <c:strRef>
              <c:f>'Graph_Total demand_agg'!$A$554</c:f>
              <c:strCache>
                <c:ptCount val="1"/>
                <c:pt idx="0">
                  <c:v>Other Extraction (formerly omn Minerals nec)</c:v>
                </c:pt>
              </c:strCache>
            </c:strRef>
          </c:tx>
          <c:spPr>
            <a:ln w="28575" cap="rnd">
              <a:solidFill>
                <a:schemeClr val="accent3">
                  <a:lumMod val="80000"/>
                  <a:lumOff val="2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demand_agg'!$B$554:$F$554</c:f>
            </c:numRef>
          </c:val>
          <c:smooth val="0"/>
          <c:extLst>
            <c:ext xmlns:c16="http://schemas.microsoft.com/office/drawing/2014/chart" uri="{C3380CC4-5D6E-409C-BE32-E72D297353CC}">
              <c16:uniqueId val="{0000000E-F1AC-47C4-919E-A75404EB024E}"/>
            </c:ext>
          </c:extLst>
        </c:ser>
        <c:ser>
          <c:idx val="15"/>
          <c:order val="15"/>
          <c:tx>
            <c:strRef>
              <c:f>'Graph_Total demand_agg'!$A$555</c:f>
              <c:strCache>
                <c:ptCount val="1"/>
                <c:pt idx="0">
                  <c:v>Bovine meat products</c:v>
                </c:pt>
              </c:strCache>
            </c:strRef>
          </c:tx>
          <c:spPr>
            <a:ln w="28575" cap="rnd">
              <a:solidFill>
                <a:schemeClr val="accent4">
                  <a:lumMod val="80000"/>
                  <a:lumOff val="2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demand_agg'!$B$555:$F$555</c:f>
              <c:numCache>
                <c:formatCode>0.00%</c:formatCode>
                <c:ptCount val="5"/>
                <c:pt idx="0">
                  <c:v>2.1899999999999999E-2</c:v>
                </c:pt>
                <c:pt idx="1">
                  <c:v>0.1484</c:v>
                </c:pt>
                <c:pt idx="2">
                  <c:v>0.30869999999999997</c:v>
                </c:pt>
                <c:pt idx="3">
                  <c:v>0.52829999999999999</c:v>
                </c:pt>
                <c:pt idx="4">
                  <c:v>0.83560000000000001</c:v>
                </c:pt>
              </c:numCache>
            </c:numRef>
          </c:val>
          <c:smooth val="0"/>
          <c:extLst>
            <c:ext xmlns:c16="http://schemas.microsoft.com/office/drawing/2014/chart" uri="{C3380CC4-5D6E-409C-BE32-E72D297353CC}">
              <c16:uniqueId val="{0000000F-F1AC-47C4-919E-A75404EB024E}"/>
            </c:ext>
          </c:extLst>
        </c:ser>
        <c:ser>
          <c:idx val="16"/>
          <c:order val="16"/>
          <c:tx>
            <c:strRef>
              <c:f>'Graph_Total demand_agg'!$A$556</c:f>
              <c:strCache>
                <c:ptCount val="1"/>
                <c:pt idx="0">
                  <c:v>Meat products nec</c:v>
                </c:pt>
              </c:strCache>
            </c:strRef>
          </c:tx>
          <c:spPr>
            <a:ln w="28575" cap="rnd">
              <a:solidFill>
                <a:schemeClr val="accent5">
                  <a:lumMod val="80000"/>
                  <a:lumOff val="2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demand_agg'!$B$556:$F$556</c:f>
              <c:numCache>
                <c:formatCode>0.00%</c:formatCode>
                <c:ptCount val="5"/>
                <c:pt idx="0">
                  <c:v>2.12E-2</c:v>
                </c:pt>
                <c:pt idx="1">
                  <c:v>0.19040000000000001</c:v>
                </c:pt>
                <c:pt idx="2">
                  <c:v>0.55489999999999995</c:v>
                </c:pt>
                <c:pt idx="3">
                  <c:v>0.99929999999999997</c:v>
                </c:pt>
                <c:pt idx="4">
                  <c:v>1.8304</c:v>
                </c:pt>
              </c:numCache>
            </c:numRef>
          </c:val>
          <c:smooth val="0"/>
          <c:extLst>
            <c:ext xmlns:c16="http://schemas.microsoft.com/office/drawing/2014/chart" uri="{C3380CC4-5D6E-409C-BE32-E72D297353CC}">
              <c16:uniqueId val="{00000010-F1AC-47C4-919E-A75404EB024E}"/>
            </c:ext>
          </c:extLst>
        </c:ser>
        <c:ser>
          <c:idx val="17"/>
          <c:order val="17"/>
          <c:tx>
            <c:strRef>
              <c:f>'Graph_Total demand_agg'!$A$557</c:f>
              <c:strCache>
                <c:ptCount val="1"/>
                <c:pt idx="0">
                  <c:v>Vegetable oils and fats</c:v>
                </c:pt>
              </c:strCache>
            </c:strRef>
          </c:tx>
          <c:spPr>
            <a:ln w="28575" cap="rnd">
              <a:solidFill>
                <a:schemeClr val="accent6">
                  <a:lumMod val="80000"/>
                  <a:lumOff val="2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demand_agg'!$B$557:$F$557</c:f>
              <c:numCache>
                <c:formatCode>0.00%</c:formatCode>
                <c:ptCount val="5"/>
                <c:pt idx="0">
                  <c:v>-2.8999999999999998E-3</c:v>
                </c:pt>
                <c:pt idx="1">
                  <c:v>2.0400000000000001E-2</c:v>
                </c:pt>
                <c:pt idx="2">
                  <c:v>0.17530000000000001</c:v>
                </c:pt>
                <c:pt idx="3">
                  <c:v>0.2868</c:v>
                </c:pt>
                <c:pt idx="4">
                  <c:v>0.4738</c:v>
                </c:pt>
              </c:numCache>
            </c:numRef>
          </c:val>
          <c:smooth val="0"/>
          <c:extLst>
            <c:ext xmlns:c16="http://schemas.microsoft.com/office/drawing/2014/chart" uri="{C3380CC4-5D6E-409C-BE32-E72D297353CC}">
              <c16:uniqueId val="{00000011-F1AC-47C4-919E-A75404EB024E}"/>
            </c:ext>
          </c:extLst>
        </c:ser>
        <c:ser>
          <c:idx val="18"/>
          <c:order val="18"/>
          <c:tx>
            <c:strRef>
              <c:f>'Graph_Total demand_agg'!$A$558</c:f>
              <c:strCache>
                <c:ptCount val="1"/>
                <c:pt idx="0">
                  <c:v>Dairy products</c:v>
                </c:pt>
              </c:strCache>
            </c:strRef>
          </c:tx>
          <c:spPr>
            <a:ln w="28575" cap="rnd">
              <a:solidFill>
                <a:schemeClr val="accent1">
                  <a:lumMod val="8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demand_agg'!$B$558:$F$558</c:f>
              <c:numCache>
                <c:formatCode>0.00%</c:formatCode>
                <c:ptCount val="5"/>
                <c:pt idx="0">
                  <c:v>-7.7000000000000002E-3</c:v>
                </c:pt>
                <c:pt idx="1">
                  <c:v>6.5699999999999995E-2</c:v>
                </c:pt>
                <c:pt idx="2">
                  <c:v>0.92520000000000002</c:v>
                </c:pt>
                <c:pt idx="3">
                  <c:v>1.6283000000000001</c:v>
                </c:pt>
                <c:pt idx="4">
                  <c:v>2.8205</c:v>
                </c:pt>
              </c:numCache>
            </c:numRef>
          </c:val>
          <c:smooth val="0"/>
          <c:extLst>
            <c:ext xmlns:c16="http://schemas.microsoft.com/office/drawing/2014/chart" uri="{C3380CC4-5D6E-409C-BE32-E72D297353CC}">
              <c16:uniqueId val="{00000012-F1AC-47C4-919E-A75404EB024E}"/>
            </c:ext>
          </c:extLst>
        </c:ser>
        <c:ser>
          <c:idx val="19"/>
          <c:order val="19"/>
          <c:tx>
            <c:strRef>
              <c:f>'Graph_Total demand_agg'!$A$559</c:f>
              <c:strCache>
                <c:ptCount val="1"/>
                <c:pt idx="0">
                  <c:v>Processed rice</c:v>
                </c:pt>
              </c:strCache>
            </c:strRef>
          </c:tx>
          <c:spPr>
            <a:ln w="28575" cap="rnd">
              <a:solidFill>
                <a:schemeClr val="accent2">
                  <a:lumMod val="8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demand_agg'!$B$559:$F$559</c:f>
              <c:numCache>
                <c:formatCode>0.00%</c:formatCode>
                <c:ptCount val="5"/>
                <c:pt idx="0">
                  <c:v>-1.9E-2</c:v>
                </c:pt>
                <c:pt idx="1">
                  <c:v>-3.5400000000000001E-2</c:v>
                </c:pt>
                <c:pt idx="2">
                  <c:v>6.9999999999999999E-4</c:v>
                </c:pt>
                <c:pt idx="3">
                  <c:v>9.0899999999999995E-2</c:v>
                </c:pt>
                <c:pt idx="4">
                  <c:v>0.30930000000000002</c:v>
                </c:pt>
              </c:numCache>
            </c:numRef>
          </c:val>
          <c:smooth val="0"/>
          <c:extLst>
            <c:ext xmlns:c16="http://schemas.microsoft.com/office/drawing/2014/chart" uri="{C3380CC4-5D6E-409C-BE32-E72D297353CC}">
              <c16:uniqueId val="{00000013-F1AC-47C4-919E-A75404EB024E}"/>
            </c:ext>
          </c:extLst>
        </c:ser>
        <c:ser>
          <c:idx val="20"/>
          <c:order val="20"/>
          <c:tx>
            <c:strRef>
              <c:f>'Graph_Total demand_agg'!$A$560</c:f>
              <c:strCache>
                <c:ptCount val="1"/>
                <c:pt idx="0">
                  <c:v>Sugar</c:v>
                </c:pt>
              </c:strCache>
            </c:strRef>
          </c:tx>
          <c:spPr>
            <a:ln w="28575" cap="rnd">
              <a:solidFill>
                <a:schemeClr val="accent3">
                  <a:lumMod val="8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demand_agg'!$B$560:$F$560</c:f>
              <c:numCache>
                <c:formatCode>0.00%</c:formatCode>
                <c:ptCount val="5"/>
                <c:pt idx="0">
                  <c:v>-5.3E-3</c:v>
                </c:pt>
                <c:pt idx="1">
                  <c:v>-1.8E-3</c:v>
                </c:pt>
                <c:pt idx="2">
                  <c:v>9.6100000000000005E-2</c:v>
                </c:pt>
                <c:pt idx="3">
                  <c:v>0.15359999999999999</c:v>
                </c:pt>
                <c:pt idx="4">
                  <c:v>0.28170000000000001</c:v>
                </c:pt>
              </c:numCache>
            </c:numRef>
          </c:val>
          <c:smooth val="0"/>
          <c:extLst>
            <c:ext xmlns:c16="http://schemas.microsoft.com/office/drawing/2014/chart" uri="{C3380CC4-5D6E-409C-BE32-E72D297353CC}">
              <c16:uniqueId val="{00000014-F1AC-47C4-919E-A75404EB024E}"/>
            </c:ext>
          </c:extLst>
        </c:ser>
        <c:ser>
          <c:idx val="21"/>
          <c:order val="21"/>
          <c:tx>
            <c:strRef>
              <c:f>'Graph_Total demand_agg'!$A$561</c:f>
              <c:strCache>
                <c:ptCount val="1"/>
                <c:pt idx="0">
                  <c:v>Food products nec</c:v>
                </c:pt>
              </c:strCache>
            </c:strRef>
          </c:tx>
          <c:spPr>
            <a:ln w="28575" cap="rnd">
              <a:solidFill>
                <a:schemeClr val="accent4">
                  <a:lumMod val="8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demand_agg'!$B$561:$F$561</c:f>
              <c:numCache>
                <c:formatCode>0.00%</c:formatCode>
                <c:ptCount val="5"/>
                <c:pt idx="0">
                  <c:v>-5.7999999999999996E-3</c:v>
                </c:pt>
                <c:pt idx="1">
                  <c:v>8.4900000000000003E-2</c:v>
                </c:pt>
                <c:pt idx="2">
                  <c:v>0.42849999999999999</c:v>
                </c:pt>
                <c:pt idx="3">
                  <c:v>0.66849999999999998</c:v>
                </c:pt>
                <c:pt idx="4">
                  <c:v>0.98129999999999995</c:v>
                </c:pt>
              </c:numCache>
            </c:numRef>
          </c:val>
          <c:smooth val="0"/>
          <c:extLst>
            <c:ext xmlns:c16="http://schemas.microsoft.com/office/drawing/2014/chart" uri="{C3380CC4-5D6E-409C-BE32-E72D297353CC}">
              <c16:uniqueId val="{00000015-F1AC-47C4-919E-A75404EB024E}"/>
            </c:ext>
          </c:extLst>
        </c:ser>
        <c:ser>
          <c:idx val="22"/>
          <c:order val="22"/>
          <c:tx>
            <c:strRef>
              <c:f>'Graph_Total demand_agg'!$A$562</c:f>
              <c:strCache>
                <c:ptCount val="1"/>
                <c:pt idx="0">
                  <c:v>Beverages and tobacco products</c:v>
                </c:pt>
              </c:strCache>
            </c:strRef>
          </c:tx>
          <c:spPr>
            <a:ln w="28575" cap="rnd">
              <a:solidFill>
                <a:schemeClr val="accent5">
                  <a:lumMod val="8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demand_agg'!$B$562:$F$562</c:f>
            </c:numRef>
          </c:val>
          <c:smooth val="0"/>
          <c:extLst>
            <c:ext xmlns:c16="http://schemas.microsoft.com/office/drawing/2014/chart" uri="{C3380CC4-5D6E-409C-BE32-E72D297353CC}">
              <c16:uniqueId val="{00000016-F1AC-47C4-919E-A75404EB024E}"/>
            </c:ext>
          </c:extLst>
        </c:ser>
        <c:ser>
          <c:idx val="23"/>
          <c:order val="23"/>
          <c:tx>
            <c:strRef>
              <c:f>'Graph_Total demand_agg'!$A$563</c:f>
              <c:strCache>
                <c:ptCount val="1"/>
                <c:pt idx="0">
                  <c:v>Textiles</c:v>
                </c:pt>
              </c:strCache>
            </c:strRef>
          </c:tx>
          <c:spPr>
            <a:ln w="28575" cap="rnd">
              <a:solidFill>
                <a:schemeClr val="accent6">
                  <a:lumMod val="8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demand_agg'!$B$563:$F$563</c:f>
            </c:numRef>
          </c:val>
          <c:smooth val="0"/>
          <c:extLst>
            <c:ext xmlns:c16="http://schemas.microsoft.com/office/drawing/2014/chart" uri="{C3380CC4-5D6E-409C-BE32-E72D297353CC}">
              <c16:uniqueId val="{00000017-F1AC-47C4-919E-A75404EB024E}"/>
            </c:ext>
          </c:extLst>
        </c:ser>
        <c:ser>
          <c:idx val="24"/>
          <c:order val="24"/>
          <c:tx>
            <c:strRef>
              <c:f>'Graph_Total demand_agg'!$A$564</c:f>
              <c:strCache>
                <c:ptCount val="1"/>
                <c:pt idx="0">
                  <c:v>Wearing apparel</c:v>
                </c:pt>
              </c:strCache>
            </c:strRef>
          </c:tx>
          <c:spPr>
            <a:ln w="28575" cap="rnd">
              <a:solidFill>
                <a:schemeClr val="accent1">
                  <a:lumMod val="60000"/>
                  <a:lumOff val="4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demand_agg'!$B$564:$F$564</c:f>
            </c:numRef>
          </c:val>
          <c:smooth val="0"/>
          <c:extLst>
            <c:ext xmlns:c16="http://schemas.microsoft.com/office/drawing/2014/chart" uri="{C3380CC4-5D6E-409C-BE32-E72D297353CC}">
              <c16:uniqueId val="{00000018-F1AC-47C4-919E-A75404EB024E}"/>
            </c:ext>
          </c:extLst>
        </c:ser>
        <c:ser>
          <c:idx val="25"/>
          <c:order val="25"/>
          <c:tx>
            <c:strRef>
              <c:f>'Graph_Total demand_agg'!$A$565</c:f>
              <c:strCache>
                <c:ptCount val="1"/>
                <c:pt idx="0">
                  <c:v>Leather products</c:v>
                </c:pt>
              </c:strCache>
            </c:strRef>
          </c:tx>
          <c:spPr>
            <a:ln w="28575" cap="rnd">
              <a:solidFill>
                <a:schemeClr val="accent2">
                  <a:lumMod val="60000"/>
                  <a:lumOff val="4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demand_agg'!$B$565:$F$565</c:f>
            </c:numRef>
          </c:val>
          <c:smooth val="0"/>
          <c:extLst>
            <c:ext xmlns:c16="http://schemas.microsoft.com/office/drawing/2014/chart" uri="{C3380CC4-5D6E-409C-BE32-E72D297353CC}">
              <c16:uniqueId val="{00000019-F1AC-47C4-919E-A75404EB024E}"/>
            </c:ext>
          </c:extLst>
        </c:ser>
        <c:ser>
          <c:idx val="26"/>
          <c:order val="26"/>
          <c:tx>
            <c:strRef>
              <c:f>'Graph_Total demand_agg'!$A$566</c:f>
              <c:strCache>
                <c:ptCount val="1"/>
                <c:pt idx="0">
                  <c:v>Wood products</c:v>
                </c:pt>
              </c:strCache>
            </c:strRef>
          </c:tx>
          <c:spPr>
            <a:ln w="28575" cap="rnd">
              <a:solidFill>
                <a:schemeClr val="accent3">
                  <a:lumMod val="60000"/>
                  <a:lumOff val="4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demand_agg'!$B$566:$F$566</c:f>
            </c:numRef>
          </c:val>
          <c:smooth val="0"/>
          <c:extLst>
            <c:ext xmlns:c16="http://schemas.microsoft.com/office/drawing/2014/chart" uri="{C3380CC4-5D6E-409C-BE32-E72D297353CC}">
              <c16:uniqueId val="{0000001A-F1AC-47C4-919E-A75404EB024E}"/>
            </c:ext>
          </c:extLst>
        </c:ser>
        <c:ser>
          <c:idx val="27"/>
          <c:order val="27"/>
          <c:tx>
            <c:strRef>
              <c:f>'Graph_Total demand_agg'!$A$567</c:f>
              <c:strCache>
                <c:ptCount val="1"/>
                <c:pt idx="0">
                  <c:v>Paper products, publishing</c:v>
                </c:pt>
              </c:strCache>
            </c:strRef>
          </c:tx>
          <c:spPr>
            <a:ln w="28575" cap="rnd">
              <a:solidFill>
                <a:schemeClr val="accent4">
                  <a:lumMod val="60000"/>
                  <a:lumOff val="4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demand_agg'!$B$567:$F$567</c:f>
            </c:numRef>
          </c:val>
          <c:smooth val="0"/>
          <c:extLst>
            <c:ext xmlns:c16="http://schemas.microsoft.com/office/drawing/2014/chart" uri="{C3380CC4-5D6E-409C-BE32-E72D297353CC}">
              <c16:uniqueId val="{0000001B-F1AC-47C4-919E-A75404EB024E}"/>
            </c:ext>
          </c:extLst>
        </c:ser>
        <c:ser>
          <c:idx val="28"/>
          <c:order val="28"/>
          <c:tx>
            <c:strRef>
              <c:f>'Graph_Total demand_agg'!$A$568</c:f>
              <c:strCache>
                <c:ptCount val="1"/>
                <c:pt idx="0">
                  <c:v>Petroleum, coal products</c:v>
                </c:pt>
              </c:strCache>
            </c:strRef>
          </c:tx>
          <c:spPr>
            <a:ln w="28575" cap="rnd">
              <a:solidFill>
                <a:schemeClr val="accent5">
                  <a:lumMod val="60000"/>
                  <a:lumOff val="4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demand_agg'!$B$568:$F$568</c:f>
              <c:numCache>
                <c:formatCode>0.00%</c:formatCode>
                <c:ptCount val="5"/>
                <c:pt idx="0">
                  <c:v>3.9199999999999999E-2</c:v>
                </c:pt>
                <c:pt idx="1">
                  <c:v>0.3397</c:v>
                </c:pt>
                <c:pt idx="2">
                  <c:v>0.82250000000000001</c:v>
                </c:pt>
                <c:pt idx="3">
                  <c:v>1.5571999999999999</c:v>
                </c:pt>
                <c:pt idx="4">
                  <c:v>2.7555999999999998</c:v>
                </c:pt>
              </c:numCache>
            </c:numRef>
          </c:val>
          <c:smooth val="0"/>
          <c:extLst>
            <c:ext xmlns:c16="http://schemas.microsoft.com/office/drawing/2014/chart" uri="{C3380CC4-5D6E-409C-BE32-E72D297353CC}">
              <c16:uniqueId val="{0000001C-F1AC-47C4-919E-A75404EB024E}"/>
            </c:ext>
          </c:extLst>
        </c:ser>
        <c:ser>
          <c:idx val="29"/>
          <c:order val="29"/>
          <c:tx>
            <c:strRef>
              <c:f>'Graph_Total demand_agg'!$A$569</c:f>
              <c:strCache>
                <c:ptCount val="1"/>
                <c:pt idx="0">
                  <c:v>Chemical products</c:v>
                </c:pt>
              </c:strCache>
            </c:strRef>
          </c:tx>
          <c:spPr>
            <a:ln w="28575" cap="rnd">
              <a:solidFill>
                <a:schemeClr val="accent6">
                  <a:lumMod val="60000"/>
                  <a:lumOff val="4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demand_agg'!$B$569:$F$569</c:f>
            </c:numRef>
          </c:val>
          <c:smooth val="0"/>
          <c:extLst>
            <c:ext xmlns:c16="http://schemas.microsoft.com/office/drawing/2014/chart" uri="{C3380CC4-5D6E-409C-BE32-E72D297353CC}">
              <c16:uniqueId val="{0000001D-F1AC-47C4-919E-A75404EB024E}"/>
            </c:ext>
          </c:extLst>
        </c:ser>
        <c:ser>
          <c:idx val="30"/>
          <c:order val="30"/>
          <c:tx>
            <c:strRef>
              <c:f>'Graph_Total demand_agg'!$A$570</c:f>
              <c:strCache>
                <c:ptCount val="1"/>
                <c:pt idx="0">
                  <c:v>Basic pharmaceutical products</c:v>
                </c:pt>
              </c:strCache>
            </c:strRef>
          </c:tx>
          <c:spPr>
            <a:ln w="28575" cap="rnd">
              <a:solidFill>
                <a:schemeClr val="accent1">
                  <a:lumMod val="5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demand_agg'!$B$570:$F$570</c:f>
            </c:numRef>
          </c:val>
          <c:smooth val="0"/>
          <c:extLst>
            <c:ext xmlns:c16="http://schemas.microsoft.com/office/drawing/2014/chart" uri="{C3380CC4-5D6E-409C-BE32-E72D297353CC}">
              <c16:uniqueId val="{0000001E-F1AC-47C4-919E-A75404EB024E}"/>
            </c:ext>
          </c:extLst>
        </c:ser>
        <c:ser>
          <c:idx val="31"/>
          <c:order val="31"/>
          <c:tx>
            <c:strRef>
              <c:f>'Graph_Total demand_agg'!$A$571</c:f>
              <c:strCache>
                <c:ptCount val="1"/>
                <c:pt idx="0">
                  <c:v>Rubber and plastic products</c:v>
                </c:pt>
              </c:strCache>
            </c:strRef>
          </c:tx>
          <c:spPr>
            <a:ln w="28575" cap="rnd">
              <a:solidFill>
                <a:schemeClr val="accent2">
                  <a:lumMod val="5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demand_agg'!$B$571:$F$571</c:f>
            </c:numRef>
          </c:val>
          <c:smooth val="0"/>
          <c:extLst>
            <c:ext xmlns:c16="http://schemas.microsoft.com/office/drawing/2014/chart" uri="{C3380CC4-5D6E-409C-BE32-E72D297353CC}">
              <c16:uniqueId val="{0000001F-F1AC-47C4-919E-A75404EB024E}"/>
            </c:ext>
          </c:extLst>
        </c:ser>
        <c:ser>
          <c:idx val="32"/>
          <c:order val="32"/>
          <c:tx>
            <c:strRef>
              <c:f>'Graph_Total demand_agg'!$A$572</c:f>
              <c:strCache>
                <c:ptCount val="1"/>
                <c:pt idx="0">
                  <c:v>Mineral products nec</c:v>
                </c:pt>
              </c:strCache>
            </c:strRef>
          </c:tx>
          <c:spPr>
            <a:ln w="28575" cap="rnd">
              <a:solidFill>
                <a:schemeClr val="accent3">
                  <a:lumMod val="5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demand_agg'!$B$572:$F$572</c:f>
            </c:numRef>
          </c:val>
          <c:smooth val="0"/>
          <c:extLst>
            <c:ext xmlns:c16="http://schemas.microsoft.com/office/drawing/2014/chart" uri="{C3380CC4-5D6E-409C-BE32-E72D297353CC}">
              <c16:uniqueId val="{00000020-F1AC-47C4-919E-A75404EB024E}"/>
            </c:ext>
          </c:extLst>
        </c:ser>
        <c:ser>
          <c:idx val="33"/>
          <c:order val="33"/>
          <c:tx>
            <c:strRef>
              <c:f>'Graph_Total demand_agg'!$A$573</c:f>
              <c:strCache>
                <c:ptCount val="1"/>
                <c:pt idx="0">
                  <c:v>Ferrous metals</c:v>
                </c:pt>
              </c:strCache>
            </c:strRef>
          </c:tx>
          <c:spPr>
            <a:ln w="28575" cap="rnd">
              <a:solidFill>
                <a:schemeClr val="accent4">
                  <a:lumMod val="5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demand_agg'!$B$573:$F$573</c:f>
            </c:numRef>
          </c:val>
          <c:smooth val="0"/>
          <c:extLst>
            <c:ext xmlns:c16="http://schemas.microsoft.com/office/drawing/2014/chart" uri="{C3380CC4-5D6E-409C-BE32-E72D297353CC}">
              <c16:uniqueId val="{00000021-F1AC-47C4-919E-A75404EB024E}"/>
            </c:ext>
          </c:extLst>
        </c:ser>
        <c:ser>
          <c:idx val="34"/>
          <c:order val="34"/>
          <c:tx>
            <c:strRef>
              <c:f>'Graph_Total demand_agg'!$A$574</c:f>
              <c:strCache>
                <c:ptCount val="1"/>
                <c:pt idx="0">
                  <c:v>Metals nec</c:v>
                </c:pt>
              </c:strCache>
            </c:strRef>
          </c:tx>
          <c:spPr>
            <a:ln w="28575" cap="rnd">
              <a:solidFill>
                <a:schemeClr val="accent5">
                  <a:lumMod val="5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demand_agg'!$B$574:$F$574</c:f>
            </c:numRef>
          </c:val>
          <c:smooth val="0"/>
          <c:extLst>
            <c:ext xmlns:c16="http://schemas.microsoft.com/office/drawing/2014/chart" uri="{C3380CC4-5D6E-409C-BE32-E72D297353CC}">
              <c16:uniqueId val="{00000022-F1AC-47C4-919E-A75404EB024E}"/>
            </c:ext>
          </c:extLst>
        </c:ser>
        <c:ser>
          <c:idx val="35"/>
          <c:order val="35"/>
          <c:tx>
            <c:strRef>
              <c:f>'Graph_Total demand_agg'!$A$575</c:f>
              <c:strCache>
                <c:ptCount val="1"/>
                <c:pt idx="0">
                  <c:v>Metal products</c:v>
                </c:pt>
              </c:strCache>
            </c:strRef>
          </c:tx>
          <c:spPr>
            <a:ln w="28575" cap="rnd">
              <a:solidFill>
                <a:schemeClr val="accent6">
                  <a:lumMod val="5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demand_agg'!$B$575:$F$575</c:f>
            </c:numRef>
          </c:val>
          <c:smooth val="0"/>
          <c:extLst>
            <c:ext xmlns:c16="http://schemas.microsoft.com/office/drawing/2014/chart" uri="{C3380CC4-5D6E-409C-BE32-E72D297353CC}">
              <c16:uniqueId val="{00000023-F1AC-47C4-919E-A75404EB024E}"/>
            </c:ext>
          </c:extLst>
        </c:ser>
        <c:ser>
          <c:idx val="36"/>
          <c:order val="36"/>
          <c:tx>
            <c:strRef>
              <c:f>'Graph_Total demand_agg'!$A$576</c:f>
              <c:strCache>
                <c:ptCount val="1"/>
                <c:pt idx="0">
                  <c:v>Computer, electronic and optical products</c:v>
                </c:pt>
              </c:strCache>
            </c:strRef>
          </c:tx>
          <c:spPr>
            <a:ln w="28575" cap="rnd">
              <a:solidFill>
                <a:schemeClr val="accent1">
                  <a:lumMod val="70000"/>
                  <a:lumOff val="3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demand_agg'!$B$576:$F$576</c:f>
            </c:numRef>
          </c:val>
          <c:smooth val="0"/>
          <c:extLst>
            <c:ext xmlns:c16="http://schemas.microsoft.com/office/drawing/2014/chart" uri="{C3380CC4-5D6E-409C-BE32-E72D297353CC}">
              <c16:uniqueId val="{00000024-F1AC-47C4-919E-A75404EB024E}"/>
            </c:ext>
          </c:extLst>
        </c:ser>
        <c:ser>
          <c:idx val="37"/>
          <c:order val="37"/>
          <c:tx>
            <c:strRef>
              <c:f>'Graph_Total demand_agg'!$A$577</c:f>
              <c:strCache>
                <c:ptCount val="1"/>
                <c:pt idx="0">
                  <c:v>Electrical equipment</c:v>
                </c:pt>
              </c:strCache>
            </c:strRef>
          </c:tx>
          <c:spPr>
            <a:ln w="28575" cap="rnd">
              <a:solidFill>
                <a:schemeClr val="accent2">
                  <a:lumMod val="70000"/>
                  <a:lumOff val="3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demand_agg'!$B$577:$F$577</c:f>
            </c:numRef>
          </c:val>
          <c:smooth val="0"/>
          <c:extLst>
            <c:ext xmlns:c16="http://schemas.microsoft.com/office/drawing/2014/chart" uri="{C3380CC4-5D6E-409C-BE32-E72D297353CC}">
              <c16:uniqueId val="{00000025-F1AC-47C4-919E-A75404EB024E}"/>
            </c:ext>
          </c:extLst>
        </c:ser>
        <c:ser>
          <c:idx val="38"/>
          <c:order val="38"/>
          <c:tx>
            <c:strRef>
              <c:f>'Graph_Total demand_agg'!$A$578</c:f>
              <c:strCache>
                <c:ptCount val="1"/>
                <c:pt idx="0">
                  <c:v>Machinery and equipment nec</c:v>
                </c:pt>
              </c:strCache>
            </c:strRef>
          </c:tx>
          <c:spPr>
            <a:ln w="28575" cap="rnd">
              <a:solidFill>
                <a:schemeClr val="accent3">
                  <a:lumMod val="70000"/>
                  <a:lumOff val="3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demand_agg'!$B$578:$F$578</c:f>
            </c:numRef>
          </c:val>
          <c:smooth val="0"/>
          <c:extLst>
            <c:ext xmlns:c16="http://schemas.microsoft.com/office/drawing/2014/chart" uri="{C3380CC4-5D6E-409C-BE32-E72D297353CC}">
              <c16:uniqueId val="{00000026-F1AC-47C4-919E-A75404EB024E}"/>
            </c:ext>
          </c:extLst>
        </c:ser>
        <c:ser>
          <c:idx val="39"/>
          <c:order val="39"/>
          <c:tx>
            <c:strRef>
              <c:f>'Graph_Total demand_agg'!$A$579</c:f>
              <c:strCache>
                <c:ptCount val="1"/>
                <c:pt idx="0">
                  <c:v>Motor vehicles and parts</c:v>
                </c:pt>
              </c:strCache>
            </c:strRef>
          </c:tx>
          <c:spPr>
            <a:ln w="28575" cap="rnd">
              <a:solidFill>
                <a:schemeClr val="accent4">
                  <a:lumMod val="70000"/>
                  <a:lumOff val="3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demand_agg'!$B$579:$F$579</c:f>
            </c:numRef>
          </c:val>
          <c:smooth val="0"/>
          <c:extLst>
            <c:ext xmlns:c16="http://schemas.microsoft.com/office/drawing/2014/chart" uri="{C3380CC4-5D6E-409C-BE32-E72D297353CC}">
              <c16:uniqueId val="{00000027-F1AC-47C4-919E-A75404EB024E}"/>
            </c:ext>
          </c:extLst>
        </c:ser>
        <c:ser>
          <c:idx val="40"/>
          <c:order val="40"/>
          <c:tx>
            <c:strRef>
              <c:f>'Graph_Total demand_agg'!$A$580</c:f>
              <c:strCache>
                <c:ptCount val="1"/>
                <c:pt idx="0">
                  <c:v>Transport equipment nec</c:v>
                </c:pt>
              </c:strCache>
            </c:strRef>
          </c:tx>
          <c:spPr>
            <a:ln w="28575" cap="rnd">
              <a:solidFill>
                <a:schemeClr val="accent5">
                  <a:lumMod val="70000"/>
                  <a:lumOff val="3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demand_agg'!$B$580:$F$580</c:f>
            </c:numRef>
          </c:val>
          <c:smooth val="0"/>
          <c:extLst>
            <c:ext xmlns:c16="http://schemas.microsoft.com/office/drawing/2014/chart" uri="{C3380CC4-5D6E-409C-BE32-E72D297353CC}">
              <c16:uniqueId val="{00000028-F1AC-47C4-919E-A75404EB024E}"/>
            </c:ext>
          </c:extLst>
        </c:ser>
        <c:ser>
          <c:idx val="41"/>
          <c:order val="41"/>
          <c:tx>
            <c:strRef>
              <c:f>'Graph_Total demand_agg'!$A$581</c:f>
              <c:strCache>
                <c:ptCount val="1"/>
                <c:pt idx="0">
                  <c:v>Manufactures nec</c:v>
                </c:pt>
              </c:strCache>
            </c:strRef>
          </c:tx>
          <c:spPr>
            <a:ln w="28575" cap="rnd">
              <a:solidFill>
                <a:schemeClr val="accent6">
                  <a:lumMod val="70000"/>
                  <a:lumOff val="3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demand_agg'!$B$581:$F$581</c:f>
            </c:numRef>
          </c:val>
          <c:smooth val="0"/>
          <c:extLst>
            <c:ext xmlns:c16="http://schemas.microsoft.com/office/drawing/2014/chart" uri="{C3380CC4-5D6E-409C-BE32-E72D297353CC}">
              <c16:uniqueId val="{00000029-F1AC-47C4-919E-A75404EB024E}"/>
            </c:ext>
          </c:extLst>
        </c:ser>
        <c:ser>
          <c:idx val="42"/>
          <c:order val="42"/>
          <c:tx>
            <c:strRef>
              <c:f>'Graph_Total demand_agg'!$A$582</c:f>
              <c:strCache>
                <c:ptCount val="1"/>
                <c:pt idx="0">
                  <c:v>Electricity</c:v>
                </c:pt>
              </c:strCache>
            </c:strRef>
          </c:tx>
          <c:spPr>
            <a:ln w="28575" cap="rnd">
              <a:solidFill>
                <a:schemeClr val="accent1">
                  <a:lumMod val="7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demand_agg'!$B$582:$F$582</c:f>
              <c:numCache>
                <c:formatCode>0.00%</c:formatCode>
                <c:ptCount val="5"/>
                <c:pt idx="0">
                  <c:v>8.6E-3</c:v>
                </c:pt>
                <c:pt idx="1">
                  <c:v>0.1759</c:v>
                </c:pt>
                <c:pt idx="2">
                  <c:v>0.48060000000000003</c:v>
                </c:pt>
                <c:pt idx="3">
                  <c:v>0.876</c:v>
                </c:pt>
                <c:pt idx="4">
                  <c:v>1.7099</c:v>
                </c:pt>
              </c:numCache>
            </c:numRef>
          </c:val>
          <c:smooth val="0"/>
          <c:extLst>
            <c:ext xmlns:c16="http://schemas.microsoft.com/office/drawing/2014/chart" uri="{C3380CC4-5D6E-409C-BE32-E72D297353CC}">
              <c16:uniqueId val="{0000002A-F1AC-47C4-919E-A75404EB024E}"/>
            </c:ext>
          </c:extLst>
        </c:ser>
        <c:ser>
          <c:idx val="43"/>
          <c:order val="43"/>
          <c:tx>
            <c:strRef>
              <c:f>'Graph_Total demand_agg'!$A$583</c:f>
              <c:strCache>
                <c:ptCount val="1"/>
                <c:pt idx="0">
                  <c:v>Gas manufacture, distribution</c:v>
                </c:pt>
              </c:strCache>
            </c:strRef>
          </c:tx>
          <c:spPr>
            <a:ln w="28575" cap="rnd">
              <a:solidFill>
                <a:schemeClr val="accent2">
                  <a:lumMod val="7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demand_agg'!$B$583:$F$583</c:f>
              <c:numCache>
                <c:formatCode>0.00%</c:formatCode>
                <c:ptCount val="5"/>
                <c:pt idx="0">
                  <c:v>3.7199999999999997E-2</c:v>
                </c:pt>
                <c:pt idx="1">
                  <c:v>0.48649999999999999</c:v>
                </c:pt>
                <c:pt idx="2">
                  <c:v>1.4334</c:v>
                </c:pt>
                <c:pt idx="3">
                  <c:v>3.3675999999999999</c:v>
                </c:pt>
                <c:pt idx="4">
                  <c:v>7.5548999999999999</c:v>
                </c:pt>
              </c:numCache>
            </c:numRef>
          </c:val>
          <c:smooth val="0"/>
          <c:extLst>
            <c:ext xmlns:c16="http://schemas.microsoft.com/office/drawing/2014/chart" uri="{C3380CC4-5D6E-409C-BE32-E72D297353CC}">
              <c16:uniqueId val="{0000002B-F1AC-47C4-919E-A75404EB024E}"/>
            </c:ext>
          </c:extLst>
        </c:ser>
        <c:ser>
          <c:idx val="44"/>
          <c:order val="44"/>
          <c:tx>
            <c:strRef>
              <c:f>'Graph_Total demand_agg'!$A$584</c:f>
              <c:strCache>
                <c:ptCount val="1"/>
                <c:pt idx="0">
                  <c:v>Water distribution</c:v>
                </c:pt>
              </c:strCache>
            </c:strRef>
          </c:tx>
          <c:spPr>
            <a:ln w="28575" cap="rnd">
              <a:solidFill>
                <a:schemeClr val="accent3">
                  <a:lumMod val="7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demand_agg'!$B$584:$F$584</c:f>
              <c:numCache>
                <c:formatCode>0.00%</c:formatCode>
                <c:ptCount val="5"/>
                <c:pt idx="0">
                  <c:v>5.3999999999999999E-2</c:v>
                </c:pt>
                <c:pt idx="1">
                  <c:v>0.39800000000000002</c:v>
                </c:pt>
                <c:pt idx="2">
                  <c:v>0.81299999999999994</c:v>
                </c:pt>
                <c:pt idx="3">
                  <c:v>1.5644</c:v>
                </c:pt>
                <c:pt idx="4">
                  <c:v>3.0714999999999999</c:v>
                </c:pt>
              </c:numCache>
            </c:numRef>
          </c:val>
          <c:smooth val="0"/>
          <c:extLst>
            <c:ext xmlns:c16="http://schemas.microsoft.com/office/drawing/2014/chart" uri="{C3380CC4-5D6E-409C-BE32-E72D297353CC}">
              <c16:uniqueId val="{0000002C-F1AC-47C4-919E-A75404EB024E}"/>
            </c:ext>
          </c:extLst>
        </c:ser>
        <c:ser>
          <c:idx val="45"/>
          <c:order val="45"/>
          <c:tx>
            <c:strRef>
              <c:f>'Graph_Total demand_agg'!$A$585</c:f>
              <c:strCache>
                <c:ptCount val="1"/>
                <c:pt idx="0">
                  <c:v>Construction</c:v>
                </c:pt>
              </c:strCache>
            </c:strRef>
          </c:tx>
          <c:spPr>
            <a:ln w="28575" cap="rnd">
              <a:solidFill>
                <a:schemeClr val="accent4">
                  <a:lumMod val="7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demand_agg'!$B$585:$F$585</c:f>
            </c:numRef>
          </c:val>
          <c:smooth val="0"/>
          <c:extLst>
            <c:ext xmlns:c16="http://schemas.microsoft.com/office/drawing/2014/chart" uri="{C3380CC4-5D6E-409C-BE32-E72D297353CC}">
              <c16:uniqueId val="{0000002D-F1AC-47C4-919E-A75404EB024E}"/>
            </c:ext>
          </c:extLst>
        </c:ser>
        <c:ser>
          <c:idx val="46"/>
          <c:order val="46"/>
          <c:tx>
            <c:strRef>
              <c:f>'Graph_Total demand_agg'!$A$586</c:f>
              <c:strCache>
                <c:ptCount val="1"/>
                <c:pt idx="0">
                  <c:v>Trade</c:v>
                </c:pt>
              </c:strCache>
            </c:strRef>
          </c:tx>
          <c:spPr>
            <a:ln w="28575" cap="rnd">
              <a:solidFill>
                <a:schemeClr val="accent5">
                  <a:lumMod val="7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demand_agg'!$B$586:$F$586</c:f>
            </c:numRef>
          </c:val>
          <c:smooth val="0"/>
          <c:extLst>
            <c:ext xmlns:c16="http://schemas.microsoft.com/office/drawing/2014/chart" uri="{C3380CC4-5D6E-409C-BE32-E72D297353CC}">
              <c16:uniqueId val="{0000002E-F1AC-47C4-919E-A75404EB024E}"/>
            </c:ext>
          </c:extLst>
        </c:ser>
        <c:ser>
          <c:idx val="47"/>
          <c:order val="47"/>
          <c:tx>
            <c:strRef>
              <c:f>'Graph_Total demand_agg'!$A$587</c:f>
              <c:strCache>
                <c:ptCount val="1"/>
                <c:pt idx="0">
                  <c:v>Accommodation, Food and service activities</c:v>
                </c:pt>
              </c:strCache>
            </c:strRef>
          </c:tx>
          <c:spPr>
            <a:ln w="28575" cap="rnd">
              <a:solidFill>
                <a:schemeClr val="accent6">
                  <a:lumMod val="7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demand_agg'!$B$587:$F$587</c:f>
            </c:numRef>
          </c:val>
          <c:smooth val="0"/>
          <c:extLst>
            <c:ext xmlns:c16="http://schemas.microsoft.com/office/drawing/2014/chart" uri="{C3380CC4-5D6E-409C-BE32-E72D297353CC}">
              <c16:uniqueId val="{0000002F-F1AC-47C4-919E-A75404EB024E}"/>
            </c:ext>
          </c:extLst>
        </c:ser>
        <c:ser>
          <c:idx val="48"/>
          <c:order val="48"/>
          <c:tx>
            <c:strRef>
              <c:f>'Graph_Total demand_agg'!$A$588</c:f>
              <c:strCache>
                <c:ptCount val="1"/>
                <c:pt idx="0">
                  <c:v>Transport nec</c:v>
                </c:pt>
              </c:strCache>
            </c:strRef>
          </c:tx>
          <c:spPr>
            <a:ln w="28575" cap="rnd">
              <a:solidFill>
                <a:schemeClr val="accent1">
                  <a:lumMod val="50000"/>
                  <a:lumOff val="5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demand_agg'!$B$588:$F$588</c:f>
            </c:numRef>
          </c:val>
          <c:smooth val="0"/>
          <c:extLst>
            <c:ext xmlns:c16="http://schemas.microsoft.com/office/drawing/2014/chart" uri="{C3380CC4-5D6E-409C-BE32-E72D297353CC}">
              <c16:uniqueId val="{00000030-F1AC-47C4-919E-A75404EB024E}"/>
            </c:ext>
          </c:extLst>
        </c:ser>
        <c:ser>
          <c:idx val="49"/>
          <c:order val="49"/>
          <c:tx>
            <c:strRef>
              <c:f>'Graph_Total demand_agg'!$A$589</c:f>
              <c:strCache>
                <c:ptCount val="1"/>
                <c:pt idx="0">
                  <c:v>Water transport</c:v>
                </c:pt>
              </c:strCache>
            </c:strRef>
          </c:tx>
          <c:spPr>
            <a:ln w="28575" cap="rnd">
              <a:solidFill>
                <a:schemeClr val="accent2">
                  <a:lumMod val="50000"/>
                  <a:lumOff val="5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demand_agg'!$B$589:$F$589</c:f>
            </c:numRef>
          </c:val>
          <c:smooth val="0"/>
          <c:extLst>
            <c:ext xmlns:c16="http://schemas.microsoft.com/office/drawing/2014/chart" uri="{C3380CC4-5D6E-409C-BE32-E72D297353CC}">
              <c16:uniqueId val="{00000031-F1AC-47C4-919E-A75404EB024E}"/>
            </c:ext>
          </c:extLst>
        </c:ser>
        <c:ser>
          <c:idx val="50"/>
          <c:order val="50"/>
          <c:tx>
            <c:strRef>
              <c:f>'Graph_Total demand_agg'!$A$590</c:f>
              <c:strCache>
                <c:ptCount val="1"/>
                <c:pt idx="0">
                  <c:v>Air transport</c:v>
                </c:pt>
              </c:strCache>
            </c:strRef>
          </c:tx>
          <c:spPr>
            <a:ln w="28575" cap="rnd">
              <a:solidFill>
                <a:schemeClr val="accent3">
                  <a:lumMod val="50000"/>
                  <a:lumOff val="5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demand_agg'!$B$590:$F$590</c:f>
            </c:numRef>
          </c:val>
          <c:smooth val="0"/>
          <c:extLst>
            <c:ext xmlns:c16="http://schemas.microsoft.com/office/drawing/2014/chart" uri="{C3380CC4-5D6E-409C-BE32-E72D297353CC}">
              <c16:uniqueId val="{00000032-F1AC-47C4-919E-A75404EB024E}"/>
            </c:ext>
          </c:extLst>
        </c:ser>
        <c:ser>
          <c:idx val="51"/>
          <c:order val="51"/>
          <c:tx>
            <c:strRef>
              <c:f>'Graph_Total demand_agg'!$A$591</c:f>
              <c:strCache>
                <c:ptCount val="1"/>
                <c:pt idx="0">
                  <c:v>Warehousing and support activities</c:v>
                </c:pt>
              </c:strCache>
            </c:strRef>
          </c:tx>
          <c:spPr>
            <a:ln w="28575" cap="rnd">
              <a:solidFill>
                <a:schemeClr val="accent4">
                  <a:lumMod val="50000"/>
                  <a:lumOff val="5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demand_agg'!$B$591:$F$591</c:f>
            </c:numRef>
          </c:val>
          <c:smooth val="0"/>
          <c:extLst>
            <c:ext xmlns:c16="http://schemas.microsoft.com/office/drawing/2014/chart" uri="{C3380CC4-5D6E-409C-BE32-E72D297353CC}">
              <c16:uniqueId val="{00000033-F1AC-47C4-919E-A75404EB024E}"/>
            </c:ext>
          </c:extLst>
        </c:ser>
        <c:ser>
          <c:idx val="52"/>
          <c:order val="52"/>
          <c:tx>
            <c:strRef>
              <c:f>'Graph_Total demand_agg'!$A$592</c:f>
              <c:strCache>
                <c:ptCount val="1"/>
                <c:pt idx="0">
                  <c:v>Communication</c:v>
                </c:pt>
              </c:strCache>
            </c:strRef>
          </c:tx>
          <c:spPr>
            <a:ln w="28575" cap="rnd">
              <a:solidFill>
                <a:schemeClr val="accent5">
                  <a:lumMod val="50000"/>
                  <a:lumOff val="5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demand_agg'!$B$592:$F$592</c:f>
            </c:numRef>
          </c:val>
          <c:smooth val="0"/>
          <c:extLst>
            <c:ext xmlns:c16="http://schemas.microsoft.com/office/drawing/2014/chart" uri="{C3380CC4-5D6E-409C-BE32-E72D297353CC}">
              <c16:uniqueId val="{00000034-F1AC-47C4-919E-A75404EB024E}"/>
            </c:ext>
          </c:extLst>
        </c:ser>
        <c:ser>
          <c:idx val="53"/>
          <c:order val="53"/>
          <c:tx>
            <c:strRef>
              <c:f>'Graph_Total demand_agg'!$A$593</c:f>
              <c:strCache>
                <c:ptCount val="1"/>
                <c:pt idx="0">
                  <c:v>Financial services nec</c:v>
                </c:pt>
              </c:strCache>
            </c:strRef>
          </c:tx>
          <c:spPr>
            <a:ln w="28575" cap="rnd">
              <a:solidFill>
                <a:schemeClr val="accent6">
                  <a:lumMod val="50000"/>
                  <a:lumOff val="5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demand_agg'!$B$593:$F$593</c:f>
            </c:numRef>
          </c:val>
          <c:smooth val="0"/>
          <c:extLst>
            <c:ext xmlns:c16="http://schemas.microsoft.com/office/drawing/2014/chart" uri="{C3380CC4-5D6E-409C-BE32-E72D297353CC}">
              <c16:uniqueId val="{00000035-F1AC-47C4-919E-A75404EB024E}"/>
            </c:ext>
          </c:extLst>
        </c:ser>
        <c:ser>
          <c:idx val="54"/>
          <c:order val="54"/>
          <c:tx>
            <c:strRef>
              <c:f>'Graph_Total demand_agg'!$A$594</c:f>
              <c:strCache>
                <c:ptCount val="1"/>
                <c:pt idx="0">
                  <c:v>Insurance (formerly isr)</c:v>
                </c:pt>
              </c:strCache>
            </c:strRef>
          </c:tx>
          <c:spPr>
            <a:ln w="28575" cap="rnd">
              <a:solidFill>
                <a:schemeClr val="accent1"/>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demand_agg'!$B$594:$F$594</c:f>
            </c:numRef>
          </c:val>
          <c:smooth val="0"/>
          <c:extLst>
            <c:ext xmlns:c16="http://schemas.microsoft.com/office/drawing/2014/chart" uri="{C3380CC4-5D6E-409C-BE32-E72D297353CC}">
              <c16:uniqueId val="{00000036-F1AC-47C4-919E-A75404EB024E}"/>
            </c:ext>
          </c:extLst>
        </c:ser>
        <c:ser>
          <c:idx val="55"/>
          <c:order val="55"/>
          <c:tx>
            <c:strRef>
              <c:f>'Graph_Total demand_agg'!$A$595</c:f>
              <c:strCache>
                <c:ptCount val="1"/>
                <c:pt idx="0">
                  <c:v>Real estate activities</c:v>
                </c:pt>
              </c:strCache>
            </c:strRef>
          </c:tx>
          <c:spPr>
            <a:ln w="28575" cap="rnd">
              <a:solidFill>
                <a:schemeClr val="accent2"/>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demand_agg'!$B$595:$F$595</c:f>
            </c:numRef>
          </c:val>
          <c:smooth val="0"/>
          <c:extLst>
            <c:ext xmlns:c16="http://schemas.microsoft.com/office/drawing/2014/chart" uri="{C3380CC4-5D6E-409C-BE32-E72D297353CC}">
              <c16:uniqueId val="{00000037-F1AC-47C4-919E-A75404EB024E}"/>
            </c:ext>
          </c:extLst>
        </c:ser>
        <c:ser>
          <c:idx val="56"/>
          <c:order val="56"/>
          <c:tx>
            <c:strRef>
              <c:f>'Graph_Total demand_agg'!$A$596</c:f>
              <c:strCache>
                <c:ptCount val="1"/>
                <c:pt idx="0">
                  <c:v>Business services nec</c:v>
                </c:pt>
              </c:strCache>
            </c:strRef>
          </c:tx>
          <c:spPr>
            <a:ln w="28575" cap="rnd">
              <a:solidFill>
                <a:schemeClr val="accent3"/>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demand_agg'!$B$596:$F$596</c:f>
            </c:numRef>
          </c:val>
          <c:smooth val="0"/>
          <c:extLst>
            <c:ext xmlns:c16="http://schemas.microsoft.com/office/drawing/2014/chart" uri="{C3380CC4-5D6E-409C-BE32-E72D297353CC}">
              <c16:uniqueId val="{00000038-F1AC-47C4-919E-A75404EB024E}"/>
            </c:ext>
          </c:extLst>
        </c:ser>
        <c:ser>
          <c:idx val="57"/>
          <c:order val="57"/>
          <c:tx>
            <c:strRef>
              <c:f>'Graph_Total demand_agg'!$A$597</c:f>
              <c:strCache>
                <c:ptCount val="1"/>
                <c:pt idx="0">
                  <c:v>Recreational and other services</c:v>
                </c:pt>
              </c:strCache>
            </c:strRef>
          </c:tx>
          <c:spPr>
            <a:ln w="28575" cap="rnd">
              <a:solidFill>
                <a:schemeClr val="accent4"/>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demand_agg'!$B$597:$F$597</c:f>
            </c:numRef>
          </c:val>
          <c:smooth val="0"/>
          <c:extLst>
            <c:ext xmlns:c16="http://schemas.microsoft.com/office/drawing/2014/chart" uri="{C3380CC4-5D6E-409C-BE32-E72D297353CC}">
              <c16:uniqueId val="{00000039-F1AC-47C4-919E-A75404EB024E}"/>
            </c:ext>
          </c:extLst>
        </c:ser>
        <c:ser>
          <c:idx val="58"/>
          <c:order val="58"/>
          <c:tx>
            <c:strRef>
              <c:f>'Graph_Total demand_agg'!$A$598</c:f>
              <c:strCache>
                <c:ptCount val="1"/>
                <c:pt idx="0">
                  <c:v>Public Administration and defense</c:v>
                </c:pt>
              </c:strCache>
            </c:strRef>
          </c:tx>
          <c:spPr>
            <a:ln w="28575" cap="rnd">
              <a:solidFill>
                <a:schemeClr val="accent5"/>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demand_agg'!$B$598:$F$598</c:f>
            </c:numRef>
          </c:val>
          <c:smooth val="0"/>
          <c:extLst>
            <c:ext xmlns:c16="http://schemas.microsoft.com/office/drawing/2014/chart" uri="{C3380CC4-5D6E-409C-BE32-E72D297353CC}">
              <c16:uniqueId val="{0000003A-F1AC-47C4-919E-A75404EB024E}"/>
            </c:ext>
          </c:extLst>
        </c:ser>
        <c:ser>
          <c:idx val="59"/>
          <c:order val="59"/>
          <c:tx>
            <c:strRef>
              <c:f>'Graph_Total demand_agg'!$A$599</c:f>
              <c:strCache>
                <c:ptCount val="1"/>
                <c:pt idx="0">
                  <c:v>Education</c:v>
                </c:pt>
              </c:strCache>
            </c:strRef>
          </c:tx>
          <c:spPr>
            <a:ln w="28575" cap="rnd">
              <a:solidFill>
                <a:schemeClr val="accent6"/>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demand_agg'!$B$599:$F$599</c:f>
            </c:numRef>
          </c:val>
          <c:smooth val="0"/>
          <c:extLst>
            <c:ext xmlns:c16="http://schemas.microsoft.com/office/drawing/2014/chart" uri="{C3380CC4-5D6E-409C-BE32-E72D297353CC}">
              <c16:uniqueId val="{0000003B-F1AC-47C4-919E-A75404EB024E}"/>
            </c:ext>
          </c:extLst>
        </c:ser>
        <c:ser>
          <c:idx val="60"/>
          <c:order val="60"/>
          <c:tx>
            <c:strRef>
              <c:f>'Graph_Total demand_agg'!$A$600</c:f>
              <c:strCache>
                <c:ptCount val="1"/>
                <c:pt idx="0">
                  <c:v>Human health and social work activities</c:v>
                </c:pt>
              </c:strCache>
            </c:strRef>
          </c:tx>
          <c:spPr>
            <a:ln w="28575" cap="rnd">
              <a:solidFill>
                <a:schemeClr val="accent1">
                  <a:lumMod val="6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demand_agg'!$B$600:$F$600</c:f>
            </c:numRef>
          </c:val>
          <c:smooth val="0"/>
          <c:extLst>
            <c:ext xmlns:c16="http://schemas.microsoft.com/office/drawing/2014/chart" uri="{C3380CC4-5D6E-409C-BE32-E72D297353CC}">
              <c16:uniqueId val="{0000003C-F1AC-47C4-919E-A75404EB024E}"/>
            </c:ext>
          </c:extLst>
        </c:ser>
        <c:ser>
          <c:idx val="61"/>
          <c:order val="61"/>
          <c:tx>
            <c:strRef>
              <c:f>'Graph_Total demand_agg'!$A$601</c:f>
              <c:strCache>
                <c:ptCount val="1"/>
                <c:pt idx="0">
                  <c:v>Dwellings</c:v>
                </c:pt>
              </c:strCache>
            </c:strRef>
          </c:tx>
          <c:spPr>
            <a:ln w="28575" cap="rnd">
              <a:solidFill>
                <a:schemeClr val="accent2">
                  <a:lumMod val="60000"/>
                </a:schemeClr>
              </a:solidFill>
              <a:round/>
            </a:ln>
            <a:effectLst/>
          </c:spPr>
          <c:marker>
            <c:symbol val="none"/>
          </c:marker>
          <c:cat>
            <c:strRef>
              <c:f>'Graph_Total demand_agg'!$B$539:$F$539</c:f>
              <c:strCache>
                <c:ptCount val="5"/>
                <c:pt idx="0">
                  <c:v>2015</c:v>
                </c:pt>
                <c:pt idx="1">
                  <c:v>2020</c:v>
                </c:pt>
                <c:pt idx="2">
                  <c:v>2030</c:v>
                </c:pt>
                <c:pt idx="3">
                  <c:v>2040</c:v>
                </c:pt>
                <c:pt idx="4">
                  <c:v>2050</c:v>
                </c:pt>
              </c:strCache>
            </c:strRef>
          </c:cat>
          <c:val>
            <c:numRef>
              <c:f>'Graph_Total demand_agg'!$B$601:$F$601</c:f>
            </c:numRef>
          </c:val>
          <c:smooth val="0"/>
          <c:extLst>
            <c:ext xmlns:c16="http://schemas.microsoft.com/office/drawing/2014/chart" uri="{C3380CC4-5D6E-409C-BE32-E72D297353CC}">
              <c16:uniqueId val="{0000003D-F1AC-47C4-919E-A75404EB024E}"/>
            </c:ext>
          </c:extLst>
        </c:ser>
        <c:dLbls>
          <c:showLegendKey val="0"/>
          <c:showVal val="0"/>
          <c:showCatName val="0"/>
          <c:showSerName val="0"/>
          <c:showPercent val="0"/>
          <c:showBubbleSize val="0"/>
        </c:dLbls>
        <c:smooth val="0"/>
        <c:axId val="287983359"/>
        <c:axId val="1768687999"/>
      </c:lineChart>
      <c:catAx>
        <c:axId val="287983359"/>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1768687999"/>
        <c:crosses val="autoZero"/>
        <c:auto val="1"/>
        <c:lblAlgn val="ctr"/>
        <c:lblOffset val="100"/>
        <c:noMultiLvlLbl val="0"/>
      </c:catAx>
      <c:valAx>
        <c:axId val="1768687999"/>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287983359"/>
        <c:crosses val="autoZero"/>
        <c:crossBetween val="between"/>
      </c:valAx>
      <c:spPr>
        <a:noFill/>
        <a:ln>
          <a:noFill/>
        </a:ln>
        <a:effectLst/>
      </c:spPr>
    </c:plotArea>
    <c:legend>
      <c:legendPos val="b"/>
      <c:layout>
        <c:manualLayout>
          <c:xMode val="edge"/>
          <c:yMode val="edge"/>
          <c:x val="5.9974046255451656E-2"/>
          <c:y val="0.6459192315875496"/>
          <c:w val="0.92709582043608441"/>
          <c:h val="0.33113190932377834"/>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2000" b="1" baseline="0"/>
              <a:t>Local household private consumption- Adige Case study </a:t>
            </a:r>
            <a:endParaRPr lang="en-GB" sz="2000" b="1"/>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graph!$A$3</c:f>
              <c:strCache>
                <c:ptCount val="1"/>
                <c:pt idx="0">
                  <c:v>All commodities</c:v>
                </c:pt>
              </c:strCache>
            </c:strRef>
          </c:tx>
          <c:spPr>
            <a:ln w="28575" cap="rnd">
              <a:solidFill>
                <a:schemeClr val="accent1"/>
              </a:solidFill>
              <a:round/>
            </a:ln>
            <a:effectLst/>
          </c:spPr>
          <c:marker>
            <c:symbol val="none"/>
          </c:marker>
          <c:cat>
            <c:strRef>
              <c:f>graph!$B$2:$F$2</c:f>
              <c:strCache>
                <c:ptCount val="5"/>
                <c:pt idx="0">
                  <c:v>2015</c:v>
                </c:pt>
                <c:pt idx="1">
                  <c:v>2020</c:v>
                </c:pt>
                <c:pt idx="2">
                  <c:v>2030</c:v>
                </c:pt>
                <c:pt idx="3">
                  <c:v>2040</c:v>
                </c:pt>
                <c:pt idx="4">
                  <c:v>2050</c:v>
                </c:pt>
              </c:strCache>
            </c:strRef>
          </c:cat>
          <c:val>
            <c:numRef>
              <c:f>graph!$B$3:$F$3</c:f>
            </c:numRef>
          </c:val>
          <c:smooth val="0"/>
          <c:extLst>
            <c:ext xmlns:c16="http://schemas.microsoft.com/office/drawing/2014/chart" uri="{C3380CC4-5D6E-409C-BE32-E72D297353CC}">
              <c16:uniqueId val="{00000000-BD50-4B6D-A52E-69781F4EE871}"/>
            </c:ext>
          </c:extLst>
        </c:ser>
        <c:ser>
          <c:idx val="1"/>
          <c:order val="1"/>
          <c:tx>
            <c:strRef>
              <c:f>graph!$A$4</c:f>
              <c:strCache>
                <c:ptCount val="1"/>
                <c:pt idx="0">
                  <c:v>Wheat</c:v>
                </c:pt>
              </c:strCache>
            </c:strRef>
          </c:tx>
          <c:spPr>
            <a:ln w="28575" cap="rnd">
              <a:solidFill>
                <a:schemeClr val="accent2"/>
              </a:solidFill>
              <a:round/>
            </a:ln>
            <a:effectLst/>
          </c:spPr>
          <c:marker>
            <c:symbol val="none"/>
          </c:marker>
          <c:cat>
            <c:strRef>
              <c:f>graph!$B$2:$F$2</c:f>
              <c:strCache>
                <c:ptCount val="5"/>
                <c:pt idx="0">
                  <c:v>2015</c:v>
                </c:pt>
                <c:pt idx="1">
                  <c:v>2020</c:v>
                </c:pt>
                <c:pt idx="2">
                  <c:v>2030</c:v>
                </c:pt>
                <c:pt idx="3">
                  <c:v>2040</c:v>
                </c:pt>
                <c:pt idx="4">
                  <c:v>2050</c:v>
                </c:pt>
              </c:strCache>
            </c:strRef>
          </c:cat>
          <c:val>
            <c:numRef>
              <c:f>graph!$B$4:$F$4</c:f>
              <c:numCache>
                <c:formatCode>0.00%</c:formatCode>
                <c:ptCount val="5"/>
                <c:pt idx="0">
                  <c:v>-3.2399999999999998E-2</c:v>
                </c:pt>
                <c:pt idx="1">
                  <c:v>0.115</c:v>
                </c:pt>
                <c:pt idx="2">
                  <c:v>3.1E-2</c:v>
                </c:pt>
                <c:pt idx="3">
                  <c:v>-4.3700000000000003E-2</c:v>
                </c:pt>
                <c:pt idx="4">
                  <c:v>-0.121</c:v>
                </c:pt>
              </c:numCache>
            </c:numRef>
          </c:val>
          <c:smooth val="0"/>
          <c:extLst>
            <c:ext xmlns:c16="http://schemas.microsoft.com/office/drawing/2014/chart" uri="{C3380CC4-5D6E-409C-BE32-E72D297353CC}">
              <c16:uniqueId val="{00000001-BD50-4B6D-A52E-69781F4EE871}"/>
            </c:ext>
          </c:extLst>
        </c:ser>
        <c:ser>
          <c:idx val="2"/>
          <c:order val="2"/>
          <c:tx>
            <c:strRef>
              <c:f>graph!$A$5</c:f>
              <c:strCache>
                <c:ptCount val="1"/>
                <c:pt idx="0">
                  <c:v>Cereal grains nec</c:v>
                </c:pt>
              </c:strCache>
            </c:strRef>
          </c:tx>
          <c:spPr>
            <a:ln w="28575" cap="rnd">
              <a:solidFill>
                <a:schemeClr val="accent3"/>
              </a:solidFill>
              <a:round/>
            </a:ln>
            <a:effectLst/>
          </c:spPr>
          <c:marker>
            <c:symbol val="none"/>
          </c:marker>
          <c:cat>
            <c:strRef>
              <c:f>graph!$B$2:$F$2</c:f>
              <c:strCache>
                <c:ptCount val="5"/>
                <c:pt idx="0">
                  <c:v>2015</c:v>
                </c:pt>
                <c:pt idx="1">
                  <c:v>2020</c:v>
                </c:pt>
                <c:pt idx="2">
                  <c:v>2030</c:v>
                </c:pt>
                <c:pt idx="3">
                  <c:v>2040</c:v>
                </c:pt>
                <c:pt idx="4">
                  <c:v>2050</c:v>
                </c:pt>
              </c:strCache>
            </c:strRef>
          </c:cat>
          <c:val>
            <c:numRef>
              <c:f>graph!$B$5:$F$5</c:f>
              <c:numCache>
                <c:formatCode>0.00%</c:formatCode>
                <c:ptCount val="5"/>
                <c:pt idx="0">
                  <c:v>4.7999999999999996E-3</c:v>
                </c:pt>
                <c:pt idx="1">
                  <c:v>0.03</c:v>
                </c:pt>
                <c:pt idx="2">
                  <c:v>-4.1200000000000001E-2</c:v>
                </c:pt>
                <c:pt idx="3">
                  <c:v>-9.0200000000000002E-2</c:v>
                </c:pt>
                <c:pt idx="4">
                  <c:v>-0.1278</c:v>
                </c:pt>
              </c:numCache>
            </c:numRef>
          </c:val>
          <c:smooth val="0"/>
          <c:extLst>
            <c:ext xmlns:c16="http://schemas.microsoft.com/office/drawing/2014/chart" uri="{C3380CC4-5D6E-409C-BE32-E72D297353CC}">
              <c16:uniqueId val="{00000002-BD50-4B6D-A52E-69781F4EE871}"/>
            </c:ext>
          </c:extLst>
        </c:ser>
        <c:ser>
          <c:idx val="3"/>
          <c:order val="3"/>
          <c:tx>
            <c:strRef>
              <c:f>graph!$A$6</c:f>
              <c:strCache>
                <c:ptCount val="1"/>
                <c:pt idx="0">
                  <c:v>Vegetables, fruit, nuts</c:v>
                </c:pt>
              </c:strCache>
            </c:strRef>
          </c:tx>
          <c:spPr>
            <a:ln w="28575" cap="rnd">
              <a:solidFill>
                <a:schemeClr val="accent4"/>
              </a:solidFill>
              <a:round/>
            </a:ln>
            <a:effectLst/>
          </c:spPr>
          <c:marker>
            <c:symbol val="none"/>
          </c:marker>
          <c:cat>
            <c:strRef>
              <c:f>graph!$B$2:$F$2</c:f>
              <c:strCache>
                <c:ptCount val="5"/>
                <c:pt idx="0">
                  <c:v>2015</c:v>
                </c:pt>
                <c:pt idx="1">
                  <c:v>2020</c:v>
                </c:pt>
                <c:pt idx="2">
                  <c:v>2030</c:v>
                </c:pt>
                <c:pt idx="3">
                  <c:v>2040</c:v>
                </c:pt>
                <c:pt idx="4">
                  <c:v>2050</c:v>
                </c:pt>
              </c:strCache>
            </c:strRef>
          </c:cat>
          <c:val>
            <c:numRef>
              <c:f>graph!$B$6:$F$6</c:f>
              <c:numCache>
                <c:formatCode>0.00%</c:formatCode>
                <c:ptCount val="5"/>
                <c:pt idx="0">
                  <c:v>8.0000000000000002E-3</c:v>
                </c:pt>
                <c:pt idx="1">
                  <c:v>0.1351</c:v>
                </c:pt>
                <c:pt idx="2">
                  <c:v>9.1600000000000001E-2</c:v>
                </c:pt>
                <c:pt idx="3">
                  <c:v>3.8100000000000002E-2</c:v>
                </c:pt>
                <c:pt idx="4">
                  <c:v>-1.04E-2</c:v>
                </c:pt>
              </c:numCache>
            </c:numRef>
          </c:val>
          <c:smooth val="0"/>
          <c:extLst>
            <c:ext xmlns:c16="http://schemas.microsoft.com/office/drawing/2014/chart" uri="{C3380CC4-5D6E-409C-BE32-E72D297353CC}">
              <c16:uniqueId val="{00000003-BD50-4B6D-A52E-69781F4EE871}"/>
            </c:ext>
          </c:extLst>
        </c:ser>
        <c:ser>
          <c:idx val="4"/>
          <c:order val="4"/>
          <c:tx>
            <c:strRef>
              <c:f>graph!$A$7</c:f>
              <c:strCache>
                <c:ptCount val="1"/>
                <c:pt idx="0">
                  <c:v>Oil seeds</c:v>
                </c:pt>
              </c:strCache>
            </c:strRef>
          </c:tx>
          <c:spPr>
            <a:ln w="28575" cap="rnd">
              <a:solidFill>
                <a:schemeClr val="accent5"/>
              </a:solidFill>
              <a:round/>
            </a:ln>
            <a:effectLst/>
          </c:spPr>
          <c:marker>
            <c:symbol val="none"/>
          </c:marker>
          <c:cat>
            <c:strRef>
              <c:f>graph!$B$2:$F$2</c:f>
              <c:strCache>
                <c:ptCount val="5"/>
                <c:pt idx="0">
                  <c:v>2015</c:v>
                </c:pt>
                <c:pt idx="1">
                  <c:v>2020</c:v>
                </c:pt>
                <c:pt idx="2">
                  <c:v>2030</c:v>
                </c:pt>
                <c:pt idx="3">
                  <c:v>2040</c:v>
                </c:pt>
                <c:pt idx="4">
                  <c:v>2050</c:v>
                </c:pt>
              </c:strCache>
            </c:strRef>
          </c:cat>
          <c:val>
            <c:numRef>
              <c:f>graph!$B$7:$F$7</c:f>
              <c:numCache>
                <c:formatCode>0.00%</c:formatCode>
                <c:ptCount val="5"/>
                <c:pt idx="0">
                  <c:v>3.04E-2</c:v>
                </c:pt>
                <c:pt idx="1">
                  <c:v>0.17929999999999999</c:v>
                </c:pt>
                <c:pt idx="2">
                  <c:v>0.30690000000000001</c:v>
                </c:pt>
                <c:pt idx="3">
                  <c:v>0.35580000000000001</c:v>
                </c:pt>
                <c:pt idx="4">
                  <c:v>0.44500000000000001</c:v>
                </c:pt>
              </c:numCache>
            </c:numRef>
          </c:val>
          <c:smooth val="0"/>
          <c:extLst>
            <c:ext xmlns:c16="http://schemas.microsoft.com/office/drawing/2014/chart" uri="{C3380CC4-5D6E-409C-BE32-E72D297353CC}">
              <c16:uniqueId val="{00000004-BD50-4B6D-A52E-69781F4EE871}"/>
            </c:ext>
          </c:extLst>
        </c:ser>
        <c:ser>
          <c:idx val="5"/>
          <c:order val="5"/>
          <c:tx>
            <c:strRef>
              <c:f>graph!$A$8</c:f>
              <c:strCache>
                <c:ptCount val="1"/>
                <c:pt idx="0">
                  <c:v>Crops nec</c:v>
                </c:pt>
              </c:strCache>
            </c:strRef>
          </c:tx>
          <c:spPr>
            <a:ln w="28575" cap="rnd">
              <a:solidFill>
                <a:schemeClr val="accent6"/>
              </a:solidFill>
              <a:round/>
            </a:ln>
            <a:effectLst/>
          </c:spPr>
          <c:marker>
            <c:symbol val="none"/>
          </c:marker>
          <c:cat>
            <c:strRef>
              <c:f>graph!$B$2:$F$2</c:f>
              <c:strCache>
                <c:ptCount val="5"/>
                <c:pt idx="0">
                  <c:v>2015</c:v>
                </c:pt>
                <c:pt idx="1">
                  <c:v>2020</c:v>
                </c:pt>
                <c:pt idx="2">
                  <c:v>2030</c:v>
                </c:pt>
                <c:pt idx="3">
                  <c:v>2040</c:v>
                </c:pt>
                <c:pt idx="4">
                  <c:v>2050</c:v>
                </c:pt>
              </c:strCache>
            </c:strRef>
          </c:cat>
          <c:val>
            <c:numRef>
              <c:f>graph!$B$8:$F$8</c:f>
              <c:numCache>
                <c:formatCode>0.00%</c:formatCode>
                <c:ptCount val="5"/>
                <c:pt idx="0">
                  <c:v>-1.55E-2</c:v>
                </c:pt>
                <c:pt idx="1">
                  <c:v>0.1691</c:v>
                </c:pt>
                <c:pt idx="2">
                  <c:v>0.24490000000000001</c:v>
                </c:pt>
                <c:pt idx="3">
                  <c:v>0.27139999999999997</c:v>
                </c:pt>
                <c:pt idx="4">
                  <c:v>0.30449999999999999</c:v>
                </c:pt>
              </c:numCache>
            </c:numRef>
          </c:val>
          <c:smooth val="0"/>
          <c:extLst>
            <c:ext xmlns:c16="http://schemas.microsoft.com/office/drawing/2014/chart" uri="{C3380CC4-5D6E-409C-BE32-E72D297353CC}">
              <c16:uniqueId val="{00000005-BD50-4B6D-A52E-69781F4EE871}"/>
            </c:ext>
          </c:extLst>
        </c:ser>
        <c:ser>
          <c:idx val="6"/>
          <c:order val="6"/>
          <c:tx>
            <c:strRef>
              <c:f>graph!$A$9</c:f>
              <c:strCache>
                <c:ptCount val="1"/>
                <c:pt idx="0">
                  <c:v>Bovine cattle, sheep and goats, horses</c:v>
                </c:pt>
              </c:strCache>
            </c:strRef>
          </c:tx>
          <c:spPr>
            <a:ln w="28575" cap="rnd">
              <a:solidFill>
                <a:schemeClr val="accent1">
                  <a:lumMod val="6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graph!$B$9:$F$9</c:f>
            </c:numRef>
          </c:val>
          <c:smooth val="0"/>
          <c:extLst>
            <c:ext xmlns:c16="http://schemas.microsoft.com/office/drawing/2014/chart" uri="{C3380CC4-5D6E-409C-BE32-E72D297353CC}">
              <c16:uniqueId val="{00000006-BD50-4B6D-A52E-69781F4EE871}"/>
            </c:ext>
          </c:extLst>
        </c:ser>
        <c:ser>
          <c:idx val="7"/>
          <c:order val="7"/>
          <c:tx>
            <c:strRef>
              <c:f>graph!$A$10</c:f>
              <c:strCache>
                <c:ptCount val="1"/>
                <c:pt idx="0">
                  <c:v>Animal products nec</c:v>
                </c:pt>
              </c:strCache>
            </c:strRef>
          </c:tx>
          <c:spPr>
            <a:ln w="28575" cap="rnd">
              <a:solidFill>
                <a:schemeClr val="accent2">
                  <a:lumMod val="6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graph!$B$10:$F$10</c:f>
            </c:numRef>
          </c:val>
          <c:smooth val="0"/>
          <c:extLst>
            <c:ext xmlns:c16="http://schemas.microsoft.com/office/drawing/2014/chart" uri="{C3380CC4-5D6E-409C-BE32-E72D297353CC}">
              <c16:uniqueId val="{00000007-BD50-4B6D-A52E-69781F4EE871}"/>
            </c:ext>
          </c:extLst>
        </c:ser>
        <c:ser>
          <c:idx val="8"/>
          <c:order val="8"/>
          <c:tx>
            <c:strRef>
              <c:f>graph!$A$11</c:f>
              <c:strCache>
                <c:ptCount val="1"/>
                <c:pt idx="0">
                  <c:v>Raw milk</c:v>
                </c:pt>
              </c:strCache>
            </c:strRef>
          </c:tx>
          <c:spPr>
            <a:ln w="28575" cap="rnd">
              <a:solidFill>
                <a:schemeClr val="accent3">
                  <a:lumMod val="6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graph!$B$11:$F$11</c:f>
              <c:numCache>
                <c:formatCode>0.00%</c:formatCode>
                <c:ptCount val="5"/>
                <c:pt idx="0">
                  <c:v>4.6899999999999997E-2</c:v>
                </c:pt>
                <c:pt idx="1">
                  <c:v>0.1696</c:v>
                </c:pt>
                <c:pt idx="2">
                  <c:v>0.37140000000000001</c:v>
                </c:pt>
                <c:pt idx="3">
                  <c:v>0.38250000000000001</c:v>
                </c:pt>
                <c:pt idx="4">
                  <c:v>0.38450000000000001</c:v>
                </c:pt>
              </c:numCache>
            </c:numRef>
          </c:val>
          <c:smooth val="0"/>
          <c:extLst>
            <c:ext xmlns:c16="http://schemas.microsoft.com/office/drawing/2014/chart" uri="{C3380CC4-5D6E-409C-BE32-E72D297353CC}">
              <c16:uniqueId val="{00000008-BD50-4B6D-A52E-69781F4EE871}"/>
            </c:ext>
          </c:extLst>
        </c:ser>
        <c:ser>
          <c:idx val="9"/>
          <c:order val="9"/>
          <c:tx>
            <c:strRef>
              <c:f>graph!$A$12</c:f>
              <c:strCache>
                <c:ptCount val="1"/>
                <c:pt idx="0">
                  <c:v>Forestry</c:v>
                </c:pt>
              </c:strCache>
            </c:strRef>
          </c:tx>
          <c:spPr>
            <a:ln w="28575" cap="rnd">
              <a:solidFill>
                <a:schemeClr val="accent4">
                  <a:lumMod val="6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graph!$B$12:$F$12</c:f>
              <c:numCache>
                <c:formatCode>0.00%</c:formatCode>
                <c:ptCount val="5"/>
                <c:pt idx="0">
                  <c:v>3.9699999999999999E-2</c:v>
                </c:pt>
                <c:pt idx="1">
                  <c:v>0.2626</c:v>
                </c:pt>
                <c:pt idx="2">
                  <c:v>0.60560000000000003</c:v>
                </c:pt>
                <c:pt idx="3">
                  <c:v>0.8</c:v>
                </c:pt>
                <c:pt idx="4">
                  <c:v>1.0347</c:v>
                </c:pt>
              </c:numCache>
            </c:numRef>
          </c:val>
          <c:smooth val="0"/>
          <c:extLst>
            <c:ext xmlns:c16="http://schemas.microsoft.com/office/drawing/2014/chart" uri="{C3380CC4-5D6E-409C-BE32-E72D297353CC}">
              <c16:uniqueId val="{00000009-BD50-4B6D-A52E-69781F4EE871}"/>
            </c:ext>
          </c:extLst>
        </c:ser>
        <c:ser>
          <c:idx val="10"/>
          <c:order val="10"/>
          <c:tx>
            <c:strRef>
              <c:f>graph!$A$13</c:f>
              <c:strCache>
                <c:ptCount val="1"/>
                <c:pt idx="0">
                  <c:v>Fishing</c:v>
                </c:pt>
              </c:strCache>
            </c:strRef>
          </c:tx>
          <c:spPr>
            <a:ln w="28575" cap="rnd">
              <a:solidFill>
                <a:schemeClr val="accent5">
                  <a:lumMod val="6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graph!$B$13:$F$13</c:f>
              <c:numCache>
                <c:formatCode>0.00%</c:formatCode>
                <c:ptCount val="5"/>
                <c:pt idx="0">
                  <c:v>3.39E-2</c:v>
                </c:pt>
                <c:pt idx="1">
                  <c:v>0.19670000000000001</c:v>
                </c:pt>
                <c:pt idx="2">
                  <c:v>0.37990000000000002</c:v>
                </c:pt>
                <c:pt idx="3">
                  <c:v>0.38369999999999999</c:v>
                </c:pt>
                <c:pt idx="4">
                  <c:v>0.36359999999999998</c:v>
                </c:pt>
              </c:numCache>
            </c:numRef>
          </c:val>
          <c:smooth val="0"/>
          <c:extLst>
            <c:ext xmlns:c16="http://schemas.microsoft.com/office/drawing/2014/chart" uri="{C3380CC4-5D6E-409C-BE32-E72D297353CC}">
              <c16:uniqueId val="{0000000A-BD50-4B6D-A52E-69781F4EE871}"/>
            </c:ext>
          </c:extLst>
        </c:ser>
        <c:ser>
          <c:idx val="11"/>
          <c:order val="11"/>
          <c:tx>
            <c:strRef>
              <c:f>graph!$A$14</c:f>
              <c:strCache>
                <c:ptCount val="1"/>
                <c:pt idx="0">
                  <c:v>Other Extraction (formerly omn Minerals nec)</c:v>
                </c:pt>
              </c:strCache>
            </c:strRef>
          </c:tx>
          <c:spPr>
            <a:ln w="28575" cap="rnd">
              <a:solidFill>
                <a:schemeClr val="accent6">
                  <a:lumMod val="6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graph!$B$14:$F$14</c:f>
            </c:numRef>
          </c:val>
          <c:smooth val="0"/>
          <c:extLst>
            <c:ext xmlns:c16="http://schemas.microsoft.com/office/drawing/2014/chart" uri="{C3380CC4-5D6E-409C-BE32-E72D297353CC}">
              <c16:uniqueId val="{0000000B-BD50-4B6D-A52E-69781F4EE871}"/>
            </c:ext>
          </c:extLst>
        </c:ser>
        <c:ser>
          <c:idx val="12"/>
          <c:order val="12"/>
          <c:tx>
            <c:strRef>
              <c:f>graph!$A$15</c:f>
              <c:strCache>
                <c:ptCount val="1"/>
                <c:pt idx="0">
                  <c:v>Bovine meat products</c:v>
                </c:pt>
              </c:strCache>
            </c:strRef>
          </c:tx>
          <c:spPr>
            <a:ln w="28575" cap="rnd">
              <a:solidFill>
                <a:schemeClr val="accent1">
                  <a:lumMod val="80000"/>
                  <a:lumOff val="2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graph!$B$15:$F$15</c:f>
            </c:numRef>
          </c:val>
          <c:smooth val="0"/>
          <c:extLst>
            <c:ext xmlns:c16="http://schemas.microsoft.com/office/drawing/2014/chart" uri="{C3380CC4-5D6E-409C-BE32-E72D297353CC}">
              <c16:uniqueId val="{0000000C-BD50-4B6D-A52E-69781F4EE871}"/>
            </c:ext>
          </c:extLst>
        </c:ser>
        <c:ser>
          <c:idx val="13"/>
          <c:order val="13"/>
          <c:tx>
            <c:strRef>
              <c:f>graph!$A$16</c:f>
              <c:strCache>
                <c:ptCount val="1"/>
                <c:pt idx="0">
                  <c:v>Meat products nec</c:v>
                </c:pt>
              </c:strCache>
            </c:strRef>
          </c:tx>
          <c:spPr>
            <a:ln w="28575" cap="rnd">
              <a:solidFill>
                <a:schemeClr val="accent2">
                  <a:lumMod val="80000"/>
                  <a:lumOff val="2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graph!$B$16:$F$16</c:f>
              <c:numCache>
                <c:formatCode>0.00%</c:formatCode>
                <c:ptCount val="5"/>
                <c:pt idx="0">
                  <c:v>2.5999999999999999E-2</c:v>
                </c:pt>
                <c:pt idx="1">
                  <c:v>0.18149999999999999</c:v>
                </c:pt>
                <c:pt idx="2">
                  <c:v>0.39090000000000003</c:v>
                </c:pt>
                <c:pt idx="3">
                  <c:v>0.41</c:v>
                </c:pt>
                <c:pt idx="4">
                  <c:v>0.3926</c:v>
                </c:pt>
              </c:numCache>
            </c:numRef>
          </c:val>
          <c:smooth val="0"/>
          <c:extLst>
            <c:ext xmlns:c16="http://schemas.microsoft.com/office/drawing/2014/chart" uri="{C3380CC4-5D6E-409C-BE32-E72D297353CC}">
              <c16:uniqueId val="{0000000D-BD50-4B6D-A52E-69781F4EE871}"/>
            </c:ext>
          </c:extLst>
        </c:ser>
        <c:ser>
          <c:idx val="14"/>
          <c:order val="14"/>
          <c:tx>
            <c:strRef>
              <c:f>graph!$A$17</c:f>
              <c:strCache>
                <c:ptCount val="1"/>
                <c:pt idx="0">
                  <c:v>Vegetable oils and fats</c:v>
                </c:pt>
              </c:strCache>
            </c:strRef>
          </c:tx>
          <c:spPr>
            <a:ln w="28575" cap="rnd">
              <a:solidFill>
                <a:schemeClr val="accent3">
                  <a:lumMod val="80000"/>
                  <a:lumOff val="2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graph!$B$17:$F$17</c:f>
              <c:numCache>
                <c:formatCode>0.00%</c:formatCode>
                <c:ptCount val="5"/>
                <c:pt idx="0">
                  <c:v>-0.10580000000000001</c:v>
                </c:pt>
                <c:pt idx="1">
                  <c:v>-0.28310000000000002</c:v>
                </c:pt>
                <c:pt idx="2">
                  <c:v>-0.60150000000000003</c:v>
                </c:pt>
                <c:pt idx="3">
                  <c:v>-0.6704</c:v>
                </c:pt>
                <c:pt idx="4">
                  <c:v>-0.70369999999999999</c:v>
                </c:pt>
              </c:numCache>
            </c:numRef>
          </c:val>
          <c:smooth val="0"/>
          <c:extLst>
            <c:ext xmlns:c16="http://schemas.microsoft.com/office/drawing/2014/chart" uri="{C3380CC4-5D6E-409C-BE32-E72D297353CC}">
              <c16:uniqueId val="{0000000E-BD50-4B6D-A52E-69781F4EE871}"/>
            </c:ext>
          </c:extLst>
        </c:ser>
        <c:ser>
          <c:idx val="15"/>
          <c:order val="15"/>
          <c:tx>
            <c:strRef>
              <c:f>graph!$A$18</c:f>
              <c:strCache>
                <c:ptCount val="1"/>
                <c:pt idx="0">
                  <c:v>Dairy products</c:v>
                </c:pt>
              </c:strCache>
            </c:strRef>
          </c:tx>
          <c:spPr>
            <a:ln w="28575" cap="rnd">
              <a:solidFill>
                <a:schemeClr val="accent4">
                  <a:lumMod val="80000"/>
                  <a:lumOff val="2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graph!$B$18:$F$18</c:f>
            </c:numRef>
          </c:val>
          <c:smooth val="0"/>
          <c:extLst>
            <c:ext xmlns:c16="http://schemas.microsoft.com/office/drawing/2014/chart" uri="{C3380CC4-5D6E-409C-BE32-E72D297353CC}">
              <c16:uniqueId val="{0000000F-BD50-4B6D-A52E-69781F4EE871}"/>
            </c:ext>
          </c:extLst>
        </c:ser>
        <c:ser>
          <c:idx val="16"/>
          <c:order val="16"/>
          <c:tx>
            <c:strRef>
              <c:f>graph!$A$19</c:f>
              <c:strCache>
                <c:ptCount val="1"/>
                <c:pt idx="0">
                  <c:v>Processed rice</c:v>
                </c:pt>
              </c:strCache>
            </c:strRef>
          </c:tx>
          <c:spPr>
            <a:ln w="28575" cap="rnd">
              <a:solidFill>
                <a:schemeClr val="accent5">
                  <a:lumMod val="80000"/>
                  <a:lumOff val="2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graph!$B$19:$F$19</c:f>
              <c:numCache>
                <c:formatCode>0.00%</c:formatCode>
                <c:ptCount val="5"/>
                <c:pt idx="0">
                  <c:v>-1.0699999999999999E-2</c:v>
                </c:pt>
                <c:pt idx="1">
                  <c:v>-8.8000000000000005E-3</c:v>
                </c:pt>
                <c:pt idx="2">
                  <c:v>-9.7699999999999995E-2</c:v>
                </c:pt>
                <c:pt idx="3">
                  <c:v>-0.1419</c:v>
                </c:pt>
                <c:pt idx="4">
                  <c:v>-0.18459999999999999</c:v>
                </c:pt>
              </c:numCache>
            </c:numRef>
          </c:val>
          <c:smooth val="0"/>
          <c:extLst>
            <c:ext xmlns:c16="http://schemas.microsoft.com/office/drawing/2014/chart" uri="{C3380CC4-5D6E-409C-BE32-E72D297353CC}">
              <c16:uniqueId val="{00000010-BD50-4B6D-A52E-69781F4EE871}"/>
            </c:ext>
          </c:extLst>
        </c:ser>
        <c:ser>
          <c:idx val="17"/>
          <c:order val="17"/>
          <c:tx>
            <c:strRef>
              <c:f>graph!$A$20</c:f>
              <c:strCache>
                <c:ptCount val="1"/>
                <c:pt idx="0">
                  <c:v>Sugar</c:v>
                </c:pt>
              </c:strCache>
            </c:strRef>
          </c:tx>
          <c:spPr>
            <a:ln w="28575" cap="rnd">
              <a:solidFill>
                <a:schemeClr val="accent6">
                  <a:lumMod val="80000"/>
                  <a:lumOff val="2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graph!$B$20:$F$20</c:f>
              <c:numCache>
                <c:formatCode>0.00%</c:formatCode>
                <c:ptCount val="5"/>
                <c:pt idx="0">
                  <c:v>-0.1163</c:v>
                </c:pt>
                <c:pt idx="1">
                  <c:v>-0.34289999999999998</c:v>
                </c:pt>
                <c:pt idx="2">
                  <c:v>-0.67349999999999999</c:v>
                </c:pt>
                <c:pt idx="3">
                  <c:v>-0.73119999999999996</c:v>
                </c:pt>
                <c:pt idx="4">
                  <c:v>-0.75039999999999996</c:v>
                </c:pt>
              </c:numCache>
            </c:numRef>
          </c:val>
          <c:smooth val="0"/>
          <c:extLst>
            <c:ext xmlns:c16="http://schemas.microsoft.com/office/drawing/2014/chart" uri="{C3380CC4-5D6E-409C-BE32-E72D297353CC}">
              <c16:uniqueId val="{00000011-BD50-4B6D-A52E-69781F4EE871}"/>
            </c:ext>
          </c:extLst>
        </c:ser>
        <c:ser>
          <c:idx val="18"/>
          <c:order val="18"/>
          <c:tx>
            <c:strRef>
              <c:f>graph!$A$21</c:f>
              <c:strCache>
                <c:ptCount val="1"/>
                <c:pt idx="0">
                  <c:v>Food products nec</c:v>
                </c:pt>
              </c:strCache>
            </c:strRef>
          </c:tx>
          <c:spPr>
            <a:ln w="28575" cap="rnd">
              <a:solidFill>
                <a:schemeClr val="accent1">
                  <a:lumMod val="8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graph!$B$21:$F$21</c:f>
            </c:numRef>
          </c:val>
          <c:smooth val="0"/>
          <c:extLst>
            <c:ext xmlns:c16="http://schemas.microsoft.com/office/drawing/2014/chart" uri="{C3380CC4-5D6E-409C-BE32-E72D297353CC}">
              <c16:uniqueId val="{00000012-BD50-4B6D-A52E-69781F4EE871}"/>
            </c:ext>
          </c:extLst>
        </c:ser>
        <c:ser>
          <c:idx val="19"/>
          <c:order val="19"/>
          <c:tx>
            <c:strRef>
              <c:f>graph!$A$22</c:f>
              <c:strCache>
                <c:ptCount val="1"/>
                <c:pt idx="0">
                  <c:v>Beverages and tobacco products</c:v>
                </c:pt>
              </c:strCache>
            </c:strRef>
          </c:tx>
          <c:spPr>
            <a:ln w="28575" cap="rnd">
              <a:solidFill>
                <a:schemeClr val="accent2">
                  <a:lumMod val="8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graph!$B$22:$F$22</c:f>
            </c:numRef>
          </c:val>
          <c:smooth val="0"/>
          <c:extLst>
            <c:ext xmlns:c16="http://schemas.microsoft.com/office/drawing/2014/chart" uri="{C3380CC4-5D6E-409C-BE32-E72D297353CC}">
              <c16:uniqueId val="{00000013-BD50-4B6D-A52E-69781F4EE871}"/>
            </c:ext>
          </c:extLst>
        </c:ser>
        <c:ser>
          <c:idx val="20"/>
          <c:order val="20"/>
          <c:tx>
            <c:strRef>
              <c:f>graph!$A$23</c:f>
              <c:strCache>
                <c:ptCount val="1"/>
                <c:pt idx="0">
                  <c:v>Textiles</c:v>
                </c:pt>
              </c:strCache>
            </c:strRef>
          </c:tx>
          <c:spPr>
            <a:ln w="28575" cap="rnd">
              <a:solidFill>
                <a:schemeClr val="accent3">
                  <a:lumMod val="8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graph!$B$23:$F$23</c:f>
            </c:numRef>
          </c:val>
          <c:smooth val="0"/>
          <c:extLst>
            <c:ext xmlns:c16="http://schemas.microsoft.com/office/drawing/2014/chart" uri="{C3380CC4-5D6E-409C-BE32-E72D297353CC}">
              <c16:uniqueId val="{00000014-BD50-4B6D-A52E-69781F4EE871}"/>
            </c:ext>
          </c:extLst>
        </c:ser>
        <c:ser>
          <c:idx val="21"/>
          <c:order val="21"/>
          <c:tx>
            <c:strRef>
              <c:f>graph!$A$24</c:f>
              <c:strCache>
                <c:ptCount val="1"/>
                <c:pt idx="0">
                  <c:v>Wearing apparel</c:v>
                </c:pt>
              </c:strCache>
            </c:strRef>
          </c:tx>
          <c:spPr>
            <a:ln w="28575" cap="rnd">
              <a:solidFill>
                <a:schemeClr val="accent4">
                  <a:lumMod val="8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graph!$B$24:$F$24</c:f>
            </c:numRef>
          </c:val>
          <c:smooth val="0"/>
          <c:extLst>
            <c:ext xmlns:c16="http://schemas.microsoft.com/office/drawing/2014/chart" uri="{C3380CC4-5D6E-409C-BE32-E72D297353CC}">
              <c16:uniqueId val="{00000015-BD50-4B6D-A52E-69781F4EE871}"/>
            </c:ext>
          </c:extLst>
        </c:ser>
        <c:ser>
          <c:idx val="22"/>
          <c:order val="22"/>
          <c:tx>
            <c:strRef>
              <c:f>graph!$A$25</c:f>
              <c:strCache>
                <c:ptCount val="1"/>
                <c:pt idx="0">
                  <c:v>Leather products</c:v>
                </c:pt>
              </c:strCache>
            </c:strRef>
          </c:tx>
          <c:spPr>
            <a:ln w="28575" cap="rnd">
              <a:solidFill>
                <a:schemeClr val="accent5">
                  <a:lumMod val="8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graph!$B$25:$F$25</c:f>
            </c:numRef>
          </c:val>
          <c:smooth val="0"/>
          <c:extLst>
            <c:ext xmlns:c16="http://schemas.microsoft.com/office/drawing/2014/chart" uri="{C3380CC4-5D6E-409C-BE32-E72D297353CC}">
              <c16:uniqueId val="{00000016-BD50-4B6D-A52E-69781F4EE871}"/>
            </c:ext>
          </c:extLst>
        </c:ser>
        <c:ser>
          <c:idx val="23"/>
          <c:order val="23"/>
          <c:tx>
            <c:strRef>
              <c:f>graph!$A$26</c:f>
              <c:strCache>
                <c:ptCount val="1"/>
                <c:pt idx="0">
                  <c:v>Wood products</c:v>
                </c:pt>
              </c:strCache>
            </c:strRef>
          </c:tx>
          <c:spPr>
            <a:ln w="28575" cap="rnd">
              <a:solidFill>
                <a:schemeClr val="accent6">
                  <a:lumMod val="8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graph!$B$26:$F$26</c:f>
            </c:numRef>
          </c:val>
          <c:smooth val="0"/>
          <c:extLst>
            <c:ext xmlns:c16="http://schemas.microsoft.com/office/drawing/2014/chart" uri="{C3380CC4-5D6E-409C-BE32-E72D297353CC}">
              <c16:uniqueId val="{00000017-BD50-4B6D-A52E-69781F4EE871}"/>
            </c:ext>
          </c:extLst>
        </c:ser>
        <c:ser>
          <c:idx val="24"/>
          <c:order val="24"/>
          <c:tx>
            <c:strRef>
              <c:f>graph!$A$27</c:f>
              <c:strCache>
                <c:ptCount val="1"/>
                <c:pt idx="0">
                  <c:v>Paper products, publishing</c:v>
                </c:pt>
              </c:strCache>
            </c:strRef>
          </c:tx>
          <c:spPr>
            <a:ln w="28575" cap="rnd">
              <a:solidFill>
                <a:schemeClr val="accent1">
                  <a:lumMod val="60000"/>
                  <a:lumOff val="4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graph!$B$27:$F$27</c:f>
            </c:numRef>
          </c:val>
          <c:smooth val="0"/>
          <c:extLst>
            <c:ext xmlns:c16="http://schemas.microsoft.com/office/drawing/2014/chart" uri="{C3380CC4-5D6E-409C-BE32-E72D297353CC}">
              <c16:uniqueId val="{00000018-BD50-4B6D-A52E-69781F4EE871}"/>
            </c:ext>
          </c:extLst>
        </c:ser>
        <c:ser>
          <c:idx val="25"/>
          <c:order val="25"/>
          <c:tx>
            <c:strRef>
              <c:f>graph!$A$28</c:f>
              <c:strCache>
                <c:ptCount val="1"/>
                <c:pt idx="0">
                  <c:v>Petroleum, coal products</c:v>
                </c:pt>
              </c:strCache>
            </c:strRef>
          </c:tx>
          <c:spPr>
            <a:ln w="28575" cap="rnd">
              <a:solidFill>
                <a:schemeClr val="accent2">
                  <a:lumMod val="60000"/>
                  <a:lumOff val="4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graph!$B$28:$F$28</c:f>
              <c:numCache>
                <c:formatCode>0.00%</c:formatCode>
                <c:ptCount val="5"/>
                <c:pt idx="0">
                  <c:v>6.7000000000000004E-2</c:v>
                </c:pt>
                <c:pt idx="1">
                  <c:v>0.2848</c:v>
                </c:pt>
                <c:pt idx="2">
                  <c:v>0.79910000000000003</c:v>
                </c:pt>
                <c:pt idx="3">
                  <c:v>1.0833999999999999</c:v>
                </c:pt>
                <c:pt idx="4">
                  <c:v>1.3876999999999999</c:v>
                </c:pt>
              </c:numCache>
            </c:numRef>
          </c:val>
          <c:smooth val="0"/>
          <c:extLst>
            <c:ext xmlns:c16="http://schemas.microsoft.com/office/drawing/2014/chart" uri="{C3380CC4-5D6E-409C-BE32-E72D297353CC}">
              <c16:uniqueId val="{00000019-BD50-4B6D-A52E-69781F4EE871}"/>
            </c:ext>
          </c:extLst>
        </c:ser>
        <c:ser>
          <c:idx val="26"/>
          <c:order val="26"/>
          <c:tx>
            <c:strRef>
              <c:f>graph!$A$29</c:f>
              <c:strCache>
                <c:ptCount val="1"/>
                <c:pt idx="0">
                  <c:v>Chemical products</c:v>
                </c:pt>
              </c:strCache>
            </c:strRef>
          </c:tx>
          <c:spPr>
            <a:ln w="28575" cap="rnd">
              <a:solidFill>
                <a:schemeClr val="accent3">
                  <a:lumMod val="60000"/>
                  <a:lumOff val="4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graph!$B$29:$F$29</c:f>
            </c:numRef>
          </c:val>
          <c:smooth val="0"/>
          <c:extLst>
            <c:ext xmlns:c16="http://schemas.microsoft.com/office/drawing/2014/chart" uri="{C3380CC4-5D6E-409C-BE32-E72D297353CC}">
              <c16:uniqueId val="{0000001A-BD50-4B6D-A52E-69781F4EE871}"/>
            </c:ext>
          </c:extLst>
        </c:ser>
        <c:ser>
          <c:idx val="27"/>
          <c:order val="27"/>
          <c:tx>
            <c:strRef>
              <c:f>graph!$A$30</c:f>
              <c:strCache>
                <c:ptCount val="1"/>
                <c:pt idx="0">
                  <c:v>Basic pharmaceutical products</c:v>
                </c:pt>
              </c:strCache>
            </c:strRef>
          </c:tx>
          <c:spPr>
            <a:ln w="28575" cap="rnd">
              <a:solidFill>
                <a:schemeClr val="accent4">
                  <a:lumMod val="60000"/>
                  <a:lumOff val="4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graph!$B$30:$F$30</c:f>
            </c:numRef>
          </c:val>
          <c:smooth val="0"/>
          <c:extLst>
            <c:ext xmlns:c16="http://schemas.microsoft.com/office/drawing/2014/chart" uri="{C3380CC4-5D6E-409C-BE32-E72D297353CC}">
              <c16:uniqueId val="{0000001B-BD50-4B6D-A52E-69781F4EE871}"/>
            </c:ext>
          </c:extLst>
        </c:ser>
        <c:ser>
          <c:idx val="28"/>
          <c:order val="28"/>
          <c:tx>
            <c:strRef>
              <c:f>graph!$A$31</c:f>
              <c:strCache>
                <c:ptCount val="1"/>
                <c:pt idx="0">
                  <c:v>Rubber and plastic products</c:v>
                </c:pt>
              </c:strCache>
            </c:strRef>
          </c:tx>
          <c:spPr>
            <a:ln w="28575" cap="rnd">
              <a:solidFill>
                <a:schemeClr val="accent5">
                  <a:lumMod val="60000"/>
                  <a:lumOff val="4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graph!$B$31:$F$31</c:f>
            </c:numRef>
          </c:val>
          <c:smooth val="0"/>
          <c:extLst>
            <c:ext xmlns:c16="http://schemas.microsoft.com/office/drawing/2014/chart" uri="{C3380CC4-5D6E-409C-BE32-E72D297353CC}">
              <c16:uniqueId val="{0000001C-BD50-4B6D-A52E-69781F4EE871}"/>
            </c:ext>
          </c:extLst>
        </c:ser>
        <c:ser>
          <c:idx val="29"/>
          <c:order val="29"/>
          <c:tx>
            <c:strRef>
              <c:f>graph!$A$32</c:f>
              <c:strCache>
                <c:ptCount val="1"/>
                <c:pt idx="0">
                  <c:v>Mineral products nec</c:v>
                </c:pt>
              </c:strCache>
            </c:strRef>
          </c:tx>
          <c:spPr>
            <a:ln w="28575" cap="rnd">
              <a:solidFill>
                <a:schemeClr val="accent6">
                  <a:lumMod val="60000"/>
                  <a:lumOff val="4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graph!$B$32:$F$32</c:f>
            </c:numRef>
          </c:val>
          <c:smooth val="0"/>
          <c:extLst>
            <c:ext xmlns:c16="http://schemas.microsoft.com/office/drawing/2014/chart" uri="{C3380CC4-5D6E-409C-BE32-E72D297353CC}">
              <c16:uniqueId val="{0000001D-BD50-4B6D-A52E-69781F4EE871}"/>
            </c:ext>
          </c:extLst>
        </c:ser>
        <c:ser>
          <c:idx val="30"/>
          <c:order val="30"/>
          <c:tx>
            <c:strRef>
              <c:f>graph!$A$33</c:f>
              <c:strCache>
                <c:ptCount val="1"/>
                <c:pt idx="0">
                  <c:v>Metal products</c:v>
                </c:pt>
              </c:strCache>
            </c:strRef>
          </c:tx>
          <c:spPr>
            <a:ln w="28575" cap="rnd">
              <a:solidFill>
                <a:schemeClr val="accent1">
                  <a:lumMod val="5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graph!$B$33:$F$33</c:f>
            </c:numRef>
          </c:val>
          <c:smooth val="0"/>
          <c:extLst>
            <c:ext xmlns:c16="http://schemas.microsoft.com/office/drawing/2014/chart" uri="{C3380CC4-5D6E-409C-BE32-E72D297353CC}">
              <c16:uniqueId val="{0000001E-BD50-4B6D-A52E-69781F4EE871}"/>
            </c:ext>
          </c:extLst>
        </c:ser>
        <c:ser>
          <c:idx val="31"/>
          <c:order val="31"/>
          <c:tx>
            <c:strRef>
              <c:f>graph!$A$34</c:f>
              <c:strCache>
                <c:ptCount val="1"/>
                <c:pt idx="0">
                  <c:v>Computer, electronic and optical products</c:v>
                </c:pt>
              </c:strCache>
            </c:strRef>
          </c:tx>
          <c:spPr>
            <a:ln w="28575" cap="rnd">
              <a:solidFill>
                <a:schemeClr val="accent2">
                  <a:lumMod val="5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graph!$B$34:$F$34</c:f>
            </c:numRef>
          </c:val>
          <c:smooth val="0"/>
          <c:extLst>
            <c:ext xmlns:c16="http://schemas.microsoft.com/office/drawing/2014/chart" uri="{C3380CC4-5D6E-409C-BE32-E72D297353CC}">
              <c16:uniqueId val="{0000001F-BD50-4B6D-A52E-69781F4EE871}"/>
            </c:ext>
          </c:extLst>
        </c:ser>
        <c:ser>
          <c:idx val="32"/>
          <c:order val="32"/>
          <c:tx>
            <c:strRef>
              <c:f>graph!$A$35</c:f>
              <c:strCache>
                <c:ptCount val="1"/>
                <c:pt idx="0">
                  <c:v>Electrical equipment</c:v>
                </c:pt>
              </c:strCache>
            </c:strRef>
          </c:tx>
          <c:spPr>
            <a:ln w="28575" cap="rnd">
              <a:solidFill>
                <a:schemeClr val="accent3">
                  <a:lumMod val="5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graph!$B$35:$F$35</c:f>
            </c:numRef>
          </c:val>
          <c:smooth val="0"/>
          <c:extLst>
            <c:ext xmlns:c16="http://schemas.microsoft.com/office/drawing/2014/chart" uri="{C3380CC4-5D6E-409C-BE32-E72D297353CC}">
              <c16:uniqueId val="{00000020-BD50-4B6D-A52E-69781F4EE871}"/>
            </c:ext>
          </c:extLst>
        </c:ser>
        <c:ser>
          <c:idx val="33"/>
          <c:order val="33"/>
          <c:tx>
            <c:strRef>
              <c:f>graph!$A$36</c:f>
              <c:strCache>
                <c:ptCount val="1"/>
                <c:pt idx="0">
                  <c:v>Machinery and equipment nec</c:v>
                </c:pt>
              </c:strCache>
            </c:strRef>
          </c:tx>
          <c:spPr>
            <a:ln w="28575" cap="rnd">
              <a:solidFill>
                <a:schemeClr val="accent4">
                  <a:lumMod val="5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graph!$B$36:$F$36</c:f>
            </c:numRef>
          </c:val>
          <c:smooth val="0"/>
          <c:extLst>
            <c:ext xmlns:c16="http://schemas.microsoft.com/office/drawing/2014/chart" uri="{C3380CC4-5D6E-409C-BE32-E72D297353CC}">
              <c16:uniqueId val="{00000021-BD50-4B6D-A52E-69781F4EE871}"/>
            </c:ext>
          </c:extLst>
        </c:ser>
        <c:ser>
          <c:idx val="34"/>
          <c:order val="34"/>
          <c:tx>
            <c:strRef>
              <c:f>graph!$A$37</c:f>
              <c:strCache>
                <c:ptCount val="1"/>
                <c:pt idx="0">
                  <c:v>Motor vehicles and parts</c:v>
                </c:pt>
              </c:strCache>
            </c:strRef>
          </c:tx>
          <c:spPr>
            <a:ln w="28575" cap="rnd">
              <a:solidFill>
                <a:schemeClr val="accent5">
                  <a:lumMod val="5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graph!$B$37:$F$37</c:f>
            </c:numRef>
          </c:val>
          <c:smooth val="0"/>
          <c:extLst>
            <c:ext xmlns:c16="http://schemas.microsoft.com/office/drawing/2014/chart" uri="{C3380CC4-5D6E-409C-BE32-E72D297353CC}">
              <c16:uniqueId val="{00000022-BD50-4B6D-A52E-69781F4EE871}"/>
            </c:ext>
          </c:extLst>
        </c:ser>
        <c:ser>
          <c:idx val="35"/>
          <c:order val="35"/>
          <c:tx>
            <c:strRef>
              <c:f>graph!$A$38</c:f>
              <c:strCache>
                <c:ptCount val="1"/>
                <c:pt idx="0">
                  <c:v>Transport equipment nec</c:v>
                </c:pt>
              </c:strCache>
            </c:strRef>
          </c:tx>
          <c:spPr>
            <a:ln w="28575" cap="rnd">
              <a:solidFill>
                <a:schemeClr val="accent6">
                  <a:lumMod val="5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graph!$B$38:$F$38</c:f>
            </c:numRef>
          </c:val>
          <c:smooth val="0"/>
          <c:extLst>
            <c:ext xmlns:c16="http://schemas.microsoft.com/office/drawing/2014/chart" uri="{C3380CC4-5D6E-409C-BE32-E72D297353CC}">
              <c16:uniqueId val="{00000023-BD50-4B6D-A52E-69781F4EE871}"/>
            </c:ext>
          </c:extLst>
        </c:ser>
        <c:ser>
          <c:idx val="36"/>
          <c:order val="36"/>
          <c:tx>
            <c:strRef>
              <c:f>graph!$A$39</c:f>
              <c:strCache>
                <c:ptCount val="1"/>
                <c:pt idx="0">
                  <c:v>Manufactures nec</c:v>
                </c:pt>
              </c:strCache>
            </c:strRef>
          </c:tx>
          <c:spPr>
            <a:ln w="28575" cap="rnd">
              <a:solidFill>
                <a:schemeClr val="accent1">
                  <a:lumMod val="70000"/>
                  <a:lumOff val="3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graph!$B$39:$F$39</c:f>
            </c:numRef>
          </c:val>
          <c:smooth val="0"/>
          <c:extLst>
            <c:ext xmlns:c16="http://schemas.microsoft.com/office/drawing/2014/chart" uri="{C3380CC4-5D6E-409C-BE32-E72D297353CC}">
              <c16:uniqueId val="{00000024-BD50-4B6D-A52E-69781F4EE871}"/>
            </c:ext>
          </c:extLst>
        </c:ser>
        <c:ser>
          <c:idx val="37"/>
          <c:order val="37"/>
          <c:tx>
            <c:strRef>
              <c:f>graph!$A$40</c:f>
              <c:strCache>
                <c:ptCount val="1"/>
                <c:pt idx="0">
                  <c:v>Electricity</c:v>
                </c:pt>
              </c:strCache>
            </c:strRef>
          </c:tx>
          <c:spPr>
            <a:ln w="28575" cap="rnd">
              <a:solidFill>
                <a:schemeClr val="accent2">
                  <a:lumMod val="70000"/>
                  <a:lumOff val="3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graph!$B$40:$F$40</c:f>
            </c:numRef>
          </c:val>
          <c:smooth val="0"/>
          <c:extLst>
            <c:ext xmlns:c16="http://schemas.microsoft.com/office/drawing/2014/chart" uri="{C3380CC4-5D6E-409C-BE32-E72D297353CC}">
              <c16:uniqueId val="{00000025-BD50-4B6D-A52E-69781F4EE871}"/>
            </c:ext>
          </c:extLst>
        </c:ser>
        <c:ser>
          <c:idx val="38"/>
          <c:order val="38"/>
          <c:tx>
            <c:strRef>
              <c:f>graph!$A$41</c:f>
              <c:strCache>
                <c:ptCount val="1"/>
                <c:pt idx="0">
                  <c:v>Gas manufacture, distribution</c:v>
                </c:pt>
              </c:strCache>
            </c:strRef>
          </c:tx>
          <c:spPr>
            <a:ln w="28575" cap="rnd">
              <a:solidFill>
                <a:schemeClr val="accent3">
                  <a:lumMod val="70000"/>
                  <a:lumOff val="3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graph!$B$41:$F$41</c:f>
              <c:numCache>
                <c:formatCode>0.00%</c:formatCode>
                <c:ptCount val="5"/>
                <c:pt idx="0">
                  <c:v>3.44E-2</c:v>
                </c:pt>
                <c:pt idx="1">
                  <c:v>0.16830000000000001</c:v>
                </c:pt>
                <c:pt idx="2">
                  <c:v>0.62190000000000001</c:v>
                </c:pt>
                <c:pt idx="3">
                  <c:v>0.96989999999999998</c:v>
                </c:pt>
                <c:pt idx="4">
                  <c:v>1.3843000000000001</c:v>
                </c:pt>
              </c:numCache>
            </c:numRef>
          </c:val>
          <c:smooth val="0"/>
          <c:extLst>
            <c:ext xmlns:c16="http://schemas.microsoft.com/office/drawing/2014/chart" uri="{C3380CC4-5D6E-409C-BE32-E72D297353CC}">
              <c16:uniqueId val="{00000026-BD50-4B6D-A52E-69781F4EE871}"/>
            </c:ext>
          </c:extLst>
        </c:ser>
        <c:ser>
          <c:idx val="39"/>
          <c:order val="39"/>
          <c:tx>
            <c:strRef>
              <c:f>graph!$A$42</c:f>
              <c:strCache>
                <c:ptCount val="1"/>
                <c:pt idx="0">
                  <c:v>Water distribution</c:v>
                </c:pt>
              </c:strCache>
            </c:strRef>
          </c:tx>
          <c:spPr>
            <a:ln w="28575" cap="rnd">
              <a:solidFill>
                <a:schemeClr val="accent4">
                  <a:lumMod val="70000"/>
                  <a:lumOff val="3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graph!$B$42:$F$42</c:f>
              <c:numCache>
                <c:formatCode>0.00%</c:formatCode>
                <c:ptCount val="5"/>
                <c:pt idx="0">
                  <c:v>5.4199999999999998E-2</c:v>
                </c:pt>
                <c:pt idx="1">
                  <c:v>0.31619999999999998</c:v>
                </c:pt>
                <c:pt idx="2">
                  <c:v>0.87939999999999996</c:v>
                </c:pt>
                <c:pt idx="3">
                  <c:v>1.2614000000000001</c:v>
                </c:pt>
                <c:pt idx="4">
                  <c:v>1.7173</c:v>
                </c:pt>
              </c:numCache>
            </c:numRef>
          </c:val>
          <c:smooth val="0"/>
          <c:extLst>
            <c:ext xmlns:c16="http://schemas.microsoft.com/office/drawing/2014/chart" uri="{C3380CC4-5D6E-409C-BE32-E72D297353CC}">
              <c16:uniqueId val="{00000027-BD50-4B6D-A52E-69781F4EE871}"/>
            </c:ext>
          </c:extLst>
        </c:ser>
        <c:ser>
          <c:idx val="40"/>
          <c:order val="40"/>
          <c:tx>
            <c:strRef>
              <c:f>graph!$A$43</c:f>
              <c:strCache>
                <c:ptCount val="1"/>
                <c:pt idx="0">
                  <c:v>Construction</c:v>
                </c:pt>
              </c:strCache>
            </c:strRef>
          </c:tx>
          <c:spPr>
            <a:ln w="28575" cap="rnd">
              <a:solidFill>
                <a:schemeClr val="accent5">
                  <a:lumMod val="70000"/>
                  <a:lumOff val="3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graph!$B$43:$F$43</c:f>
            </c:numRef>
          </c:val>
          <c:smooth val="0"/>
          <c:extLst>
            <c:ext xmlns:c16="http://schemas.microsoft.com/office/drawing/2014/chart" uri="{C3380CC4-5D6E-409C-BE32-E72D297353CC}">
              <c16:uniqueId val="{00000028-BD50-4B6D-A52E-69781F4EE871}"/>
            </c:ext>
          </c:extLst>
        </c:ser>
        <c:ser>
          <c:idx val="41"/>
          <c:order val="41"/>
          <c:tx>
            <c:strRef>
              <c:f>graph!$A$44</c:f>
              <c:strCache>
                <c:ptCount val="1"/>
                <c:pt idx="0">
                  <c:v>Trade</c:v>
                </c:pt>
              </c:strCache>
            </c:strRef>
          </c:tx>
          <c:spPr>
            <a:ln w="28575" cap="rnd">
              <a:solidFill>
                <a:schemeClr val="accent6">
                  <a:lumMod val="70000"/>
                  <a:lumOff val="3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graph!$B$44:$F$44</c:f>
            </c:numRef>
          </c:val>
          <c:smooth val="0"/>
          <c:extLst>
            <c:ext xmlns:c16="http://schemas.microsoft.com/office/drawing/2014/chart" uri="{C3380CC4-5D6E-409C-BE32-E72D297353CC}">
              <c16:uniqueId val="{00000029-BD50-4B6D-A52E-69781F4EE871}"/>
            </c:ext>
          </c:extLst>
        </c:ser>
        <c:ser>
          <c:idx val="42"/>
          <c:order val="42"/>
          <c:tx>
            <c:strRef>
              <c:f>graph!$A$45</c:f>
              <c:strCache>
                <c:ptCount val="1"/>
                <c:pt idx="0">
                  <c:v>Accommodation, Food and service activities</c:v>
                </c:pt>
              </c:strCache>
            </c:strRef>
          </c:tx>
          <c:spPr>
            <a:ln w="28575" cap="rnd">
              <a:solidFill>
                <a:schemeClr val="accent1">
                  <a:lumMod val="7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graph!$B$45:$F$45</c:f>
            </c:numRef>
          </c:val>
          <c:smooth val="0"/>
          <c:extLst>
            <c:ext xmlns:c16="http://schemas.microsoft.com/office/drawing/2014/chart" uri="{C3380CC4-5D6E-409C-BE32-E72D297353CC}">
              <c16:uniqueId val="{0000002A-BD50-4B6D-A52E-69781F4EE871}"/>
            </c:ext>
          </c:extLst>
        </c:ser>
        <c:ser>
          <c:idx val="43"/>
          <c:order val="43"/>
          <c:tx>
            <c:strRef>
              <c:f>graph!$A$46</c:f>
              <c:strCache>
                <c:ptCount val="1"/>
                <c:pt idx="0">
                  <c:v>Transport nec</c:v>
                </c:pt>
              </c:strCache>
            </c:strRef>
          </c:tx>
          <c:spPr>
            <a:ln w="28575" cap="rnd">
              <a:solidFill>
                <a:schemeClr val="accent2">
                  <a:lumMod val="7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graph!$B$46:$F$46</c:f>
            </c:numRef>
          </c:val>
          <c:smooth val="0"/>
          <c:extLst>
            <c:ext xmlns:c16="http://schemas.microsoft.com/office/drawing/2014/chart" uri="{C3380CC4-5D6E-409C-BE32-E72D297353CC}">
              <c16:uniqueId val="{0000002B-BD50-4B6D-A52E-69781F4EE871}"/>
            </c:ext>
          </c:extLst>
        </c:ser>
        <c:ser>
          <c:idx val="44"/>
          <c:order val="44"/>
          <c:tx>
            <c:strRef>
              <c:f>graph!$A$47</c:f>
              <c:strCache>
                <c:ptCount val="1"/>
                <c:pt idx="0">
                  <c:v>Water transport</c:v>
                </c:pt>
              </c:strCache>
            </c:strRef>
          </c:tx>
          <c:spPr>
            <a:ln w="28575" cap="rnd">
              <a:solidFill>
                <a:schemeClr val="accent3">
                  <a:lumMod val="7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graph!$B$47:$F$47</c:f>
            </c:numRef>
          </c:val>
          <c:smooth val="0"/>
          <c:extLst>
            <c:ext xmlns:c16="http://schemas.microsoft.com/office/drawing/2014/chart" uri="{C3380CC4-5D6E-409C-BE32-E72D297353CC}">
              <c16:uniqueId val="{0000002C-BD50-4B6D-A52E-69781F4EE871}"/>
            </c:ext>
          </c:extLst>
        </c:ser>
        <c:ser>
          <c:idx val="45"/>
          <c:order val="45"/>
          <c:tx>
            <c:strRef>
              <c:f>graph!$A$48</c:f>
              <c:strCache>
                <c:ptCount val="1"/>
                <c:pt idx="0">
                  <c:v>Air transport</c:v>
                </c:pt>
              </c:strCache>
            </c:strRef>
          </c:tx>
          <c:spPr>
            <a:ln w="28575" cap="rnd">
              <a:solidFill>
                <a:schemeClr val="accent4">
                  <a:lumMod val="7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graph!$B$48:$F$48</c:f>
            </c:numRef>
          </c:val>
          <c:smooth val="0"/>
          <c:extLst>
            <c:ext xmlns:c16="http://schemas.microsoft.com/office/drawing/2014/chart" uri="{C3380CC4-5D6E-409C-BE32-E72D297353CC}">
              <c16:uniqueId val="{0000002D-BD50-4B6D-A52E-69781F4EE871}"/>
            </c:ext>
          </c:extLst>
        </c:ser>
        <c:ser>
          <c:idx val="46"/>
          <c:order val="46"/>
          <c:tx>
            <c:strRef>
              <c:f>graph!$A$49</c:f>
              <c:strCache>
                <c:ptCount val="1"/>
                <c:pt idx="0">
                  <c:v>Warehousing and support activities</c:v>
                </c:pt>
              </c:strCache>
            </c:strRef>
          </c:tx>
          <c:spPr>
            <a:ln w="28575" cap="rnd">
              <a:solidFill>
                <a:schemeClr val="accent5">
                  <a:lumMod val="7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graph!$B$49:$F$49</c:f>
            </c:numRef>
          </c:val>
          <c:smooth val="0"/>
          <c:extLst>
            <c:ext xmlns:c16="http://schemas.microsoft.com/office/drawing/2014/chart" uri="{C3380CC4-5D6E-409C-BE32-E72D297353CC}">
              <c16:uniqueId val="{0000002E-BD50-4B6D-A52E-69781F4EE871}"/>
            </c:ext>
          </c:extLst>
        </c:ser>
        <c:ser>
          <c:idx val="47"/>
          <c:order val="47"/>
          <c:tx>
            <c:strRef>
              <c:f>graph!$A$50</c:f>
              <c:strCache>
                <c:ptCount val="1"/>
                <c:pt idx="0">
                  <c:v>Communication</c:v>
                </c:pt>
              </c:strCache>
            </c:strRef>
          </c:tx>
          <c:spPr>
            <a:ln w="28575" cap="rnd">
              <a:solidFill>
                <a:schemeClr val="accent6">
                  <a:lumMod val="7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graph!$B$50:$F$50</c:f>
            </c:numRef>
          </c:val>
          <c:smooth val="0"/>
          <c:extLst>
            <c:ext xmlns:c16="http://schemas.microsoft.com/office/drawing/2014/chart" uri="{C3380CC4-5D6E-409C-BE32-E72D297353CC}">
              <c16:uniqueId val="{0000002F-BD50-4B6D-A52E-69781F4EE871}"/>
            </c:ext>
          </c:extLst>
        </c:ser>
        <c:ser>
          <c:idx val="48"/>
          <c:order val="48"/>
          <c:tx>
            <c:strRef>
              <c:f>graph!$A$51</c:f>
              <c:strCache>
                <c:ptCount val="1"/>
                <c:pt idx="0">
                  <c:v>Financial services nec</c:v>
                </c:pt>
              </c:strCache>
            </c:strRef>
          </c:tx>
          <c:spPr>
            <a:ln w="28575" cap="rnd">
              <a:solidFill>
                <a:schemeClr val="accent1">
                  <a:lumMod val="50000"/>
                  <a:lumOff val="5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graph!$B$51:$F$51</c:f>
            </c:numRef>
          </c:val>
          <c:smooth val="0"/>
          <c:extLst>
            <c:ext xmlns:c16="http://schemas.microsoft.com/office/drawing/2014/chart" uri="{C3380CC4-5D6E-409C-BE32-E72D297353CC}">
              <c16:uniqueId val="{00000030-BD50-4B6D-A52E-69781F4EE871}"/>
            </c:ext>
          </c:extLst>
        </c:ser>
        <c:ser>
          <c:idx val="49"/>
          <c:order val="49"/>
          <c:tx>
            <c:strRef>
              <c:f>graph!$A$52</c:f>
              <c:strCache>
                <c:ptCount val="1"/>
                <c:pt idx="0">
                  <c:v>Insurance (formerly isr)</c:v>
                </c:pt>
              </c:strCache>
            </c:strRef>
          </c:tx>
          <c:spPr>
            <a:ln w="28575" cap="rnd">
              <a:solidFill>
                <a:schemeClr val="accent2">
                  <a:lumMod val="50000"/>
                  <a:lumOff val="5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graph!$B$52:$F$52</c:f>
            </c:numRef>
          </c:val>
          <c:smooth val="0"/>
          <c:extLst>
            <c:ext xmlns:c16="http://schemas.microsoft.com/office/drawing/2014/chart" uri="{C3380CC4-5D6E-409C-BE32-E72D297353CC}">
              <c16:uniqueId val="{00000031-BD50-4B6D-A52E-69781F4EE871}"/>
            </c:ext>
          </c:extLst>
        </c:ser>
        <c:ser>
          <c:idx val="50"/>
          <c:order val="50"/>
          <c:tx>
            <c:strRef>
              <c:f>graph!$A$53</c:f>
              <c:strCache>
                <c:ptCount val="1"/>
                <c:pt idx="0">
                  <c:v>Real estate activities</c:v>
                </c:pt>
              </c:strCache>
            </c:strRef>
          </c:tx>
          <c:spPr>
            <a:ln w="28575" cap="rnd">
              <a:solidFill>
                <a:schemeClr val="accent3">
                  <a:lumMod val="50000"/>
                  <a:lumOff val="5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graph!$B$53:$F$53</c:f>
            </c:numRef>
          </c:val>
          <c:smooth val="0"/>
          <c:extLst>
            <c:ext xmlns:c16="http://schemas.microsoft.com/office/drawing/2014/chart" uri="{C3380CC4-5D6E-409C-BE32-E72D297353CC}">
              <c16:uniqueId val="{00000032-BD50-4B6D-A52E-69781F4EE871}"/>
            </c:ext>
          </c:extLst>
        </c:ser>
        <c:ser>
          <c:idx val="51"/>
          <c:order val="51"/>
          <c:tx>
            <c:strRef>
              <c:f>graph!$A$54</c:f>
              <c:strCache>
                <c:ptCount val="1"/>
                <c:pt idx="0">
                  <c:v>Business services nec</c:v>
                </c:pt>
              </c:strCache>
            </c:strRef>
          </c:tx>
          <c:spPr>
            <a:ln w="28575" cap="rnd">
              <a:solidFill>
                <a:schemeClr val="accent4">
                  <a:lumMod val="50000"/>
                  <a:lumOff val="5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graph!$B$54:$F$54</c:f>
            </c:numRef>
          </c:val>
          <c:smooth val="0"/>
          <c:extLst>
            <c:ext xmlns:c16="http://schemas.microsoft.com/office/drawing/2014/chart" uri="{C3380CC4-5D6E-409C-BE32-E72D297353CC}">
              <c16:uniqueId val="{00000033-BD50-4B6D-A52E-69781F4EE871}"/>
            </c:ext>
          </c:extLst>
        </c:ser>
        <c:ser>
          <c:idx val="52"/>
          <c:order val="52"/>
          <c:tx>
            <c:strRef>
              <c:f>graph!$A$55</c:f>
              <c:strCache>
                <c:ptCount val="1"/>
                <c:pt idx="0">
                  <c:v>Recreational and other services</c:v>
                </c:pt>
              </c:strCache>
            </c:strRef>
          </c:tx>
          <c:spPr>
            <a:ln w="28575" cap="rnd">
              <a:solidFill>
                <a:schemeClr val="accent5">
                  <a:lumMod val="50000"/>
                  <a:lumOff val="5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graph!$B$55:$F$55</c:f>
            </c:numRef>
          </c:val>
          <c:smooth val="0"/>
          <c:extLst>
            <c:ext xmlns:c16="http://schemas.microsoft.com/office/drawing/2014/chart" uri="{C3380CC4-5D6E-409C-BE32-E72D297353CC}">
              <c16:uniqueId val="{00000034-BD50-4B6D-A52E-69781F4EE871}"/>
            </c:ext>
          </c:extLst>
        </c:ser>
        <c:ser>
          <c:idx val="53"/>
          <c:order val="53"/>
          <c:tx>
            <c:strRef>
              <c:f>graph!$A$56</c:f>
              <c:strCache>
                <c:ptCount val="1"/>
                <c:pt idx="0">
                  <c:v>Public Administration and defense</c:v>
                </c:pt>
              </c:strCache>
            </c:strRef>
          </c:tx>
          <c:spPr>
            <a:ln w="28575" cap="rnd">
              <a:solidFill>
                <a:schemeClr val="accent6">
                  <a:lumMod val="50000"/>
                  <a:lumOff val="50000"/>
                </a:schemeClr>
              </a:solidFill>
              <a:round/>
            </a:ln>
            <a:effectLst/>
          </c:spPr>
          <c:marker>
            <c:symbol val="none"/>
          </c:marker>
          <c:cat>
            <c:strRef>
              <c:f>graph!$B$2:$F$2</c:f>
              <c:strCache>
                <c:ptCount val="5"/>
                <c:pt idx="0">
                  <c:v>2015</c:v>
                </c:pt>
                <c:pt idx="1">
                  <c:v>2020</c:v>
                </c:pt>
                <c:pt idx="2">
                  <c:v>2030</c:v>
                </c:pt>
                <c:pt idx="3">
                  <c:v>2040</c:v>
                </c:pt>
                <c:pt idx="4">
                  <c:v>2050</c:v>
                </c:pt>
              </c:strCache>
            </c:strRef>
          </c:cat>
          <c:val>
            <c:numRef>
              <c:f>graph!$B$56:$F$56</c:f>
            </c:numRef>
          </c:val>
          <c:smooth val="0"/>
          <c:extLst>
            <c:ext xmlns:c16="http://schemas.microsoft.com/office/drawing/2014/chart" uri="{C3380CC4-5D6E-409C-BE32-E72D297353CC}">
              <c16:uniqueId val="{00000035-BD50-4B6D-A52E-69781F4EE871}"/>
            </c:ext>
          </c:extLst>
        </c:ser>
        <c:ser>
          <c:idx val="54"/>
          <c:order val="54"/>
          <c:tx>
            <c:strRef>
              <c:f>graph!$A$57</c:f>
              <c:strCache>
                <c:ptCount val="1"/>
                <c:pt idx="0">
                  <c:v>Education</c:v>
                </c:pt>
              </c:strCache>
            </c:strRef>
          </c:tx>
          <c:spPr>
            <a:ln w="28575" cap="rnd">
              <a:solidFill>
                <a:schemeClr val="accent1"/>
              </a:solidFill>
              <a:round/>
            </a:ln>
            <a:effectLst/>
          </c:spPr>
          <c:marker>
            <c:symbol val="none"/>
          </c:marker>
          <c:cat>
            <c:strRef>
              <c:f>graph!$B$2:$F$2</c:f>
              <c:strCache>
                <c:ptCount val="5"/>
                <c:pt idx="0">
                  <c:v>2015</c:v>
                </c:pt>
                <c:pt idx="1">
                  <c:v>2020</c:v>
                </c:pt>
                <c:pt idx="2">
                  <c:v>2030</c:v>
                </c:pt>
                <c:pt idx="3">
                  <c:v>2040</c:v>
                </c:pt>
                <c:pt idx="4">
                  <c:v>2050</c:v>
                </c:pt>
              </c:strCache>
            </c:strRef>
          </c:cat>
          <c:val>
            <c:numRef>
              <c:f>graph!$B$57:$F$57</c:f>
            </c:numRef>
          </c:val>
          <c:smooth val="0"/>
          <c:extLst>
            <c:ext xmlns:c16="http://schemas.microsoft.com/office/drawing/2014/chart" uri="{C3380CC4-5D6E-409C-BE32-E72D297353CC}">
              <c16:uniqueId val="{00000036-BD50-4B6D-A52E-69781F4EE871}"/>
            </c:ext>
          </c:extLst>
        </c:ser>
        <c:ser>
          <c:idx val="55"/>
          <c:order val="55"/>
          <c:tx>
            <c:strRef>
              <c:f>graph!$A$58</c:f>
              <c:strCache>
                <c:ptCount val="1"/>
                <c:pt idx="0">
                  <c:v>Human health and social work activities</c:v>
                </c:pt>
              </c:strCache>
            </c:strRef>
          </c:tx>
          <c:spPr>
            <a:ln w="28575" cap="rnd">
              <a:solidFill>
                <a:schemeClr val="accent2"/>
              </a:solidFill>
              <a:round/>
            </a:ln>
            <a:effectLst/>
          </c:spPr>
          <c:marker>
            <c:symbol val="none"/>
          </c:marker>
          <c:cat>
            <c:strRef>
              <c:f>graph!$B$2:$F$2</c:f>
              <c:strCache>
                <c:ptCount val="5"/>
                <c:pt idx="0">
                  <c:v>2015</c:v>
                </c:pt>
                <c:pt idx="1">
                  <c:v>2020</c:v>
                </c:pt>
                <c:pt idx="2">
                  <c:v>2030</c:v>
                </c:pt>
                <c:pt idx="3">
                  <c:v>2040</c:v>
                </c:pt>
                <c:pt idx="4">
                  <c:v>2050</c:v>
                </c:pt>
              </c:strCache>
            </c:strRef>
          </c:cat>
          <c:val>
            <c:numRef>
              <c:f>graph!$B$58:$F$58</c:f>
            </c:numRef>
          </c:val>
          <c:smooth val="0"/>
          <c:extLst>
            <c:ext xmlns:c16="http://schemas.microsoft.com/office/drawing/2014/chart" uri="{C3380CC4-5D6E-409C-BE32-E72D297353CC}">
              <c16:uniqueId val="{00000037-BD50-4B6D-A52E-69781F4EE871}"/>
            </c:ext>
          </c:extLst>
        </c:ser>
        <c:ser>
          <c:idx val="56"/>
          <c:order val="56"/>
          <c:tx>
            <c:strRef>
              <c:f>graph!$A$59</c:f>
              <c:strCache>
                <c:ptCount val="1"/>
                <c:pt idx="0">
                  <c:v>Dwellings</c:v>
                </c:pt>
              </c:strCache>
            </c:strRef>
          </c:tx>
          <c:spPr>
            <a:ln w="28575" cap="rnd">
              <a:solidFill>
                <a:schemeClr val="accent3"/>
              </a:solidFill>
              <a:round/>
            </a:ln>
            <a:effectLst/>
          </c:spPr>
          <c:marker>
            <c:symbol val="none"/>
          </c:marker>
          <c:cat>
            <c:strRef>
              <c:f>graph!$B$2:$F$2</c:f>
              <c:strCache>
                <c:ptCount val="5"/>
                <c:pt idx="0">
                  <c:v>2015</c:v>
                </c:pt>
                <c:pt idx="1">
                  <c:v>2020</c:v>
                </c:pt>
                <c:pt idx="2">
                  <c:v>2030</c:v>
                </c:pt>
                <c:pt idx="3">
                  <c:v>2040</c:v>
                </c:pt>
                <c:pt idx="4">
                  <c:v>2050</c:v>
                </c:pt>
              </c:strCache>
            </c:strRef>
          </c:cat>
          <c:val>
            <c:numRef>
              <c:f>graph!$B$59:$F$59</c:f>
            </c:numRef>
          </c:val>
          <c:smooth val="0"/>
          <c:extLst>
            <c:ext xmlns:c16="http://schemas.microsoft.com/office/drawing/2014/chart" uri="{C3380CC4-5D6E-409C-BE32-E72D297353CC}">
              <c16:uniqueId val="{00000038-BD50-4B6D-A52E-69781F4EE871}"/>
            </c:ext>
          </c:extLst>
        </c:ser>
        <c:dLbls>
          <c:showLegendKey val="0"/>
          <c:showVal val="0"/>
          <c:showCatName val="0"/>
          <c:showSerName val="0"/>
          <c:showPercent val="0"/>
          <c:showBubbleSize val="0"/>
        </c:dLbls>
        <c:smooth val="0"/>
        <c:axId val="630206671"/>
        <c:axId val="630207151"/>
      </c:lineChart>
      <c:catAx>
        <c:axId val="630206671"/>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30207151"/>
        <c:crosses val="autoZero"/>
        <c:auto val="1"/>
        <c:lblAlgn val="ctr"/>
        <c:lblOffset val="100"/>
        <c:noMultiLvlLbl val="0"/>
      </c:catAx>
      <c:valAx>
        <c:axId val="630207151"/>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crossAx val="630206671"/>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2800" b="1"/>
              <a:t>Value added by production sectors- Alto Adige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'Graph_Value added_agg'!$A$27</c:f>
              <c:strCache>
                <c:ptCount val="1"/>
                <c:pt idx="0">
                  <c:v>ALL sectors</c:v>
                </c:pt>
              </c:strCache>
            </c:strRef>
          </c:tx>
          <c:spPr>
            <a:ln w="28575" cap="rnd">
              <a:solidFill>
                <a:schemeClr val="accent1"/>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added_agg'!$B$27:$F$27</c:f>
            </c:numRef>
          </c:val>
          <c:smooth val="0"/>
          <c:extLst>
            <c:ext xmlns:c16="http://schemas.microsoft.com/office/drawing/2014/chart" uri="{C3380CC4-5D6E-409C-BE32-E72D297353CC}">
              <c16:uniqueId val="{00000000-C245-407E-837E-BD83F89C9EAE}"/>
            </c:ext>
          </c:extLst>
        </c:ser>
        <c:ser>
          <c:idx val="1"/>
          <c:order val="1"/>
          <c:tx>
            <c:strRef>
              <c:f>'Graph_Value added_agg'!$A$28</c:f>
              <c:strCache>
                <c:ptCount val="1"/>
                <c:pt idx="0">
                  <c:v>Vegetables, fruit, nuts</c:v>
                </c:pt>
              </c:strCache>
            </c:strRef>
          </c:tx>
          <c:spPr>
            <a:ln w="28575" cap="rnd">
              <a:solidFill>
                <a:schemeClr val="accent2"/>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added_agg'!$B$28:$F$28</c:f>
              <c:numCache>
                <c:formatCode>0.00%</c:formatCode>
                <c:ptCount val="5"/>
                <c:pt idx="0">
                  <c:v>-4.41E-2</c:v>
                </c:pt>
                <c:pt idx="1">
                  <c:v>-6.7500000000000004E-2</c:v>
                </c:pt>
                <c:pt idx="2">
                  <c:v>-0.15820000000000001</c:v>
                </c:pt>
                <c:pt idx="3">
                  <c:v>-0.20269999999999999</c:v>
                </c:pt>
                <c:pt idx="4">
                  <c:v>-0.24510000000000001</c:v>
                </c:pt>
              </c:numCache>
            </c:numRef>
          </c:val>
          <c:smooth val="0"/>
          <c:extLst>
            <c:ext xmlns:c16="http://schemas.microsoft.com/office/drawing/2014/chart" uri="{C3380CC4-5D6E-409C-BE32-E72D297353CC}">
              <c16:uniqueId val="{00000001-C245-407E-837E-BD83F89C9EAE}"/>
            </c:ext>
          </c:extLst>
        </c:ser>
        <c:ser>
          <c:idx val="2"/>
          <c:order val="2"/>
          <c:tx>
            <c:strRef>
              <c:f>'Graph_Value added_agg'!$A$29</c:f>
              <c:strCache>
                <c:ptCount val="1"/>
                <c:pt idx="0">
                  <c:v>Crops nec</c:v>
                </c:pt>
              </c:strCache>
            </c:strRef>
          </c:tx>
          <c:spPr>
            <a:ln w="28575" cap="rnd">
              <a:solidFill>
                <a:schemeClr val="accent3"/>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added_agg'!$B$29:$F$29</c:f>
              <c:numCache>
                <c:formatCode>0.00%</c:formatCode>
                <c:ptCount val="5"/>
                <c:pt idx="0">
                  <c:v>-0.1085</c:v>
                </c:pt>
                <c:pt idx="1">
                  <c:v>0.1067</c:v>
                </c:pt>
                <c:pt idx="2">
                  <c:v>0.2167</c:v>
                </c:pt>
                <c:pt idx="3">
                  <c:v>0.24060000000000001</c:v>
                </c:pt>
                <c:pt idx="4">
                  <c:v>0.12670000000000001</c:v>
                </c:pt>
              </c:numCache>
            </c:numRef>
          </c:val>
          <c:smooth val="0"/>
          <c:extLst>
            <c:ext xmlns:c16="http://schemas.microsoft.com/office/drawing/2014/chart" uri="{C3380CC4-5D6E-409C-BE32-E72D297353CC}">
              <c16:uniqueId val="{00000002-C245-407E-837E-BD83F89C9EAE}"/>
            </c:ext>
          </c:extLst>
        </c:ser>
        <c:ser>
          <c:idx val="3"/>
          <c:order val="3"/>
          <c:tx>
            <c:strRef>
              <c:f>'Graph_Value added_agg'!$A$30</c:f>
              <c:strCache>
                <c:ptCount val="1"/>
                <c:pt idx="0">
                  <c:v>Bovine cattle, sheep and goats, horses</c:v>
                </c:pt>
              </c:strCache>
            </c:strRef>
          </c:tx>
          <c:spPr>
            <a:ln w="28575" cap="rnd">
              <a:solidFill>
                <a:schemeClr val="accent4"/>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added_agg'!$B$30:$F$30</c:f>
              <c:numCache>
                <c:formatCode>0.00%</c:formatCode>
                <c:ptCount val="5"/>
                <c:pt idx="0">
                  <c:v>-1.3899999999999999E-2</c:v>
                </c:pt>
                <c:pt idx="1">
                  <c:v>-2.8899999999999999E-2</c:v>
                </c:pt>
                <c:pt idx="2">
                  <c:v>-8.2000000000000003E-2</c:v>
                </c:pt>
                <c:pt idx="3">
                  <c:v>-0.1883</c:v>
                </c:pt>
                <c:pt idx="4">
                  <c:v>-0.308</c:v>
                </c:pt>
              </c:numCache>
            </c:numRef>
          </c:val>
          <c:smooth val="0"/>
          <c:extLst>
            <c:ext xmlns:c16="http://schemas.microsoft.com/office/drawing/2014/chart" uri="{C3380CC4-5D6E-409C-BE32-E72D297353CC}">
              <c16:uniqueId val="{00000003-C245-407E-837E-BD83F89C9EAE}"/>
            </c:ext>
          </c:extLst>
        </c:ser>
        <c:ser>
          <c:idx val="4"/>
          <c:order val="4"/>
          <c:tx>
            <c:strRef>
              <c:f>'Graph_Value added_agg'!$A$31</c:f>
              <c:strCache>
                <c:ptCount val="1"/>
                <c:pt idx="0">
                  <c:v>Animal products nec</c:v>
                </c:pt>
              </c:strCache>
            </c:strRef>
          </c:tx>
          <c:spPr>
            <a:ln w="28575" cap="rnd">
              <a:solidFill>
                <a:schemeClr val="accent5"/>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added_agg'!$B$31:$F$31</c:f>
              <c:numCache>
                <c:formatCode>0.00%</c:formatCode>
                <c:ptCount val="5"/>
                <c:pt idx="0">
                  <c:v>-2.9499999999999998E-2</c:v>
                </c:pt>
                <c:pt idx="1">
                  <c:v>-8.1600000000000006E-2</c:v>
                </c:pt>
                <c:pt idx="2">
                  <c:v>-0.1956</c:v>
                </c:pt>
                <c:pt idx="3">
                  <c:v>-0.30359999999999998</c:v>
                </c:pt>
                <c:pt idx="4">
                  <c:v>-0.42649999999999999</c:v>
                </c:pt>
              </c:numCache>
            </c:numRef>
          </c:val>
          <c:smooth val="0"/>
          <c:extLst>
            <c:ext xmlns:c16="http://schemas.microsoft.com/office/drawing/2014/chart" uri="{C3380CC4-5D6E-409C-BE32-E72D297353CC}">
              <c16:uniqueId val="{00000004-C245-407E-837E-BD83F89C9EAE}"/>
            </c:ext>
          </c:extLst>
        </c:ser>
        <c:ser>
          <c:idx val="5"/>
          <c:order val="5"/>
          <c:tx>
            <c:strRef>
              <c:f>'Graph_Value added_agg'!$A$32</c:f>
              <c:strCache>
                <c:ptCount val="1"/>
                <c:pt idx="0">
                  <c:v>Raw milk</c:v>
                </c:pt>
              </c:strCache>
            </c:strRef>
          </c:tx>
          <c:spPr>
            <a:ln w="28575" cap="rnd">
              <a:solidFill>
                <a:schemeClr val="accent6"/>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added_agg'!$B$32:$F$32</c:f>
              <c:numCache>
                <c:formatCode>0.00%</c:formatCode>
                <c:ptCount val="5"/>
                <c:pt idx="0">
                  <c:v>-1.11E-2</c:v>
                </c:pt>
                <c:pt idx="1">
                  <c:v>-1.8E-3</c:v>
                </c:pt>
                <c:pt idx="2">
                  <c:v>-7.4999999999999997E-3</c:v>
                </c:pt>
                <c:pt idx="3">
                  <c:v>-6.4100000000000004E-2</c:v>
                </c:pt>
                <c:pt idx="4">
                  <c:v>-0.14080000000000001</c:v>
                </c:pt>
              </c:numCache>
            </c:numRef>
          </c:val>
          <c:smooth val="0"/>
          <c:extLst>
            <c:ext xmlns:c16="http://schemas.microsoft.com/office/drawing/2014/chart" uri="{C3380CC4-5D6E-409C-BE32-E72D297353CC}">
              <c16:uniqueId val="{00000005-C245-407E-837E-BD83F89C9EAE}"/>
            </c:ext>
          </c:extLst>
        </c:ser>
        <c:ser>
          <c:idx val="6"/>
          <c:order val="6"/>
          <c:tx>
            <c:strRef>
              <c:f>'Graph_Value added_agg'!$A$33</c:f>
              <c:strCache>
                <c:ptCount val="1"/>
                <c:pt idx="0">
                  <c:v>Forestry</c:v>
                </c:pt>
              </c:strCache>
            </c:strRef>
          </c:tx>
          <c:spPr>
            <a:ln w="28575" cap="rnd">
              <a:solidFill>
                <a:schemeClr val="accent1">
                  <a:lumMod val="6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added_agg'!$B$33:$F$33</c:f>
              <c:numCache>
                <c:formatCode>0.00%</c:formatCode>
                <c:ptCount val="5"/>
                <c:pt idx="0">
                  <c:v>-1.49E-2</c:v>
                </c:pt>
                <c:pt idx="1">
                  <c:v>-3.9300000000000002E-2</c:v>
                </c:pt>
                <c:pt idx="2">
                  <c:v>-0.1401</c:v>
                </c:pt>
                <c:pt idx="3">
                  <c:v>-0.16889999999999999</c:v>
                </c:pt>
                <c:pt idx="4">
                  <c:v>-0.1482</c:v>
                </c:pt>
              </c:numCache>
            </c:numRef>
          </c:val>
          <c:smooth val="0"/>
          <c:extLst>
            <c:ext xmlns:c16="http://schemas.microsoft.com/office/drawing/2014/chart" uri="{C3380CC4-5D6E-409C-BE32-E72D297353CC}">
              <c16:uniqueId val="{00000006-C245-407E-837E-BD83F89C9EAE}"/>
            </c:ext>
          </c:extLst>
        </c:ser>
        <c:ser>
          <c:idx val="7"/>
          <c:order val="7"/>
          <c:tx>
            <c:strRef>
              <c:f>'Graph_Value added_agg'!$A$34</c:f>
              <c:strCache>
                <c:ptCount val="1"/>
                <c:pt idx="0">
                  <c:v>Fishing</c:v>
                </c:pt>
              </c:strCache>
            </c:strRef>
          </c:tx>
          <c:spPr>
            <a:ln w="28575" cap="rnd">
              <a:solidFill>
                <a:schemeClr val="accent2">
                  <a:lumMod val="6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added_agg'!$B$34:$F$34</c:f>
              <c:numCache>
                <c:formatCode>0.00%</c:formatCode>
                <c:ptCount val="5"/>
                <c:pt idx="0">
                  <c:v>1.3899999999999999E-2</c:v>
                </c:pt>
                <c:pt idx="1">
                  <c:v>-0.112</c:v>
                </c:pt>
                <c:pt idx="2">
                  <c:v>-0.20710000000000001</c:v>
                </c:pt>
                <c:pt idx="3">
                  <c:v>-0.30599999999999999</c:v>
                </c:pt>
                <c:pt idx="4">
                  <c:v>-0.38890000000000002</c:v>
                </c:pt>
              </c:numCache>
            </c:numRef>
          </c:val>
          <c:smooth val="0"/>
          <c:extLst>
            <c:ext xmlns:c16="http://schemas.microsoft.com/office/drawing/2014/chart" uri="{C3380CC4-5D6E-409C-BE32-E72D297353CC}">
              <c16:uniqueId val="{00000007-C245-407E-837E-BD83F89C9EAE}"/>
            </c:ext>
          </c:extLst>
        </c:ser>
        <c:ser>
          <c:idx val="8"/>
          <c:order val="8"/>
          <c:tx>
            <c:strRef>
              <c:f>'Graph_Value added_agg'!$A$35</c:f>
              <c:strCache>
                <c:ptCount val="1"/>
                <c:pt idx="0">
                  <c:v>Other Extraction (formerly omn Minerals nec)</c:v>
                </c:pt>
              </c:strCache>
            </c:strRef>
          </c:tx>
          <c:spPr>
            <a:ln w="28575" cap="rnd">
              <a:solidFill>
                <a:schemeClr val="accent3">
                  <a:lumMod val="6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added_agg'!$B$35:$F$35</c:f>
            </c:numRef>
          </c:val>
          <c:smooth val="0"/>
          <c:extLst>
            <c:ext xmlns:c16="http://schemas.microsoft.com/office/drawing/2014/chart" uri="{C3380CC4-5D6E-409C-BE32-E72D297353CC}">
              <c16:uniqueId val="{00000008-C245-407E-837E-BD83F89C9EAE}"/>
            </c:ext>
          </c:extLst>
        </c:ser>
        <c:ser>
          <c:idx val="9"/>
          <c:order val="9"/>
          <c:tx>
            <c:strRef>
              <c:f>'Graph_Value added_agg'!$A$36</c:f>
              <c:strCache>
                <c:ptCount val="1"/>
                <c:pt idx="0">
                  <c:v>Bovine meat products</c:v>
                </c:pt>
              </c:strCache>
            </c:strRef>
          </c:tx>
          <c:spPr>
            <a:ln w="28575" cap="rnd">
              <a:solidFill>
                <a:schemeClr val="accent4">
                  <a:lumMod val="6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added_agg'!$B$36:$F$36</c:f>
              <c:numCache>
                <c:formatCode>0.00%</c:formatCode>
                <c:ptCount val="5"/>
                <c:pt idx="0">
                  <c:v>3.8699999999999998E-2</c:v>
                </c:pt>
                <c:pt idx="1">
                  <c:v>8.8999999999999999E-3</c:v>
                </c:pt>
                <c:pt idx="2">
                  <c:v>6.1400000000000003E-2</c:v>
                </c:pt>
                <c:pt idx="3">
                  <c:v>-2.2800000000000001E-2</c:v>
                </c:pt>
                <c:pt idx="4">
                  <c:v>-9.0999999999999998E-2</c:v>
                </c:pt>
              </c:numCache>
            </c:numRef>
          </c:val>
          <c:smooth val="0"/>
          <c:extLst>
            <c:ext xmlns:c16="http://schemas.microsoft.com/office/drawing/2014/chart" uri="{C3380CC4-5D6E-409C-BE32-E72D297353CC}">
              <c16:uniqueId val="{00000009-C245-407E-837E-BD83F89C9EAE}"/>
            </c:ext>
          </c:extLst>
        </c:ser>
        <c:ser>
          <c:idx val="10"/>
          <c:order val="10"/>
          <c:tx>
            <c:strRef>
              <c:f>'Graph_Value added_agg'!$A$37</c:f>
              <c:strCache>
                <c:ptCount val="1"/>
                <c:pt idx="0">
                  <c:v>Meat products nec</c:v>
                </c:pt>
              </c:strCache>
            </c:strRef>
          </c:tx>
          <c:spPr>
            <a:ln w="28575" cap="rnd">
              <a:solidFill>
                <a:schemeClr val="accent5">
                  <a:lumMod val="6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added_agg'!$B$37:$F$37</c:f>
              <c:numCache>
                <c:formatCode>0.00%</c:formatCode>
                <c:ptCount val="5"/>
                <c:pt idx="0">
                  <c:v>1.41E-2</c:v>
                </c:pt>
                <c:pt idx="1">
                  <c:v>8.3099999999999993E-2</c:v>
                </c:pt>
                <c:pt idx="2">
                  <c:v>0.1691</c:v>
                </c:pt>
                <c:pt idx="3">
                  <c:v>0.1143</c:v>
                </c:pt>
                <c:pt idx="4">
                  <c:v>4.2700000000000002E-2</c:v>
                </c:pt>
              </c:numCache>
            </c:numRef>
          </c:val>
          <c:smooth val="0"/>
          <c:extLst>
            <c:ext xmlns:c16="http://schemas.microsoft.com/office/drawing/2014/chart" uri="{C3380CC4-5D6E-409C-BE32-E72D297353CC}">
              <c16:uniqueId val="{0000000A-C245-407E-837E-BD83F89C9EAE}"/>
            </c:ext>
          </c:extLst>
        </c:ser>
        <c:ser>
          <c:idx val="11"/>
          <c:order val="11"/>
          <c:tx>
            <c:strRef>
              <c:f>'Graph_Value added_agg'!$A$38</c:f>
              <c:strCache>
                <c:ptCount val="1"/>
                <c:pt idx="0">
                  <c:v>Vegetable oils and fats</c:v>
                </c:pt>
              </c:strCache>
            </c:strRef>
          </c:tx>
          <c:spPr>
            <a:ln w="28575" cap="rnd">
              <a:solidFill>
                <a:schemeClr val="accent6">
                  <a:lumMod val="6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added_agg'!$B$38:$F$38</c:f>
              <c:numCache>
                <c:formatCode>0.00%</c:formatCode>
                <c:ptCount val="5"/>
                <c:pt idx="0">
                  <c:v>-0.1187</c:v>
                </c:pt>
                <c:pt idx="1">
                  <c:v>-0.30080000000000001</c:v>
                </c:pt>
                <c:pt idx="2">
                  <c:v>-0.55330000000000001</c:v>
                </c:pt>
                <c:pt idx="3">
                  <c:v>-0.65700000000000003</c:v>
                </c:pt>
                <c:pt idx="4">
                  <c:v>-0.73240000000000005</c:v>
                </c:pt>
              </c:numCache>
            </c:numRef>
          </c:val>
          <c:smooth val="0"/>
          <c:extLst>
            <c:ext xmlns:c16="http://schemas.microsoft.com/office/drawing/2014/chart" uri="{C3380CC4-5D6E-409C-BE32-E72D297353CC}">
              <c16:uniqueId val="{0000000B-C245-407E-837E-BD83F89C9EAE}"/>
            </c:ext>
          </c:extLst>
        </c:ser>
        <c:ser>
          <c:idx val="12"/>
          <c:order val="12"/>
          <c:tx>
            <c:strRef>
              <c:f>'Graph_Value added_agg'!$A$39</c:f>
              <c:strCache>
                <c:ptCount val="1"/>
                <c:pt idx="0">
                  <c:v>Dairy products</c:v>
                </c:pt>
              </c:strCache>
            </c:strRef>
          </c:tx>
          <c:spPr>
            <a:ln w="28575" cap="rnd">
              <a:solidFill>
                <a:schemeClr val="accent1">
                  <a:lumMod val="80000"/>
                  <a:lumOff val="2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added_agg'!$B$39:$F$39</c:f>
              <c:numCache>
                <c:formatCode>0.00%</c:formatCode>
                <c:ptCount val="5"/>
                <c:pt idx="0">
                  <c:v>4.5999999999999999E-3</c:v>
                </c:pt>
                <c:pt idx="1">
                  <c:v>1.1999999999999999E-3</c:v>
                </c:pt>
                <c:pt idx="2">
                  <c:v>1.7399999999999999E-2</c:v>
                </c:pt>
                <c:pt idx="3">
                  <c:v>-5.1200000000000002E-2</c:v>
                </c:pt>
                <c:pt idx="4">
                  <c:v>-0.1341</c:v>
                </c:pt>
              </c:numCache>
            </c:numRef>
          </c:val>
          <c:smooth val="0"/>
          <c:extLst>
            <c:ext xmlns:c16="http://schemas.microsoft.com/office/drawing/2014/chart" uri="{C3380CC4-5D6E-409C-BE32-E72D297353CC}">
              <c16:uniqueId val="{0000000C-C245-407E-837E-BD83F89C9EAE}"/>
            </c:ext>
          </c:extLst>
        </c:ser>
        <c:ser>
          <c:idx val="13"/>
          <c:order val="13"/>
          <c:tx>
            <c:strRef>
              <c:f>'Graph_Value added_agg'!$A$40</c:f>
              <c:strCache>
                <c:ptCount val="1"/>
                <c:pt idx="0">
                  <c:v>Processed rice</c:v>
                </c:pt>
              </c:strCache>
            </c:strRef>
          </c:tx>
          <c:spPr>
            <a:ln w="28575" cap="rnd">
              <a:solidFill>
                <a:schemeClr val="accent2">
                  <a:lumMod val="80000"/>
                  <a:lumOff val="2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added_agg'!$B$40:$F$40</c:f>
              <c:numCache>
                <c:formatCode>0.00%</c:formatCode>
                <c:ptCount val="5"/>
                <c:pt idx="0">
                  <c:v>-8.7099999999999997E-2</c:v>
                </c:pt>
                <c:pt idx="1">
                  <c:v>-0.29220000000000002</c:v>
                </c:pt>
                <c:pt idx="2">
                  <c:v>-0.49440000000000001</c:v>
                </c:pt>
                <c:pt idx="3">
                  <c:v>-0.59109999999999996</c:v>
                </c:pt>
                <c:pt idx="4">
                  <c:v>-0.66020000000000001</c:v>
                </c:pt>
              </c:numCache>
            </c:numRef>
          </c:val>
          <c:smooth val="0"/>
          <c:extLst>
            <c:ext xmlns:c16="http://schemas.microsoft.com/office/drawing/2014/chart" uri="{C3380CC4-5D6E-409C-BE32-E72D297353CC}">
              <c16:uniqueId val="{0000000D-C245-407E-837E-BD83F89C9EAE}"/>
            </c:ext>
          </c:extLst>
        </c:ser>
        <c:ser>
          <c:idx val="14"/>
          <c:order val="14"/>
          <c:tx>
            <c:strRef>
              <c:f>'Graph_Value added_agg'!$A$41</c:f>
              <c:strCache>
                <c:ptCount val="1"/>
                <c:pt idx="0">
                  <c:v>Sugar</c:v>
                </c:pt>
              </c:strCache>
            </c:strRef>
          </c:tx>
          <c:spPr>
            <a:ln w="28575" cap="rnd">
              <a:solidFill>
                <a:schemeClr val="accent3">
                  <a:lumMod val="80000"/>
                  <a:lumOff val="2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added_agg'!$B$41:$F$41</c:f>
              <c:numCache>
                <c:formatCode>0.00%</c:formatCode>
                <c:ptCount val="5"/>
                <c:pt idx="0">
                  <c:v>-0.1062</c:v>
                </c:pt>
                <c:pt idx="1">
                  <c:v>-0.39660000000000001</c:v>
                </c:pt>
                <c:pt idx="2">
                  <c:v>-0.67290000000000005</c:v>
                </c:pt>
                <c:pt idx="3">
                  <c:v>-0.74170000000000003</c:v>
                </c:pt>
                <c:pt idx="4">
                  <c:v>-0.77900000000000003</c:v>
                </c:pt>
              </c:numCache>
            </c:numRef>
          </c:val>
          <c:smooth val="0"/>
          <c:extLst>
            <c:ext xmlns:c16="http://schemas.microsoft.com/office/drawing/2014/chart" uri="{C3380CC4-5D6E-409C-BE32-E72D297353CC}">
              <c16:uniqueId val="{0000000E-C245-407E-837E-BD83F89C9EAE}"/>
            </c:ext>
          </c:extLst>
        </c:ser>
        <c:ser>
          <c:idx val="15"/>
          <c:order val="15"/>
          <c:tx>
            <c:strRef>
              <c:f>'Graph_Value added_agg'!$A$42</c:f>
              <c:strCache>
                <c:ptCount val="1"/>
                <c:pt idx="0">
                  <c:v>Food products nec</c:v>
                </c:pt>
              </c:strCache>
            </c:strRef>
          </c:tx>
          <c:spPr>
            <a:ln w="28575" cap="rnd">
              <a:solidFill>
                <a:schemeClr val="accent4">
                  <a:lumMod val="80000"/>
                  <a:lumOff val="2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added_agg'!$B$42:$F$42</c:f>
              <c:numCache>
                <c:formatCode>0.00%</c:formatCode>
                <c:ptCount val="5"/>
                <c:pt idx="0">
                  <c:v>-5.7500000000000002E-2</c:v>
                </c:pt>
                <c:pt idx="1">
                  <c:v>-0.21249999999999999</c:v>
                </c:pt>
                <c:pt idx="2">
                  <c:v>-0.37309999999999999</c:v>
                </c:pt>
                <c:pt idx="3">
                  <c:v>-0.44800000000000001</c:v>
                </c:pt>
                <c:pt idx="4">
                  <c:v>-0.49759999999999999</c:v>
                </c:pt>
              </c:numCache>
            </c:numRef>
          </c:val>
          <c:smooth val="0"/>
          <c:extLst>
            <c:ext xmlns:c16="http://schemas.microsoft.com/office/drawing/2014/chart" uri="{C3380CC4-5D6E-409C-BE32-E72D297353CC}">
              <c16:uniqueId val="{0000000F-C245-407E-837E-BD83F89C9EAE}"/>
            </c:ext>
          </c:extLst>
        </c:ser>
        <c:ser>
          <c:idx val="16"/>
          <c:order val="16"/>
          <c:tx>
            <c:strRef>
              <c:f>'Graph_Value added_agg'!$A$43</c:f>
              <c:strCache>
                <c:ptCount val="1"/>
                <c:pt idx="0">
                  <c:v>Beverages and tobacco products</c:v>
                </c:pt>
              </c:strCache>
            </c:strRef>
          </c:tx>
          <c:spPr>
            <a:ln w="28575" cap="rnd">
              <a:solidFill>
                <a:schemeClr val="accent5">
                  <a:lumMod val="80000"/>
                  <a:lumOff val="2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added_agg'!$B$43:$F$43</c:f>
            </c:numRef>
          </c:val>
          <c:smooth val="0"/>
          <c:extLst>
            <c:ext xmlns:c16="http://schemas.microsoft.com/office/drawing/2014/chart" uri="{C3380CC4-5D6E-409C-BE32-E72D297353CC}">
              <c16:uniqueId val="{00000010-C245-407E-837E-BD83F89C9EAE}"/>
            </c:ext>
          </c:extLst>
        </c:ser>
        <c:ser>
          <c:idx val="17"/>
          <c:order val="17"/>
          <c:tx>
            <c:strRef>
              <c:f>'Graph_Value added_agg'!$A$44</c:f>
              <c:strCache>
                <c:ptCount val="1"/>
                <c:pt idx="0">
                  <c:v>Textiles</c:v>
                </c:pt>
              </c:strCache>
            </c:strRef>
          </c:tx>
          <c:spPr>
            <a:ln w="28575" cap="rnd">
              <a:solidFill>
                <a:schemeClr val="accent6">
                  <a:lumMod val="80000"/>
                  <a:lumOff val="2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added_agg'!$B$44:$F$44</c:f>
            </c:numRef>
          </c:val>
          <c:smooth val="0"/>
          <c:extLst>
            <c:ext xmlns:c16="http://schemas.microsoft.com/office/drawing/2014/chart" uri="{C3380CC4-5D6E-409C-BE32-E72D297353CC}">
              <c16:uniqueId val="{00000011-C245-407E-837E-BD83F89C9EAE}"/>
            </c:ext>
          </c:extLst>
        </c:ser>
        <c:ser>
          <c:idx val="18"/>
          <c:order val="18"/>
          <c:tx>
            <c:strRef>
              <c:f>'Graph_Value added_agg'!$A$45</c:f>
              <c:strCache>
                <c:ptCount val="1"/>
                <c:pt idx="0">
                  <c:v>Wearing apparel</c:v>
                </c:pt>
              </c:strCache>
            </c:strRef>
          </c:tx>
          <c:spPr>
            <a:ln w="28575" cap="rnd">
              <a:solidFill>
                <a:schemeClr val="accent1">
                  <a:lumMod val="8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added_agg'!$B$45:$F$45</c:f>
            </c:numRef>
          </c:val>
          <c:smooth val="0"/>
          <c:extLst>
            <c:ext xmlns:c16="http://schemas.microsoft.com/office/drawing/2014/chart" uri="{C3380CC4-5D6E-409C-BE32-E72D297353CC}">
              <c16:uniqueId val="{00000012-C245-407E-837E-BD83F89C9EAE}"/>
            </c:ext>
          </c:extLst>
        </c:ser>
        <c:ser>
          <c:idx val="19"/>
          <c:order val="19"/>
          <c:tx>
            <c:strRef>
              <c:f>'Graph_Value added_agg'!$A$46</c:f>
              <c:strCache>
                <c:ptCount val="1"/>
                <c:pt idx="0">
                  <c:v>Wood products</c:v>
                </c:pt>
              </c:strCache>
            </c:strRef>
          </c:tx>
          <c:spPr>
            <a:ln w="28575" cap="rnd">
              <a:solidFill>
                <a:schemeClr val="accent2">
                  <a:lumMod val="8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added_agg'!$B$46:$F$46</c:f>
            </c:numRef>
          </c:val>
          <c:smooth val="0"/>
          <c:extLst>
            <c:ext xmlns:c16="http://schemas.microsoft.com/office/drawing/2014/chart" uri="{C3380CC4-5D6E-409C-BE32-E72D297353CC}">
              <c16:uniqueId val="{00000013-C245-407E-837E-BD83F89C9EAE}"/>
            </c:ext>
          </c:extLst>
        </c:ser>
        <c:ser>
          <c:idx val="20"/>
          <c:order val="20"/>
          <c:tx>
            <c:strRef>
              <c:f>'Graph_Value added_agg'!$A$47</c:f>
              <c:strCache>
                <c:ptCount val="1"/>
                <c:pt idx="0">
                  <c:v>Paper products, publishing</c:v>
                </c:pt>
              </c:strCache>
            </c:strRef>
          </c:tx>
          <c:spPr>
            <a:ln w="28575" cap="rnd">
              <a:solidFill>
                <a:schemeClr val="accent3">
                  <a:lumMod val="8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added_agg'!$B$47:$F$47</c:f>
            </c:numRef>
          </c:val>
          <c:smooth val="0"/>
          <c:extLst>
            <c:ext xmlns:c16="http://schemas.microsoft.com/office/drawing/2014/chart" uri="{C3380CC4-5D6E-409C-BE32-E72D297353CC}">
              <c16:uniqueId val="{00000014-C245-407E-837E-BD83F89C9EAE}"/>
            </c:ext>
          </c:extLst>
        </c:ser>
        <c:ser>
          <c:idx val="21"/>
          <c:order val="21"/>
          <c:tx>
            <c:strRef>
              <c:f>'Graph_Value added_agg'!$A$48</c:f>
              <c:strCache>
                <c:ptCount val="1"/>
                <c:pt idx="0">
                  <c:v>Petroleum, coal products</c:v>
                </c:pt>
              </c:strCache>
            </c:strRef>
          </c:tx>
          <c:spPr>
            <a:ln w="28575" cap="rnd">
              <a:solidFill>
                <a:schemeClr val="accent4">
                  <a:lumMod val="8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added_agg'!$B$48:$F$48</c:f>
              <c:numCache>
                <c:formatCode>0.00%</c:formatCode>
                <c:ptCount val="5"/>
                <c:pt idx="0">
                  <c:v>1.1299999999999999E-2</c:v>
                </c:pt>
                <c:pt idx="1">
                  <c:v>6.7999999999999996E-3</c:v>
                </c:pt>
                <c:pt idx="2">
                  <c:v>5.0099999999999999E-2</c:v>
                </c:pt>
                <c:pt idx="3">
                  <c:v>5.7099999999999998E-2</c:v>
                </c:pt>
                <c:pt idx="4">
                  <c:v>7.1800000000000003E-2</c:v>
                </c:pt>
              </c:numCache>
            </c:numRef>
          </c:val>
          <c:smooth val="0"/>
          <c:extLst>
            <c:ext xmlns:c16="http://schemas.microsoft.com/office/drawing/2014/chart" uri="{C3380CC4-5D6E-409C-BE32-E72D297353CC}">
              <c16:uniqueId val="{00000015-C245-407E-837E-BD83F89C9EAE}"/>
            </c:ext>
          </c:extLst>
        </c:ser>
        <c:ser>
          <c:idx val="22"/>
          <c:order val="22"/>
          <c:tx>
            <c:strRef>
              <c:f>'Graph_Value added_agg'!$A$49</c:f>
              <c:strCache>
                <c:ptCount val="1"/>
                <c:pt idx="0">
                  <c:v>Chemical products</c:v>
                </c:pt>
              </c:strCache>
            </c:strRef>
          </c:tx>
          <c:spPr>
            <a:ln w="28575" cap="rnd">
              <a:solidFill>
                <a:schemeClr val="accent5">
                  <a:lumMod val="8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added_agg'!$B$49:$F$49</c:f>
            </c:numRef>
          </c:val>
          <c:smooth val="0"/>
          <c:extLst>
            <c:ext xmlns:c16="http://schemas.microsoft.com/office/drawing/2014/chart" uri="{C3380CC4-5D6E-409C-BE32-E72D297353CC}">
              <c16:uniqueId val="{00000016-C245-407E-837E-BD83F89C9EAE}"/>
            </c:ext>
          </c:extLst>
        </c:ser>
        <c:ser>
          <c:idx val="23"/>
          <c:order val="23"/>
          <c:tx>
            <c:strRef>
              <c:f>'Graph_Value added_agg'!$A$50</c:f>
              <c:strCache>
                <c:ptCount val="1"/>
                <c:pt idx="0">
                  <c:v>Rubber and plastic products</c:v>
                </c:pt>
              </c:strCache>
            </c:strRef>
          </c:tx>
          <c:spPr>
            <a:ln w="28575" cap="rnd">
              <a:solidFill>
                <a:schemeClr val="accent6">
                  <a:lumMod val="8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added_agg'!$B$50:$F$50</c:f>
            </c:numRef>
          </c:val>
          <c:smooth val="0"/>
          <c:extLst>
            <c:ext xmlns:c16="http://schemas.microsoft.com/office/drawing/2014/chart" uri="{C3380CC4-5D6E-409C-BE32-E72D297353CC}">
              <c16:uniqueId val="{00000017-C245-407E-837E-BD83F89C9EAE}"/>
            </c:ext>
          </c:extLst>
        </c:ser>
        <c:ser>
          <c:idx val="24"/>
          <c:order val="24"/>
          <c:tx>
            <c:strRef>
              <c:f>'Graph_Value added_agg'!$A$51</c:f>
              <c:strCache>
                <c:ptCount val="1"/>
                <c:pt idx="0">
                  <c:v>Mineral products nec</c:v>
                </c:pt>
              </c:strCache>
            </c:strRef>
          </c:tx>
          <c:spPr>
            <a:ln w="28575" cap="rnd">
              <a:solidFill>
                <a:schemeClr val="accent1">
                  <a:lumMod val="60000"/>
                  <a:lumOff val="4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added_agg'!$B$51:$F$51</c:f>
            </c:numRef>
          </c:val>
          <c:smooth val="0"/>
          <c:extLst>
            <c:ext xmlns:c16="http://schemas.microsoft.com/office/drawing/2014/chart" uri="{C3380CC4-5D6E-409C-BE32-E72D297353CC}">
              <c16:uniqueId val="{00000018-C245-407E-837E-BD83F89C9EAE}"/>
            </c:ext>
          </c:extLst>
        </c:ser>
        <c:ser>
          <c:idx val="25"/>
          <c:order val="25"/>
          <c:tx>
            <c:strRef>
              <c:f>'Graph_Value added_agg'!$A$52</c:f>
              <c:strCache>
                <c:ptCount val="1"/>
                <c:pt idx="0">
                  <c:v>Ferrous metals</c:v>
                </c:pt>
              </c:strCache>
            </c:strRef>
          </c:tx>
          <c:spPr>
            <a:ln w="28575" cap="rnd">
              <a:solidFill>
                <a:schemeClr val="accent2">
                  <a:lumMod val="60000"/>
                  <a:lumOff val="4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added_agg'!$B$52:$F$52</c:f>
            </c:numRef>
          </c:val>
          <c:smooth val="0"/>
          <c:extLst>
            <c:ext xmlns:c16="http://schemas.microsoft.com/office/drawing/2014/chart" uri="{C3380CC4-5D6E-409C-BE32-E72D297353CC}">
              <c16:uniqueId val="{00000019-C245-407E-837E-BD83F89C9EAE}"/>
            </c:ext>
          </c:extLst>
        </c:ser>
        <c:ser>
          <c:idx val="26"/>
          <c:order val="26"/>
          <c:tx>
            <c:strRef>
              <c:f>'Graph_Value added_agg'!$A$53</c:f>
              <c:strCache>
                <c:ptCount val="1"/>
                <c:pt idx="0">
                  <c:v>Metals nec</c:v>
                </c:pt>
              </c:strCache>
            </c:strRef>
          </c:tx>
          <c:spPr>
            <a:ln w="28575" cap="rnd">
              <a:solidFill>
                <a:schemeClr val="accent3">
                  <a:lumMod val="60000"/>
                  <a:lumOff val="4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added_agg'!$B$53:$F$53</c:f>
            </c:numRef>
          </c:val>
          <c:smooth val="0"/>
          <c:extLst>
            <c:ext xmlns:c16="http://schemas.microsoft.com/office/drawing/2014/chart" uri="{C3380CC4-5D6E-409C-BE32-E72D297353CC}">
              <c16:uniqueId val="{0000001A-C245-407E-837E-BD83F89C9EAE}"/>
            </c:ext>
          </c:extLst>
        </c:ser>
        <c:ser>
          <c:idx val="27"/>
          <c:order val="27"/>
          <c:tx>
            <c:strRef>
              <c:f>'Graph_Value added_agg'!$A$54</c:f>
              <c:strCache>
                <c:ptCount val="1"/>
                <c:pt idx="0">
                  <c:v>Metal products</c:v>
                </c:pt>
              </c:strCache>
            </c:strRef>
          </c:tx>
          <c:spPr>
            <a:ln w="28575" cap="rnd">
              <a:solidFill>
                <a:schemeClr val="accent4">
                  <a:lumMod val="60000"/>
                  <a:lumOff val="4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added_agg'!$B$54:$F$54</c:f>
            </c:numRef>
          </c:val>
          <c:smooth val="0"/>
          <c:extLst>
            <c:ext xmlns:c16="http://schemas.microsoft.com/office/drawing/2014/chart" uri="{C3380CC4-5D6E-409C-BE32-E72D297353CC}">
              <c16:uniqueId val="{0000001B-C245-407E-837E-BD83F89C9EAE}"/>
            </c:ext>
          </c:extLst>
        </c:ser>
        <c:ser>
          <c:idx val="28"/>
          <c:order val="28"/>
          <c:tx>
            <c:strRef>
              <c:f>'Graph_Value added_agg'!$A$55</c:f>
              <c:strCache>
                <c:ptCount val="1"/>
                <c:pt idx="0">
                  <c:v>Computer, electronic and optical products</c:v>
                </c:pt>
              </c:strCache>
            </c:strRef>
          </c:tx>
          <c:spPr>
            <a:ln w="28575" cap="rnd">
              <a:solidFill>
                <a:schemeClr val="accent5">
                  <a:lumMod val="60000"/>
                  <a:lumOff val="4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added_agg'!$B$55:$F$55</c:f>
            </c:numRef>
          </c:val>
          <c:smooth val="0"/>
          <c:extLst>
            <c:ext xmlns:c16="http://schemas.microsoft.com/office/drawing/2014/chart" uri="{C3380CC4-5D6E-409C-BE32-E72D297353CC}">
              <c16:uniqueId val="{0000001C-C245-407E-837E-BD83F89C9EAE}"/>
            </c:ext>
          </c:extLst>
        </c:ser>
        <c:ser>
          <c:idx val="29"/>
          <c:order val="29"/>
          <c:tx>
            <c:strRef>
              <c:f>'Graph_Value added_agg'!$A$56</c:f>
              <c:strCache>
                <c:ptCount val="1"/>
                <c:pt idx="0">
                  <c:v>Electrical equipment</c:v>
                </c:pt>
              </c:strCache>
            </c:strRef>
          </c:tx>
          <c:spPr>
            <a:ln w="28575" cap="rnd">
              <a:solidFill>
                <a:schemeClr val="accent6">
                  <a:lumMod val="60000"/>
                  <a:lumOff val="4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added_agg'!$B$56:$F$56</c:f>
            </c:numRef>
          </c:val>
          <c:smooth val="0"/>
          <c:extLst>
            <c:ext xmlns:c16="http://schemas.microsoft.com/office/drawing/2014/chart" uri="{C3380CC4-5D6E-409C-BE32-E72D297353CC}">
              <c16:uniqueId val="{0000001D-C245-407E-837E-BD83F89C9EAE}"/>
            </c:ext>
          </c:extLst>
        </c:ser>
        <c:ser>
          <c:idx val="30"/>
          <c:order val="30"/>
          <c:tx>
            <c:strRef>
              <c:f>'Graph_Value added_agg'!$A$57</c:f>
              <c:strCache>
                <c:ptCount val="1"/>
                <c:pt idx="0">
                  <c:v>Machinery and equipment nec</c:v>
                </c:pt>
              </c:strCache>
            </c:strRef>
          </c:tx>
          <c:spPr>
            <a:ln w="28575" cap="rnd">
              <a:solidFill>
                <a:schemeClr val="accent1">
                  <a:lumMod val="5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added_agg'!$B$57:$F$57</c:f>
            </c:numRef>
          </c:val>
          <c:smooth val="0"/>
          <c:extLst>
            <c:ext xmlns:c16="http://schemas.microsoft.com/office/drawing/2014/chart" uri="{C3380CC4-5D6E-409C-BE32-E72D297353CC}">
              <c16:uniqueId val="{0000001E-C245-407E-837E-BD83F89C9EAE}"/>
            </c:ext>
          </c:extLst>
        </c:ser>
        <c:ser>
          <c:idx val="31"/>
          <c:order val="31"/>
          <c:tx>
            <c:strRef>
              <c:f>'Graph_Value added_agg'!$A$58</c:f>
              <c:strCache>
                <c:ptCount val="1"/>
                <c:pt idx="0">
                  <c:v>Motor vehicles and parts</c:v>
                </c:pt>
              </c:strCache>
            </c:strRef>
          </c:tx>
          <c:spPr>
            <a:ln w="28575" cap="rnd">
              <a:solidFill>
                <a:schemeClr val="accent2">
                  <a:lumMod val="5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added_agg'!$B$58:$F$58</c:f>
            </c:numRef>
          </c:val>
          <c:smooth val="0"/>
          <c:extLst>
            <c:ext xmlns:c16="http://schemas.microsoft.com/office/drawing/2014/chart" uri="{C3380CC4-5D6E-409C-BE32-E72D297353CC}">
              <c16:uniqueId val="{0000001F-C245-407E-837E-BD83F89C9EAE}"/>
            </c:ext>
          </c:extLst>
        </c:ser>
        <c:ser>
          <c:idx val="32"/>
          <c:order val="32"/>
          <c:tx>
            <c:strRef>
              <c:f>'Graph_Value added_agg'!$A$59</c:f>
              <c:strCache>
                <c:ptCount val="1"/>
                <c:pt idx="0">
                  <c:v>Manufactures nec</c:v>
                </c:pt>
              </c:strCache>
            </c:strRef>
          </c:tx>
          <c:spPr>
            <a:ln w="28575" cap="rnd">
              <a:solidFill>
                <a:schemeClr val="accent3">
                  <a:lumMod val="5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added_agg'!$B$59:$F$59</c:f>
            </c:numRef>
          </c:val>
          <c:smooth val="0"/>
          <c:extLst>
            <c:ext xmlns:c16="http://schemas.microsoft.com/office/drawing/2014/chart" uri="{C3380CC4-5D6E-409C-BE32-E72D297353CC}">
              <c16:uniqueId val="{00000020-C245-407E-837E-BD83F89C9EAE}"/>
            </c:ext>
          </c:extLst>
        </c:ser>
        <c:ser>
          <c:idx val="33"/>
          <c:order val="33"/>
          <c:tx>
            <c:strRef>
              <c:f>'Graph_Value added_agg'!$A$60</c:f>
              <c:strCache>
                <c:ptCount val="1"/>
                <c:pt idx="0">
                  <c:v>Electricity</c:v>
                </c:pt>
              </c:strCache>
            </c:strRef>
          </c:tx>
          <c:spPr>
            <a:ln w="28575" cap="rnd">
              <a:solidFill>
                <a:schemeClr val="accent4">
                  <a:lumMod val="5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added_agg'!$B$60:$F$60</c:f>
              <c:numCache>
                <c:formatCode>0.00%</c:formatCode>
                <c:ptCount val="5"/>
                <c:pt idx="0">
                  <c:v>-1.9E-2</c:v>
                </c:pt>
                <c:pt idx="1">
                  <c:v>-7.9000000000000001E-2</c:v>
                </c:pt>
                <c:pt idx="2">
                  <c:v>-0.16200000000000001</c:v>
                </c:pt>
                <c:pt idx="3">
                  <c:v>-0.21929999999999999</c:v>
                </c:pt>
                <c:pt idx="4">
                  <c:v>-0.26869999999999999</c:v>
                </c:pt>
              </c:numCache>
            </c:numRef>
          </c:val>
          <c:smooth val="0"/>
          <c:extLst>
            <c:ext xmlns:c16="http://schemas.microsoft.com/office/drawing/2014/chart" uri="{C3380CC4-5D6E-409C-BE32-E72D297353CC}">
              <c16:uniqueId val="{00000021-C245-407E-837E-BD83F89C9EAE}"/>
            </c:ext>
          </c:extLst>
        </c:ser>
        <c:ser>
          <c:idx val="34"/>
          <c:order val="34"/>
          <c:tx>
            <c:strRef>
              <c:f>'Graph_Value added_agg'!$A$61</c:f>
              <c:strCache>
                <c:ptCount val="1"/>
                <c:pt idx="0">
                  <c:v>Gas manufacture, distribution</c:v>
                </c:pt>
              </c:strCache>
            </c:strRef>
          </c:tx>
          <c:spPr>
            <a:ln w="28575" cap="rnd">
              <a:solidFill>
                <a:schemeClr val="accent5">
                  <a:lumMod val="5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added_agg'!$B$61:$F$61</c:f>
              <c:numCache>
                <c:formatCode>0.00%</c:formatCode>
                <c:ptCount val="5"/>
                <c:pt idx="0">
                  <c:v>3.6499999999999998E-2</c:v>
                </c:pt>
                <c:pt idx="1">
                  <c:v>-1.6899999999999998E-2</c:v>
                </c:pt>
                <c:pt idx="2">
                  <c:v>0.15579999999999999</c:v>
                </c:pt>
                <c:pt idx="3">
                  <c:v>0.2641</c:v>
                </c:pt>
                <c:pt idx="4">
                  <c:v>0.41210000000000002</c:v>
                </c:pt>
              </c:numCache>
            </c:numRef>
          </c:val>
          <c:smooth val="0"/>
          <c:extLst>
            <c:ext xmlns:c16="http://schemas.microsoft.com/office/drawing/2014/chart" uri="{C3380CC4-5D6E-409C-BE32-E72D297353CC}">
              <c16:uniqueId val="{00000022-C245-407E-837E-BD83F89C9EAE}"/>
            </c:ext>
          </c:extLst>
        </c:ser>
        <c:ser>
          <c:idx val="35"/>
          <c:order val="35"/>
          <c:tx>
            <c:strRef>
              <c:f>'Graph_Value added_agg'!$A$62</c:f>
              <c:strCache>
                <c:ptCount val="1"/>
                <c:pt idx="0">
                  <c:v>Water distribution</c:v>
                </c:pt>
              </c:strCache>
            </c:strRef>
          </c:tx>
          <c:spPr>
            <a:ln w="28575" cap="rnd">
              <a:solidFill>
                <a:schemeClr val="accent6">
                  <a:lumMod val="5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added_agg'!$B$62:$F$62</c:f>
              <c:numCache>
                <c:formatCode>0.00%</c:formatCode>
                <c:ptCount val="5"/>
                <c:pt idx="0">
                  <c:v>2.46E-2</c:v>
                </c:pt>
                <c:pt idx="1">
                  <c:v>5.4999999999999997E-3</c:v>
                </c:pt>
                <c:pt idx="2">
                  <c:v>0.11600000000000001</c:v>
                </c:pt>
                <c:pt idx="3">
                  <c:v>0.1338</c:v>
                </c:pt>
                <c:pt idx="4">
                  <c:v>0.1636</c:v>
                </c:pt>
              </c:numCache>
            </c:numRef>
          </c:val>
          <c:smooth val="0"/>
          <c:extLst>
            <c:ext xmlns:c16="http://schemas.microsoft.com/office/drawing/2014/chart" uri="{C3380CC4-5D6E-409C-BE32-E72D297353CC}">
              <c16:uniqueId val="{00000023-C245-407E-837E-BD83F89C9EAE}"/>
            </c:ext>
          </c:extLst>
        </c:ser>
        <c:ser>
          <c:idx val="36"/>
          <c:order val="36"/>
          <c:tx>
            <c:strRef>
              <c:f>'Graph_Value added_agg'!$A$63</c:f>
              <c:strCache>
                <c:ptCount val="1"/>
                <c:pt idx="0">
                  <c:v>Construction</c:v>
                </c:pt>
              </c:strCache>
            </c:strRef>
          </c:tx>
          <c:spPr>
            <a:ln w="28575" cap="rnd">
              <a:solidFill>
                <a:schemeClr val="accent1">
                  <a:lumMod val="70000"/>
                  <a:lumOff val="3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added_agg'!$B$63:$F$63</c:f>
            </c:numRef>
          </c:val>
          <c:smooth val="0"/>
          <c:extLst>
            <c:ext xmlns:c16="http://schemas.microsoft.com/office/drawing/2014/chart" uri="{C3380CC4-5D6E-409C-BE32-E72D297353CC}">
              <c16:uniqueId val="{00000024-C245-407E-837E-BD83F89C9EAE}"/>
            </c:ext>
          </c:extLst>
        </c:ser>
        <c:ser>
          <c:idx val="37"/>
          <c:order val="37"/>
          <c:tx>
            <c:strRef>
              <c:f>'Graph_Value added_agg'!$A$64</c:f>
              <c:strCache>
                <c:ptCount val="1"/>
                <c:pt idx="0">
                  <c:v>Trade</c:v>
                </c:pt>
              </c:strCache>
            </c:strRef>
          </c:tx>
          <c:spPr>
            <a:ln w="28575" cap="rnd">
              <a:solidFill>
                <a:schemeClr val="accent2">
                  <a:lumMod val="70000"/>
                  <a:lumOff val="3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added_agg'!$B$64:$F$64</c:f>
            </c:numRef>
          </c:val>
          <c:smooth val="0"/>
          <c:extLst>
            <c:ext xmlns:c16="http://schemas.microsoft.com/office/drawing/2014/chart" uri="{C3380CC4-5D6E-409C-BE32-E72D297353CC}">
              <c16:uniqueId val="{00000025-C245-407E-837E-BD83F89C9EAE}"/>
            </c:ext>
          </c:extLst>
        </c:ser>
        <c:ser>
          <c:idx val="38"/>
          <c:order val="38"/>
          <c:tx>
            <c:strRef>
              <c:f>'Graph_Value added_agg'!$A$65</c:f>
              <c:strCache>
                <c:ptCount val="1"/>
                <c:pt idx="0">
                  <c:v>Accommodation, Food and service activities</c:v>
                </c:pt>
              </c:strCache>
            </c:strRef>
          </c:tx>
          <c:spPr>
            <a:ln w="28575" cap="rnd">
              <a:solidFill>
                <a:schemeClr val="accent3">
                  <a:lumMod val="70000"/>
                  <a:lumOff val="3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added_agg'!$B$65:$F$65</c:f>
            </c:numRef>
          </c:val>
          <c:smooth val="0"/>
          <c:extLst>
            <c:ext xmlns:c16="http://schemas.microsoft.com/office/drawing/2014/chart" uri="{C3380CC4-5D6E-409C-BE32-E72D297353CC}">
              <c16:uniqueId val="{00000026-C245-407E-837E-BD83F89C9EAE}"/>
            </c:ext>
          </c:extLst>
        </c:ser>
        <c:ser>
          <c:idx val="39"/>
          <c:order val="39"/>
          <c:tx>
            <c:strRef>
              <c:f>'Graph_Value added_agg'!$A$66</c:f>
              <c:strCache>
                <c:ptCount val="1"/>
                <c:pt idx="0">
                  <c:v>Transport nec</c:v>
                </c:pt>
              </c:strCache>
            </c:strRef>
          </c:tx>
          <c:spPr>
            <a:ln w="28575" cap="rnd">
              <a:solidFill>
                <a:schemeClr val="accent4">
                  <a:lumMod val="70000"/>
                  <a:lumOff val="3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added_agg'!$B$66:$F$66</c:f>
            </c:numRef>
          </c:val>
          <c:smooth val="0"/>
          <c:extLst>
            <c:ext xmlns:c16="http://schemas.microsoft.com/office/drawing/2014/chart" uri="{C3380CC4-5D6E-409C-BE32-E72D297353CC}">
              <c16:uniqueId val="{00000027-C245-407E-837E-BD83F89C9EAE}"/>
            </c:ext>
          </c:extLst>
        </c:ser>
        <c:ser>
          <c:idx val="40"/>
          <c:order val="40"/>
          <c:tx>
            <c:strRef>
              <c:f>'Graph_Value added_agg'!$A$67</c:f>
              <c:strCache>
                <c:ptCount val="1"/>
                <c:pt idx="0">
                  <c:v>Warehousing and support activities</c:v>
                </c:pt>
              </c:strCache>
            </c:strRef>
          </c:tx>
          <c:spPr>
            <a:ln w="28575" cap="rnd">
              <a:solidFill>
                <a:schemeClr val="accent5">
                  <a:lumMod val="70000"/>
                  <a:lumOff val="3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added_agg'!$B$67:$F$67</c:f>
            </c:numRef>
          </c:val>
          <c:smooth val="0"/>
          <c:extLst>
            <c:ext xmlns:c16="http://schemas.microsoft.com/office/drawing/2014/chart" uri="{C3380CC4-5D6E-409C-BE32-E72D297353CC}">
              <c16:uniqueId val="{00000028-C245-407E-837E-BD83F89C9EAE}"/>
            </c:ext>
          </c:extLst>
        </c:ser>
        <c:ser>
          <c:idx val="41"/>
          <c:order val="41"/>
          <c:tx>
            <c:strRef>
              <c:f>'Graph_Value added_agg'!$A$68</c:f>
              <c:strCache>
                <c:ptCount val="1"/>
                <c:pt idx="0">
                  <c:v>Communication</c:v>
                </c:pt>
              </c:strCache>
            </c:strRef>
          </c:tx>
          <c:spPr>
            <a:ln w="28575" cap="rnd">
              <a:solidFill>
                <a:schemeClr val="accent6">
                  <a:lumMod val="70000"/>
                  <a:lumOff val="3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added_agg'!$B$68:$F$68</c:f>
            </c:numRef>
          </c:val>
          <c:smooth val="0"/>
          <c:extLst>
            <c:ext xmlns:c16="http://schemas.microsoft.com/office/drawing/2014/chart" uri="{C3380CC4-5D6E-409C-BE32-E72D297353CC}">
              <c16:uniqueId val="{00000029-C245-407E-837E-BD83F89C9EAE}"/>
            </c:ext>
          </c:extLst>
        </c:ser>
        <c:ser>
          <c:idx val="42"/>
          <c:order val="42"/>
          <c:tx>
            <c:strRef>
              <c:f>'Graph_Value added_agg'!$A$69</c:f>
              <c:strCache>
                <c:ptCount val="1"/>
                <c:pt idx="0">
                  <c:v>Financial services nec</c:v>
                </c:pt>
              </c:strCache>
            </c:strRef>
          </c:tx>
          <c:spPr>
            <a:ln w="28575" cap="rnd">
              <a:solidFill>
                <a:schemeClr val="accent1">
                  <a:lumMod val="7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added_agg'!$B$69:$F$69</c:f>
            </c:numRef>
          </c:val>
          <c:smooth val="0"/>
          <c:extLst>
            <c:ext xmlns:c16="http://schemas.microsoft.com/office/drawing/2014/chart" uri="{C3380CC4-5D6E-409C-BE32-E72D297353CC}">
              <c16:uniqueId val="{0000002A-C245-407E-837E-BD83F89C9EAE}"/>
            </c:ext>
          </c:extLst>
        </c:ser>
        <c:ser>
          <c:idx val="43"/>
          <c:order val="43"/>
          <c:tx>
            <c:strRef>
              <c:f>'Graph_Value added_agg'!$A$70</c:f>
              <c:strCache>
                <c:ptCount val="1"/>
                <c:pt idx="0">
                  <c:v>Insurance (formerly isr)</c:v>
                </c:pt>
              </c:strCache>
            </c:strRef>
          </c:tx>
          <c:spPr>
            <a:ln w="28575" cap="rnd">
              <a:solidFill>
                <a:schemeClr val="accent2">
                  <a:lumMod val="7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added_agg'!$B$70:$F$70</c:f>
            </c:numRef>
          </c:val>
          <c:smooth val="0"/>
          <c:extLst>
            <c:ext xmlns:c16="http://schemas.microsoft.com/office/drawing/2014/chart" uri="{C3380CC4-5D6E-409C-BE32-E72D297353CC}">
              <c16:uniqueId val="{0000002B-C245-407E-837E-BD83F89C9EAE}"/>
            </c:ext>
          </c:extLst>
        </c:ser>
        <c:ser>
          <c:idx val="44"/>
          <c:order val="44"/>
          <c:tx>
            <c:strRef>
              <c:f>'Graph_Value added_agg'!$A$71</c:f>
              <c:strCache>
                <c:ptCount val="1"/>
                <c:pt idx="0">
                  <c:v>Real estate activities</c:v>
                </c:pt>
              </c:strCache>
            </c:strRef>
          </c:tx>
          <c:spPr>
            <a:ln w="28575" cap="rnd">
              <a:solidFill>
                <a:schemeClr val="accent3">
                  <a:lumMod val="7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added_agg'!$B$71:$F$71</c:f>
            </c:numRef>
          </c:val>
          <c:smooth val="0"/>
          <c:extLst>
            <c:ext xmlns:c16="http://schemas.microsoft.com/office/drawing/2014/chart" uri="{C3380CC4-5D6E-409C-BE32-E72D297353CC}">
              <c16:uniqueId val="{0000002C-C245-407E-837E-BD83F89C9EAE}"/>
            </c:ext>
          </c:extLst>
        </c:ser>
        <c:ser>
          <c:idx val="45"/>
          <c:order val="45"/>
          <c:tx>
            <c:strRef>
              <c:f>'Graph_Value added_agg'!$A$72</c:f>
              <c:strCache>
                <c:ptCount val="1"/>
                <c:pt idx="0">
                  <c:v>Business services nec</c:v>
                </c:pt>
              </c:strCache>
            </c:strRef>
          </c:tx>
          <c:spPr>
            <a:ln w="28575" cap="rnd">
              <a:solidFill>
                <a:schemeClr val="accent4">
                  <a:lumMod val="7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added_agg'!$B$72:$F$72</c:f>
            </c:numRef>
          </c:val>
          <c:smooth val="0"/>
          <c:extLst>
            <c:ext xmlns:c16="http://schemas.microsoft.com/office/drawing/2014/chart" uri="{C3380CC4-5D6E-409C-BE32-E72D297353CC}">
              <c16:uniqueId val="{0000002D-C245-407E-837E-BD83F89C9EAE}"/>
            </c:ext>
          </c:extLst>
        </c:ser>
        <c:ser>
          <c:idx val="46"/>
          <c:order val="46"/>
          <c:tx>
            <c:strRef>
              <c:f>'Graph_Value added_agg'!$A$73</c:f>
              <c:strCache>
                <c:ptCount val="1"/>
                <c:pt idx="0">
                  <c:v>Recreational and other services</c:v>
                </c:pt>
              </c:strCache>
            </c:strRef>
          </c:tx>
          <c:spPr>
            <a:ln w="28575" cap="rnd">
              <a:solidFill>
                <a:schemeClr val="accent5">
                  <a:lumMod val="7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added_agg'!$B$73:$F$73</c:f>
            </c:numRef>
          </c:val>
          <c:smooth val="0"/>
          <c:extLst>
            <c:ext xmlns:c16="http://schemas.microsoft.com/office/drawing/2014/chart" uri="{C3380CC4-5D6E-409C-BE32-E72D297353CC}">
              <c16:uniqueId val="{0000002E-C245-407E-837E-BD83F89C9EAE}"/>
            </c:ext>
          </c:extLst>
        </c:ser>
        <c:ser>
          <c:idx val="47"/>
          <c:order val="47"/>
          <c:tx>
            <c:strRef>
              <c:f>'Graph_Value added_agg'!$A$74</c:f>
              <c:strCache>
                <c:ptCount val="1"/>
                <c:pt idx="0">
                  <c:v>Public Administration and defense</c:v>
                </c:pt>
              </c:strCache>
            </c:strRef>
          </c:tx>
          <c:spPr>
            <a:ln w="28575" cap="rnd">
              <a:solidFill>
                <a:schemeClr val="accent6">
                  <a:lumMod val="7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added_agg'!$B$74:$F$74</c:f>
            </c:numRef>
          </c:val>
          <c:smooth val="0"/>
          <c:extLst>
            <c:ext xmlns:c16="http://schemas.microsoft.com/office/drawing/2014/chart" uri="{C3380CC4-5D6E-409C-BE32-E72D297353CC}">
              <c16:uniqueId val="{0000002F-C245-407E-837E-BD83F89C9EAE}"/>
            </c:ext>
          </c:extLst>
        </c:ser>
        <c:ser>
          <c:idx val="48"/>
          <c:order val="48"/>
          <c:tx>
            <c:strRef>
              <c:f>'Graph_Value added_agg'!$A$75</c:f>
              <c:strCache>
                <c:ptCount val="1"/>
                <c:pt idx="0">
                  <c:v>Education</c:v>
                </c:pt>
              </c:strCache>
            </c:strRef>
          </c:tx>
          <c:spPr>
            <a:ln w="28575" cap="rnd">
              <a:solidFill>
                <a:schemeClr val="accent1">
                  <a:lumMod val="50000"/>
                  <a:lumOff val="5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added_agg'!$B$75:$F$75</c:f>
            </c:numRef>
          </c:val>
          <c:smooth val="0"/>
          <c:extLst>
            <c:ext xmlns:c16="http://schemas.microsoft.com/office/drawing/2014/chart" uri="{C3380CC4-5D6E-409C-BE32-E72D297353CC}">
              <c16:uniqueId val="{00000030-C245-407E-837E-BD83F89C9EAE}"/>
            </c:ext>
          </c:extLst>
        </c:ser>
        <c:ser>
          <c:idx val="49"/>
          <c:order val="49"/>
          <c:tx>
            <c:strRef>
              <c:f>'Graph_Value added_agg'!$A$76</c:f>
              <c:strCache>
                <c:ptCount val="1"/>
                <c:pt idx="0">
                  <c:v>Human health and social work activities</c:v>
                </c:pt>
              </c:strCache>
            </c:strRef>
          </c:tx>
          <c:spPr>
            <a:ln w="28575" cap="rnd">
              <a:solidFill>
                <a:schemeClr val="accent2">
                  <a:lumMod val="50000"/>
                  <a:lumOff val="5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added_agg'!$B$76:$F$76</c:f>
            </c:numRef>
          </c:val>
          <c:smooth val="0"/>
          <c:extLst>
            <c:ext xmlns:c16="http://schemas.microsoft.com/office/drawing/2014/chart" uri="{C3380CC4-5D6E-409C-BE32-E72D297353CC}">
              <c16:uniqueId val="{00000031-C245-407E-837E-BD83F89C9EAE}"/>
            </c:ext>
          </c:extLst>
        </c:ser>
        <c:ser>
          <c:idx val="50"/>
          <c:order val="50"/>
          <c:tx>
            <c:strRef>
              <c:f>'Graph_Value added_agg'!$A$77</c:f>
              <c:strCache>
                <c:ptCount val="1"/>
                <c:pt idx="0">
                  <c:v>Dwellings</c:v>
                </c:pt>
              </c:strCache>
            </c:strRef>
          </c:tx>
          <c:spPr>
            <a:ln w="28575" cap="rnd">
              <a:solidFill>
                <a:schemeClr val="accent3">
                  <a:lumMod val="50000"/>
                  <a:lumOff val="50000"/>
                </a:schemeClr>
              </a:solidFill>
              <a:round/>
            </a:ln>
            <a:effectLst/>
          </c:spPr>
          <c:marker>
            <c:symbol val="none"/>
          </c:marker>
          <c:cat>
            <c:strRef>
              <c:f>'Graph_Value added_agg'!$B$26:$F$26</c:f>
              <c:strCache>
                <c:ptCount val="5"/>
                <c:pt idx="0">
                  <c:v>2015</c:v>
                </c:pt>
                <c:pt idx="1">
                  <c:v>2020</c:v>
                </c:pt>
                <c:pt idx="2">
                  <c:v>2030</c:v>
                </c:pt>
                <c:pt idx="3">
                  <c:v>2040</c:v>
                </c:pt>
                <c:pt idx="4">
                  <c:v>2050</c:v>
                </c:pt>
              </c:strCache>
            </c:strRef>
          </c:cat>
          <c:val>
            <c:numRef>
              <c:f>'Graph_Value added_agg'!$B$77:$F$77</c:f>
            </c:numRef>
          </c:val>
          <c:smooth val="0"/>
          <c:extLst>
            <c:ext xmlns:c16="http://schemas.microsoft.com/office/drawing/2014/chart" uri="{C3380CC4-5D6E-409C-BE32-E72D297353CC}">
              <c16:uniqueId val="{00000032-C245-407E-837E-BD83F89C9EAE}"/>
            </c:ext>
          </c:extLst>
        </c:ser>
        <c:dLbls>
          <c:showLegendKey val="0"/>
          <c:showVal val="0"/>
          <c:showCatName val="0"/>
          <c:showSerName val="0"/>
          <c:showPercent val="0"/>
          <c:showBubbleSize val="0"/>
        </c:dLbls>
        <c:smooth val="0"/>
        <c:axId val="376570463"/>
        <c:axId val="573831375"/>
      </c:lineChart>
      <c:catAx>
        <c:axId val="376570463"/>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573831375"/>
        <c:crosses val="autoZero"/>
        <c:auto val="1"/>
        <c:lblAlgn val="ctr"/>
        <c:lblOffset val="100"/>
        <c:noMultiLvlLbl val="0"/>
      </c:catAx>
      <c:valAx>
        <c:axId val="573831375"/>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37657046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2800" b="1"/>
              <a:t>Value added by production sectors- Veneto </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'Graph_Value added_agg'!$A$88</c:f>
              <c:strCache>
                <c:ptCount val="1"/>
                <c:pt idx="0">
                  <c:v>ALL sectors</c:v>
                </c:pt>
              </c:strCache>
            </c:strRef>
          </c:tx>
          <c:spPr>
            <a:ln w="28575" cap="rnd">
              <a:solidFill>
                <a:schemeClr val="accent1"/>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added_agg'!$B$88:$F$88</c:f>
            </c:numRef>
          </c:val>
          <c:smooth val="0"/>
          <c:extLst>
            <c:ext xmlns:c16="http://schemas.microsoft.com/office/drawing/2014/chart" uri="{C3380CC4-5D6E-409C-BE32-E72D297353CC}">
              <c16:uniqueId val="{00000000-F116-4B0B-978E-1A5BE958FAC5}"/>
            </c:ext>
          </c:extLst>
        </c:ser>
        <c:ser>
          <c:idx val="1"/>
          <c:order val="1"/>
          <c:tx>
            <c:strRef>
              <c:f>'Graph_Value added_agg'!$A$89</c:f>
              <c:strCache>
                <c:ptCount val="1"/>
                <c:pt idx="0">
                  <c:v>Paddy rice</c:v>
                </c:pt>
              </c:strCache>
            </c:strRef>
          </c:tx>
          <c:spPr>
            <a:ln w="28575" cap="rnd">
              <a:solidFill>
                <a:schemeClr val="accent2"/>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added_agg'!$B$89:$F$89</c:f>
              <c:numCache>
                <c:formatCode>0.00%</c:formatCode>
                <c:ptCount val="5"/>
                <c:pt idx="0">
                  <c:v>-0.1181</c:v>
                </c:pt>
                <c:pt idx="1">
                  <c:v>-0.3448</c:v>
                </c:pt>
                <c:pt idx="2">
                  <c:v>-0.51549999999999996</c:v>
                </c:pt>
                <c:pt idx="3">
                  <c:v>-0.60450000000000004</c:v>
                </c:pt>
                <c:pt idx="4">
                  <c:v>-0.67589999999999995</c:v>
                </c:pt>
              </c:numCache>
            </c:numRef>
          </c:val>
          <c:smooth val="0"/>
          <c:extLst>
            <c:ext xmlns:c16="http://schemas.microsoft.com/office/drawing/2014/chart" uri="{C3380CC4-5D6E-409C-BE32-E72D297353CC}">
              <c16:uniqueId val="{00000001-F116-4B0B-978E-1A5BE958FAC5}"/>
            </c:ext>
          </c:extLst>
        </c:ser>
        <c:ser>
          <c:idx val="2"/>
          <c:order val="2"/>
          <c:tx>
            <c:strRef>
              <c:f>'Graph_Value added_agg'!$A$90</c:f>
              <c:strCache>
                <c:ptCount val="1"/>
                <c:pt idx="0">
                  <c:v>Wheat</c:v>
                </c:pt>
              </c:strCache>
            </c:strRef>
          </c:tx>
          <c:spPr>
            <a:ln w="28575" cap="rnd">
              <a:solidFill>
                <a:schemeClr val="accent3"/>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added_agg'!$B$90:$F$90</c:f>
              <c:numCache>
                <c:formatCode>0.00%</c:formatCode>
                <c:ptCount val="5"/>
                <c:pt idx="0">
                  <c:v>-9.2100000000000001E-2</c:v>
                </c:pt>
                <c:pt idx="1">
                  <c:v>-0.20080000000000001</c:v>
                </c:pt>
                <c:pt idx="2">
                  <c:v>-0.3896</c:v>
                </c:pt>
                <c:pt idx="3">
                  <c:v>-0.48509999999999998</c:v>
                </c:pt>
                <c:pt idx="4">
                  <c:v>-0.56169999999999998</c:v>
                </c:pt>
              </c:numCache>
            </c:numRef>
          </c:val>
          <c:smooth val="0"/>
          <c:extLst>
            <c:ext xmlns:c16="http://schemas.microsoft.com/office/drawing/2014/chart" uri="{C3380CC4-5D6E-409C-BE32-E72D297353CC}">
              <c16:uniqueId val="{00000002-F116-4B0B-978E-1A5BE958FAC5}"/>
            </c:ext>
          </c:extLst>
        </c:ser>
        <c:ser>
          <c:idx val="3"/>
          <c:order val="3"/>
          <c:tx>
            <c:strRef>
              <c:f>'Graph_Value added_agg'!$A$91</c:f>
              <c:strCache>
                <c:ptCount val="1"/>
                <c:pt idx="0">
                  <c:v>Cereal grains nec</c:v>
                </c:pt>
              </c:strCache>
            </c:strRef>
          </c:tx>
          <c:spPr>
            <a:ln w="28575" cap="rnd">
              <a:solidFill>
                <a:schemeClr val="accent4"/>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added_agg'!$B$91:$F$91</c:f>
              <c:numCache>
                <c:formatCode>0.00%</c:formatCode>
                <c:ptCount val="5"/>
                <c:pt idx="0">
                  <c:v>-5.74E-2</c:v>
                </c:pt>
                <c:pt idx="1">
                  <c:v>-0.19040000000000001</c:v>
                </c:pt>
                <c:pt idx="2">
                  <c:v>-0.2485</c:v>
                </c:pt>
                <c:pt idx="3">
                  <c:v>-0.2964</c:v>
                </c:pt>
                <c:pt idx="4">
                  <c:v>-0.36120000000000002</c:v>
                </c:pt>
              </c:numCache>
            </c:numRef>
          </c:val>
          <c:smooth val="0"/>
          <c:extLst>
            <c:ext xmlns:c16="http://schemas.microsoft.com/office/drawing/2014/chart" uri="{C3380CC4-5D6E-409C-BE32-E72D297353CC}">
              <c16:uniqueId val="{00000003-F116-4B0B-978E-1A5BE958FAC5}"/>
            </c:ext>
          </c:extLst>
        </c:ser>
        <c:ser>
          <c:idx val="4"/>
          <c:order val="4"/>
          <c:tx>
            <c:strRef>
              <c:f>'Graph_Value added_agg'!$A$92</c:f>
              <c:strCache>
                <c:ptCount val="1"/>
                <c:pt idx="0">
                  <c:v>Vegetables, fruit, nuts</c:v>
                </c:pt>
              </c:strCache>
            </c:strRef>
          </c:tx>
          <c:spPr>
            <a:ln w="28575" cap="rnd">
              <a:solidFill>
                <a:schemeClr val="accent5"/>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added_agg'!$B$92:$F$92</c:f>
              <c:numCache>
                <c:formatCode>0.00%</c:formatCode>
                <c:ptCount val="5"/>
                <c:pt idx="0">
                  <c:v>-1.5299999999999999E-2</c:v>
                </c:pt>
                <c:pt idx="1">
                  <c:v>-9.5899999999999999E-2</c:v>
                </c:pt>
                <c:pt idx="2">
                  <c:v>-0.17899999999999999</c:v>
                </c:pt>
                <c:pt idx="3">
                  <c:v>-0.25509999999999999</c:v>
                </c:pt>
                <c:pt idx="4">
                  <c:v>-0.31459999999999999</c:v>
                </c:pt>
              </c:numCache>
            </c:numRef>
          </c:val>
          <c:smooth val="0"/>
          <c:extLst>
            <c:ext xmlns:c16="http://schemas.microsoft.com/office/drawing/2014/chart" uri="{C3380CC4-5D6E-409C-BE32-E72D297353CC}">
              <c16:uniqueId val="{00000004-F116-4B0B-978E-1A5BE958FAC5}"/>
            </c:ext>
          </c:extLst>
        </c:ser>
        <c:ser>
          <c:idx val="5"/>
          <c:order val="5"/>
          <c:tx>
            <c:strRef>
              <c:f>'Graph_Value added_agg'!$A$93</c:f>
              <c:strCache>
                <c:ptCount val="1"/>
                <c:pt idx="0">
                  <c:v>Oil seeds</c:v>
                </c:pt>
              </c:strCache>
            </c:strRef>
          </c:tx>
          <c:spPr>
            <a:ln w="28575" cap="rnd">
              <a:solidFill>
                <a:schemeClr val="accent6"/>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added_agg'!$B$93:$F$93</c:f>
              <c:numCache>
                <c:formatCode>0.00%</c:formatCode>
                <c:ptCount val="5"/>
                <c:pt idx="0">
                  <c:v>-0.1077</c:v>
                </c:pt>
                <c:pt idx="1">
                  <c:v>-0.30320000000000003</c:v>
                </c:pt>
                <c:pt idx="2">
                  <c:v>-0.47489999999999999</c:v>
                </c:pt>
                <c:pt idx="3">
                  <c:v>-0.54259999999999997</c:v>
                </c:pt>
                <c:pt idx="4">
                  <c:v>-0.59189999999999998</c:v>
                </c:pt>
              </c:numCache>
            </c:numRef>
          </c:val>
          <c:smooth val="0"/>
          <c:extLst>
            <c:ext xmlns:c16="http://schemas.microsoft.com/office/drawing/2014/chart" uri="{C3380CC4-5D6E-409C-BE32-E72D297353CC}">
              <c16:uniqueId val="{00000005-F116-4B0B-978E-1A5BE958FAC5}"/>
            </c:ext>
          </c:extLst>
        </c:ser>
        <c:ser>
          <c:idx val="6"/>
          <c:order val="6"/>
          <c:tx>
            <c:strRef>
              <c:f>'Graph_Value added_agg'!$A$94</c:f>
              <c:strCache>
                <c:ptCount val="1"/>
                <c:pt idx="0">
                  <c:v>Crops nec</c:v>
                </c:pt>
              </c:strCache>
            </c:strRef>
          </c:tx>
          <c:spPr>
            <a:ln w="28575" cap="rnd">
              <a:solidFill>
                <a:schemeClr val="accent1">
                  <a:lumMod val="6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added_agg'!$B$94:$F$94</c:f>
              <c:numCache>
                <c:formatCode>0.00%</c:formatCode>
                <c:ptCount val="5"/>
                <c:pt idx="0">
                  <c:v>-8.5900000000000004E-2</c:v>
                </c:pt>
                <c:pt idx="1">
                  <c:v>8.0799999999999997E-2</c:v>
                </c:pt>
                <c:pt idx="2">
                  <c:v>0.19889999999999999</c:v>
                </c:pt>
                <c:pt idx="3">
                  <c:v>0.1918</c:v>
                </c:pt>
                <c:pt idx="4">
                  <c:v>6.5299999999999997E-2</c:v>
                </c:pt>
              </c:numCache>
            </c:numRef>
          </c:val>
          <c:smooth val="0"/>
          <c:extLst>
            <c:ext xmlns:c16="http://schemas.microsoft.com/office/drawing/2014/chart" uri="{C3380CC4-5D6E-409C-BE32-E72D297353CC}">
              <c16:uniqueId val="{00000006-F116-4B0B-978E-1A5BE958FAC5}"/>
            </c:ext>
          </c:extLst>
        </c:ser>
        <c:ser>
          <c:idx val="7"/>
          <c:order val="7"/>
          <c:tx>
            <c:strRef>
              <c:f>'Graph_Value added_agg'!$A$95</c:f>
              <c:strCache>
                <c:ptCount val="1"/>
                <c:pt idx="0">
                  <c:v>Bovine cattle, sheep and goats, horses</c:v>
                </c:pt>
              </c:strCache>
            </c:strRef>
          </c:tx>
          <c:spPr>
            <a:ln w="28575" cap="rnd">
              <a:solidFill>
                <a:schemeClr val="accent2">
                  <a:lumMod val="6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added_agg'!$B$95:$F$95</c:f>
              <c:numCache>
                <c:formatCode>0.00%</c:formatCode>
                <c:ptCount val="5"/>
                <c:pt idx="0">
                  <c:v>4.0000000000000002E-4</c:v>
                </c:pt>
                <c:pt idx="1">
                  <c:v>-3.9199999999999999E-2</c:v>
                </c:pt>
                <c:pt idx="2">
                  <c:v>-8.7099999999999997E-2</c:v>
                </c:pt>
                <c:pt idx="3">
                  <c:v>-0.19989999999999999</c:v>
                </c:pt>
                <c:pt idx="4">
                  <c:v>-0.31929999999999997</c:v>
                </c:pt>
              </c:numCache>
            </c:numRef>
          </c:val>
          <c:smooth val="0"/>
          <c:extLst>
            <c:ext xmlns:c16="http://schemas.microsoft.com/office/drawing/2014/chart" uri="{C3380CC4-5D6E-409C-BE32-E72D297353CC}">
              <c16:uniqueId val="{00000007-F116-4B0B-978E-1A5BE958FAC5}"/>
            </c:ext>
          </c:extLst>
        </c:ser>
        <c:ser>
          <c:idx val="8"/>
          <c:order val="8"/>
          <c:tx>
            <c:strRef>
              <c:f>'Graph_Value added_agg'!$A$96</c:f>
              <c:strCache>
                <c:ptCount val="1"/>
                <c:pt idx="0">
                  <c:v>Animal products nec</c:v>
                </c:pt>
              </c:strCache>
            </c:strRef>
          </c:tx>
          <c:spPr>
            <a:ln w="28575" cap="rnd">
              <a:solidFill>
                <a:schemeClr val="accent3">
                  <a:lumMod val="6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added_agg'!$B$96:$F$96</c:f>
              <c:numCache>
                <c:formatCode>0.00%</c:formatCode>
                <c:ptCount val="5"/>
                <c:pt idx="0">
                  <c:v>-1.2200000000000001E-2</c:v>
                </c:pt>
                <c:pt idx="1">
                  <c:v>-9.4700000000000006E-2</c:v>
                </c:pt>
                <c:pt idx="2">
                  <c:v>-0.20169999999999999</c:v>
                </c:pt>
                <c:pt idx="3">
                  <c:v>-0.31690000000000002</c:v>
                </c:pt>
                <c:pt idx="4">
                  <c:v>-0.4395</c:v>
                </c:pt>
              </c:numCache>
            </c:numRef>
          </c:val>
          <c:smooth val="0"/>
          <c:extLst>
            <c:ext xmlns:c16="http://schemas.microsoft.com/office/drawing/2014/chart" uri="{C3380CC4-5D6E-409C-BE32-E72D297353CC}">
              <c16:uniqueId val="{00000008-F116-4B0B-978E-1A5BE958FAC5}"/>
            </c:ext>
          </c:extLst>
        </c:ser>
        <c:ser>
          <c:idx val="9"/>
          <c:order val="9"/>
          <c:tx>
            <c:strRef>
              <c:f>'Graph_Value added_agg'!$A$97</c:f>
              <c:strCache>
                <c:ptCount val="1"/>
                <c:pt idx="0">
                  <c:v>Raw milk</c:v>
                </c:pt>
              </c:strCache>
            </c:strRef>
          </c:tx>
          <c:spPr>
            <a:ln w="28575" cap="rnd">
              <a:solidFill>
                <a:schemeClr val="accent4">
                  <a:lumMod val="6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added_agg'!$B$97:$F$97</c:f>
              <c:numCache>
                <c:formatCode>0.00%</c:formatCode>
                <c:ptCount val="5"/>
                <c:pt idx="0">
                  <c:v>1.0200000000000001E-2</c:v>
                </c:pt>
                <c:pt idx="1">
                  <c:v>-1.8200000000000001E-2</c:v>
                </c:pt>
                <c:pt idx="2">
                  <c:v>-1.2200000000000001E-2</c:v>
                </c:pt>
                <c:pt idx="3">
                  <c:v>-7.9799999999999996E-2</c:v>
                </c:pt>
                <c:pt idx="4">
                  <c:v>-0.1578</c:v>
                </c:pt>
              </c:numCache>
            </c:numRef>
          </c:val>
          <c:smooth val="0"/>
          <c:extLst>
            <c:ext xmlns:c16="http://schemas.microsoft.com/office/drawing/2014/chart" uri="{C3380CC4-5D6E-409C-BE32-E72D297353CC}">
              <c16:uniqueId val="{00000009-F116-4B0B-978E-1A5BE958FAC5}"/>
            </c:ext>
          </c:extLst>
        </c:ser>
        <c:ser>
          <c:idx val="10"/>
          <c:order val="10"/>
          <c:tx>
            <c:strRef>
              <c:f>'Graph_Value added_agg'!$A$98</c:f>
              <c:strCache>
                <c:ptCount val="1"/>
                <c:pt idx="0">
                  <c:v>Forestry</c:v>
                </c:pt>
              </c:strCache>
            </c:strRef>
          </c:tx>
          <c:spPr>
            <a:ln w="28575" cap="rnd">
              <a:solidFill>
                <a:schemeClr val="accent5">
                  <a:lumMod val="6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added_agg'!$B$98:$F$98</c:f>
              <c:numCache>
                <c:formatCode>0.00%</c:formatCode>
                <c:ptCount val="5"/>
                <c:pt idx="0">
                  <c:v>7.6E-3</c:v>
                </c:pt>
                <c:pt idx="1">
                  <c:v>-7.6300000000000007E-2</c:v>
                </c:pt>
                <c:pt idx="2">
                  <c:v>-0.17100000000000001</c:v>
                </c:pt>
                <c:pt idx="3">
                  <c:v>-0.2248</c:v>
                </c:pt>
                <c:pt idx="4">
                  <c:v>-0.22309999999999999</c:v>
                </c:pt>
              </c:numCache>
            </c:numRef>
          </c:val>
          <c:smooth val="0"/>
          <c:extLst>
            <c:ext xmlns:c16="http://schemas.microsoft.com/office/drawing/2014/chart" uri="{C3380CC4-5D6E-409C-BE32-E72D297353CC}">
              <c16:uniqueId val="{0000000A-F116-4B0B-978E-1A5BE958FAC5}"/>
            </c:ext>
          </c:extLst>
        </c:ser>
        <c:ser>
          <c:idx val="11"/>
          <c:order val="11"/>
          <c:tx>
            <c:strRef>
              <c:f>'Graph_Value added_agg'!$A$99</c:f>
              <c:strCache>
                <c:ptCount val="1"/>
                <c:pt idx="0">
                  <c:v>Fishing</c:v>
                </c:pt>
              </c:strCache>
            </c:strRef>
          </c:tx>
          <c:spPr>
            <a:ln w="28575" cap="rnd">
              <a:solidFill>
                <a:schemeClr val="accent6">
                  <a:lumMod val="6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added_agg'!$B$99:$F$99</c:f>
              <c:numCache>
                <c:formatCode>0.00%</c:formatCode>
                <c:ptCount val="5"/>
                <c:pt idx="0">
                  <c:v>3.6400000000000002E-2</c:v>
                </c:pt>
                <c:pt idx="1">
                  <c:v>-0.1532</c:v>
                </c:pt>
                <c:pt idx="2">
                  <c:v>-0.2392</c:v>
                </c:pt>
                <c:pt idx="3">
                  <c:v>-0.35089999999999999</c:v>
                </c:pt>
                <c:pt idx="4">
                  <c:v>-0.43519999999999998</c:v>
                </c:pt>
              </c:numCache>
            </c:numRef>
          </c:val>
          <c:smooth val="0"/>
          <c:extLst>
            <c:ext xmlns:c16="http://schemas.microsoft.com/office/drawing/2014/chart" uri="{C3380CC4-5D6E-409C-BE32-E72D297353CC}">
              <c16:uniqueId val="{0000000B-F116-4B0B-978E-1A5BE958FAC5}"/>
            </c:ext>
          </c:extLst>
        </c:ser>
        <c:ser>
          <c:idx val="12"/>
          <c:order val="12"/>
          <c:tx>
            <c:strRef>
              <c:f>'Graph_Value added_agg'!$A$100</c:f>
              <c:strCache>
                <c:ptCount val="1"/>
                <c:pt idx="0">
                  <c:v>Other Extraction (formerly omn Minerals nec)</c:v>
                </c:pt>
              </c:strCache>
            </c:strRef>
          </c:tx>
          <c:spPr>
            <a:ln w="28575" cap="rnd">
              <a:solidFill>
                <a:schemeClr val="accent1">
                  <a:lumMod val="80000"/>
                  <a:lumOff val="2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added_agg'!$B$100:$F$100</c:f>
            </c:numRef>
          </c:val>
          <c:smooth val="0"/>
          <c:extLst>
            <c:ext xmlns:c16="http://schemas.microsoft.com/office/drawing/2014/chart" uri="{C3380CC4-5D6E-409C-BE32-E72D297353CC}">
              <c16:uniqueId val="{0000000C-F116-4B0B-978E-1A5BE958FAC5}"/>
            </c:ext>
          </c:extLst>
        </c:ser>
        <c:ser>
          <c:idx val="13"/>
          <c:order val="13"/>
          <c:tx>
            <c:strRef>
              <c:f>'Graph_Value added_agg'!$A$101</c:f>
              <c:strCache>
                <c:ptCount val="1"/>
                <c:pt idx="0">
                  <c:v>Bovine meat products</c:v>
                </c:pt>
              </c:strCache>
            </c:strRef>
          </c:tx>
          <c:spPr>
            <a:ln w="28575" cap="rnd">
              <a:solidFill>
                <a:schemeClr val="accent2">
                  <a:lumMod val="80000"/>
                  <a:lumOff val="2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added_agg'!$B$101:$F$101</c:f>
              <c:numCache>
                <c:formatCode>0.00%</c:formatCode>
                <c:ptCount val="5"/>
                <c:pt idx="0">
                  <c:v>3.6799999999999999E-2</c:v>
                </c:pt>
                <c:pt idx="1">
                  <c:v>1.34E-2</c:v>
                </c:pt>
                <c:pt idx="2">
                  <c:v>6.4799999999999996E-2</c:v>
                </c:pt>
                <c:pt idx="3">
                  <c:v>-1.84E-2</c:v>
                </c:pt>
                <c:pt idx="4">
                  <c:v>-8.6999999999999994E-2</c:v>
                </c:pt>
              </c:numCache>
            </c:numRef>
          </c:val>
          <c:smooth val="0"/>
          <c:extLst>
            <c:ext xmlns:c16="http://schemas.microsoft.com/office/drawing/2014/chart" uri="{C3380CC4-5D6E-409C-BE32-E72D297353CC}">
              <c16:uniqueId val="{0000000D-F116-4B0B-978E-1A5BE958FAC5}"/>
            </c:ext>
          </c:extLst>
        </c:ser>
        <c:ser>
          <c:idx val="14"/>
          <c:order val="14"/>
          <c:tx>
            <c:strRef>
              <c:f>'Graph_Value added_agg'!$A$102</c:f>
              <c:strCache>
                <c:ptCount val="1"/>
                <c:pt idx="0">
                  <c:v>Meat products nec</c:v>
                </c:pt>
              </c:strCache>
            </c:strRef>
          </c:tx>
          <c:spPr>
            <a:ln w="28575" cap="rnd">
              <a:solidFill>
                <a:schemeClr val="accent3">
                  <a:lumMod val="80000"/>
                  <a:lumOff val="2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added_agg'!$B$102:$F$102</c:f>
              <c:numCache>
                <c:formatCode>0.00%</c:formatCode>
                <c:ptCount val="5"/>
                <c:pt idx="0">
                  <c:v>1.2500000000000001E-2</c:v>
                </c:pt>
                <c:pt idx="1">
                  <c:v>8.6599999999999996E-2</c:v>
                </c:pt>
                <c:pt idx="2">
                  <c:v>0.17119999999999999</c:v>
                </c:pt>
                <c:pt idx="3">
                  <c:v>0.1164</c:v>
                </c:pt>
                <c:pt idx="4">
                  <c:v>4.2700000000000002E-2</c:v>
                </c:pt>
              </c:numCache>
            </c:numRef>
          </c:val>
          <c:smooth val="0"/>
          <c:extLst>
            <c:ext xmlns:c16="http://schemas.microsoft.com/office/drawing/2014/chart" uri="{C3380CC4-5D6E-409C-BE32-E72D297353CC}">
              <c16:uniqueId val="{0000000E-F116-4B0B-978E-1A5BE958FAC5}"/>
            </c:ext>
          </c:extLst>
        </c:ser>
        <c:ser>
          <c:idx val="15"/>
          <c:order val="15"/>
          <c:tx>
            <c:strRef>
              <c:f>'Graph_Value added_agg'!$A$103</c:f>
              <c:strCache>
                <c:ptCount val="1"/>
                <c:pt idx="0">
                  <c:v>Vegetable oils and fats</c:v>
                </c:pt>
              </c:strCache>
            </c:strRef>
          </c:tx>
          <c:spPr>
            <a:ln w="28575" cap="rnd">
              <a:solidFill>
                <a:schemeClr val="accent4">
                  <a:lumMod val="80000"/>
                  <a:lumOff val="2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added_agg'!$B$103:$F$103</c:f>
              <c:numCache>
                <c:formatCode>0.00%</c:formatCode>
                <c:ptCount val="5"/>
                <c:pt idx="0">
                  <c:v>-0.1227</c:v>
                </c:pt>
                <c:pt idx="1">
                  <c:v>-0.2918</c:v>
                </c:pt>
                <c:pt idx="2">
                  <c:v>-0.54769999999999996</c:v>
                </c:pt>
                <c:pt idx="3">
                  <c:v>-0.64970000000000006</c:v>
                </c:pt>
                <c:pt idx="4">
                  <c:v>-0.72519999999999996</c:v>
                </c:pt>
              </c:numCache>
            </c:numRef>
          </c:val>
          <c:smooth val="0"/>
          <c:extLst>
            <c:ext xmlns:c16="http://schemas.microsoft.com/office/drawing/2014/chart" uri="{C3380CC4-5D6E-409C-BE32-E72D297353CC}">
              <c16:uniqueId val="{0000000F-F116-4B0B-978E-1A5BE958FAC5}"/>
            </c:ext>
          </c:extLst>
        </c:ser>
        <c:ser>
          <c:idx val="16"/>
          <c:order val="16"/>
          <c:tx>
            <c:strRef>
              <c:f>'Graph_Value added_agg'!$A$104</c:f>
              <c:strCache>
                <c:ptCount val="1"/>
                <c:pt idx="0">
                  <c:v>Dairy products</c:v>
                </c:pt>
              </c:strCache>
            </c:strRef>
          </c:tx>
          <c:spPr>
            <a:ln w="28575" cap="rnd">
              <a:solidFill>
                <a:schemeClr val="accent5">
                  <a:lumMod val="80000"/>
                  <a:lumOff val="2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added_agg'!$B$104:$F$104</c:f>
              <c:numCache>
                <c:formatCode>0.00%</c:formatCode>
                <c:ptCount val="5"/>
                <c:pt idx="0">
                  <c:v>5.3E-3</c:v>
                </c:pt>
                <c:pt idx="1">
                  <c:v>1.5E-3</c:v>
                </c:pt>
                <c:pt idx="2">
                  <c:v>1.7000000000000001E-2</c:v>
                </c:pt>
                <c:pt idx="3">
                  <c:v>-5.2400000000000002E-2</c:v>
                </c:pt>
                <c:pt idx="4">
                  <c:v>-0.13639999999999999</c:v>
                </c:pt>
              </c:numCache>
            </c:numRef>
          </c:val>
          <c:smooth val="0"/>
          <c:extLst>
            <c:ext xmlns:c16="http://schemas.microsoft.com/office/drawing/2014/chart" uri="{C3380CC4-5D6E-409C-BE32-E72D297353CC}">
              <c16:uniqueId val="{00000010-F116-4B0B-978E-1A5BE958FAC5}"/>
            </c:ext>
          </c:extLst>
        </c:ser>
        <c:ser>
          <c:idx val="17"/>
          <c:order val="17"/>
          <c:tx>
            <c:strRef>
              <c:f>'Graph_Value added_agg'!$A$105</c:f>
              <c:strCache>
                <c:ptCount val="1"/>
                <c:pt idx="0">
                  <c:v>Processed rice</c:v>
                </c:pt>
              </c:strCache>
            </c:strRef>
          </c:tx>
          <c:spPr>
            <a:ln w="28575" cap="rnd">
              <a:solidFill>
                <a:schemeClr val="accent6">
                  <a:lumMod val="80000"/>
                  <a:lumOff val="2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added_agg'!$B$105:$F$105</c:f>
              <c:numCache>
                <c:formatCode>0.00%</c:formatCode>
                <c:ptCount val="5"/>
                <c:pt idx="0">
                  <c:v>-8.3199999999999996E-2</c:v>
                </c:pt>
                <c:pt idx="1">
                  <c:v>-0.2974</c:v>
                </c:pt>
                <c:pt idx="2">
                  <c:v>-0.49790000000000001</c:v>
                </c:pt>
                <c:pt idx="3">
                  <c:v>-0.59530000000000005</c:v>
                </c:pt>
                <c:pt idx="4">
                  <c:v>-0.6643</c:v>
                </c:pt>
              </c:numCache>
            </c:numRef>
          </c:val>
          <c:smooth val="0"/>
          <c:extLst>
            <c:ext xmlns:c16="http://schemas.microsoft.com/office/drawing/2014/chart" uri="{C3380CC4-5D6E-409C-BE32-E72D297353CC}">
              <c16:uniqueId val="{00000011-F116-4B0B-978E-1A5BE958FAC5}"/>
            </c:ext>
          </c:extLst>
        </c:ser>
        <c:ser>
          <c:idx val="18"/>
          <c:order val="18"/>
          <c:tx>
            <c:strRef>
              <c:f>'Graph_Value added_agg'!$A$106</c:f>
              <c:strCache>
                <c:ptCount val="1"/>
                <c:pt idx="0">
                  <c:v>Sugar</c:v>
                </c:pt>
              </c:strCache>
            </c:strRef>
          </c:tx>
          <c:spPr>
            <a:ln w="28575" cap="rnd">
              <a:solidFill>
                <a:schemeClr val="accent1">
                  <a:lumMod val="8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added_agg'!$B$106:$F$106</c:f>
              <c:numCache>
                <c:formatCode>0.00%</c:formatCode>
                <c:ptCount val="5"/>
                <c:pt idx="0">
                  <c:v>-0.10150000000000001</c:v>
                </c:pt>
                <c:pt idx="1">
                  <c:v>-0.40089999999999998</c:v>
                </c:pt>
                <c:pt idx="2">
                  <c:v>-0.67520000000000002</c:v>
                </c:pt>
                <c:pt idx="3">
                  <c:v>-0.74470000000000003</c:v>
                </c:pt>
                <c:pt idx="4">
                  <c:v>-0.7823</c:v>
                </c:pt>
              </c:numCache>
            </c:numRef>
          </c:val>
          <c:smooth val="0"/>
          <c:extLst>
            <c:ext xmlns:c16="http://schemas.microsoft.com/office/drawing/2014/chart" uri="{C3380CC4-5D6E-409C-BE32-E72D297353CC}">
              <c16:uniqueId val="{00000012-F116-4B0B-978E-1A5BE958FAC5}"/>
            </c:ext>
          </c:extLst>
        </c:ser>
        <c:ser>
          <c:idx val="19"/>
          <c:order val="19"/>
          <c:tx>
            <c:strRef>
              <c:f>'Graph_Value added_agg'!$A$107</c:f>
              <c:strCache>
                <c:ptCount val="1"/>
                <c:pt idx="0">
                  <c:v>Food products nec</c:v>
                </c:pt>
              </c:strCache>
            </c:strRef>
          </c:tx>
          <c:spPr>
            <a:ln w="28575" cap="rnd">
              <a:solidFill>
                <a:schemeClr val="accent2">
                  <a:lumMod val="8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added_agg'!$B$107:$F$107</c:f>
              <c:numCache>
                <c:formatCode>0.00%</c:formatCode>
                <c:ptCount val="5"/>
                <c:pt idx="0">
                  <c:v>-5.4199999999999998E-2</c:v>
                </c:pt>
                <c:pt idx="1">
                  <c:v>-0.21729999999999999</c:v>
                </c:pt>
                <c:pt idx="2">
                  <c:v>-0.378</c:v>
                </c:pt>
                <c:pt idx="3">
                  <c:v>-0.45650000000000002</c:v>
                </c:pt>
                <c:pt idx="4">
                  <c:v>-0.50870000000000004</c:v>
                </c:pt>
              </c:numCache>
            </c:numRef>
          </c:val>
          <c:smooth val="0"/>
          <c:extLst>
            <c:ext xmlns:c16="http://schemas.microsoft.com/office/drawing/2014/chart" uri="{C3380CC4-5D6E-409C-BE32-E72D297353CC}">
              <c16:uniqueId val="{00000013-F116-4B0B-978E-1A5BE958FAC5}"/>
            </c:ext>
          </c:extLst>
        </c:ser>
        <c:ser>
          <c:idx val="20"/>
          <c:order val="20"/>
          <c:tx>
            <c:strRef>
              <c:f>'Graph_Value added_agg'!$A$108</c:f>
              <c:strCache>
                <c:ptCount val="1"/>
                <c:pt idx="0">
                  <c:v>Beverages and tobacco products</c:v>
                </c:pt>
              </c:strCache>
            </c:strRef>
          </c:tx>
          <c:spPr>
            <a:ln w="28575" cap="rnd">
              <a:solidFill>
                <a:schemeClr val="accent3">
                  <a:lumMod val="8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added_agg'!$B$108:$F$108</c:f>
            </c:numRef>
          </c:val>
          <c:smooth val="0"/>
          <c:extLst>
            <c:ext xmlns:c16="http://schemas.microsoft.com/office/drawing/2014/chart" uri="{C3380CC4-5D6E-409C-BE32-E72D297353CC}">
              <c16:uniqueId val="{00000014-F116-4B0B-978E-1A5BE958FAC5}"/>
            </c:ext>
          </c:extLst>
        </c:ser>
        <c:ser>
          <c:idx val="21"/>
          <c:order val="21"/>
          <c:tx>
            <c:strRef>
              <c:f>'Graph_Value added_agg'!$A$109</c:f>
              <c:strCache>
                <c:ptCount val="1"/>
                <c:pt idx="0">
                  <c:v>Textiles</c:v>
                </c:pt>
              </c:strCache>
            </c:strRef>
          </c:tx>
          <c:spPr>
            <a:ln w="28575" cap="rnd">
              <a:solidFill>
                <a:schemeClr val="accent4">
                  <a:lumMod val="8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added_agg'!$B$109:$F$109</c:f>
            </c:numRef>
          </c:val>
          <c:smooth val="0"/>
          <c:extLst>
            <c:ext xmlns:c16="http://schemas.microsoft.com/office/drawing/2014/chart" uri="{C3380CC4-5D6E-409C-BE32-E72D297353CC}">
              <c16:uniqueId val="{00000015-F116-4B0B-978E-1A5BE958FAC5}"/>
            </c:ext>
          </c:extLst>
        </c:ser>
        <c:ser>
          <c:idx val="22"/>
          <c:order val="22"/>
          <c:tx>
            <c:strRef>
              <c:f>'Graph_Value added_agg'!$A$110</c:f>
              <c:strCache>
                <c:ptCount val="1"/>
                <c:pt idx="0">
                  <c:v>Wearing apparel</c:v>
                </c:pt>
              </c:strCache>
            </c:strRef>
          </c:tx>
          <c:spPr>
            <a:ln w="28575" cap="rnd">
              <a:solidFill>
                <a:schemeClr val="accent5">
                  <a:lumMod val="8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added_agg'!$B$110:$F$110</c:f>
            </c:numRef>
          </c:val>
          <c:smooth val="0"/>
          <c:extLst>
            <c:ext xmlns:c16="http://schemas.microsoft.com/office/drawing/2014/chart" uri="{C3380CC4-5D6E-409C-BE32-E72D297353CC}">
              <c16:uniqueId val="{00000016-F116-4B0B-978E-1A5BE958FAC5}"/>
            </c:ext>
          </c:extLst>
        </c:ser>
        <c:ser>
          <c:idx val="23"/>
          <c:order val="23"/>
          <c:tx>
            <c:strRef>
              <c:f>'Graph_Value added_agg'!$A$111</c:f>
              <c:strCache>
                <c:ptCount val="1"/>
                <c:pt idx="0">
                  <c:v>Leather products</c:v>
                </c:pt>
              </c:strCache>
            </c:strRef>
          </c:tx>
          <c:spPr>
            <a:ln w="28575" cap="rnd">
              <a:solidFill>
                <a:schemeClr val="accent6">
                  <a:lumMod val="8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added_agg'!$B$111:$F$111</c:f>
            </c:numRef>
          </c:val>
          <c:smooth val="0"/>
          <c:extLst>
            <c:ext xmlns:c16="http://schemas.microsoft.com/office/drawing/2014/chart" uri="{C3380CC4-5D6E-409C-BE32-E72D297353CC}">
              <c16:uniqueId val="{00000017-F116-4B0B-978E-1A5BE958FAC5}"/>
            </c:ext>
          </c:extLst>
        </c:ser>
        <c:ser>
          <c:idx val="24"/>
          <c:order val="24"/>
          <c:tx>
            <c:strRef>
              <c:f>'Graph_Value added_agg'!$A$112</c:f>
              <c:strCache>
                <c:ptCount val="1"/>
                <c:pt idx="0">
                  <c:v>Wood products</c:v>
                </c:pt>
              </c:strCache>
            </c:strRef>
          </c:tx>
          <c:spPr>
            <a:ln w="28575" cap="rnd">
              <a:solidFill>
                <a:schemeClr val="accent1">
                  <a:lumMod val="60000"/>
                  <a:lumOff val="4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added_agg'!$B$112:$F$112</c:f>
            </c:numRef>
          </c:val>
          <c:smooth val="0"/>
          <c:extLst>
            <c:ext xmlns:c16="http://schemas.microsoft.com/office/drawing/2014/chart" uri="{C3380CC4-5D6E-409C-BE32-E72D297353CC}">
              <c16:uniqueId val="{00000018-F116-4B0B-978E-1A5BE958FAC5}"/>
            </c:ext>
          </c:extLst>
        </c:ser>
        <c:ser>
          <c:idx val="25"/>
          <c:order val="25"/>
          <c:tx>
            <c:strRef>
              <c:f>'Graph_Value added_agg'!$A$113</c:f>
              <c:strCache>
                <c:ptCount val="1"/>
                <c:pt idx="0">
                  <c:v>Paper products, publishing</c:v>
                </c:pt>
              </c:strCache>
            </c:strRef>
          </c:tx>
          <c:spPr>
            <a:ln w="28575" cap="rnd">
              <a:solidFill>
                <a:schemeClr val="accent2">
                  <a:lumMod val="60000"/>
                  <a:lumOff val="4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added_agg'!$B$113:$F$113</c:f>
            </c:numRef>
          </c:val>
          <c:smooth val="0"/>
          <c:extLst>
            <c:ext xmlns:c16="http://schemas.microsoft.com/office/drawing/2014/chart" uri="{C3380CC4-5D6E-409C-BE32-E72D297353CC}">
              <c16:uniqueId val="{00000019-F116-4B0B-978E-1A5BE958FAC5}"/>
            </c:ext>
          </c:extLst>
        </c:ser>
        <c:ser>
          <c:idx val="26"/>
          <c:order val="26"/>
          <c:tx>
            <c:strRef>
              <c:f>'Graph_Value added_agg'!$A$114</c:f>
              <c:strCache>
                <c:ptCount val="1"/>
                <c:pt idx="0">
                  <c:v>Petroleum, coal products</c:v>
                </c:pt>
              </c:strCache>
            </c:strRef>
          </c:tx>
          <c:spPr>
            <a:ln w="28575" cap="rnd">
              <a:solidFill>
                <a:schemeClr val="accent3">
                  <a:lumMod val="60000"/>
                  <a:lumOff val="4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added_agg'!$B$114:$F$114</c:f>
              <c:numCache>
                <c:formatCode>0.00%</c:formatCode>
                <c:ptCount val="5"/>
                <c:pt idx="0">
                  <c:v>1.03E-2</c:v>
                </c:pt>
                <c:pt idx="1">
                  <c:v>1.43E-2</c:v>
                </c:pt>
                <c:pt idx="2">
                  <c:v>5.74E-2</c:v>
                </c:pt>
                <c:pt idx="3">
                  <c:v>6.7000000000000004E-2</c:v>
                </c:pt>
                <c:pt idx="4">
                  <c:v>8.4199999999999997E-2</c:v>
                </c:pt>
              </c:numCache>
            </c:numRef>
          </c:val>
          <c:smooth val="0"/>
          <c:extLst>
            <c:ext xmlns:c16="http://schemas.microsoft.com/office/drawing/2014/chart" uri="{C3380CC4-5D6E-409C-BE32-E72D297353CC}">
              <c16:uniqueId val="{0000001A-F116-4B0B-978E-1A5BE958FAC5}"/>
            </c:ext>
          </c:extLst>
        </c:ser>
        <c:ser>
          <c:idx val="27"/>
          <c:order val="27"/>
          <c:tx>
            <c:strRef>
              <c:f>'Graph_Value added_agg'!$A$115</c:f>
              <c:strCache>
                <c:ptCount val="1"/>
                <c:pt idx="0">
                  <c:v>Chemical products</c:v>
                </c:pt>
              </c:strCache>
            </c:strRef>
          </c:tx>
          <c:spPr>
            <a:ln w="28575" cap="rnd">
              <a:solidFill>
                <a:schemeClr val="accent4">
                  <a:lumMod val="60000"/>
                  <a:lumOff val="4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added_agg'!$B$115:$F$115</c:f>
            </c:numRef>
          </c:val>
          <c:smooth val="0"/>
          <c:extLst>
            <c:ext xmlns:c16="http://schemas.microsoft.com/office/drawing/2014/chart" uri="{C3380CC4-5D6E-409C-BE32-E72D297353CC}">
              <c16:uniqueId val="{0000001B-F116-4B0B-978E-1A5BE958FAC5}"/>
            </c:ext>
          </c:extLst>
        </c:ser>
        <c:ser>
          <c:idx val="28"/>
          <c:order val="28"/>
          <c:tx>
            <c:strRef>
              <c:f>'Graph_Value added_agg'!$A$116</c:f>
              <c:strCache>
                <c:ptCount val="1"/>
                <c:pt idx="0">
                  <c:v>Basic pharmaceutical products</c:v>
                </c:pt>
              </c:strCache>
            </c:strRef>
          </c:tx>
          <c:spPr>
            <a:ln w="28575" cap="rnd">
              <a:solidFill>
                <a:schemeClr val="accent5">
                  <a:lumMod val="60000"/>
                  <a:lumOff val="4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added_agg'!$B$116:$F$116</c:f>
            </c:numRef>
          </c:val>
          <c:smooth val="0"/>
          <c:extLst>
            <c:ext xmlns:c16="http://schemas.microsoft.com/office/drawing/2014/chart" uri="{C3380CC4-5D6E-409C-BE32-E72D297353CC}">
              <c16:uniqueId val="{0000001C-F116-4B0B-978E-1A5BE958FAC5}"/>
            </c:ext>
          </c:extLst>
        </c:ser>
        <c:ser>
          <c:idx val="29"/>
          <c:order val="29"/>
          <c:tx>
            <c:strRef>
              <c:f>'Graph_Value added_agg'!$A$117</c:f>
              <c:strCache>
                <c:ptCount val="1"/>
                <c:pt idx="0">
                  <c:v>Rubber and plastic products</c:v>
                </c:pt>
              </c:strCache>
            </c:strRef>
          </c:tx>
          <c:spPr>
            <a:ln w="28575" cap="rnd">
              <a:solidFill>
                <a:schemeClr val="accent6">
                  <a:lumMod val="60000"/>
                  <a:lumOff val="4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added_agg'!$B$117:$F$117</c:f>
            </c:numRef>
          </c:val>
          <c:smooth val="0"/>
          <c:extLst>
            <c:ext xmlns:c16="http://schemas.microsoft.com/office/drawing/2014/chart" uri="{C3380CC4-5D6E-409C-BE32-E72D297353CC}">
              <c16:uniqueId val="{0000001D-F116-4B0B-978E-1A5BE958FAC5}"/>
            </c:ext>
          </c:extLst>
        </c:ser>
        <c:ser>
          <c:idx val="30"/>
          <c:order val="30"/>
          <c:tx>
            <c:strRef>
              <c:f>'Graph_Value added_agg'!$A$118</c:f>
              <c:strCache>
                <c:ptCount val="1"/>
                <c:pt idx="0">
                  <c:v>Mineral products nec</c:v>
                </c:pt>
              </c:strCache>
            </c:strRef>
          </c:tx>
          <c:spPr>
            <a:ln w="28575" cap="rnd">
              <a:solidFill>
                <a:schemeClr val="accent1">
                  <a:lumMod val="5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added_agg'!$B$118:$F$118</c:f>
            </c:numRef>
          </c:val>
          <c:smooth val="0"/>
          <c:extLst>
            <c:ext xmlns:c16="http://schemas.microsoft.com/office/drawing/2014/chart" uri="{C3380CC4-5D6E-409C-BE32-E72D297353CC}">
              <c16:uniqueId val="{0000001E-F116-4B0B-978E-1A5BE958FAC5}"/>
            </c:ext>
          </c:extLst>
        </c:ser>
        <c:ser>
          <c:idx val="31"/>
          <c:order val="31"/>
          <c:tx>
            <c:strRef>
              <c:f>'Graph_Value added_agg'!$A$119</c:f>
              <c:strCache>
                <c:ptCount val="1"/>
                <c:pt idx="0">
                  <c:v>Ferrous metals</c:v>
                </c:pt>
              </c:strCache>
            </c:strRef>
          </c:tx>
          <c:spPr>
            <a:ln w="28575" cap="rnd">
              <a:solidFill>
                <a:schemeClr val="accent2">
                  <a:lumMod val="5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added_agg'!$B$119:$F$119</c:f>
            </c:numRef>
          </c:val>
          <c:smooth val="0"/>
          <c:extLst>
            <c:ext xmlns:c16="http://schemas.microsoft.com/office/drawing/2014/chart" uri="{C3380CC4-5D6E-409C-BE32-E72D297353CC}">
              <c16:uniqueId val="{0000001F-F116-4B0B-978E-1A5BE958FAC5}"/>
            </c:ext>
          </c:extLst>
        </c:ser>
        <c:ser>
          <c:idx val="32"/>
          <c:order val="32"/>
          <c:tx>
            <c:strRef>
              <c:f>'Graph_Value added_agg'!$A$120</c:f>
              <c:strCache>
                <c:ptCount val="1"/>
                <c:pt idx="0">
                  <c:v>Metals nec</c:v>
                </c:pt>
              </c:strCache>
            </c:strRef>
          </c:tx>
          <c:spPr>
            <a:ln w="28575" cap="rnd">
              <a:solidFill>
                <a:schemeClr val="accent3">
                  <a:lumMod val="5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added_agg'!$B$120:$F$120</c:f>
            </c:numRef>
          </c:val>
          <c:smooth val="0"/>
          <c:extLst>
            <c:ext xmlns:c16="http://schemas.microsoft.com/office/drawing/2014/chart" uri="{C3380CC4-5D6E-409C-BE32-E72D297353CC}">
              <c16:uniqueId val="{00000020-F116-4B0B-978E-1A5BE958FAC5}"/>
            </c:ext>
          </c:extLst>
        </c:ser>
        <c:ser>
          <c:idx val="33"/>
          <c:order val="33"/>
          <c:tx>
            <c:strRef>
              <c:f>'Graph_Value added_agg'!$A$121</c:f>
              <c:strCache>
                <c:ptCount val="1"/>
                <c:pt idx="0">
                  <c:v>Metal products</c:v>
                </c:pt>
              </c:strCache>
            </c:strRef>
          </c:tx>
          <c:spPr>
            <a:ln w="28575" cap="rnd">
              <a:solidFill>
                <a:schemeClr val="accent4">
                  <a:lumMod val="5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added_agg'!$B$121:$F$121</c:f>
            </c:numRef>
          </c:val>
          <c:smooth val="0"/>
          <c:extLst>
            <c:ext xmlns:c16="http://schemas.microsoft.com/office/drawing/2014/chart" uri="{C3380CC4-5D6E-409C-BE32-E72D297353CC}">
              <c16:uniqueId val="{00000021-F116-4B0B-978E-1A5BE958FAC5}"/>
            </c:ext>
          </c:extLst>
        </c:ser>
        <c:ser>
          <c:idx val="34"/>
          <c:order val="34"/>
          <c:tx>
            <c:strRef>
              <c:f>'Graph_Value added_agg'!$A$122</c:f>
              <c:strCache>
                <c:ptCount val="1"/>
                <c:pt idx="0">
                  <c:v>Computer, electronic and optical products</c:v>
                </c:pt>
              </c:strCache>
            </c:strRef>
          </c:tx>
          <c:spPr>
            <a:ln w="28575" cap="rnd">
              <a:solidFill>
                <a:schemeClr val="accent5">
                  <a:lumMod val="5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added_agg'!$B$122:$F$122</c:f>
            </c:numRef>
          </c:val>
          <c:smooth val="0"/>
          <c:extLst>
            <c:ext xmlns:c16="http://schemas.microsoft.com/office/drawing/2014/chart" uri="{C3380CC4-5D6E-409C-BE32-E72D297353CC}">
              <c16:uniqueId val="{00000022-F116-4B0B-978E-1A5BE958FAC5}"/>
            </c:ext>
          </c:extLst>
        </c:ser>
        <c:ser>
          <c:idx val="35"/>
          <c:order val="35"/>
          <c:tx>
            <c:strRef>
              <c:f>'Graph_Value added_agg'!$A$123</c:f>
              <c:strCache>
                <c:ptCount val="1"/>
                <c:pt idx="0">
                  <c:v>Electrical equipment</c:v>
                </c:pt>
              </c:strCache>
            </c:strRef>
          </c:tx>
          <c:spPr>
            <a:ln w="28575" cap="rnd">
              <a:solidFill>
                <a:schemeClr val="accent6">
                  <a:lumMod val="5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added_agg'!$B$123:$F$123</c:f>
            </c:numRef>
          </c:val>
          <c:smooth val="0"/>
          <c:extLst>
            <c:ext xmlns:c16="http://schemas.microsoft.com/office/drawing/2014/chart" uri="{C3380CC4-5D6E-409C-BE32-E72D297353CC}">
              <c16:uniqueId val="{00000023-F116-4B0B-978E-1A5BE958FAC5}"/>
            </c:ext>
          </c:extLst>
        </c:ser>
        <c:ser>
          <c:idx val="36"/>
          <c:order val="36"/>
          <c:tx>
            <c:strRef>
              <c:f>'Graph_Value added_agg'!$A$124</c:f>
              <c:strCache>
                <c:ptCount val="1"/>
                <c:pt idx="0">
                  <c:v>Machinery and equipment nec</c:v>
                </c:pt>
              </c:strCache>
            </c:strRef>
          </c:tx>
          <c:spPr>
            <a:ln w="28575" cap="rnd">
              <a:solidFill>
                <a:schemeClr val="accent1">
                  <a:lumMod val="70000"/>
                  <a:lumOff val="3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added_agg'!$B$124:$F$124</c:f>
            </c:numRef>
          </c:val>
          <c:smooth val="0"/>
          <c:extLst>
            <c:ext xmlns:c16="http://schemas.microsoft.com/office/drawing/2014/chart" uri="{C3380CC4-5D6E-409C-BE32-E72D297353CC}">
              <c16:uniqueId val="{00000024-F116-4B0B-978E-1A5BE958FAC5}"/>
            </c:ext>
          </c:extLst>
        </c:ser>
        <c:ser>
          <c:idx val="37"/>
          <c:order val="37"/>
          <c:tx>
            <c:strRef>
              <c:f>'Graph_Value added_agg'!$A$125</c:f>
              <c:strCache>
                <c:ptCount val="1"/>
                <c:pt idx="0">
                  <c:v>Motor vehicles and parts</c:v>
                </c:pt>
              </c:strCache>
            </c:strRef>
          </c:tx>
          <c:spPr>
            <a:ln w="28575" cap="rnd">
              <a:solidFill>
                <a:schemeClr val="accent2">
                  <a:lumMod val="70000"/>
                  <a:lumOff val="3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added_agg'!$B$125:$F$125</c:f>
            </c:numRef>
          </c:val>
          <c:smooth val="0"/>
          <c:extLst>
            <c:ext xmlns:c16="http://schemas.microsoft.com/office/drawing/2014/chart" uri="{C3380CC4-5D6E-409C-BE32-E72D297353CC}">
              <c16:uniqueId val="{00000025-F116-4B0B-978E-1A5BE958FAC5}"/>
            </c:ext>
          </c:extLst>
        </c:ser>
        <c:ser>
          <c:idx val="38"/>
          <c:order val="38"/>
          <c:tx>
            <c:strRef>
              <c:f>'Graph_Value added_agg'!$A$126</c:f>
              <c:strCache>
                <c:ptCount val="1"/>
                <c:pt idx="0">
                  <c:v>Transport equipment nec</c:v>
                </c:pt>
              </c:strCache>
            </c:strRef>
          </c:tx>
          <c:spPr>
            <a:ln w="28575" cap="rnd">
              <a:solidFill>
                <a:schemeClr val="accent3">
                  <a:lumMod val="70000"/>
                  <a:lumOff val="3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added_agg'!$B$126:$F$126</c:f>
            </c:numRef>
          </c:val>
          <c:smooth val="0"/>
          <c:extLst>
            <c:ext xmlns:c16="http://schemas.microsoft.com/office/drawing/2014/chart" uri="{C3380CC4-5D6E-409C-BE32-E72D297353CC}">
              <c16:uniqueId val="{00000026-F116-4B0B-978E-1A5BE958FAC5}"/>
            </c:ext>
          </c:extLst>
        </c:ser>
        <c:ser>
          <c:idx val="39"/>
          <c:order val="39"/>
          <c:tx>
            <c:strRef>
              <c:f>'Graph_Value added_agg'!$A$127</c:f>
              <c:strCache>
                <c:ptCount val="1"/>
                <c:pt idx="0">
                  <c:v>Manufactures nec</c:v>
                </c:pt>
              </c:strCache>
            </c:strRef>
          </c:tx>
          <c:spPr>
            <a:ln w="28575" cap="rnd">
              <a:solidFill>
                <a:schemeClr val="accent4">
                  <a:lumMod val="70000"/>
                  <a:lumOff val="3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added_agg'!$B$127:$F$127</c:f>
            </c:numRef>
          </c:val>
          <c:smooth val="0"/>
          <c:extLst>
            <c:ext xmlns:c16="http://schemas.microsoft.com/office/drawing/2014/chart" uri="{C3380CC4-5D6E-409C-BE32-E72D297353CC}">
              <c16:uniqueId val="{00000027-F116-4B0B-978E-1A5BE958FAC5}"/>
            </c:ext>
          </c:extLst>
        </c:ser>
        <c:ser>
          <c:idx val="40"/>
          <c:order val="40"/>
          <c:tx>
            <c:strRef>
              <c:f>'Graph_Value added_agg'!$A$128</c:f>
              <c:strCache>
                <c:ptCount val="1"/>
                <c:pt idx="0">
                  <c:v>Electricity</c:v>
                </c:pt>
              </c:strCache>
            </c:strRef>
          </c:tx>
          <c:spPr>
            <a:ln w="28575" cap="rnd">
              <a:solidFill>
                <a:schemeClr val="accent5">
                  <a:lumMod val="70000"/>
                  <a:lumOff val="3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added_agg'!$B$128:$F$128</c:f>
              <c:numCache>
                <c:formatCode>0.00%</c:formatCode>
                <c:ptCount val="5"/>
                <c:pt idx="0">
                  <c:v>-9.7000000000000003E-3</c:v>
                </c:pt>
                <c:pt idx="1">
                  <c:v>-9.7500000000000003E-2</c:v>
                </c:pt>
                <c:pt idx="2">
                  <c:v>-0.1759</c:v>
                </c:pt>
                <c:pt idx="3">
                  <c:v>-0.23780000000000001</c:v>
                </c:pt>
                <c:pt idx="4">
                  <c:v>-0.28749999999999998</c:v>
                </c:pt>
              </c:numCache>
            </c:numRef>
          </c:val>
          <c:smooth val="0"/>
          <c:extLst>
            <c:ext xmlns:c16="http://schemas.microsoft.com/office/drawing/2014/chart" uri="{C3380CC4-5D6E-409C-BE32-E72D297353CC}">
              <c16:uniqueId val="{00000028-F116-4B0B-978E-1A5BE958FAC5}"/>
            </c:ext>
          </c:extLst>
        </c:ser>
        <c:ser>
          <c:idx val="41"/>
          <c:order val="41"/>
          <c:tx>
            <c:strRef>
              <c:f>'Graph_Value added_agg'!$A$129</c:f>
              <c:strCache>
                <c:ptCount val="1"/>
                <c:pt idx="0">
                  <c:v>Gas manufacture, distribution</c:v>
                </c:pt>
              </c:strCache>
            </c:strRef>
          </c:tx>
          <c:spPr>
            <a:ln w="28575" cap="rnd">
              <a:solidFill>
                <a:schemeClr val="accent6">
                  <a:lumMod val="70000"/>
                  <a:lumOff val="3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added_agg'!$B$129:$F$129</c:f>
              <c:numCache>
                <c:formatCode>0.00%</c:formatCode>
                <c:ptCount val="5"/>
                <c:pt idx="0">
                  <c:v>4.3200000000000002E-2</c:v>
                </c:pt>
                <c:pt idx="1">
                  <c:v>-2.6599999999999999E-2</c:v>
                </c:pt>
                <c:pt idx="2">
                  <c:v>0.14649999999999999</c:v>
                </c:pt>
                <c:pt idx="3">
                  <c:v>0.24859999999999999</c:v>
                </c:pt>
                <c:pt idx="4">
                  <c:v>0.39369999999999999</c:v>
                </c:pt>
              </c:numCache>
            </c:numRef>
          </c:val>
          <c:smooth val="0"/>
          <c:extLst>
            <c:ext xmlns:c16="http://schemas.microsoft.com/office/drawing/2014/chart" uri="{C3380CC4-5D6E-409C-BE32-E72D297353CC}">
              <c16:uniqueId val="{00000029-F116-4B0B-978E-1A5BE958FAC5}"/>
            </c:ext>
          </c:extLst>
        </c:ser>
        <c:ser>
          <c:idx val="42"/>
          <c:order val="42"/>
          <c:tx>
            <c:strRef>
              <c:f>'Graph_Value added_agg'!$A$130</c:f>
              <c:strCache>
                <c:ptCount val="1"/>
                <c:pt idx="0">
                  <c:v>Water distribution</c:v>
                </c:pt>
              </c:strCache>
            </c:strRef>
          </c:tx>
          <c:spPr>
            <a:ln w="28575" cap="rnd">
              <a:solidFill>
                <a:schemeClr val="accent1">
                  <a:lumMod val="7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added_agg'!$B$130:$F$130</c:f>
              <c:numCache>
                <c:formatCode>0.00%</c:formatCode>
                <c:ptCount val="5"/>
                <c:pt idx="0">
                  <c:v>4.2500000000000003E-2</c:v>
                </c:pt>
                <c:pt idx="1">
                  <c:v>-2.23E-2</c:v>
                </c:pt>
                <c:pt idx="2">
                  <c:v>8.7800000000000003E-2</c:v>
                </c:pt>
                <c:pt idx="3">
                  <c:v>8.48E-2</c:v>
                </c:pt>
                <c:pt idx="4">
                  <c:v>0.10299999999999999</c:v>
                </c:pt>
              </c:numCache>
            </c:numRef>
          </c:val>
          <c:smooth val="0"/>
          <c:extLst>
            <c:ext xmlns:c16="http://schemas.microsoft.com/office/drawing/2014/chart" uri="{C3380CC4-5D6E-409C-BE32-E72D297353CC}">
              <c16:uniqueId val="{0000002A-F116-4B0B-978E-1A5BE958FAC5}"/>
            </c:ext>
          </c:extLst>
        </c:ser>
        <c:ser>
          <c:idx val="43"/>
          <c:order val="43"/>
          <c:tx>
            <c:strRef>
              <c:f>'Graph_Value added_agg'!$A$131</c:f>
              <c:strCache>
                <c:ptCount val="1"/>
                <c:pt idx="0">
                  <c:v>Construction</c:v>
                </c:pt>
              </c:strCache>
            </c:strRef>
          </c:tx>
          <c:spPr>
            <a:ln w="28575" cap="rnd">
              <a:solidFill>
                <a:schemeClr val="accent2">
                  <a:lumMod val="7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added_agg'!$B$131:$F$131</c:f>
            </c:numRef>
          </c:val>
          <c:smooth val="0"/>
          <c:extLst>
            <c:ext xmlns:c16="http://schemas.microsoft.com/office/drawing/2014/chart" uri="{C3380CC4-5D6E-409C-BE32-E72D297353CC}">
              <c16:uniqueId val="{0000002B-F116-4B0B-978E-1A5BE958FAC5}"/>
            </c:ext>
          </c:extLst>
        </c:ser>
        <c:ser>
          <c:idx val="44"/>
          <c:order val="44"/>
          <c:tx>
            <c:strRef>
              <c:f>'Graph_Value added_agg'!$A$132</c:f>
              <c:strCache>
                <c:ptCount val="1"/>
                <c:pt idx="0">
                  <c:v>Trade</c:v>
                </c:pt>
              </c:strCache>
            </c:strRef>
          </c:tx>
          <c:spPr>
            <a:ln w="28575" cap="rnd">
              <a:solidFill>
                <a:schemeClr val="accent3">
                  <a:lumMod val="7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added_agg'!$B$132:$F$132</c:f>
            </c:numRef>
          </c:val>
          <c:smooth val="0"/>
          <c:extLst>
            <c:ext xmlns:c16="http://schemas.microsoft.com/office/drawing/2014/chart" uri="{C3380CC4-5D6E-409C-BE32-E72D297353CC}">
              <c16:uniqueId val="{0000002C-F116-4B0B-978E-1A5BE958FAC5}"/>
            </c:ext>
          </c:extLst>
        </c:ser>
        <c:ser>
          <c:idx val="45"/>
          <c:order val="45"/>
          <c:tx>
            <c:strRef>
              <c:f>'Graph_Value added_agg'!$A$133</c:f>
              <c:strCache>
                <c:ptCount val="1"/>
                <c:pt idx="0">
                  <c:v>Accommodation, Food and service activities</c:v>
                </c:pt>
              </c:strCache>
            </c:strRef>
          </c:tx>
          <c:spPr>
            <a:ln w="28575" cap="rnd">
              <a:solidFill>
                <a:schemeClr val="accent4">
                  <a:lumMod val="7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added_agg'!$B$133:$F$133</c:f>
            </c:numRef>
          </c:val>
          <c:smooth val="0"/>
          <c:extLst>
            <c:ext xmlns:c16="http://schemas.microsoft.com/office/drawing/2014/chart" uri="{C3380CC4-5D6E-409C-BE32-E72D297353CC}">
              <c16:uniqueId val="{0000002D-F116-4B0B-978E-1A5BE958FAC5}"/>
            </c:ext>
          </c:extLst>
        </c:ser>
        <c:ser>
          <c:idx val="46"/>
          <c:order val="46"/>
          <c:tx>
            <c:strRef>
              <c:f>'Graph_Value added_agg'!$A$134</c:f>
              <c:strCache>
                <c:ptCount val="1"/>
                <c:pt idx="0">
                  <c:v>Transport nec</c:v>
                </c:pt>
              </c:strCache>
            </c:strRef>
          </c:tx>
          <c:spPr>
            <a:ln w="28575" cap="rnd">
              <a:solidFill>
                <a:schemeClr val="accent5">
                  <a:lumMod val="7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added_agg'!$B$134:$F$134</c:f>
            </c:numRef>
          </c:val>
          <c:smooth val="0"/>
          <c:extLst>
            <c:ext xmlns:c16="http://schemas.microsoft.com/office/drawing/2014/chart" uri="{C3380CC4-5D6E-409C-BE32-E72D297353CC}">
              <c16:uniqueId val="{0000002E-F116-4B0B-978E-1A5BE958FAC5}"/>
            </c:ext>
          </c:extLst>
        </c:ser>
        <c:ser>
          <c:idx val="47"/>
          <c:order val="47"/>
          <c:tx>
            <c:strRef>
              <c:f>'Graph_Value added_agg'!$A$135</c:f>
              <c:strCache>
                <c:ptCount val="1"/>
                <c:pt idx="0">
                  <c:v>Water transport</c:v>
                </c:pt>
              </c:strCache>
            </c:strRef>
          </c:tx>
          <c:spPr>
            <a:ln w="28575" cap="rnd">
              <a:solidFill>
                <a:schemeClr val="accent6">
                  <a:lumMod val="7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added_agg'!$B$135:$F$135</c:f>
            </c:numRef>
          </c:val>
          <c:smooth val="0"/>
          <c:extLst>
            <c:ext xmlns:c16="http://schemas.microsoft.com/office/drawing/2014/chart" uri="{C3380CC4-5D6E-409C-BE32-E72D297353CC}">
              <c16:uniqueId val="{0000002F-F116-4B0B-978E-1A5BE958FAC5}"/>
            </c:ext>
          </c:extLst>
        </c:ser>
        <c:ser>
          <c:idx val="48"/>
          <c:order val="48"/>
          <c:tx>
            <c:strRef>
              <c:f>'Graph_Value added_agg'!$A$136</c:f>
              <c:strCache>
                <c:ptCount val="1"/>
                <c:pt idx="0">
                  <c:v>Air transport</c:v>
                </c:pt>
              </c:strCache>
            </c:strRef>
          </c:tx>
          <c:spPr>
            <a:ln w="28575" cap="rnd">
              <a:solidFill>
                <a:schemeClr val="accent1">
                  <a:lumMod val="50000"/>
                  <a:lumOff val="5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added_agg'!$B$136:$F$136</c:f>
            </c:numRef>
          </c:val>
          <c:smooth val="0"/>
          <c:extLst>
            <c:ext xmlns:c16="http://schemas.microsoft.com/office/drawing/2014/chart" uri="{C3380CC4-5D6E-409C-BE32-E72D297353CC}">
              <c16:uniqueId val="{00000030-F116-4B0B-978E-1A5BE958FAC5}"/>
            </c:ext>
          </c:extLst>
        </c:ser>
        <c:ser>
          <c:idx val="49"/>
          <c:order val="49"/>
          <c:tx>
            <c:strRef>
              <c:f>'Graph_Value added_agg'!$A$137</c:f>
              <c:strCache>
                <c:ptCount val="1"/>
                <c:pt idx="0">
                  <c:v>Warehousing and support activities</c:v>
                </c:pt>
              </c:strCache>
            </c:strRef>
          </c:tx>
          <c:spPr>
            <a:ln w="28575" cap="rnd">
              <a:solidFill>
                <a:schemeClr val="accent2">
                  <a:lumMod val="50000"/>
                  <a:lumOff val="5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added_agg'!$B$137:$F$137</c:f>
            </c:numRef>
          </c:val>
          <c:smooth val="0"/>
          <c:extLst>
            <c:ext xmlns:c16="http://schemas.microsoft.com/office/drawing/2014/chart" uri="{C3380CC4-5D6E-409C-BE32-E72D297353CC}">
              <c16:uniqueId val="{00000031-F116-4B0B-978E-1A5BE958FAC5}"/>
            </c:ext>
          </c:extLst>
        </c:ser>
        <c:ser>
          <c:idx val="50"/>
          <c:order val="50"/>
          <c:tx>
            <c:strRef>
              <c:f>'Graph_Value added_agg'!$A$138</c:f>
              <c:strCache>
                <c:ptCount val="1"/>
                <c:pt idx="0">
                  <c:v>Communication</c:v>
                </c:pt>
              </c:strCache>
            </c:strRef>
          </c:tx>
          <c:spPr>
            <a:ln w="28575" cap="rnd">
              <a:solidFill>
                <a:schemeClr val="accent3">
                  <a:lumMod val="50000"/>
                  <a:lumOff val="5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added_agg'!$B$138:$F$138</c:f>
            </c:numRef>
          </c:val>
          <c:smooth val="0"/>
          <c:extLst>
            <c:ext xmlns:c16="http://schemas.microsoft.com/office/drawing/2014/chart" uri="{C3380CC4-5D6E-409C-BE32-E72D297353CC}">
              <c16:uniqueId val="{00000032-F116-4B0B-978E-1A5BE958FAC5}"/>
            </c:ext>
          </c:extLst>
        </c:ser>
        <c:ser>
          <c:idx val="51"/>
          <c:order val="51"/>
          <c:tx>
            <c:strRef>
              <c:f>'Graph_Value added_agg'!$A$139</c:f>
              <c:strCache>
                <c:ptCount val="1"/>
                <c:pt idx="0">
                  <c:v>Financial services nec</c:v>
                </c:pt>
              </c:strCache>
            </c:strRef>
          </c:tx>
          <c:spPr>
            <a:ln w="28575" cap="rnd">
              <a:solidFill>
                <a:schemeClr val="accent4">
                  <a:lumMod val="50000"/>
                  <a:lumOff val="5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added_agg'!$B$139:$F$139</c:f>
            </c:numRef>
          </c:val>
          <c:smooth val="0"/>
          <c:extLst>
            <c:ext xmlns:c16="http://schemas.microsoft.com/office/drawing/2014/chart" uri="{C3380CC4-5D6E-409C-BE32-E72D297353CC}">
              <c16:uniqueId val="{00000033-F116-4B0B-978E-1A5BE958FAC5}"/>
            </c:ext>
          </c:extLst>
        </c:ser>
        <c:ser>
          <c:idx val="52"/>
          <c:order val="52"/>
          <c:tx>
            <c:strRef>
              <c:f>'Graph_Value added_agg'!$A$140</c:f>
              <c:strCache>
                <c:ptCount val="1"/>
                <c:pt idx="0">
                  <c:v>Insurance (formerly isr)</c:v>
                </c:pt>
              </c:strCache>
            </c:strRef>
          </c:tx>
          <c:spPr>
            <a:ln w="28575" cap="rnd">
              <a:solidFill>
                <a:schemeClr val="accent5">
                  <a:lumMod val="50000"/>
                  <a:lumOff val="5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added_agg'!$B$140:$F$140</c:f>
            </c:numRef>
          </c:val>
          <c:smooth val="0"/>
          <c:extLst>
            <c:ext xmlns:c16="http://schemas.microsoft.com/office/drawing/2014/chart" uri="{C3380CC4-5D6E-409C-BE32-E72D297353CC}">
              <c16:uniqueId val="{00000034-F116-4B0B-978E-1A5BE958FAC5}"/>
            </c:ext>
          </c:extLst>
        </c:ser>
        <c:ser>
          <c:idx val="53"/>
          <c:order val="53"/>
          <c:tx>
            <c:strRef>
              <c:f>'Graph_Value added_agg'!$A$141</c:f>
              <c:strCache>
                <c:ptCount val="1"/>
                <c:pt idx="0">
                  <c:v>Real estate activities</c:v>
                </c:pt>
              </c:strCache>
            </c:strRef>
          </c:tx>
          <c:spPr>
            <a:ln w="28575" cap="rnd">
              <a:solidFill>
                <a:schemeClr val="accent6">
                  <a:lumMod val="50000"/>
                  <a:lumOff val="50000"/>
                </a:schemeClr>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added_agg'!$B$141:$F$141</c:f>
            </c:numRef>
          </c:val>
          <c:smooth val="0"/>
          <c:extLst>
            <c:ext xmlns:c16="http://schemas.microsoft.com/office/drawing/2014/chart" uri="{C3380CC4-5D6E-409C-BE32-E72D297353CC}">
              <c16:uniqueId val="{00000035-F116-4B0B-978E-1A5BE958FAC5}"/>
            </c:ext>
          </c:extLst>
        </c:ser>
        <c:ser>
          <c:idx val="54"/>
          <c:order val="54"/>
          <c:tx>
            <c:strRef>
              <c:f>'Graph_Value added_agg'!$A$142</c:f>
              <c:strCache>
                <c:ptCount val="1"/>
                <c:pt idx="0">
                  <c:v>Business services nec</c:v>
                </c:pt>
              </c:strCache>
            </c:strRef>
          </c:tx>
          <c:spPr>
            <a:ln w="28575" cap="rnd">
              <a:solidFill>
                <a:schemeClr val="accent1"/>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added_agg'!$B$142:$F$142</c:f>
            </c:numRef>
          </c:val>
          <c:smooth val="0"/>
          <c:extLst>
            <c:ext xmlns:c16="http://schemas.microsoft.com/office/drawing/2014/chart" uri="{C3380CC4-5D6E-409C-BE32-E72D297353CC}">
              <c16:uniqueId val="{00000036-F116-4B0B-978E-1A5BE958FAC5}"/>
            </c:ext>
          </c:extLst>
        </c:ser>
        <c:ser>
          <c:idx val="55"/>
          <c:order val="55"/>
          <c:tx>
            <c:strRef>
              <c:f>'Graph_Value added_agg'!$A$143</c:f>
              <c:strCache>
                <c:ptCount val="1"/>
                <c:pt idx="0">
                  <c:v>Recreational and other services</c:v>
                </c:pt>
              </c:strCache>
            </c:strRef>
          </c:tx>
          <c:spPr>
            <a:ln w="28575" cap="rnd">
              <a:solidFill>
                <a:schemeClr val="accent2"/>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added_agg'!$B$143:$F$143</c:f>
            </c:numRef>
          </c:val>
          <c:smooth val="0"/>
          <c:extLst>
            <c:ext xmlns:c16="http://schemas.microsoft.com/office/drawing/2014/chart" uri="{C3380CC4-5D6E-409C-BE32-E72D297353CC}">
              <c16:uniqueId val="{00000037-F116-4B0B-978E-1A5BE958FAC5}"/>
            </c:ext>
          </c:extLst>
        </c:ser>
        <c:ser>
          <c:idx val="56"/>
          <c:order val="56"/>
          <c:tx>
            <c:strRef>
              <c:f>'Graph_Value added_agg'!$A$144</c:f>
              <c:strCache>
                <c:ptCount val="1"/>
                <c:pt idx="0">
                  <c:v>Public Administration and defense</c:v>
                </c:pt>
              </c:strCache>
            </c:strRef>
          </c:tx>
          <c:spPr>
            <a:ln w="28575" cap="rnd">
              <a:solidFill>
                <a:schemeClr val="accent3"/>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added_agg'!$B$144:$F$144</c:f>
            </c:numRef>
          </c:val>
          <c:smooth val="0"/>
          <c:extLst>
            <c:ext xmlns:c16="http://schemas.microsoft.com/office/drawing/2014/chart" uri="{C3380CC4-5D6E-409C-BE32-E72D297353CC}">
              <c16:uniqueId val="{00000038-F116-4B0B-978E-1A5BE958FAC5}"/>
            </c:ext>
          </c:extLst>
        </c:ser>
        <c:ser>
          <c:idx val="57"/>
          <c:order val="57"/>
          <c:tx>
            <c:strRef>
              <c:f>'Graph_Value added_agg'!$A$145</c:f>
              <c:strCache>
                <c:ptCount val="1"/>
                <c:pt idx="0">
                  <c:v>Education</c:v>
                </c:pt>
              </c:strCache>
            </c:strRef>
          </c:tx>
          <c:spPr>
            <a:ln w="28575" cap="rnd">
              <a:solidFill>
                <a:schemeClr val="accent4"/>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added_agg'!$B$145:$F$145</c:f>
            </c:numRef>
          </c:val>
          <c:smooth val="0"/>
          <c:extLst>
            <c:ext xmlns:c16="http://schemas.microsoft.com/office/drawing/2014/chart" uri="{C3380CC4-5D6E-409C-BE32-E72D297353CC}">
              <c16:uniqueId val="{00000039-F116-4B0B-978E-1A5BE958FAC5}"/>
            </c:ext>
          </c:extLst>
        </c:ser>
        <c:ser>
          <c:idx val="58"/>
          <c:order val="58"/>
          <c:tx>
            <c:strRef>
              <c:f>'Graph_Value added_agg'!$A$146</c:f>
              <c:strCache>
                <c:ptCount val="1"/>
                <c:pt idx="0">
                  <c:v>Human health and social work activities</c:v>
                </c:pt>
              </c:strCache>
            </c:strRef>
          </c:tx>
          <c:spPr>
            <a:ln w="28575" cap="rnd">
              <a:solidFill>
                <a:schemeClr val="accent5"/>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added_agg'!$B$146:$F$146</c:f>
            </c:numRef>
          </c:val>
          <c:smooth val="0"/>
          <c:extLst>
            <c:ext xmlns:c16="http://schemas.microsoft.com/office/drawing/2014/chart" uri="{C3380CC4-5D6E-409C-BE32-E72D297353CC}">
              <c16:uniqueId val="{0000003A-F116-4B0B-978E-1A5BE958FAC5}"/>
            </c:ext>
          </c:extLst>
        </c:ser>
        <c:ser>
          <c:idx val="59"/>
          <c:order val="59"/>
          <c:tx>
            <c:strRef>
              <c:f>'Graph_Value added_agg'!$A$147</c:f>
              <c:strCache>
                <c:ptCount val="1"/>
                <c:pt idx="0">
                  <c:v>Dwellings</c:v>
                </c:pt>
              </c:strCache>
            </c:strRef>
          </c:tx>
          <c:spPr>
            <a:ln w="28575" cap="rnd">
              <a:solidFill>
                <a:schemeClr val="accent6"/>
              </a:solidFill>
              <a:round/>
            </a:ln>
            <a:effectLst/>
          </c:spPr>
          <c:marker>
            <c:symbol val="none"/>
          </c:marker>
          <c:cat>
            <c:strRef>
              <c:f>'Graph_Value added_agg'!$B$87:$F$87</c:f>
              <c:strCache>
                <c:ptCount val="5"/>
                <c:pt idx="0">
                  <c:v>2015</c:v>
                </c:pt>
                <c:pt idx="1">
                  <c:v>2020</c:v>
                </c:pt>
                <c:pt idx="2">
                  <c:v>2030</c:v>
                </c:pt>
                <c:pt idx="3">
                  <c:v>2040</c:v>
                </c:pt>
                <c:pt idx="4">
                  <c:v>2050</c:v>
                </c:pt>
              </c:strCache>
            </c:strRef>
          </c:cat>
          <c:val>
            <c:numRef>
              <c:f>'Graph_Value added_agg'!$B$147:$F$147</c:f>
            </c:numRef>
          </c:val>
          <c:smooth val="0"/>
          <c:extLst>
            <c:ext xmlns:c16="http://schemas.microsoft.com/office/drawing/2014/chart" uri="{C3380CC4-5D6E-409C-BE32-E72D297353CC}">
              <c16:uniqueId val="{0000003B-F116-4B0B-978E-1A5BE958FAC5}"/>
            </c:ext>
          </c:extLst>
        </c:ser>
        <c:dLbls>
          <c:showLegendKey val="0"/>
          <c:showVal val="0"/>
          <c:showCatName val="0"/>
          <c:showSerName val="0"/>
          <c:showPercent val="0"/>
          <c:showBubbleSize val="0"/>
        </c:dLbls>
        <c:smooth val="0"/>
        <c:axId val="33786047"/>
        <c:axId val="432209999"/>
      </c:lineChart>
      <c:catAx>
        <c:axId val="33786047"/>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432209999"/>
        <c:crosses val="autoZero"/>
        <c:auto val="1"/>
        <c:lblAlgn val="ctr"/>
        <c:lblOffset val="100"/>
        <c:noMultiLvlLbl val="0"/>
      </c:catAx>
      <c:valAx>
        <c:axId val="432209999"/>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33786047"/>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2800" b="1"/>
              <a:t>Value added by production sectors- Trentino</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'Graph_Value added_agg'!$A$158</c:f>
              <c:strCache>
                <c:ptCount val="1"/>
                <c:pt idx="0">
                  <c:v>ALL sectors</c:v>
                </c:pt>
              </c:strCache>
            </c:strRef>
          </c:tx>
          <c:spPr>
            <a:ln w="28575" cap="rnd">
              <a:solidFill>
                <a:schemeClr val="accent1"/>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added_agg'!$B$158:$F$158</c:f>
            </c:numRef>
          </c:val>
          <c:smooth val="0"/>
          <c:extLst>
            <c:ext xmlns:c16="http://schemas.microsoft.com/office/drawing/2014/chart" uri="{C3380CC4-5D6E-409C-BE32-E72D297353CC}">
              <c16:uniqueId val="{00000000-1A56-4B08-9B3E-EC267A2A9CE7}"/>
            </c:ext>
          </c:extLst>
        </c:ser>
        <c:ser>
          <c:idx val="1"/>
          <c:order val="1"/>
          <c:tx>
            <c:strRef>
              <c:f>'Graph_Value added_agg'!$A$159</c:f>
              <c:strCache>
                <c:ptCount val="1"/>
                <c:pt idx="0">
                  <c:v>Vegetables, fruit, nuts</c:v>
                </c:pt>
              </c:strCache>
            </c:strRef>
          </c:tx>
          <c:spPr>
            <a:ln w="28575" cap="rnd">
              <a:solidFill>
                <a:schemeClr val="accent2"/>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added_agg'!$B$159:$F$159</c:f>
              <c:numCache>
                <c:formatCode>0.00%</c:formatCode>
                <c:ptCount val="5"/>
                <c:pt idx="0">
                  <c:v>-4.0899999999999999E-2</c:v>
                </c:pt>
                <c:pt idx="1">
                  <c:v>-6.5799999999999997E-2</c:v>
                </c:pt>
                <c:pt idx="2">
                  <c:v>-0.15010000000000001</c:v>
                </c:pt>
                <c:pt idx="3">
                  <c:v>-0.1908</c:v>
                </c:pt>
                <c:pt idx="4">
                  <c:v>-0.22989999999999999</c:v>
                </c:pt>
              </c:numCache>
            </c:numRef>
          </c:val>
          <c:smooth val="0"/>
          <c:extLst>
            <c:ext xmlns:c16="http://schemas.microsoft.com/office/drawing/2014/chart" uri="{C3380CC4-5D6E-409C-BE32-E72D297353CC}">
              <c16:uniqueId val="{00000001-1A56-4B08-9B3E-EC267A2A9CE7}"/>
            </c:ext>
          </c:extLst>
        </c:ser>
        <c:ser>
          <c:idx val="2"/>
          <c:order val="2"/>
          <c:tx>
            <c:strRef>
              <c:f>'Graph_Value added_agg'!$A$160</c:f>
              <c:strCache>
                <c:ptCount val="1"/>
                <c:pt idx="0">
                  <c:v>Crops nec</c:v>
                </c:pt>
              </c:strCache>
            </c:strRef>
          </c:tx>
          <c:spPr>
            <a:ln w="28575" cap="rnd">
              <a:solidFill>
                <a:schemeClr val="accent3"/>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added_agg'!$B$160:$F$160</c:f>
              <c:numCache>
                <c:formatCode>0.00%</c:formatCode>
                <c:ptCount val="5"/>
                <c:pt idx="0">
                  <c:v>-0.10589999999999999</c:v>
                </c:pt>
                <c:pt idx="1">
                  <c:v>0.10829999999999999</c:v>
                </c:pt>
                <c:pt idx="2">
                  <c:v>0.22500000000000001</c:v>
                </c:pt>
                <c:pt idx="3">
                  <c:v>0.25319999999999998</c:v>
                </c:pt>
                <c:pt idx="4">
                  <c:v>0.14180000000000001</c:v>
                </c:pt>
              </c:numCache>
            </c:numRef>
          </c:val>
          <c:smooth val="0"/>
          <c:extLst>
            <c:ext xmlns:c16="http://schemas.microsoft.com/office/drawing/2014/chart" uri="{C3380CC4-5D6E-409C-BE32-E72D297353CC}">
              <c16:uniqueId val="{00000002-1A56-4B08-9B3E-EC267A2A9CE7}"/>
            </c:ext>
          </c:extLst>
        </c:ser>
        <c:ser>
          <c:idx val="3"/>
          <c:order val="3"/>
          <c:tx>
            <c:strRef>
              <c:f>'Graph_Value added_agg'!$A$161</c:f>
              <c:strCache>
                <c:ptCount val="1"/>
                <c:pt idx="0">
                  <c:v>Bovine cattle, sheep and goats, horses</c:v>
                </c:pt>
              </c:strCache>
            </c:strRef>
          </c:tx>
          <c:spPr>
            <a:ln w="28575" cap="rnd">
              <a:solidFill>
                <a:schemeClr val="accent4"/>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added_agg'!$B$161:$F$161</c:f>
              <c:numCache>
                <c:formatCode>0.00%</c:formatCode>
                <c:ptCount val="5"/>
                <c:pt idx="0">
                  <c:v>-1.2200000000000001E-2</c:v>
                </c:pt>
                <c:pt idx="1">
                  <c:v>-2.8299999999999999E-2</c:v>
                </c:pt>
                <c:pt idx="2">
                  <c:v>-7.9699999999999993E-2</c:v>
                </c:pt>
                <c:pt idx="3">
                  <c:v>-0.186</c:v>
                </c:pt>
                <c:pt idx="4">
                  <c:v>-0.30609999999999998</c:v>
                </c:pt>
              </c:numCache>
            </c:numRef>
          </c:val>
          <c:smooth val="0"/>
          <c:extLst>
            <c:ext xmlns:c16="http://schemas.microsoft.com/office/drawing/2014/chart" uri="{C3380CC4-5D6E-409C-BE32-E72D297353CC}">
              <c16:uniqueId val="{00000003-1A56-4B08-9B3E-EC267A2A9CE7}"/>
            </c:ext>
          </c:extLst>
        </c:ser>
        <c:ser>
          <c:idx val="4"/>
          <c:order val="4"/>
          <c:tx>
            <c:strRef>
              <c:f>'Graph_Value added_agg'!$A$162</c:f>
              <c:strCache>
                <c:ptCount val="1"/>
                <c:pt idx="0">
                  <c:v>Animal products nec</c:v>
                </c:pt>
              </c:strCache>
            </c:strRef>
          </c:tx>
          <c:spPr>
            <a:ln w="28575" cap="rnd">
              <a:solidFill>
                <a:schemeClr val="accent5"/>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added_agg'!$B$162:$F$162</c:f>
              <c:numCache>
                <c:formatCode>0.00%</c:formatCode>
                <c:ptCount val="5"/>
                <c:pt idx="0">
                  <c:v>-2.75E-2</c:v>
                </c:pt>
                <c:pt idx="1">
                  <c:v>-8.0799999999999997E-2</c:v>
                </c:pt>
                <c:pt idx="2">
                  <c:v>-0.19270000000000001</c:v>
                </c:pt>
                <c:pt idx="3">
                  <c:v>-0.30049999999999999</c:v>
                </c:pt>
                <c:pt idx="4">
                  <c:v>-0.4239</c:v>
                </c:pt>
              </c:numCache>
            </c:numRef>
          </c:val>
          <c:smooth val="0"/>
          <c:extLst>
            <c:ext xmlns:c16="http://schemas.microsoft.com/office/drawing/2014/chart" uri="{C3380CC4-5D6E-409C-BE32-E72D297353CC}">
              <c16:uniqueId val="{00000004-1A56-4B08-9B3E-EC267A2A9CE7}"/>
            </c:ext>
          </c:extLst>
        </c:ser>
        <c:ser>
          <c:idx val="5"/>
          <c:order val="5"/>
          <c:tx>
            <c:strRef>
              <c:f>'Graph_Value added_agg'!$A$163</c:f>
              <c:strCache>
                <c:ptCount val="1"/>
                <c:pt idx="0">
                  <c:v>Raw milk</c:v>
                </c:pt>
              </c:strCache>
            </c:strRef>
          </c:tx>
          <c:spPr>
            <a:ln w="28575" cap="rnd">
              <a:solidFill>
                <a:schemeClr val="accent6"/>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added_agg'!$B$163:$F$163</c:f>
              <c:numCache>
                <c:formatCode>0.00%</c:formatCode>
                <c:ptCount val="5"/>
                <c:pt idx="0">
                  <c:v>-8.8000000000000005E-3</c:v>
                </c:pt>
                <c:pt idx="1">
                  <c:v>-6.9999999999999999E-4</c:v>
                </c:pt>
                <c:pt idx="2">
                  <c:v>-3.0000000000000001E-3</c:v>
                </c:pt>
                <c:pt idx="3">
                  <c:v>-5.8299999999999998E-2</c:v>
                </c:pt>
                <c:pt idx="4">
                  <c:v>-0.1346</c:v>
                </c:pt>
              </c:numCache>
            </c:numRef>
          </c:val>
          <c:smooth val="0"/>
          <c:extLst>
            <c:ext xmlns:c16="http://schemas.microsoft.com/office/drawing/2014/chart" uri="{C3380CC4-5D6E-409C-BE32-E72D297353CC}">
              <c16:uniqueId val="{00000005-1A56-4B08-9B3E-EC267A2A9CE7}"/>
            </c:ext>
          </c:extLst>
        </c:ser>
        <c:ser>
          <c:idx val="6"/>
          <c:order val="6"/>
          <c:tx>
            <c:strRef>
              <c:f>'Graph_Value added_agg'!$A$164</c:f>
              <c:strCache>
                <c:ptCount val="1"/>
                <c:pt idx="0">
                  <c:v>Forestry</c:v>
                </c:pt>
              </c:strCache>
            </c:strRef>
          </c:tx>
          <c:spPr>
            <a:ln w="28575" cap="rnd">
              <a:solidFill>
                <a:schemeClr val="accent1">
                  <a:lumMod val="6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added_agg'!$B$164:$F$164</c:f>
              <c:numCache>
                <c:formatCode>0.00%</c:formatCode>
                <c:ptCount val="5"/>
                <c:pt idx="0">
                  <c:v>-1.23E-2</c:v>
                </c:pt>
                <c:pt idx="1">
                  <c:v>-3.7499999999999999E-2</c:v>
                </c:pt>
                <c:pt idx="2">
                  <c:v>-0.1326</c:v>
                </c:pt>
                <c:pt idx="3">
                  <c:v>-0.15770000000000001</c:v>
                </c:pt>
                <c:pt idx="4">
                  <c:v>-0.13270000000000001</c:v>
                </c:pt>
              </c:numCache>
            </c:numRef>
          </c:val>
          <c:smooth val="0"/>
          <c:extLst>
            <c:ext xmlns:c16="http://schemas.microsoft.com/office/drawing/2014/chart" uri="{C3380CC4-5D6E-409C-BE32-E72D297353CC}">
              <c16:uniqueId val="{00000006-1A56-4B08-9B3E-EC267A2A9CE7}"/>
            </c:ext>
          </c:extLst>
        </c:ser>
        <c:ser>
          <c:idx val="7"/>
          <c:order val="7"/>
          <c:tx>
            <c:strRef>
              <c:f>'Graph_Value added_agg'!$A$165</c:f>
              <c:strCache>
                <c:ptCount val="1"/>
                <c:pt idx="0">
                  <c:v>Fishing</c:v>
                </c:pt>
              </c:strCache>
            </c:strRef>
          </c:tx>
          <c:spPr>
            <a:ln w="28575" cap="rnd">
              <a:solidFill>
                <a:schemeClr val="accent2">
                  <a:lumMod val="6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added_agg'!$B$165:$F$165</c:f>
              <c:numCache>
                <c:formatCode>0.00%</c:formatCode>
                <c:ptCount val="5"/>
                <c:pt idx="0">
                  <c:v>1.6400000000000001E-2</c:v>
                </c:pt>
                <c:pt idx="1">
                  <c:v>-0.11020000000000001</c:v>
                </c:pt>
                <c:pt idx="2">
                  <c:v>-0.20039999999999999</c:v>
                </c:pt>
                <c:pt idx="3">
                  <c:v>-0.29670000000000002</c:v>
                </c:pt>
                <c:pt idx="4">
                  <c:v>-0.37890000000000001</c:v>
                </c:pt>
              </c:numCache>
            </c:numRef>
          </c:val>
          <c:smooth val="0"/>
          <c:extLst>
            <c:ext xmlns:c16="http://schemas.microsoft.com/office/drawing/2014/chart" uri="{C3380CC4-5D6E-409C-BE32-E72D297353CC}">
              <c16:uniqueId val="{00000007-1A56-4B08-9B3E-EC267A2A9CE7}"/>
            </c:ext>
          </c:extLst>
        </c:ser>
        <c:ser>
          <c:idx val="8"/>
          <c:order val="8"/>
          <c:tx>
            <c:strRef>
              <c:f>'Graph_Value added_agg'!$A$166</c:f>
              <c:strCache>
                <c:ptCount val="1"/>
                <c:pt idx="0">
                  <c:v>Other Extraction (formerly omn Minerals nec)</c:v>
                </c:pt>
              </c:strCache>
            </c:strRef>
          </c:tx>
          <c:spPr>
            <a:ln w="28575" cap="rnd">
              <a:solidFill>
                <a:schemeClr val="accent3">
                  <a:lumMod val="6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added_agg'!$B$166:$F$166</c:f>
            </c:numRef>
          </c:val>
          <c:smooth val="0"/>
          <c:extLst>
            <c:ext xmlns:c16="http://schemas.microsoft.com/office/drawing/2014/chart" uri="{C3380CC4-5D6E-409C-BE32-E72D297353CC}">
              <c16:uniqueId val="{00000008-1A56-4B08-9B3E-EC267A2A9CE7}"/>
            </c:ext>
          </c:extLst>
        </c:ser>
        <c:ser>
          <c:idx val="9"/>
          <c:order val="9"/>
          <c:tx>
            <c:strRef>
              <c:f>'Graph_Value added_agg'!$A$167</c:f>
              <c:strCache>
                <c:ptCount val="1"/>
                <c:pt idx="0">
                  <c:v>Bovine meat products</c:v>
                </c:pt>
              </c:strCache>
            </c:strRef>
          </c:tx>
          <c:spPr>
            <a:ln w="28575" cap="rnd">
              <a:solidFill>
                <a:schemeClr val="accent4">
                  <a:lumMod val="6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added_agg'!$B$167:$F$167</c:f>
              <c:numCache>
                <c:formatCode>0.00%</c:formatCode>
                <c:ptCount val="5"/>
                <c:pt idx="0">
                  <c:v>3.85E-2</c:v>
                </c:pt>
                <c:pt idx="1">
                  <c:v>8.6999999999999994E-3</c:v>
                </c:pt>
                <c:pt idx="2">
                  <c:v>6.0699999999999997E-2</c:v>
                </c:pt>
                <c:pt idx="3">
                  <c:v>-2.3900000000000001E-2</c:v>
                </c:pt>
                <c:pt idx="4">
                  <c:v>-9.2100000000000001E-2</c:v>
                </c:pt>
              </c:numCache>
            </c:numRef>
          </c:val>
          <c:smooth val="0"/>
          <c:extLst>
            <c:ext xmlns:c16="http://schemas.microsoft.com/office/drawing/2014/chart" uri="{C3380CC4-5D6E-409C-BE32-E72D297353CC}">
              <c16:uniqueId val="{00000009-1A56-4B08-9B3E-EC267A2A9CE7}"/>
            </c:ext>
          </c:extLst>
        </c:ser>
        <c:ser>
          <c:idx val="10"/>
          <c:order val="10"/>
          <c:tx>
            <c:strRef>
              <c:f>'Graph_Value added_agg'!$A$168</c:f>
              <c:strCache>
                <c:ptCount val="1"/>
                <c:pt idx="0">
                  <c:v>Meat products nec</c:v>
                </c:pt>
              </c:strCache>
            </c:strRef>
          </c:tx>
          <c:spPr>
            <a:ln w="28575" cap="rnd">
              <a:solidFill>
                <a:schemeClr val="accent5">
                  <a:lumMod val="6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added_agg'!$B$168:$F$168</c:f>
              <c:numCache>
                <c:formatCode>0.00%</c:formatCode>
                <c:ptCount val="5"/>
                <c:pt idx="0">
                  <c:v>1.3899999999999999E-2</c:v>
                </c:pt>
                <c:pt idx="1">
                  <c:v>8.2900000000000001E-2</c:v>
                </c:pt>
                <c:pt idx="2">
                  <c:v>0.1686</c:v>
                </c:pt>
                <c:pt idx="3">
                  <c:v>0.1137</c:v>
                </c:pt>
                <c:pt idx="4">
                  <c:v>4.2299999999999997E-2</c:v>
                </c:pt>
              </c:numCache>
            </c:numRef>
          </c:val>
          <c:smooth val="0"/>
          <c:extLst>
            <c:ext xmlns:c16="http://schemas.microsoft.com/office/drawing/2014/chart" uri="{C3380CC4-5D6E-409C-BE32-E72D297353CC}">
              <c16:uniqueId val="{0000000A-1A56-4B08-9B3E-EC267A2A9CE7}"/>
            </c:ext>
          </c:extLst>
        </c:ser>
        <c:ser>
          <c:idx val="11"/>
          <c:order val="11"/>
          <c:tx>
            <c:strRef>
              <c:f>'Graph_Value added_agg'!$A$169</c:f>
              <c:strCache>
                <c:ptCount val="1"/>
                <c:pt idx="0">
                  <c:v>Vegetable oils and fats</c:v>
                </c:pt>
              </c:strCache>
            </c:strRef>
          </c:tx>
          <c:spPr>
            <a:ln w="28575" cap="rnd">
              <a:solidFill>
                <a:schemeClr val="accent6">
                  <a:lumMod val="6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added_agg'!$B$169:$F$169</c:f>
              <c:numCache>
                <c:formatCode>0.00%</c:formatCode>
                <c:ptCount val="5"/>
                <c:pt idx="0">
                  <c:v>-0.1191</c:v>
                </c:pt>
                <c:pt idx="1">
                  <c:v>-0.30120000000000002</c:v>
                </c:pt>
                <c:pt idx="2">
                  <c:v>-0.55449999999999999</c:v>
                </c:pt>
                <c:pt idx="3">
                  <c:v>-0.65849999999999997</c:v>
                </c:pt>
                <c:pt idx="4">
                  <c:v>-0.7339</c:v>
                </c:pt>
              </c:numCache>
            </c:numRef>
          </c:val>
          <c:smooth val="0"/>
          <c:extLst>
            <c:ext xmlns:c16="http://schemas.microsoft.com/office/drawing/2014/chart" uri="{C3380CC4-5D6E-409C-BE32-E72D297353CC}">
              <c16:uniqueId val="{0000000B-1A56-4B08-9B3E-EC267A2A9CE7}"/>
            </c:ext>
          </c:extLst>
        </c:ser>
        <c:ser>
          <c:idx val="12"/>
          <c:order val="12"/>
          <c:tx>
            <c:strRef>
              <c:f>'Graph_Value added_agg'!$A$170</c:f>
              <c:strCache>
                <c:ptCount val="1"/>
                <c:pt idx="0">
                  <c:v>Dairy products</c:v>
                </c:pt>
              </c:strCache>
            </c:strRef>
          </c:tx>
          <c:spPr>
            <a:ln w="28575" cap="rnd">
              <a:solidFill>
                <a:schemeClr val="accent1">
                  <a:lumMod val="80000"/>
                  <a:lumOff val="2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added_agg'!$B$170:$F$170</c:f>
              <c:numCache>
                <c:formatCode>0.00%</c:formatCode>
                <c:ptCount val="5"/>
                <c:pt idx="0">
                  <c:v>4.7000000000000002E-3</c:v>
                </c:pt>
                <c:pt idx="1">
                  <c:v>1.1999999999999999E-3</c:v>
                </c:pt>
                <c:pt idx="2">
                  <c:v>1.7399999999999999E-2</c:v>
                </c:pt>
                <c:pt idx="3">
                  <c:v>-5.1200000000000002E-2</c:v>
                </c:pt>
                <c:pt idx="4">
                  <c:v>-0.13400000000000001</c:v>
                </c:pt>
              </c:numCache>
            </c:numRef>
          </c:val>
          <c:smooth val="0"/>
          <c:extLst>
            <c:ext xmlns:c16="http://schemas.microsoft.com/office/drawing/2014/chart" uri="{C3380CC4-5D6E-409C-BE32-E72D297353CC}">
              <c16:uniqueId val="{0000000C-1A56-4B08-9B3E-EC267A2A9CE7}"/>
            </c:ext>
          </c:extLst>
        </c:ser>
        <c:ser>
          <c:idx val="13"/>
          <c:order val="13"/>
          <c:tx>
            <c:strRef>
              <c:f>'Graph_Value added_agg'!$A$171</c:f>
              <c:strCache>
                <c:ptCount val="1"/>
                <c:pt idx="0">
                  <c:v>Processed rice</c:v>
                </c:pt>
              </c:strCache>
            </c:strRef>
          </c:tx>
          <c:spPr>
            <a:ln w="28575" cap="rnd">
              <a:solidFill>
                <a:schemeClr val="accent2">
                  <a:lumMod val="80000"/>
                  <a:lumOff val="2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added_agg'!$B$171:$F$171</c:f>
              <c:numCache>
                <c:formatCode>0.00%</c:formatCode>
                <c:ptCount val="5"/>
                <c:pt idx="0">
                  <c:v>-8.6599999999999996E-2</c:v>
                </c:pt>
                <c:pt idx="1">
                  <c:v>-0.29189999999999999</c:v>
                </c:pt>
                <c:pt idx="2">
                  <c:v>-0.49359999999999998</c:v>
                </c:pt>
                <c:pt idx="3">
                  <c:v>-0.59030000000000005</c:v>
                </c:pt>
                <c:pt idx="4">
                  <c:v>-0.65939999999999999</c:v>
                </c:pt>
              </c:numCache>
            </c:numRef>
          </c:val>
          <c:smooth val="0"/>
          <c:extLst>
            <c:ext xmlns:c16="http://schemas.microsoft.com/office/drawing/2014/chart" uri="{C3380CC4-5D6E-409C-BE32-E72D297353CC}">
              <c16:uniqueId val="{0000000D-1A56-4B08-9B3E-EC267A2A9CE7}"/>
            </c:ext>
          </c:extLst>
        </c:ser>
        <c:ser>
          <c:idx val="14"/>
          <c:order val="14"/>
          <c:tx>
            <c:strRef>
              <c:f>'Graph_Value added_agg'!$A$172</c:f>
              <c:strCache>
                <c:ptCount val="1"/>
                <c:pt idx="0">
                  <c:v>Sugar</c:v>
                </c:pt>
              </c:strCache>
            </c:strRef>
          </c:tx>
          <c:spPr>
            <a:ln w="28575" cap="rnd">
              <a:solidFill>
                <a:schemeClr val="accent3">
                  <a:lumMod val="80000"/>
                  <a:lumOff val="2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added_agg'!$B$172:$F$172</c:f>
              <c:numCache>
                <c:formatCode>0.00%</c:formatCode>
                <c:ptCount val="5"/>
                <c:pt idx="0">
                  <c:v>-0.1056</c:v>
                </c:pt>
                <c:pt idx="1">
                  <c:v>-0.39639999999999997</c:v>
                </c:pt>
                <c:pt idx="2">
                  <c:v>-0.6724</c:v>
                </c:pt>
                <c:pt idx="3">
                  <c:v>-0.74119999999999997</c:v>
                </c:pt>
                <c:pt idx="4">
                  <c:v>-0.77849999999999997</c:v>
                </c:pt>
              </c:numCache>
            </c:numRef>
          </c:val>
          <c:smooth val="0"/>
          <c:extLst>
            <c:ext xmlns:c16="http://schemas.microsoft.com/office/drawing/2014/chart" uri="{C3380CC4-5D6E-409C-BE32-E72D297353CC}">
              <c16:uniqueId val="{0000000E-1A56-4B08-9B3E-EC267A2A9CE7}"/>
            </c:ext>
          </c:extLst>
        </c:ser>
        <c:ser>
          <c:idx val="15"/>
          <c:order val="15"/>
          <c:tx>
            <c:strRef>
              <c:f>'Graph_Value added_agg'!$A$173</c:f>
              <c:strCache>
                <c:ptCount val="1"/>
                <c:pt idx="0">
                  <c:v>Food products nec</c:v>
                </c:pt>
              </c:strCache>
            </c:strRef>
          </c:tx>
          <c:spPr>
            <a:ln w="28575" cap="rnd">
              <a:solidFill>
                <a:schemeClr val="accent4">
                  <a:lumMod val="80000"/>
                  <a:lumOff val="2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added_agg'!$B$173:$F$173</c:f>
              <c:numCache>
                <c:formatCode>0.00%</c:formatCode>
                <c:ptCount val="5"/>
                <c:pt idx="0">
                  <c:v>-5.7000000000000002E-2</c:v>
                </c:pt>
                <c:pt idx="1">
                  <c:v>-0.2122</c:v>
                </c:pt>
                <c:pt idx="2">
                  <c:v>-0.372</c:v>
                </c:pt>
                <c:pt idx="3">
                  <c:v>-0.4466</c:v>
                </c:pt>
                <c:pt idx="4">
                  <c:v>-0.49569999999999997</c:v>
                </c:pt>
              </c:numCache>
            </c:numRef>
          </c:val>
          <c:smooth val="0"/>
          <c:extLst>
            <c:ext xmlns:c16="http://schemas.microsoft.com/office/drawing/2014/chart" uri="{C3380CC4-5D6E-409C-BE32-E72D297353CC}">
              <c16:uniqueId val="{0000000F-1A56-4B08-9B3E-EC267A2A9CE7}"/>
            </c:ext>
          </c:extLst>
        </c:ser>
        <c:ser>
          <c:idx val="16"/>
          <c:order val="16"/>
          <c:tx>
            <c:strRef>
              <c:f>'Graph_Value added_agg'!$A$174</c:f>
              <c:strCache>
                <c:ptCount val="1"/>
                <c:pt idx="0">
                  <c:v>Beverages and tobacco products</c:v>
                </c:pt>
              </c:strCache>
            </c:strRef>
          </c:tx>
          <c:spPr>
            <a:ln w="28575" cap="rnd">
              <a:solidFill>
                <a:schemeClr val="accent5">
                  <a:lumMod val="80000"/>
                  <a:lumOff val="2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added_agg'!$B$174:$F$174</c:f>
            </c:numRef>
          </c:val>
          <c:smooth val="0"/>
          <c:extLst>
            <c:ext xmlns:c16="http://schemas.microsoft.com/office/drawing/2014/chart" uri="{C3380CC4-5D6E-409C-BE32-E72D297353CC}">
              <c16:uniqueId val="{00000010-1A56-4B08-9B3E-EC267A2A9CE7}"/>
            </c:ext>
          </c:extLst>
        </c:ser>
        <c:ser>
          <c:idx val="17"/>
          <c:order val="17"/>
          <c:tx>
            <c:strRef>
              <c:f>'Graph_Value added_agg'!$A$175</c:f>
              <c:strCache>
                <c:ptCount val="1"/>
                <c:pt idx="0">
                  <c:v>Textiles</c:v>
                </c:pt>
              </c:strCache>
            </c:strRef>
          </c:tx>
          <c:spPr>
            <a:ln w="28575" cap="rnd">
              <a:solidFill>
                <a:schemeClr val="accent6">
                  <a:lumMod val="80000"/>
                  <a:lumOff val="2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added_agg'!$B$175:$F$175</c:f>
            </c:numRef>
          </c:val>
          <c:smooth val="0"/>
          <c:extLst>
            <c:ext xmlns:c16="http://schemas.microsoft.com/office/drawing/2014/chart" uri="{C3380CC4-5D6E-409C-BE32-E72D297353CC}">
              <c16:uniqueId val="{00000011-1A56-4B08-9B3E-EC267A2A9CE7}"/>
            </c:ext>
          </c:extLst>
        </c:ser>
        <c:ser>
          <c:idx val="18"/>
          <c:order val="18"/>
          <c:tx>
            <c:strRef>
              <c:f>'Graph_Value added_agg'!$A$176</c:f>
              <c:strCache>
                <c:ptCount val="1"/>
                <c:pt idx="0">
                  <c:v>Wearing apparel</c:v>
                </c:pt>
              </c:strCache>
            </c:strRef>
          </c:tx>
          <c:spPr>
            <a:ln w="28575" cap="rnd">
              <a:solidFill>
                <a:schemeClr val="accent1">
                  <a:lumMod val="8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added_agg'!$B$176:$F$176</c:f>
            </c:numRef>
          </c:val>
          <c:smooth val="0"/>
          <c:extLst>
            <c:ext xmlns:c16="http://schemas.microsoft.com/office/drawing/2014/chart" uri="{C3380CC4-5D6E-409C-BE32-E72D297353CC}">
              <c16:uniqueId val="{00000012-1A56-4B08-9B3E-EC267A2A9CE7}"/>
            </c:ext>
          </c:extLst>
        </c:ser>
        <c:ser>
          <c:idx val="19"/>
          <c:order val="19"/>
          <c:tx>
            <c:strRef>
              <c:f>'Graph_Value added_agg'!$A$177</c:f>
              <c:strCache>
                <c:ptCount val="1"/>
                <c:pt idx="0">
                  <c:v>Leather products</c:v>
                </c:pt>
              </c:strCache>
            </c:strRef>
          </c:tx>
          <c:spPr>
            <a:ln w="28575" cap="rnd">
              <a:solidFill>
                <a:schemeClr val="accent2">
                  <a:lumMod val="8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added_agg'!$B$177:$F$177</c:f>
            </c:numRef>
          </c:val>
          <c:smooth val="0"/>
          <c:extLst>
            <c:ext xmlns:c16="http://schemas.microsoft.com/office/drawing/2014/chart" uri="{C3380CC4-5D6E-409C-BE32-E72D297353CC}">
              <c16:uniqueId val="{00000013-1A56-4B08-9B3E-EC267A2A9CE7}"/>
            </c:ext>
          </c:extLst>
        </c:ser>
        <c:ser>
          <c:idx val="20"/>
          <c:order val="20"/>
          <c:tx>
            <c:strRef>
              <c:f>'Graph_Value added_agg'!$A$178</c:f>
              <c:strCache>
                <c:ptCount val="1"/>
                <c:pt idx="0">
                  <c:v>Wood products</c:v>
                </c:pt>
              </c:strCache>
            </c:strRef>
          </c:tx>
          <c:spPr>
            <a:ln w="28575" cap="rnd">
              <a:solidFill>
                <a:schemeClr val="accent3">
                  <a:lumMod val="8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added_agg'!$B$178:$F$178</c:f>
            </c:numRef>
          </c:val>
          <c:smooth val="0"/>
          <c:extLst>
            <c:ext xmlns:c16="http://schemas.microsoft.com/office/drawing/2014/chart" uri="{C3380CC4-5D6E-409C-BE32-E72D297353CC}">
              <c16:uniqueId val="{00000014-1A56-4B08-9B3E-EC267A2A9CE7}"/>
            </c:ext>
          </c:extLst>
        </c:ser>
        <c:ser>
          <c:idx val="21"/>
          <c:order val="21"/>
          <c:tx>
            <c:strRef>
              <c:f>'Graph_Value added_agg'!$A$179</c:f>
              <c:strCache>
                <c:ptCount val="1"/>
                <c:pt idx="0">
                  <c:v>Paper products, publishing</c:v>
                </c:pt>
              </c:strCache>
            </c:strRef>
          </c:tx>
          <c:spPr>
            <a:ln w="28575" cap="rnd">
              <a:solidFill>
                <a:schemeClr val="accent4">
                  <a:lumMod val="8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added_agg'!$B$179:$F$179</c:f>
            </c:numRef>
          </c:val>
          <c:smooth val="0"/>
          <c:extLst>
            <c:ext xmlns:c16="http://schemas.microsoft.com/office/drawing/2014/chart" uri="{C3380CC4-5D6E-409C-BE32-E72D297353CC}">
              <c16:uniqueId val="{00000015-1A56-4B08-9B3E-EC267A2A9CE7}"/>
            </c:ext>
          </c:extLst>
        </c:ser>
        <c:ser>
          <c:idx val="22"/>
          <c:order val="22"/>
          <c:tx>
            <c:strRef>
              <c:f>'Graph_Value added_agg'!$A$180</c:f>
              <c:strCache>
                <c:ptCount val="1"/>
                <c:pt idx="0">
                  <c:v>Petroleum, coal products</c:v>
                </c:pt>
              </c:strCache>
            </c:strRef>
          </c:tx>
          <c:spPr>
            <a:ln w="28575" cap="rnd">
              <a:solidFill>
                <a:schemeClr val="accent5">
                  <a:lumMod val="8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added_agg'!$B$180:$F$180</c:f>
              <c:numCache>
                <c:formatCode>0.00%</c:formatCode>
                <c:ptCount val="5"/>
                <c:pt idx="0">
                  <c:v>1.1299999999999999E-2</c:v>
                </c:pt>
                <c:pt idx="1">
                  <c:v>6.4999999999999997E-3</c:v>
                </c:pt>
                <c:pt idx="2">
                  <c:v>4.87E-2</c:v>
                </c:pt>
                <c:pt idx="3">
                  <c:v>5.4399999999999997E-2</c:v>
                </c:pt>
                <c:pt idx="4">
                  <c:v>6.83E-2</c:v>
                </c:pt>
              </c:numCache>
            </c:numRef>
          </c:val>
          <c:smooth val="0"/>
          <c:extLst>
            <c:ext xmlns:c16="http://schemas.microsoft.com/office/drawing/2014/chart" uri="{C3380CC4-5D6E-409C-BE32-E72D297353CC}">
              <c16:uniqueId val="{00000016-1A56-4B08-9B3E-EC267A2A9CE7}"/>
            </c:ext>
          </c:extLst>
        </c:ser>
        <c:ser>
          <c:idx val="23"/>
          <c:order val="23"/>
          <c:tx>
            <c:strRef>
              <c:f>'Graph_Value added_agg'!$A$181</c:f>
              <c:strCache>
                <c:ptCount val="1"/>
                <c:pt idx="0">
                  <c:v>Chemical products</c:v>
                </c:pt>
              </c:strCache>
            </c:strRef>
          </c:tx>
          <c:spPr>
            <a:ln w="28575" cap="rnd">
              <a:solidFill>
                <a:schemeClr val="accent6">
                  <a:lumMod val="8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added_agg'!$B$181:$F$181</c:f>
            </c:numRef>
          </c:val>
          <c:smooth val="0"/>
          <c:extLst>
            <c:ext xmlns:c16="http://schemas.microsoft.com/office/drawing/2014/chart" uri="{C3380CC4-5D6E-409C-BE32-E72D297353CC}">
              <c16:uniqueId val="{00000017-1A56-4B08-9B3E-EC267A2A9CE7}"/>
            </c:ext>
          </c:extLst>
        </c:ser>
        <c:ser>
          <c:idx val="24"/>
          <c:order val="24"/>
          <c:tx>
            <c:strRef>
              <c:f>'Graph_Value added_agg'!$A$182</c:f>
              <c:strCache>
                <c:ptCount val="1"/>
                <c:pt idx="0">
                  <c:v>Rubber and plastic products</c:v>
                </c:pt>
              </c:strCache>
            </c:strRef>
          </c:tx>
          <c:spPr>
            <a:ln w="28575" cap="rnd">
              <a:solidFill>
                <a:schemeClr val="accent1">
                  <a:lumMod val="60000"/>
                  <a:lumOff val="4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added_agg'!$B$182:$F$182</c:f>
            </c:numRef>
          </c:val>
          <c:smooth val="0"/>
          <c:extLst>
            <c:ext xmlns:c16="http://schemas.microsoft.com/office/drawing/2014/chart" uri="{C3380CC4-5D6E-409C-BE32-E72D297353CC}">
              <c16:uniqueId val="{00000018-1A56-4B08-9B3E-EC267A2A9CE7}"/>
            </c:ext>
          </c:extLst>
        </c:ser>
        <c:ser>
          <c:idx val="25"/>
          <c:order val="25"/>
          <c:tx>
            <c:strRef>
              <c:f>'Graph_Value added_agg'!$A$183</c:f>
              <c:strCache>
                <c:ptCount val="1"/>
                <c:pt idx="0">
                  <c:v>Mineral products nec</c:v>
                </c:pt>
              </c:strCache>
            </c:strRef>
          </c:tx>
          <c:spPr>
            <a:ln w="28575" cap="rnd">
              <a:solidFill>
                <a:schemeClr val="accent2">
                  <a:lumMod val="60000"/>
                  <a:lumOff val="4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added_agg'!$B$183:$F$183</c:f>
            </c:numRef>
          </c:val>
          <c:smooth val="0"/>
          <c:extLst>
            <c:ext xmlns:c16="http://schemas.microsoft.com/office/drawing/2014/chart" uri="{C3380CC4-5D6E-409C-BE32-E72D297353CC}">
              <c16:uniqueId val="{00000019-1A56-4B08-9B3E-EC267A2A9CE7}"/>
            </c:ext>
          </c:extLst>
        </c:ser>
        <c:ser>
          <c:idx val="26"/>
          <c:order val="26"/>
          <c:tx>
            <c:strRef>
              <c:f>'Graph_Value added_agg'!$A$184</c:f>
              <c:strCache>
                <c:ptCount val="1"/>
                <c:pt idx="0">
                  <c:v>Ferrous metals</c:v>
                </c:pt>
              </c:strCache>
            </c:strRef>
          </c:tx>
          <c:spPr>
            <a:ln w="28575" cap="rnd">
              <a:solidFill>
                <a:schemeClr val="accent3">
                  <a:lumMod val="60000"/>
                  <a:lumOff val="4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added_agg'!$B$184:$F$184</c:f>
            </c:numRef>
          </c:val>
          <c:smooth val="0"/>
          <c:extLst>
            <c:ext xmlns:c16="http://schemas.microsoft.com/office/drawing/2014/chart" uri="{C3380CC4-5D6E-409C-BE32-E72D297353CC}">
              <c16:uniqueId val="{0000001A-1A56-4B08-9B3E-EC267A2A9CE7}"/>
            </c:ext>
          </c:extLst>
        </c:ser>
        <c:ser>
          <c:idx val="27"/>
          <c:order val="27"/>
          <c:tx>
            <c:strRef>
              <c:f>'Graph_Value added_agg'!$A$185</c:f>
              <c:strCache>
                <c:ptCount val="1"/>
                <c:pt idx="0">
                  <c:v>Metals nec</c:v>
                </c:pt>
              </c:strCache>
            </c:strRef>
          </c:tx>
          <c:spPr>
            <a:ln w="28575" cap="rnd">
              <a:solidFill>
                <a:schemeClr val="accent4">
                  <a:lumMod val="60000"/>
                  <a:lumOff val="4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added_agg'!$B$185:$F$185</c:f>
            </c:numRef>
          </c:val>
          <c:smooth val="0"/>
          <c:extLst>
            <c:ext xmlns:c16="http://schemas.microsoft.com/office/drawing/2014/chart" uri="{C3380CC4-5D6E-409C-BE32-E72D297353CC}">
              <c16:uniqueId val="{0000001B-1A56-4B08-9B3E-EC267A2A9CE7}"/>
            </c:ext>
          </c:extLst>
        </c:ser>
        <c:ser>
          <c:idx val="28"/>
          <c:order val="28"/>
          <c:tx>
            <c:strRef>
              <c:f>'Graph_Value added_agg'!$A$186</c:f>
              <c:strCache>
                <c:ptCount val="1"/>
                <c:pt idx="0">
                  <c:v>Metal products</c:v>
                </c:pt>
              </c:strCache>
            </c:strRef>
          </c:tx>
          <c:spPr>
            <a:ln w="28575" cap="rnd">
              <a:solidFill>
                <a:schemeClr val="accent5">
                  <a:lumMod val="60000"/>
                  <a:lumOff val="4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added_agg'!$B$186:$F$186</c:f>
            </c:numRef>
          </c:val>
          <c:smooth val="0"/>
          <c:extLst>
            <c:ext xmlns:c16="http://schemas.microsoft.com/office/drawing/2014/chart" uri="{C3380CC4-5D6E-409C-BE32-E72D297353CC}">
              <c16:uniqueId val="{0000001C-1A56-4B08-9B3E-EC267A2A9CE7}"/>
            </c:ext>
          </c:extLst>
        </c:ser>
        <c:ser>
          <c:idx val="29"/>
          <c:order val="29"/>
          <c:tx>
            <c:strRef>
              <c:f>'Graph_Value added_agg'!$A$187</c:f>
              <c:strCache>
                <c:ptCount val="1"/>
                <c:pt idx="0">
                  <c:v>Computer, electronic and optical products</c:v>
                </c:pt>
              </c:strCache>
            </c:strRef>
          </c:tx>
          <c:spPr>
            <a:ln w="28575" cap="rnd">
              <a:solidFill>
                <a:schemeClr val="accent6">
                  <a:lumMod val="60000"/>
                  <a:lumOff val="4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added_agg'!$B$187:$F$187</c:f>
            </c:numRef>
          </c:val>
          <c:smooth val="0"/>
          <c:extLst>
            <c:ext xmlns:c16="http://schemas.microsoft.com/office/drawing/2014/chart" uri="{C3380CC4-5D6E-409C-BE32-E72D297353CC}">
              <c16:uniqueId val="{0000001D-1A56-4B08-9B3E-EC267A2A9CE7}"/>
            </c:ext>
          </c:extLst>
        </c:ser>
        <c:ser>
          <c:idx val="30"/>
          <c:order val="30"/>
          <c:tx>
            <c:strRef>
              <c:f>'Graph_Value added_agg'!$A$188</c:f>
              <c:strCache>
                <c:ptCount val="1"/>
                <c:pt idx="0">
                  <c:v>Electrical equipment</c:v>
                </c:pt>
              </c:strCache>
            </c:strRef>
          </c:tx>
          <c:spPr>
            <a:ln w="28575" cap="rnd">
              <a:solidFill>
                <a:schemeClr val="accent1">
                  <a:lumMod val="5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added_agg'!$B$188:$F$188</c:f>
            </c:numRef>
          </c:val>
          <c:smooth val="0"/>
          <c:extLst>
            <c:ext xmlns:c16="http://schemas.microsoft.com/office/drawing/2014/chart" uri="{C3380CC4-5D6E-409C-BE32-E72D297353CC}">
              <c16:uniqueId val="{0000001E-1A56-4B08-9B3E-EC267A2A9CE7}"/>
            </c:ext>
          </c:extLst>
        </c:ser>
        <c:ser>
          <c:idx val="31"/>
          <c:order val="31"/>
          <c:tx>
            <c:strRef>
              <c:f>'Graph_Value added_agg'!$A$189</c:f>
              <c:strCache>
                <c:ptCount val="1"/>
                <c:pt idx="0">
                  <c:v>Machinery and equipment nec</c:v>
                </c:pt>
              </c:strCache>
            </c:strRef>
          </c:tx>
          <c:spPr>
            <a:ln w="28575" cap="rnd">
              <a:solidFill>
                <a:schemeClr val="accent2">
                  <a:lumMod val="5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added_agg'!$B$189:$F$189</c:f>
            </c:numRef>
          </c:val>
          <c:smooth val="0"/>
          <c:extLst>
            <c:ext xmlns:c16="http://schemas.microsoft.com/office/drawing/2014/chart" uri="{C3380CC4-5D6E-409C-BE32-E72D297353CC}">
              <c16:uniqueId val="{0000001F-1A56-4B08-9B3E-EC267A2A9CE7}"/>
            </c:ext>
          </c:extLst>
        </c:ser>
        <c:ser>
          <c:idx val="32"/>
          <c:order val="32"/>
          <c:tx>
            <c:strRef>
              <c:f>'Graph_Value added_agg'!$A$190</c:f>
              <c:strCache>
                <c:ptCount val="1"/>
                <c:pt idx="0">
                  <c:v>Motor vehicles and parts</c:v>
                </c:pt>
              </c:strCache>
            </c:strRef>
          </c:tx>
          <c:spPr>
            <a:ln w="28575" cap="rnd">
              <a:solidFill>
                <a:schemeClr val="accent3">
                  <a:lumMod val="5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added_agg'!$B$190:$F$190</c:f>
            </c:numRef>
          </c:val>
          <c:smooth val="0"/>
          <c:extLst>
            <c:ext xmlns:c16="http://schemas.microsoft.com/office/drawing/2014/chart" uri="{C3380CC4-5D6E-409C-BE32-E72D297353CC}">
              <c16:uniqueId val="{00000020-1A56-4B08-9B3E-EC267A2A9CE7}"/>
            </c:ext>
          </c:extLst>
        </c:ser>
        <c:ser>
          <c:idx val="33"/>
          <c:order val="33"/>
          <c:tx>
            <c:strRef>
              <c:f>'Graph_Value added_agg'!$A$191</c:f>
              <c:strCache>
                <c:ptCount val="1"/>
                <c:pt idx="0">
                  <c:v>Manufactures nec</c:v>
                </c:pt>
              </c:strCache>
            </c:strRef>
          </c:tx>
          <c:spPr>
            <a:ln w="28575" cap="rnd">
              <a:solidFill>
                <a:schemeClr val="accent4">
                  <a:lumMod val="5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added_agg'!$B$191:$F$191</c:f>
            </c:numRef>
          </c:val>
          <c:smooth val="0"/>
          <c:extLst>
            <c:ext xmlns:c16="http://schemas.microsoft.com/office/drawing/2014/chart" uri="{C3380CC4-5D6E-409C-BE32-E72D297353CC}">
              <c16:uniqueId val="{00000021-1A56-4B08-9B3E-EC267A2A9CE7}"/>
            </c:ext>
          </c:extLst>
        </c:ser>
        <c:ser>
          <c:idx val="34"/>
          <c:order val="34"/>
          <c:tx>
            <c:strRef>
              <c:f>'Graph_Value added_agg'!$A$192</c:f>
              <c:strCache>
                <c:ptCount val="1"/>
                <c:pt idx="0">
                  <c:v>Electricity</c:v>
                </c:pt>
              </c:strCache>
            </c:strRef>
          </c:tx>
          <c:spPr>
            <a:ln w="28575" cap="rnd">
              <a:solidFill>
                <a:schemeClr val="accent5">
                  <a:lumMod val="5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added_agg'!$B$192:$F$192</c:f>
              <c:numCache>
                <c:formatCode>0.00%</c:formatCode>
                <c:ptCount val="5"/>
                <c:pt idx="0">
                  <c:v>-1.7899999999999999E-2</c:v>
                </c:pt>
                <c:pt idx="1">
                  <c:v>-7.7899999999999997E-2</c:v>
                </c:pt>
                <c:pt idx="2">
                  <c:v>-0.1588</c:v>
                </c:pt>
                <c:pt idx="3">
                  <c:v>-0.21540000000000001</c:v>
                </c:pt>
                <c:pt idx="4">
                  <c:v>-0.26479999999999998</c:v>
                </c:pt>
              </c:numCache>
            </c:numRef>
          </c:val>
          <c:smooth val="0"/>
          <c:extLst>
            <c:ext xmlns:c16="http://schemas.microsoft.com/office/drawing/2014/chart" uri="{C3380CC4-5D6E-409C-BE32-E72D297353CC}">
              <c16:uniqueId val="{00000022-1A56-4B08-9B3E-EC267A2A9CE7}"/>
            </c:ext>
          </c:extLst>
        </c:ser>
        <c:ser>
          <c:idx val="35"/>
          <c:order val="35"/>
          <c:tx>
            <c:strRef>
              <c:f>'Graph_Value added_agg'!$A$193</c:f>
              <c:strCache>
                <c:ptCount val="1"/>
                <c:pt idx="0">
                  <c:v>Gas manufacture, distribution</c:v>
                </c:pt>
              </c:strCache>
            </c:strRef>
          </c:tx>
          <c:spPr>
            <a:ln w="28575" cap="rnd">
              <a:solidFill>
                <a:schemeClr val="accent6">
                  <a:lumMod val="5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added_agg'!$B$193:$F$193</c:f>
              <c:numCache>
                <c:formatCode>0.00%</c:formatCode>
                <c:ptCount val="5"/>
                <c:pt idx="0">
                  <c:v>3.7400000000000003E-2</c:v>
                </c:pt>
                <c:pt idx="1">
                  <c:v>-1.6299999999999999E-2</c:v>
                </c:pt>
                <c:pt idx="2">
                  <c:v>0.15809999999999999</c:v>
                </c:pt>
                <c:pt idx="3">
                  <c:v>0.26690000000000003</c:v>
                </c:pt>
                <c:pt idx="4">
                  <c:v>0.41520000000000001</c:v>
                </c:pt>
              </c:numCache>
            </c:numRef>
          </c:val>
          <c:smooth val="0"/>
          <c:extLst>
            <c:ext xmlns:c16="http://schemas.microsoft.com/office/drawing/2014/chart" uri="{C3380CC4-5D6E-409C-BE32-E72D297353CC}">
              <c16:uniqueId val="{00000023-1A56-4B08-9B3E-EC267A2A9CE7}"/>
            </c:ext>
          </c:extLst>
        </c:ser>
        <c:ser>
          <c:idx val="36"/>
          <c:order val="36"/>
          <c:tx>
            <c:strRef>
              <c:f>'Graph_Value added_agg'!$A$194</c:f>
              <c:strCache>
                <c:ptCount val="1"/>
                <c:pt idx="0">
                  <c:v>Water distribution</c:v>
                </c:pt>
              </c:strCache>
            </c:strRef>
          </c:tx>
          <c:spPr>
            <a:ln w="28575" cap="rnd">
              <a:solidFill>
                <a:schemeClr val="accent1">
                  <a:lumMod val="70000"/>
                  <a:lumOff val="3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added_agg'!$B$194:$F$194</c:f>
              <c:numCache>
                <c:formatCode>0.00%</c:formatCode>
                <c:ptCount val="5"/>
                <c:pt idx="0">
                  <c:v>2.7199999999999998E-2</c:v>
                </c:pt>
                <c:pt idx="1">
                  <c:v>7.4000000000000003E-3</c:v>
                </c:pt>
                <c:pt idx="2">
                  <c:v>0.1231</c:v>
                </c:pt>
                <c:pt idx="3">
                  <c:v>0.1434</c:v>
                </c:pt>
                <c:pt idx="4">
                  <c:v>0.17549999999999999</c:v>
                </c:pt>
              </c:numCache>
            </c:numRef>
          </c:val>
          <c:smooth val="0"/>
          <c:extLst>
            <c:ext xmlns:c16="http://schemas.microsoft.com/office/drawing/2014/chart" uri="{C3380CC4-5D6E-409C-BE32-E72D297353CC}">
              <c16:uniqueId val="{00000024-1A56-4B08-9B3E-EC267A2A9CE7}"/>
            </c:ext>
          </c:extLst>
        </c:ser>
        <c:ser>
          <c:idx val="37"/>
          <c:order val="37"/>
          <c:tx>
            <c:strRef>
              <c:f>'Graph_Value added_agg'!$A$195</c:f>
              <c:strCache>
                <c:ptCount val="1"/>
                <c:pt idx="0">
                  <c:v>Construction</c:v>
                </c:pt>
              </c:strCache>
            </c:strRef>
          </c:tx>
          <c:spPr>
            <a:ln w="28575" cap="rnd">
              <a:solidFill>
                <a:schemeClr val="accent2">
                  <a:lumMod val="70000"/>
                  <a:lumOff val="3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added_agg'!$B$195:$F$195</c:f>
            </c:numRef>
          </c:val>
          <c:smooth val="0"/>
          <c:extLst>
            <c:ext xmlns:c16="http://schemas.microsoft.com/office/drawing/2014/chart" uri="{C3380CC4-5D6E-409C-BE32-E72D297353CC}">
              <c16:uniqueId val="{00000025-1A56-4B08-9B3E-EC267A2A9CE7}"/>
            </c:ext>
          </c:extLst>
        </c:ser>
        <c:ser>
          <c:idx val="38"/>
          <c:order val="38"/>
          <c:tx>
            <c:strRef>
              <c:f>'Graph_Value added_agg'!$A$196</c:f>
              <c:strCache>
                <c:ptCount val="1"/>
                <c:pt idx="0">
                  <c:v>Trade</c:v>
                </c:pt>
              </c:strCache>
            </c:strRef>
          </c:tx>
          <c:spPr>
            <a:ln w="28575" cap="rnd">
              <a:solidFill>
                <a:schemeClr val="accent3">
                  <a:lumMod val="70000"/>
                  <a:lumOff val="3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added_agg'!$B$196:$F$196</c:f>
            </c:numRef>
          </c:val>
          <c:smooth val="0"/>
          <c:extLst>
            <c:ext xmlns:c16="http://schemas.microsoft.com/office/drawing/2014/chart" uri="{C3380CC4-5D6E-409C-BE32-E72D297353CC}">
              <c16:uniqueId val="{00000026-1A56-4B08-9B3E-EC267A2A9CE7}"/>
            </c:ext>
          </c:extLst>
        </c:ser>
        <c:ser>
          <c:idx val="39"/>
          <c:order val="39"/>
          <c:tx>
            <c:strRef>
              <c:f>'Graph_Value added_agg'!$A$197</c:f>
              <c:strCache>
                <c:ptCount val="1"/>
                <c:pt idx="0">
                  <c:v>Accommodation, Food and service activities</c:v>
                </c:pt>
              </c:strCache>
            </c:strRef>
          </c:tx>
          <c:spPr>
            <a:ln w="28575" cap="rnd">
              <a:solidFill>
                <a:schemeClr val="accent4">
                  <a:lumMod val="70000"/>
                  <a:lumOff val="3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added_agg'!$B$197:$F$197</c:f>
            </c:numRef>
          </c:val>
          <c:smooth val="0"/>
          <c:extLst>
            <c:ext xmlns:c16="http://schemas.microsoft.com/office/drawing/2014/chart" uri="{C3380CC4-5D6E-409C-BE32-E72D297353CC}">
              <c16:uniqueId val="{00000027-1A56-4B08-9B3E-EC267A2A9CE7}"/>
            </c:ext>
          </c:extLst>
        </c:ser>
        <c:ser>
          <c:idx val="40"/>
          <c:order val="40"/>
          <c:tx>
            <c:strRef>
              <c:f>'Graph_Value added_agg'!$A$198</c:f>
              <c:strCache>
                <c:ptCount val="1"/>
                <c:pt idx="0">
                  <c:v>Transport nec</c:v>
                </c:pt>
              </c:strCache>
            </c:strRef>
          </c:tx>
          <c:spPr>
            <a:ln w="28575" cap="rnd">
              <a:solidFill>
                <a:schemeClr val="accent5">
                  <a:lumMod val="70000"/>
                  <a:lumOff val="3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added_agg'!$B$198:$F$198</c:f>
            </c:numRef>
          </c:val>
          <c:smooth val="0"/>
          <c:extLst>
            <c:ext xmlns:c16="http://schemas.microsoft.com/office/drawing/2014/chart" uri="{C3380CC4-5D6E-409C-BE32-E72D297353CC}">
              <c16:uniqueId val="{00000028-1A56-4B08-9B3E-EC267A2A9CE7}"/>
            </c:ext>
          </c:extLst>
        </c:ser>
        <c:ser>
          <c:idx val="41"/>
          <c:order val="41"/>
          <c:tx>
            <c:strRef>
              <c:f>'Graph_Value added_agg'!$A$199</c:f>
              <c:strCache>
                <c:ptCount val="1"/>
                <c:pt idx="0">
                  <c:v>Warehousing and support activities</c:v>
                </c:pt>
              </c:strCache>
            </c:strRef>
          </c:tx>
          <c:spPr>
            <a:ln w="28575" cap="rnd">
              <a:solidFill>
                <a:schemeClr val="accent6">
                  <a:lumMod val="70000"/>
                  <a:lumOff val="3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added_agg'!$B$199:$F$199</c:f>
            </c:numRef>
          </c:val>
          <c:smooth val="0"/>
          <c:extLst>
            <c:ext xmlns:c16="http://schemas.microsoft.com/office/drawing/2014/chart" uri="{C3380CC4-5D6E-409C-BE32-E72D297353CC}">
              <c16:uniqueId val="{00000029-1A56-4B08-9B3E-EC267A2A9CE7}"/>
            </c:ext>
          </c:extLst>
        </c:ser>
        <c:ser>
          <c:idx val="42"/>
          <c:order val="42"/>
          <c:tx>
            <c:strRef>
              <c:f>'Graph_Value added_agg'!$A$200</c:f>
              <c:strCache>
                <c:ptCount val="1"/>
                <c:pt idx="0">
                  <c:v>Communication</c:v>
                </c:pt>
              </c:strCache>
            </c:strRef>
          </c:tx>
          <c:spPr>
            <a:ln w="28575" cap="rnd">
              <a:solidFill>
                <a:schemeClr val="accent1">
                  <a:lumMod val="7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added_agg'!$B$200:$F$200</c:f>
            </c:numRef>
          </c:val>
          <c:smooth val="0"/>
          <c:extLst>
            <c:ext xmlns:c16="http://schemas.microsoft.com/office/drawing/2014/chart" uri="{C3380CC4-5D6E-409C-BE32-E72D297353CC}">
              <c16:uniqueId val="{0000002A-1A56-4B08-9B3E-EC267A2A9CE7}"/>
            </c:ext>
          </c:extLst>
        </c:ser>
        <c:ser>
          <c:idx val="43"/>
          <c:order val="43"/>
          <c:tx>
            <c:strRef>
              <c:f>'Graph_Value added_agg'!$A$201</c:f>
              <c:strCache>
                <c:ptCount val="1"/>
                <c:pt idx="0">
                  <c:v>Financial services nec</c:v>
                </c:pt>
              </c:strCache>
            </c:strRef>
          </c:tx>
          <c:spPr>
            <a:ln w="28575" cap="rnd">
              <a:solidFill>
                <a:schemeClr val="accent2">
                  <a:lumMod val="7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added_agg'!$B$201:$F$201</c:f>
            </c:numRef>
          </c:val>
          <c:smooth val="0"/>
          <c:extLst>
            <c:ext xmlns:c16="http://schemas.microsoft.com/office/drawing/2014/chart" uri="{C3380CC4-5D6E-409C-BE32-E72D297353CC}">
              <c16:uniqueId val="{0000002B-1A56-4B08-9B3E-EC267A2A9CE7}"/>
            </c:ext>
          </c:extLst>
        </c:ser>
        <c:ser>
          <c:idx val="44"/>
          <c:order val="44"/>
          <c:tx>
            <c:strRef>
              <c:f>'Graph_Value added_agg'!$A$202</c:f>
              <c:strCache>
                <c:ptCount val="1"/>
                <c:pt idx="0">
                  <c:v>Insurance (formerly isr)</c:v>
                </c:pt>
              </c:strCache>
            </c:strRef>
          </c:tx>
          <c:spPr>
            <a:ln w="28575" cap="rnd">
              <a:solidFill>
                <a:schemeClr val="accent3">
                  <a:lumMod val="7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added_agg'!$B$202:$F$202</c:f>
            </c:numRef>
          </c:val>
          <c:smooth val="0"/>
          <c:extLst>
            <c:ext xmlns:c16="http://schemas.microsoft.com/office/drawing/2014/chart" uri="{C3380CC4-5D6E-409C-BE32-E72D297353CC}">
              <c16:uniqueId val="{0000002C-1A56-4B08-9B3E-EC267A2A9CE7}"/>
            </c:ext>
          </c:extLst>
        </c:ser>
        <c:ser>
          <c:idx val="45"/>
          <c:order val="45"/>
          <c:tx>
            <c:strRef>
              <c:f>'Graph_Value added_agg'!$A$203</c:f>
              <c:strCache>
                <c:ptCount val="1"/>
                <c:pt idx="0">
                  <c:v>Real estate activities</c:v>
                </c:pt>
              </c:strCache>
            </c:strRef>
          </c:tx>
          <c:spPr>
            <a:ln w="28575" cap="rnd">
              <a:solidFill>
                <a:schemeClr val="accent4">
                  <a:lumMod val="7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added_agg'!$B$203:$F$203</c:f>
            </c:numRef>
          </c:val>
          <c:smooth val="0"/>
          <c:extLst>
            <c:ext xmlns:c16="http://schemas.microsoft.com/office/drawing/2014/chart" uri="{C3380CC4-5D6E-409C-BE32-E72D297353CC}">
              <c16:uniqueId val="{0000002D-1A56-4B08-9B3E-EC267A2A9CE7}"/>
            </c:ext>
          </c:extLst>
        </c:ser>
        <c:ser>
          <c:idx val="46"/>
          <c:order val="46"/>
          <c:tx>
            <c:strRef>
              <c:f>'Graph_Value added_agg'!$A$204</c:f>
              <c:strCache>
                <c:ptCount val="1"/>
                <c:pt idx="0">
                  <c:v>Business services nec</c:v>
                </c:pt>
              </c:strCache>
            </c:strRef>
          </c:tx>
          <c:spPr>
            <a:ln w="28575" cap="rnd">
              <a:solidFill>
                <a:schemeClr val="accent5">
                  <a:lumMod val="7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added_agg'!$B$204:$F$204</c:f>
            </c:numRef>
          </c:val>
          <c:smooth val="0"/>
          <c:extLst>
            <c:ext xmlns:c16="http://schemas.microsoft.com/office/drawing/2014/chart" uri="{C3380CC4-5D6E-409C-BE32-E72D297353CC}">
              <c16:uniqueId val="{0000002E-1A56-4B08-9B3E-EC267A2A9CE7}"/>
            </c:ext>
          </c:extLst>
        </c:ser>
        <c:ser>
          <c:idx val="47"/>
          <c:order val="47"/>
          <c:tx>
            <c:strRef>
              <c:f>'Graph_Value added_agg'!$A$205</c:f>
              <c:strCache>
                <c:ptCount val="1"/>
                <c:pt idx="0">
                  <c:v>Recreational and other services</c:v>
                </c:pt>
              </c:strCache>
            </c:strRef>
          </c:tx>
          <c:spPr>
            <a:ln w="28575" cap="rnd">
              <a:solidFill>
                <a:schemeClr val="accent6">
                  <a:lumMod val="7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added_agg'!$B$205:$F$205</c:f>
            </c:numRef>
          </c:val>
          <c:smooth val="0"/>
          <c:extLst>
            <c:ext xmlns:c16="http://schemas.microsoft.com/office/drawing/2014/chart" uri="{C3380CC4-5D6E-409C-BE32-E72D297353CC}">
              <c16:uniqueId val="{0000002F-1A56-4B08-9B3E-EC267A2A9CE7}"/>
            </c:ext>
          </c:extLst>
        </c:ser>
        <c:ser>
          <c:idx val="48"/>
          <c:order val="48"/>
          <c:tx>
            <c:strRef>
              <c:f>'Graph_Value added_agg'!$A$206</c:f>
              <c:strCache>
                <c:ptCount val="1"/>
                <c:pt idx="0">
                  <c:v>Public Administration and defense</c:v>
                </c:pt>
              </c:strCache>
            </c:strRef>
          </c:tx>
          <c:spPr>
            <a:ln w="28575" cap="rnd">
              <a:solidFill>
                <a:schemeClr val="accent1">
                  <a:lumMod val="50000"/>
                  <a:lumOff val="5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added_agg'!$B$206:$F$206</c:f>
            </c:numRef>
          </c:val>
          <c:smooth val="0"/>
          <c:extLst>
            <c:ext xmlns:c16="http://schemas.microsoft.com/office/drawing/2014/chart" uri="{C3380CC4-5D6E-409C-BE32-E72D297353CC}">
              <c16:uniqueId val="{00000030-1A56-4B08-9B3E-EC267A2A9CE7}"/>
            </c:ext>
          </c:extLst>
        </c:ser>
        <c:ser>
          <c:idx val="49"/>
          <c:order val="49"/>
          <c:tx>
            <c:strRef>
              <c:f>'Graph_Value added_agg'!$A$207</c:f>
              <c:strCache>
                <c:ptCount val="1"/>
                <c:pt idx="0">
                  <c:v>Education</c:v>
                </c:pt>
              </c:strCache>
            </c:strRef>
          </c:tx>
          <c:spPr>
            <a:ln w="28575" cap="rnd">
              <a:solidFill>
                <a:schemeClr val="accent2">
                  <a:lumMod val="50000"/>
                  <a:lumOff val="5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added_agg'!$B$207:$F$207</c:f>
            </c:numRef>
          </c:val>
          <c:smooth val="0"/>
          <c:extLst>
            <c:ext xmlns:c16="http://schemas.microsoft.com/office/drawing/2014/chart" uri="{C3380CC4-5D6E-409C-BE32-E72D297353CC}">
              <c16:uniqueId val="{00000031-1A56-4B08-9B3E-EC267A2A9CE7}"/>
            </c:ext>
          </c:extLst>
        </c:ser>
        <c:ser>
          <c:idx val="50"/>
          <c:order val="50"/>
          <c:tx>
            <c:strRef>
              <c:f>'Graph_Value added_agg'!$A$208</c:f>
              <c:strCache>
                <c:ptCount val="1"/>
                <c:pt idx="0">
                  <c:v>Human health and social work activities</c:v>
                </c:pt>
              </c:strCache>
            </c:strRef>
          </c:tx>
          <c:spPr>
            <a:ln w="28575" cap="rnd">
              <a:solidFill>
                <a:schemeClr val="accent3">
                  <a:lumMod val="50000"/>
                  <a:lumOff val="5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added_agg'!$B$208:$F$208</c:f>
            </c:numRef>
          </c:val>
          <c:smooth val="0"/>
          <c:extLst>
            <c:ext xmlns:c16="http://schemas.microsoft.com/office/drawing/2014/chart" uri="{C3380CC4-5D6E-409C-BE32-E72D297353CC}">
              <c16:uniqueId val="{00000032-1A56-4B08-9B3E-EC267A2A9CE7}"/>
            </c:ext>
          </c:extLst>
        </c:ser>
        <c:ser>
          <c:idx val="51"/>
          <c:order val="51"/>
          <c:tx>
            <c:strRef>
              <c:f>'Graph_Value added_agg'!$A$209</c:f>
              <c:strCache>
                <c:ptCount val="1"/>
                <c:pt idx="0">
                  <c:v>Dwellings</c:v>
                </c:pt>
              </c:strCache>
            </c:strRef>
          </c:tx>
          <c:spPr>
            <a:ln w="28575" cap="rnd">
              <a:solidFill>
                <a:schemeClr val="accent4">
                  <a:lumMod val="50000"/>
                  <a:lumOff val="50000"/>
                </a:schemeClr>
              </a:solidFill>
              <a:round/>
            </a:ln>
            <a:effectLst/>
          </c:spPr>
          <c:marker>
            <c:symbol val="none"/>
          </c:marker>
          <c:cat>
            <c:strRef>
              <c:f>'Graph_Value added_agg'!$B$157:$F$157</c:f>
              <c:strCache>
                <c:ptCount val="5"/>
                <c:pt idx="0">
                  <c:v>2015</c:v>
                </c:pt>
                <c:pt idx="1">
                  <c:v>2020</c:v>
                </c:pt>
                <c:pt idx="2">
                  <c:v>2030</c:v>
                </c:pt>
                <c:pt idx="3">
                  <c:v>2040</c:v>
                </c:pt>
                <c:pt idx="4">
                  <c:v>2050</c:v>
                </c:pt>
              </c:strCache>
            </c:strRef>
          </c:cat>
          <c:val>
            <c:numRef>
              <c:f>'Graph_Value added_agg'!$B$209:$F$209</c:f>
            </c:numRef>
          </c:val>
          <c:smooth val="0"/>
          <c:extLst>
            <c:ext xmlns:c16="http://schemas.microsoft.com/office/drawing/2014/chart" uri="{C3380CC4-5D6E-409C-BE32-E72D297353CC}">
              <c16:uniqueId val="{00000033-1A56-4B08-9B3E-EC267A2A9CE7}"/>
            </c:ext>
          </c:extLst>
        </c:ser>
        <c:dLbls>
          <c:showLegendKey val="0"/>
          <c:showVal val="0"/>
          <c:showCatName val="0"/>
          <c:showSerName val="0"/>
          <c:showPercent val="0"/>
          <c:showBubbleSize val="0"/>
        </c:dLbls>
        <c:smooth val="0"/>
        <c:axId val="328354911"/>
        <c:axId val="638946639"/>
      </c:lineChart>
      <c:catAx>
        <c:axId val="328354911"/>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638946639"/>
        <c:crosses val="autoZero"/>
        <c:auto val="1"/>
        <c:lblAlgn val="ctr"/>
        <c:lblOffset val="100"/>
        <c:noMultiLvlLbl val="0"/>
      </c:catAx>
      <c:valAx>
        <c:axId val="638946639"/>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328354911"/>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2800" b="1"/>
              <a:t>Value added by production sectors- Yugozapaden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'Graph_Value added_agg'!$A$224</c:f>
              <c:strCache>
                <c:ptCount val="1"/>
                <c:pt idx="0">
                  <c:v>ALL sectors</c:v>
                </c:pt>
              </c:strCache>
            </c:strRef>
          </c:tx>
          <c:spPr>
            <a:ln w="28575" cap="rnd">
              <a:solidFill>
                <a:schemeClr val="accent1"/>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added_agg'!$B$224:$F$224</c:f>
            </c:numRef>
          </c:val>
          <c:smooth val="0"/>
          <c:extLst>
            <c:ext xmlns:c16="http://schemas.microsoft.com/office/drawing/2014/chart" uri="{C3380CC4-5D6E-409C-BE32-E72D297353CC}">
              <c16:uniqueId val="{00000000-60BA-4157-A9BD-C9BE72E6D1FC}"/>
            </c:ext>
          </c:extLst>
        </c:ser>
        <c:ser>
          <c:idx val="1"/>
          <c:order val="1"/>
          <c:tx>
            <c:strRef>
              <c:f>'Graph_Value added_agg'!$A$225</c:f>
              <c:strCache>
                <c:ptCount val="1"/>
                <c:pt idx="0">
                  <c:v>Paddy rice</c:v>
                </c:pt>
              </c:strCache>
            </c:strRef>
          </c:tx>
          <c:spPr>
            <a:ln w="28575" cap="rnd">
              <a:solidFill>
                <a:schemeClr val="accent2"/>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added_agg'!$B$225:$F$225</c:f>
              <c:numCache>
                <c:formatCode>0.00%</c:formatCode>
                <c:ptCount val="5"/>
                <c:pt idx="0">
                  <c:v>-7.9799999999999996E-2</c:v>
                </c:pt>
                <c:pt idx="1">
                  <c:v>-0.36620000000000003</c:v>
                </c:pt>
                <c:pt idx="2">
                  <c:v>-0.47870000000000001</c:v>
                </c:pt>
                <c:pt idx="3">
                  <c:v>-0.51759999999999995</c:v>
                </c:pt>
                <c:pt idx="4">
                  <c:v>-0.56499999999999995</c:v>
                </c:pt>
              </c:numCache>
            </c:numRef>
          </c:val>
          <c:smooth val="0"/>
          <c:extLst>
            <c:ext xmlns:c16="http://schemas.microsoft.com/office/drawing/2014/chart" uri="{C3380CC4-5D6E-409C-BE32-E72D297353CC}">
              <c16:uniqueId val="{00000001-60BA-4157-A9BD-C9BE72E6D1FC}"/>
            </c:ext>
          </c:extLst>
        </c:ser>
        <c:ser>
          <c:idx val="2"/>
          <c:order val="2"/>
          <c:tx>
            <c:strRef>
              <c:f>'Graph_Value added_agg'!$A$226</c:f>
              <c:strCache>
                <c:ptCount val="1"/>
                <c:pt idx="0">
                  <c:v>Wheat</c:v>
                </c:pt>
              </c:strCache>
            </c:strRef>
          </c:tx>
          <c:spPr>
            <a:ln w="28575" cap="rnd">
              <a:solidFill>
                <a:schemeClr val="accent3"/>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added_agg'!$B$226:$F$226</c:f>
              <c:numCache>
                <c:formatCode>0.00%</c:formatCode>
                <c:ptCount val="5"/>
                <c:pt idx="0">
                  <c:v>-0.01</c:v>
                </c:pt>
                <c:pt idx="1">
                  <c:v>-4.02E-2</c:v>
                </c:pt>
                <c:pt idx="2">
                  <c:v>-2.86E-2</c:v>
                </c:pt>
                <c:pt idx="3">
                  <c:v>8.2000000000000007E-3</c:v>
                </c:pt>
                <c:pt idx="4">
                  <c:v>-4.6899999999999997E-2</c:v>
                </c:pt>
              </c:numCache>
            </c:numRef>
          </c:val>
          <c:smooth val="0"/>
          <c:extLst>
            <c:ext xmlns:c16="http://schemas.microsoft.com/office/drawing/2014/chart" uri="{C3380CC4-5D6E-409C-BE32-E72D297353CC}">
              <c16:uniqueId val="{00000002-60BA-4157-A9BD-C9BE72E6D1FC}"/>
            </c:ext>
          </c:extLst>
        </c:ser>
        <c:ser>
          <c:idx val="3"/>
          <c:order val="3"/>
          <c:tx>
            <c:strRef>
              <c:f>'Graph_Value added_agg'!$A$227</c:f>
              <c:strCache>
                <c:ptCount val="1"/>
                <c:pt idx="0">
                  <c:v>Cereal grains nec</c:v>
                </c:pt>
              </c:strCache>
            </c:strRef>
          </c:tx>
          <c:spPr>
            <a:ln w="28575" cap="rnd">
              <a:solidFill>
                <a:schemeClr val="accent4"/>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added_agg'!$B$227:$F$227</c:f>
              <c:numCache>
                <c:formatCode>0.00%</c:formatCode>
                <c:ptCount val="5"/>
                <c:pt idx="0">
                  <c:v>-2.4199999999999999E-2</c:v>
                </c:pt>
                <c:pt idx="1">
                  <c:v>-0.17949999999999999</c:v>
                </c:pt>
                <c:pt idx="2">
                  <c:v>-3.8899999999999997E-2</c:v>
                </c:pt>
                <c:pt idx="3">
                  <c:v>2.4899999999999999E-2</c:v>
                </c:pt>
                <c:pt idx="4">
                  <c:v>-6.7599999999999993E-2</c:v>
                </c:pt>
              </c:numCache>
            </c:numRef>
          </c:val>
          <c:smooth val="0"/>
          <c:extLst>
            <c:ext xmlns:c16="http://schemas.microsoft.com/office/drawing/2014/chart" uri="{C3380CC4-5D6E-409C-BE32-E72D297353CC}">
              <c16:uniqueId val="{00000003-60BA-4157-A9BD-C9BE72E6D1FC}"/>
            </c:ext>
          </c:extLst>
        </c:ser>
        <c:ser>
          <c:idx val="4"/>
          <c:order val="4"/>
          <c:tx>
            <c:strRef>
              <c:f>'Graph_Value added_agg'!$A$228</c:f>
              <c:strCache>
                <c:ptCount val="1"/>
                <c:pt idx="0">
                  <c:v>Vegetables, fruit, nuts</c:v>
                </c:pt>
              </c:strCache>
            </c:strRef>
          </c:tx>
          <c:spPr>
            <a:ln w="28575" cap="rnd">
              <a:solidFill>
                <a:schemeClr val="accent5"/>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added_agg'!$B$228:$F$228</c:f>
              <c:numCache>
                <c:formatCode>0.00%</c:formatCode>
                <c:ptCount val="5"/>
                <c:pt idx="0">
                  <c:v>-2.64E-2</c:v>
                </c:pt>
                <c:pt idx="1">
                  <c:v>-0.1704</c:v>
                </c:pt>
                <c:pt idx="2">
                  <c:v>-0.27960000000000002</c:v>
                </c:pt>
                <c:pt idx="3">
                  <c:v>-0.28029999999999999</c:v>
                </c:pt>
                <c:pt idx="4">
                  <c:v>-0.33069999999999999</c:v>
                </c:pt>
              </c:numCache>
            </c:numRef>
          </c:val>
          <c:smooth val="0"/>
          <c:extLst>
            <c:ext xmlns:c16="http://schemas.microsoft.com/office/drawing/2014/chart" uri="{C3380CC4-5D6E-409C-BE32-E72D297353CC}">
              <c16:uniqueId val="{00000004-60BA-4157-A9BD-C9BE72E6D1FC}"/>
            </c:ext>
          </c:extLst>
        </c:ser>
        <c:ser>
          <c:idx val="5"/>
          <c:order val="5"/>
          <c:tx>
            <c:strRef>
              <c:f>'Graph_Value added_agg'!$A$229</c:f>
              <c:strCache>
                <c:ptCount val="1"/>
                <c:pt idx="0">
                  <c:v>Oil seeds</c:v>
                </c:pt>
              </c:strCache>
            </c:strRef>
          </c:tx>
          <c:spPr>
            <a:ln w="28575" cap="rnd">
              <a:solidFill>
                <a:schemeClr val="accent6"/>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added_agg'!$B$229:$F$229</c:f>
              <c:numCache>
                <c:formatCode>0.00%</c:formatCode>
                <c:ptCount val="5"/>
                <c:pt idx="0">
                  <c:v>-2.23E-2</c:v>
                </c:pt>
                <c:pt idx="1">
                  <c:v>-0.1336</c:v>
                </c:pt>
                <c:pt idx="2">
                  <c:v>-0.20119999999999999</c:v>
                </c:pt>
                <c:pt idx="3">
                  <c:v>-0.2369</c:v>
                </c:pt>
                <c:pt idx="4">
                  <c:v>-0.28510000000000002</c:v>
                </c:pt>
              </c:numCache>
            </c:numRef>
          </c:val>
          <c:smooth val="0"/>
          <c:extLst>
            <c:ext xmlns:c16="http://schemas.microsoft.com/office/drawing/2014/chart" uri="{C3380CC4-5D6E-409C-BE32-E72D297353CC}">
              <c16:uniqueId val="{00000005-60BA-4157-A9BD-C9BE72E6D1FC}"/>
            </c:ext>
          </c:extLst>
        </c:ser>
        <c:ser>
          <c:idx val="6"/>
          <c:order val="6"/>
          <c:tx>
            <c:strRef>
              <c:f>'Graph_Value added_agg'!$A$230</c:f>
              <c:strCache>
                <c:ptCount val="1"/>
                <c:pt idx="0">
                  <c:v>Crops nec</c:v>
                </c:pt>
              </c:strCache>
            </c:strRef>
          </c:tx>
          <c:spPr>
            <a:ln w="28575" cap="rnd">
              <a:solidFill>
                <a:schemeClr val="accent1">
                  <a:lumMod val="6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added_agg'!$B$230:$F$230</c:f>
              <c:numCache>
                <c:formatCode>0.00%</c:formatCode>
                <c:ptCount val="5"/>
                <c:pt idx="0">
                  <c:v>2.1899999999999999E-2</c:v>
                </c:pt>
                <c:pt idx="1">
                  <c:v>0.1285</c:v>
                </c:pt>
                <c:pt idx="2">
                  <c:v>0.52539999999999998</c:v>
                </c:pt>
                <c:pt idx="3">
                  <c:v>0.71430000000000005</c:v>
                </c:pt>
                <c:pt idx="4">
                  <c:v>0.60729999999999995</c:v>
                </c:pt>
              </c:numCache>
            </c:numRef>
          </c:val>
          <c:smooth val="0"/>
          <c:extLst>
            <c:ext xmlns:c16="http://schemas.microsoft.com/office/drawing/2014/chart" uri="{C3380CC4-5D6E-409C-BE32-E72D297353CC}">
              <c16:uniqueId val="{00000006-60BA-4157-A9BD-C9BE72E6D1FC}"/>
            </c:ext>
          </c:extLst>
        </c:ser>
        <c:ser>
          <c:idx val="7"/>
          <c:order val="7"/>
          <c:tx>
            <c:strRef>
              <c:f>'Graph_Value added_agg'!$A$231</c:f>
              <c:strCache>
                <c:ptCount val="1"/>
                <c:pt idx="0">
                  <c:v>Bovine cattle, sheep and goats, horses</c:v>
                </c:pt>
              </c:strCache>
            </c:strRef>
          </c:tx>
          <c:spPr>
            <a:ln w="28575" cap="rnd">
              <a:solidFill>
                <a:schemeClr val="accent2">
                  <a:lumMod val="6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added_agg'!$B$231:$F$231</c:f>
              <c:numCache>
                <c:formatCode>0.00%</c:formatCode>
                <c:ptCount val="5"/>
                <c:pt idx="0">
                  <c:v>2.12E-2</c:v>
                </c:pt>
                <c:pt idx="1">
                  <c:v>0.17019999999999999</c:v>
                </c:pt>
                <c:pt idx="2">
                  <c:v>9.7799999999999998E-2</c:v>
                </c:pt>
                <c:pt idx="3">
                  <c:v>-3.4599999999999999E-2</c:v>
                </c:pt>
                <c:pt idx="4">
                  <c:v>-0.1216</c:v>
                </c:pt>
              </c:numCache>
            </c:numRef>
          </c:val>
          <c:smooth val="0"/>
          <c:extLst>
            <c:ext xmlns:c16="http://schemas.microsoft.com/office/drawing/2014/chart" uri="{C3380CC4-5D6E-409C-BE32-E72D297353CC}">
              <c16:uniqueId val="{00000007-60BA-4157-A9BD-C9BE72E6D1FC}"/>
            </c:ext>
          </c:extLst>
        </c:ser>
        <c:ser>
          <c:idx val="8"/>
          <c:order val="8"/>
          <c:tx>
            <c:strRef>
              <c:f>'Graph_Value added_agg'!$A$232</c:f>
              <c:strCache>
                <c:ptCount val="1"/>
                <c:pt idx="0">
                  <c:v>Animal products nec</c:v>
                </c:pt>
              </c:strCache>
            </c:strRef>
          </c:tx>
          <c:spPr>
            <a:ln w="28575" cap="rnd">
              <a:solidFill>
                <a:schemeClr val="accent3">
                  <a:lumMod val="6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added_agg'!$B$232:$F$232</c:f>
              <c:numCache>
                <c:formatCode>0.00%</c:formatCode>
                <c:ptCount val="5"/>
                <c:pt idx="0">
                  <c:v>3.1699999999999999E-2</c:v>
                </c:pt>
                <c:pt idx="1">
                  <c:v>0.20730000000000001</c:v>
                </c:pt>
                <c:pt idx="2">
                  <c:v>0.45119999999999999</c:v>
                </c:pt>
                <c:pt idx="3">
                  <c:v>0.47399999999999998</c:v>
                </c:pt>
                <c:pt idx="4">
                  <c:v>0.34620000000000001</c:v>
                </c:pt>
              </c:numCache>
            </c:numRef>
          </c:val>
          <c:smooth val="0"/>
          <c:extLst>
            <c:ext xmlns:c16="http://schemas.microsoft.com/office/drawing/2014/chart" uri="{C3380CC4-5D6E-409C-BE32-E72D297353CC}">
              <c16:uniqueId val="{00000008-60BA-4157-A9BD-C9BE72E6D1FC}"/>
            </c:ext>
          </c:extLst>
        </c:ser>
        <c:ser>
          <c:idx val="9"/>
          <c:order val="9"/>
          <c:tx>
            <c:strRef>
              <c:f>'Graph_Value added_agg'!$A$233</c:f>
              <c:strCache>
                <c:ptCount val="1"/>
                <c:pt idx="0">
                  <c:v>Raw milk</c:v>
                </c:pt>
              </c:strCache>
            </c:strRef>
          </c:tx>
          <c:spPr>
            <a:ln w="28575" cap="rnd">
              <a:solidFill>
                <a:schemeClr val="accent4">
                  <a:lumMod val="6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added_agg'!$B$233:$F$233</c:f>
              <c:numCache>
                <c:formatCode>0.00%</c:formatCode>
                <c:ptCount val="5"/>
                <c:pt idx="0">
                  <c:v>2.0799999999999999E-2</c:v>
                </c:pt>
                <c:pt idx="1">
                  <c:v>0.2024</c:v>
                </c:pt>
                <c:pt idx="2">
                  <c:v>0.31680000000000003</c:v>
                </c:pt>
                <c:pt idx="3">
                  <c:v>0.21290000000000001</c:v>
                </c:pt>
                <c:pt idx="4">
                  <c:v>7.7200000000000005E-2</c:v>
                </c:pt>
              </c:numCache>
            </c:numRef>
          </c:val>
          <c:smooth val="0"/>
          <c:extLst>
            <c:ext xmlns:c16="http://schemas.microsoft.com/office/drawing/2014/chart" uri="{C3380CC4-5D6E-409C-BE32-E72D297353CC}">
              <c16:uniqueId val="{00000009-60BA-4157-A9BD-C9BE72E6D1FC}"/>
            </c:ext>
          </c:extLst>
        </c:ser>
        <c:ser>
          <c:idx val="10"/>
          <c:order val="10"/>
          <c:tx>
            <c:strRef>
              <c:f>'Graph_Value added_agg'!$A$234</c:f>
              <c:strCache>
                <c:ptCount val="1"/>
                <c:pt idx="0">
                  <c:v>Forestry</c:v>
                </c:pt>
              </c:strCache>
            </c:strRef>
          </c:tx>
          <c:spPr>
            <a:ln w="28575" cap="rnd">
              <a:solidFill>
                <a:schemeClr val="accent5">
                  <a:lumMod val="6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added_agg'!$B$234:$F$234</c:f>
              <c:numCache>
                <c:formatCode>0.00%</c:formatCode>
                <c:ptCount val="5"/>
                <c:pt idx="0">
                  <c:v>5.1999999999999998E-3</c:v>
                </c:pt>
                <c:pt idx="1">
                  <c:v>0.52229999999999999</c:v>
                </c:pt>
                <c:pt idx="2">
                  <c:v>1.4661</c:v>
                </c:pt>
                <c:pt idx="3">
                  <c:v>2.1223000000000001</c:v>
                </c:pt>
                <c:pt idx="4">
                  <c:v>2.1539000000000001</c:v>
                </c:pt>
              </c:numCache>
            </c:numRef>
          </c:val>
          <c:smooth val="0"/>
          <c:extLst>
            <c:ext xmlns:c16="http://schemas.microsoft.com/office/drawing/2014/chart" uri="{C3380CC4-5D6E-409C-BE32-E72D297353CC}">
              <c16:uniqueId val="{0000000A-60BA-4157-A9BD-C9BE72E6D1FC}"/>
            </c:ext>
          </c:extLst>
        </c:ser>
        <c:ser>
          <c:idx val="11"/>
          <c:order val="11"/>
          <c:tx>
            <c:strRef>
              <c:f>'Graph_Value added_agg'!$A$235</c:f>
              <c:strCache>
                <c:ptCount val="1"/>
                <c:pt idx="0">
                  <c:v>Fishing</c:v>
                </c:pt>
              </c:strCache>
            </c:strRef>
          </c:tx>
          <c:spPr>
            <a:ln w="28575" cap="rnd">
              <a:solidFill>
                <a:schemeClr val="accent6">
                  <a:lumMod val="6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added_agg'!$B$235:$F$235</c:f>
              <c:numCache>
                <c:formatCode>0.00%</c:formatCode>
                <c:ptCount val="5"/>
                <c:pt idx="0">
                  <c:v>1.0800000000000001E-2</c:v>
                </c:pt>
                <c:pt idx="1">
                  <c:v>6.8400000000000002E-2</c:v>
                </c:pt>
                <c:pt idx="2">
                  <c:v>0.21510000000000001</c:v>
                </c:pt>
                <c:pt idx="3">
                  <c:v>0.2127</c:v>
                </c:pt>
                <c:pt idx="4">
                  <c:v>7.9500000000000001E-2</c:v>
                </c:pt>
              </c:numCache>
            </c:numRef>
          </c:val>
          <c:smooth val="0"/>
          <c:extLst>
            <c:ext xmlns:c16="http://schemas.microsoft.com/office/drawing/2014/chart" uri="{C3380CC4-5D6E-409C-BE32-E72D297353CC}">
              <c16:uniqueId val="{0000000B-60BA-4157-A9BD-C9BE72E6D1FC}"/>
            </c:ext>
          </c:extLst>
        </c:ser>
        <c:ser>
          <c:idx val="12"/>
          <c:order val="12"/>
          <c:tx>
            <c:strRef>
              <c:f>'Graph_Value added_agg'!$A$236</c:f>
              <c:strCache>
                <c:ptCount val="1"/>
                <c:pt idx="0">
                  <c:v>Coal</c:v>
                </c:pt>
              </c:strCache>
            </c:strRef>
          </c:tx>
          <c:spPr>
            <a:ln w="28575" cap="rnd">
              <a:solidFill>
                <a:schemeClr val="accent1">
                  <a:lumMod val="80000"/>
                  <a:lumOff val="2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added_agg'!$B$236:$F$236</c:f>
              <c:numCache>
                <c:formatCode>0.00%</c:formatCode>
                <c:ptCount val="5"/>
                <c:pt idx="0">
                  <c:v>2.5399999999999999E-2</c:v>
                </c:pt>
                <c:pt idx="1">
                  <c:v>0.11509999999999999</c:v>
                </c:pt>
                <c:pt idx="2">
                  <c:v>-7.8899999999999998E-2</c:v>
                </c:pt>
                <c:pt idx="3">
                  <c:v>-0.33660000000000001</c:v>
                </c:pt>
                <c:pt idx="4">
                  <c:v>-0.32150000000000001</c:v>
                </c:pt>
              </c:numCache>
            </c:numRef>
          </c:val>
          <c:smooth val="0"/>
          <c:extLst>
            <c:ext xmlns:c16="http://schemas.microsoft.com/office/drawing/2014/chart" uri="{C3380CC4-5D6E-409C-BE32-E72D297353CC}">
              <c16:uniqueId val="{0000000C-60BA-4157-A9BD-C9BE72E6D1FC}"/>
            </c:ext>
          </c:extLst>
        </c:ser>
        <c:ser>
          <c:idx val="13"/>
          <c:order val="13"/>
          <c:tx>
            <c:strRef>
              <c:f>'Graph_Value added_agg'!$A$237</c:f>
              <c:strCache>
                <c:ptCount val="1"/>
                <c:pt idx="0">
                  <c:v>Other Extraction (formerly omn Minerals nec)</c:v>
                </c:pt>
              </c:strCache>
            </c:strRef>
          </c:tx>
          <c:spPr>
            <a:ln w="28575" cap="rnd">
              <a:solidFill>
                <a:schemeClr val="accent2">
                  <a:lumMod val="80000"/>
                  <a:lumOff val="2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added_agg'!$B$237:$F$237</c:f>
            </c:numRef>
          </c:val>
          <c:smooth val="0"/>
          <c:extLst>
            <c:ext xmlns:c16="http://schemas.microsoft.com/office/drawing/2014/chart" uri="{C3380CC4-5D6E-409C-BE32-E72D297353CC}">
              <c16:uniqueId val="{0000000D-60BA-4157-A9BD-C9BE72E6D1FC}"/>
            </c:ext>
          </c:extLst>
        </c:ser>
        <c:ser>
          <c:idx val="14"/>
          <c:order val="14"/>
          <c:tx>
            <c:strRef>
              <c:f>'Graph_Value added_agg'!$A$238</c:f>
              <c:strCache>
                <c:ptCount val="1"/>
                <c:pt idx="0">
                  <c:v>Bovine meat products</c:v>
                </c:pt>
              </c:strCache>
            </c:strRef>
          </c:tx>
          <c:spPr>
            <a:ln w="28575" cap="rnd">
              <a:solidFill>
                <a:schemeClr val="accent3">
                  <a:lumMod val="80000"/>
                  <a:lumOff val="2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added_agg'!$B$238:$F$238</c:f>
              <c:numCache>
                <c:formatCode>0.00%</c:formatCode>
                <c:ptCount val="5"/>
                <c:pt idx="0">
                  <c:v>3.6900000000000002E-2</c:v>
                </c:pt>
                <c:pt idx="1">
                  <c:v>4.8000000000000001E-2</c:v>
                </c:pt>
                <c:pt idx="2">
                  <c:v>5.1499999999999997E-2</c:v>
                </c:pt>
                <c:pt idx="3">
                  <c:v>-4.5699999999999998E-2</c:v>
                </c:pt>
                <c:pt idx="4">
                  <c:v>-0.14199999999999999</c:v>
                </c:pt>
              </c:numCache>
            </c:numRef>
          </c:val>
          <c:smooth val="0"/>
          <c:extLst>
            <c:ext xmlns:c16="http://schemas.microsoft.com/office/drawing/2014/chart" uri="{C3380CC4-5D6E-409C-BE32-E72D297353CC}">
              <c16:uniqueId val="{0000000E-60BA-4157-A9BD-C9BE72E6D1FC}"/>
            </c:ext>
          </c:extLst>
        </c:ser>
        <c:ser>
          <c:idx val="15"/>
          <c:order val="15"/>
          <c:tx>
            <c:strRef>
              <c:f>'Graph_Value added_agg'!$A$239</c:f>
              <c:strCache>
                <c:ptCount val="1"/>
                <c:pt idx="0">
                  <c:v>Meat products nec</c:v>
                </c:pt>
              </c:strCache>
            </c:strRef>
          </c:tx>
          <c:spPr>
            <a:ln w="28575" cap="rnd">
              <a:solidFill>
                <a:schemeClr val="accent4">
                  <a:lumMod val="80000"/>
                  <a:lumOff val="2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added_agg'!$B$239:$F$239</c:f>
              <c:numCache>
                <c:formatCode>0.00%</c:formatCode>
                <c:ptCount val="5"/>
                <c:pt idx="0">
                  <c:v>3.9699999999999999E-2</c:v>
                </c:pt>
                <c:pt idx="1">
                  <c:v>0.14610000000000001</c:v>
                </c:pt>
                <c:pt idx="2">
                  <c:v>0.21160000000000001</c:v>
                </c:pt>
                <c:pt idx="3">
                  <c:v>6.4699999999999994E-2</c:v>
                </c:pt>
                <c:pt idx="4">
                  <c:v>-6.5799999999999997E-2</c:v>
                </c:pt>
              </c:numCache>
            </c:numRef>
          </c:val>
          <c:smooth val="0"/>
          <c:extLst>
            <c:ext xmlns:c16="http://schemas.microsoft.com/office/drawing/2014/chart" uri="{C3380CC4-5D6E-409C-BE32-E72D297353CC}">
              <c16:uniqueId val="{0000000F-60BA-4157-A9BD-C9BE72E6D1FC}"/>
            </c:ext>
          </c:extLst>
        </c:ser>
        <c:ser>
          <c:idx val="16"/>
          <c:order val="16"/>
          <c:tx>
            <c:strRef>
              <c:f>'Graph_Value added_agg'!$A$240</c:f>
              <c:strCache>
                <c:ptCount val="1"/>
                <c:pt idx="0">
                  <c:v>Vegetable oils and fats</c:v>
                </c:pt>
              </c:strCache>
            </c:strRef>
          </c:tx>
          <c:spPr>
            <a:ln w="28575" cap="rnd">
              <a:solidFill>
                <a:schemeClr val="accent5">
                  <a:lumMod val="80000"/>
                  <a:lumOff val="2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added_agg'!$B$240:$F$240</c:f>
              <c:numCache>
                <c:formatCode>0.00%</c:formatCode>
                <c:ptCount val="5"/>
                <c:pt idx="0">
                  <c:v>-1.9099999999999999E-2</c:v>
                </c:pt>
                <c:pt idx="1">
                  <c:v>-0.24990000000000001</c:v>
                </c:pt>
                <c:pt idx="2">
                  <c:v>-0.40760000000000002</c:v>
                </c:pt>
                <c:pt idx="3">
                  <c:v>-0.49430000000000002</c:v>
                </c:pt>
                <c:pt idx="4">
                  <c:v>-0.54859999999999998</c:v>
                </c:pt>
              </c:numCache>
            </c:numRef>
          </c:val>
          <c:smooth val="0"/>
          <c:extLst>
            <c:ext xmlns:c16="http://schemas.microsoft.com/office/drawing/2014/chart" uri="{C3380CC4-5D6E-409C-BE32-E72D297353CC}">
              <c16:uniqueId val="{00000010-60BA-4157-A9BD-C9BE72E6D1FC}"/>
            </c:ext>
          </c:extLst>
        </c:ser>
        <c:ser>
          <c:idx val="17"/>
          <c:order val="17"/>
          <c:tx>
            <c:strRef>
              <c:f>'Graph_Value added_agg'!$A$241</c:f>
              <c:strCache>
                <c:ptCount val="1"/>
                <c:pt idx="0">
                  <c:v>Dairy products</c:v>
                </c:pt>
              </c:strCache>
            </c:strRef>
          </c:tx>
          <c:spPr>
            <a:ln w="28575" cap="rnd">
              <a:solidFill>
                <a:schemeClr val="accent6">
                  <a:lumMod val="80000"/>
                  <a:lumOff val="2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added_agg'!$B$241:$F$241</c:f>
              <c:numCache>
                <c:formatCode>0.00%</c:formatCode>
                <c:ptCount val="5"/>
                <c:pt idx="0">
                  <c:v>2.6700000000000002E-2</c:v>
                </c:pt>
                <c:pt idx="1">
                  <c:v>0.10440000000000001</c:v>
                </c:pt>
                <c:pt idx="2">
                  <c:v>0.11609999999999999</c:v>
                </c:pt>
                <c:pt idx="3">
                  <c:v>-6.9999999999999999E-4</c:v>
                </c:pt>
                <c:pt idx="4">
                  <c:v>-0.1086</c:v>
                </c:pt>
              </c:numCache>
            </c:numRef>
          </c:val>
          <c:smooth val="0"/>
          <c:extLst>
            <c:ext xmlns:c16="http://schemas.microsoft.com/office/drawing/2014/chart" uri="{C3380CC4-5D6E-409C-BE32-E72D297353CC}">
              <c16:uniqueId val="{00000011-60BA-4157-A9BD-C9BE72E6D1FC}"/>
            </c:ext>
          </c:extLst>
        </c:ser>
        <c:ser>
          <c:idx val="18"/>
          <c:order val="18"/>
          <c:tx>
            <c:strRef>
              <c:f>'Graph_Value added_agg'!$A$242</c:f>
              <c:strCache>
                <c:ptCount val="1"/>
                <c:pt idx="0">
                  <c:v>Processed rice</c:v>
                </c:pt>
              </c:strCache>
            </c:strRef>
          </c:tx>
          <c:spPr>
            <a:ln w="28575" cap="rnd">
              <a:solidFill>
                <a:schemeClr val="accent1">
                  <a:lumMod val="8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added_agg'!$B$242:$F$242</c:f>
              <c:numCache>
                <c:formatCode>0.00%</c:formatCode>
                <c:ptCount val="5"/>
                <c:pt idx="0">
                  <c:v>-6.4500000000000002E-2</c:v>
                </c:pt>
                <c:pt idx="1">
                  <c:v>-0.45960000000000001</c:v>
                </c:pt>
                <c:pt idx="2">
                  <c:v>-0.61619999999999997</c:v>
                </c:pt>
                <c:pt idx="3">
                  <c:v>-0.65059999999999996</c:v>
                </c:pt>
                <c:pt idx="4">
                  <c:v>-0.66869999999999996</c:v>
                </c:pt>
              </c:numCache>
            </c:numRef>
          </c:val>
          <c:smooth val="0"/>
          <c:extLst>
            <c:ext xmlns:c16="http://schemas.microsoft.com/office/drawing/2014/chart" uri="{C3380CC4-5D6E-409C-BE32-E72D297353CC}">
              <c16:uniqueId val="{00000012-60BA-4157-A9BD-C9BE72E6D1FC}"/>
            </c:ext>
          </c:extLst>
        </c:ser>
        <c:ser>
          <c:idx val="19"/>
          <c:order val="19"/>
          <c:tx>
            <c:strRef>
              <c:f>'Graph_Value added_agg'!$A$243</c:f>
              <c:strCache>
                <c:ptCount val="1"/>
                <c:pt idx="0">
                  <c:v>Sugar</c:v>
                </c:pt>
              </c:strCache>
            </c:strRef>
          </c:tx>
          <c:spPr>
            <a:ln w="28575" cap="rnd">
              <a:solidFill>
                <a:schemeClr val="accent2">
                  <a:lumMod val="8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added_agg'!$B$243:$F$243</c:f>
              <c:numCache>
                <c:formatCode>0.00%</c:formatCode>
                <c:ptCount val="5"/>
                <c:pt idx="0">
                  <c:v>-2.93E-2</c:v>
                </c:pt>
                <c:pt idx="1">
                  <c:v>-0.2747</c:v>
                </c:pt>
                <c:pt idx="2">
                  <c:v>-0.39140000000000003</c:v>
                </c:pt>
                <c:pt idx="3">
                  <c:v>-0.43390000000000001</c:v>
                </c:pt>
                <c:pt idx="4">
                  <c:v>-0.47839999999999999</c:v>
                </c:pt>
              </c:numCache>
            </c:numRef>
          </c:val>
          <c:smooth val="0"/>
          <c:extLst>
            <c:ext xmlns:c16="http://schemas.microsoft.com/office/drawing/2014/chart" uri="{C3380CC4-5D6E-409C-BE32-E72D297353CC}">
              <c16:uniqueId val="{00000013-60BA-4157-A9BD-C9BE72E6D1FC}"/>
            </c:ext>
          </c:extLst>
        </c:ser>
        <c:ser>
          <c:idx val="20"/>
          <c:order val="20"/>
          <c:tx>
            <c:strRef>
              <c:f>'Graph_Value added_agg'!$A$244</c:f>
              <c:strCache>
                <c:ptCount val="1"/>
                <c:pt idx="0">
                  <c:v>Food products nec</c:v>
                </c:pt>
              </c:strCache>
            </c:strRef>
          </c:tx>
          <c:spPr>
            <a:ln w="28575" cap="rnd">
              <a:solidFill>
                <a:schemeClr val="accent3">
                  <a:lumMod val="8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added_agg'!$B$244:$F$244</c:f>
              <c:numCache>
                <c:formatCode>0.00%</c:formatCode>
                <c:ptCount val="5"/>
                <c:pt idx="0">
                  <c:v>-3.09E-2</c:v>
                </c:pt>
                <c:pt idx="1">
                  <c:v>-0.29570000000000002</c:v>
                </c:pt>
                <c:pt idx="2">
                  <c:v>-0.35980000000000001</c:v>
                </c:pt>
                <c:pt idx="3">
                  <c:v>-0.41470000000000001</c:v>
                </c:pt>
                <c:pt idx="4">
                  <c:v>-0.4415</c:v>
                </c:pt>
              </c:numCache>
            </c:numRef>
          </c:val>
          <c:smooth val="0"/>
          <c:extLst>
            <c:ext xmlns:c16="http://schemas.microsoft.com/office/drawing/2014/chart" uri="{C3380CC4-5D6E-409C-BE32-E72D297353CC}">
              <c16:uniqueId val="{00000014-60BA-4157-A9BD-C9BE72E6D1FC}"/>
            </c:ext>
          </c:extLst>
        </c:ser>
        <c:ser>
          <c:idx val="21"/>
          <c:order val="21"/>
          <c:tx>
            <c:strRef>
              <c:f>'Graph_Value added_agg'!$A$245</c:f>
              <c:strCache>
                <c:ptCount val="1"/>
                <c:pt idx="0">
                  <c:v>Beverages and tobacco products</c:v>
                </c:pt>
              </c:strCache>
            </c:strRef>
          </c:tx>
          <c:spPr>
            <a:ln w="28575" cap="rnd">
              <a:solidFill>
                <a:schemeClr val="accent4">
                  <a:lumMod val="8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added_agg'!$B$245:$F$245</c:f>
            </c:numRef>
          </c:val>
          <c:smooth val="0"/>
          <c:extLst>
            <c:ext xmlns:c16="http://schemas.microsoft.com/office/drawing/2014/chart" uri="{C3380CC4-5D6E-409C-BE32-E72D297353CC}">
              <c16:uniqueId val="{00000015-60BA-4157-A9BD-C9BE72E6D1FC}"/>
            </c:ext>
          </c:extLst>
        </c:ser>
        <c:ser>
          <c:idx val="22"/>
          <c:order val="22"/>
          <c:tx>
            <c:strRef>
              <c:f>'Graph_Value added_agg'!$A$246</c:f>
              <c:strCache>
                <c:ptCount val="1"/>
                <c:pt idx="0">
                  <c:v>Textiles</c:v>
                </c:pt>
              </c:strCache>
            </c:strRef>
          </c:tx>
          <c:spPr>
            <a:ln w="28575" cap="rnd">
              <a:solidFill>
                <a:schemeClr val="accent5">
                  <a:lumMod val="8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added_agg'!$B$246:$F$246</c:f>
            </c:numRef>
          </c:val>
          <c:smooth val="0"/>
          <c:extLst>
            <c:ext xmlns:c16="http://schemas.microsoft.com/office/drawing/2014/chart" uri="{C3380CC4-5D6E-409C-BE32-E72D297353CC}">
              <c16:uniqueId val="{00000016-60BA-4157-A9BD-C9BE72E6D1FC}"/>
            </c:ext>
          </c:extLst>
        </c:ser>
        <c:ser>
          <c:idx val="23"/>
          <c:order val="23"/>
          <c:tx>
            <c:strRef>
              <c:f>'Graph_Value added_agg'!$A$247</c:f>
              <c:strCache>
                <c:ptCount val="1"/>
                <c:pt idx="0">
                  <c:v>Wearing apparel</c:v>
                </c:pt>
              </c:strCache>
            </c:strRef>
          </c:tx>
          <c:spPr>
            <a:ln w="28575" cap="rnd">
              <a:solidFill>
                <a:schemeClr val="accent6">
                  <a:lumMod val="8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added_agg'!$B$247:$F$247</c:f>
            </c:numRef>
          </c:val>
          <c:smooth val="0"/>
          <c:extLst>
            <c:ext xmlns:c16="http://schemas.microsoft.com/office/drawing/2014/chart" uri="{C3380CC4-5D6E-409C-BE32-E72D297353CC}">
              <c16:uniqueId val="{00000017-60BA-4157-A9BD-C9BE72E6D1FC}"/>
            </c:ext>
          </c:extLst>
        </c:ser>
        <c:ser>
          <c:idx val="24"/>
          <c:order val="24"/>
          <c:tx>
            <c:strRef>
              <c:f>'Graph_Value added_agg'!$A$248</c:f>
              <c:strCache>
                <c:ptCount val="1"/>
                <c:pt idx="0">
                  <c:v>Leather products</c:v>
                </c:pt>
              </c:strCache>
            </c:strRef>
          </c:tx>
          <c:spPr>
            <a:ln w="28575" cap="rnd">
              <a:solidFill>
                <a:schemeClr val="accent1">
                  <a:lumMod val="60000"/>
                  <a:lumOff val="4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added_agg'!$B$248:$F$248</c:f>
            </c:numRef>
          </c:val>
          <c:smooth val="0"/>
          <c:extLst>
            <c:ext xmlns:c16="http://schemas.microsoft.com/office/drawing/2014/chart" uri="{C3380CC4-5D6E-409C-BE32-E72D297353CC}">
              <c16:uniqueId val="{00000018-60BA-4157-A9BD-C9BE72E6D1FC}"/>
            </c:ext>
          </c:extLst>
        </c:ser>
        <c:ser>
          <c:idx val="25"/>
          <c:order val="25"/>
          <c:tx>
            <c:strRef>
              <c:f>'Graph_Value added_agg'!$A$249</c:f>
              <c:strCache>
                <c:ptCount val="1"/>
                <c:pt idx="0">
                  <c:v>Wood products</c:v>
                </c:pt>
              </c:strCache>
            </c:strRef>
          </c:tx>
          <c:spPr>
            <a:ln w="28575" cap="rnd">
              <a:solidFill>
                <a:schemeClr val="accent2">
                  <a:lumMod val="60000"/>
                  <a:lumOff val="4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added_agg'!$B$249:$F$249</c:f>
            </c:numRef>
          </c:val>
          <c:smooth val="0"/>
          <c:extLst>
            <c:ext xmlns:c16="http://schemas.microsoft.com/office/drawing/2014/chart" uri="{C3380CC4-5D6E-409C-BE32-E72D297353CC}">
              <c16:uniqueId val="{00000019-60BA-4157-A9BD-C9BE72E6D1FC}"/>
            </c:ext>
          </c:extLst>
        </c:ser>
        <c:ser>
          <c:idx val="26"/>
          <c:order val="26"/>
          <c:tx>
            <c:strRef>
              <c:f>'Graph_Value added_agg'!$A$250</c:f>
              <c:strCache>
                <c:ptCount val="1"/>
                <c:pt idx="0">
                  <c:v>Paper products, publishing</c:v>
                </c:pt>
              </c:strCache>
            </c:strRef>
          </c:tx>
          <c:spPr>
            <a:ln w="28575" cap="rnd">
              <a:solidFill>
                <a:schemeClr val="accent3">
                  <a:lumMod val="60000"/>
                  <a:lumOff val="4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added_agg'!$B$250:$F$250</c:f>
            </c:numRef>
          </c:val>
          <c:smooth val="0"/>
          <c:extLst>
            <c:ext xmlns:c16="http://schemas.microsoft.com/office/drawing/2014/chart" uri="{C3380CC4-5D6E-409C-BE32-E72D297353CC}">
              <c16:uniqueId val="{0000001A-60BA-4157-A9BD-C9BE72E6D1FC}"/>
            </c:ext>
          </c:extLst>
        </c:ser>
        <c:ser>
          <c:idx val="27"/>
          <c:order val="27"/>
          <c:tx>
            <c:strRef>
              <c:f>'Graph_Value added_agg'!$A$251</c:f>
              <c:strCache>
                <c:ptCount val="1"/>
                <c:pt idx="0">
                  <c:v>Petroleum, coal products</c:v>
                </c:pt>
              </c:strCache>
            </c:strRef>
          </c:tx>
          <c:spPr>
            <a:ln w="28575" cap="rnd">
              <a:solidFill>
                <a:schemeClr val="accent4">
                  <a:lumMod val="60000"/>
                  <a:lumOff val="4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added_agg'!$B$251:$F$251</c:f>
              <c:numCache>
                <c:formatCode>0.00%</c:formatCode>
                <c:ptCount val="5"/>
                <c:pt idx="0">
                  <c:v>6.6E-3</c:v>
                </c:pt>
                <c:pt idx="1">
                  <c:v>1.9199999999999998E-2</c:v>
                </c:pt>
                <c:pt idx="2">
                  <c:v>6.4500000000000002E-2</c:v>
                </c:pt>
                <c:pt idx="3">
                  <c:v>0.12139999999999999</c:v>
                </c:pt>
                <c:pt idx="4">
                  <c:v>0.1394</c:v>
                </c:pt>
              </c:numCache>
            </c:numRef>
          </c:val>
          <c:smooth val="0"/>
          <c:extLst>
            <c:ext xmlns:c16="http://schemas.microsoft.com/office/drawing/2014/chart" uri="{C3380CC4-5D6E-409C-BE32-E72D297353CC}">
              <c16:uniqueId val="{0000001B-60BA-4157-A9BD-C9BE72E6D1FC}"/>
            </c:ext>
          </c:extLst>
        </c:ser>
        <c:ser>
          <c:idx val="28"/>
          <c:order val="28"/>
          <c:tx>
            <c:strRef>
              <c:f>'Graph_Value added_agg'!$A$252</c:f>
              <c:strCache>
                <c:ptCount val="1"/>
                <c:pt idx="0">
                  <c:v>Chemical products</c:v>
                </c:pt>
              </c:strCache>
            </c:strRef>
          </c:tx>
          <c:spPr>
            <a:ln w="28575" cap="rnd">
              <a:solidFill>
                <a:schemeClr val="accent5">
                  <a:lumMod val="60000"/>
                  <a:lumOff val="4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added_agg'!$B$252:$F$252</c:f>
            </c:numRef>
          </c:val>
          <c:smooth val="0"/>
          <c:extLst>
            <c:ext xmlns:c16="http://schemas.microsoft.com/office/drawing/2014/chart" uri="{C3380CC4-5D6E-409C-BE32-E72D297353CC}">
              <c16:uniqueId val="{0000001C-60BA-4157-A9BD-C9BE72E6D1FC}"/>
            </c:ext>
          </c:extLst>
        </c:ser>
        <c:ser>
          <c:idx val="29"/>
          <c:order val="29"/>
          <c:tx>
            <c:strRef>
              <c:f>'Graph_Value added_agg'!$A$253</c:f>
              <c:strCache>
                <c:ptCount val="1"/>
                <c:pt idx="0">
                  <c:v>Basic pharmaceutical products</c:v>
                </c:pt>
              </c:strCache>
            </c:strRef>
          </c:tx>
          <c:spPr>
            <a:ln w="28575" cap="rnd">
              <a:solidFill>
                <a:schemeClr val="accent6">
                  <a:lumMod val="60000"/>
                  <a:lumOff val="4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added_agg'!$B$253:$F$253</c:f>
            </c:numRef>
          </c:val>
          <c:smooth val="0"/>
          <c:extLst>
            <c:ext xmlns:c16="http://schemas.microsoft.com/office/drawing/2014/chart" uri="{C3380CC4-5D6E-409C-BE32-E72D297353CC}">
              <c16:uniqueId val="{0000001D-60BA-4157-A9BD-C9BE72E6D1FC}"/>
            </c:ext>
          </c:extLst>
        </c:ser>
        <c:ser>
          <c:idx val="30"/>
          <c:order val="30"/>
          <c:tx>
            <c:strRef>
              <c:f>'Graph_Value added_agg'!$A$254</c:f>
              <c:strCache>
                <c:ptCount val="1"/>
                <c:pt idx="0">
                  <c:v>Rubber and plastic products</c:v>
                </c:pt>
              </c:strCache>
            </c:strRef>
          </c:tx>
          <c:spPr>
            <a:ln w="28575" cap="rnd">
              <a:solidFill>
                <a:schemeClr val="accent1">
                  <a:lumMod val="5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added_agg'!$B$254:$F$254</c:f>
            </c:numRef>
          </c:val>
          <c:smooth val="0"/>
          <c:extLst>
            <c:ext xmlns:c16="http://schemas.microsoft.com/office/drawing/2014/chart" uri="{C3380CC4-5D6E-409C-BE32-E72D297353CC}">
              <c16:uniqueId val="{0000001E-60BA-4157-A9BD-C9BE72E6D1FC}"/>
            </c:ext>
          </c:extLst>
        </c:ser>
        <c:ser>
          <c:idx val="31"/>
          <c:order val="31"/>
          <c:tx>
            <c:strRef>
              <c:f>'Graph_Value added_agg'!$A$255</c:f>
              <c:strCache>
                <c:ptCount val="1"/>
                <c:pt idx="0">
                  <c:v>Mineral products nec</c:v>
                </c:pt>
              </c:strCache>
            </c:strRef>
          </c:tx>
          <c:spPr>
            <a:ln w="28575" cap="rnd">
              <a:solidFill>
                <a:schemeClr val="accent2">
                  <a:lumMod val="5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added_agg'!$B$255:$F$255</c:f>
            </c:numRef>
          </c:val>
          <c:smooth val="0"/>
          <c:extLst>
            <c:ext xmlns:c16="http://schemas.microsoft.com/office/drawing/2014/chart" uri="{C3380CC4-5D6E-409C-BE32-E72D297353CC}">
              <c16:uniqueId val="{0000001F-60BA-4157-A9BD-C9BE72E6D1FC}"/>
            </c:ext>
          </c:extLst>
        </c:ser>
        <c:ser>
          <c:idx val="32"/>
          <c:order val="32"/>
          <c:tx>
            <c:strRef>
              <c:f>'Graph_Value added_agg'!$A$256</c:f>
              <c:strCache>
                <c:ptCount val="1"/>
                <c:pt idx="0">
                  <c:v>Ferrous metals</c:v>
                </c:pt>
              </c:strCache>
            </c:strRef>
          </c:tx>
          <c:spPr>
            <a:ln w="28575" cap="rnd">
              <a:solidFill>
                <a:schemeClr val="accent3">
                  <a:lumMod val="5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added_agg'!$B$256:$F$256</c:f>
            </c:numRef>
          </c:val>
          <c:smooth val="0"/>
          <c:extLst>
            <c:ext xmlns:c16="http://schemas.microsoft.com/office/drawing/2014/chart" uri="{C3380CC4-5D6E-409C-BE32-E72D297353CC}">
              <c16:uniqueId val="{00000020-60BA-4157-A9BD-C9BE72E6D1FC}"/>
            </c:ext>
          </c:extLst>
        </c:ser>
        <c:ser>
          <c:idx val="33"/>
          <c:order val="33"/>
          <c:tx>
            <c:strRef>
              <c:f>'Graph_Value added_agg'!$A$257</c:f>
              <c:strCache>
                <c:ptCount val="1"/>
                <c:pt idx="0">
                  <c:v>Metals nec</c:v>
                </c:pt>
              </c:strCache>
            </c:strRef>
          </c:tx>
          <c:spPr>
            <a:ln w="28575" cap="rnd">
              <a:solidFill>
                <a:schemeClr val="accent4">
                  <a:lumMod val="5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added_agg'!$B$257:$F$257</c:f>
            </c:numRef>
          </c:val>
          <c:smooth val="0"/>
          <c:extLst>
            <c:ext xmlns:c16="http://schemas.microsoft.com/office/drawing/2014/chart" uri="{C3380CC4-5D6E-409C-BE32-E72D297353CC}">
              <c16:uniqueId val="{00000021-60BA-4157-A9BD-C9BE72E6D1FC}"/>
            </c:ext>
          </c:extLst>
        </c:ser>
        <c:ser>
          <c:idx val="34"/>
          <c:order val="34"/>
          <c:tx>
            <c:strRef>
              <c:f>'Graph_Value added_agg'!$A$258</c:f>
              <c:strCache>
                <c:ptCount val="1"/>
                <c:pt idx="0">
                  <c:v>Metal products</c:v>
                </c:pt>
              </c:strCache>
            </c:strRef>
          </c:tx>
          <c:spPr>
            <a:ln w="28575" cap="rnd">
              <a:solidFill>
                <a:schemeClr val="accent5">
                  <a:lumMod val="5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added_agg'!$B$258:$F$258</c:f>
            </c:numRef>
          </c:val>
          <c:smooth val="0"/>
          <c:extLst>
            <c:ext xmlns:c16="http://schemas.microsoft.com/office/drawing/2014/chart" uri="{C3380CC4-5D6E-409C-BE32-E72D297353CC}">
              <c16:uniqueId val="{00000022-60BA-4157-A9BD-C9BE72E6D1FC}"/>
            </c:ext>
          </c:extLst>
        </c:ser>
        <c:ser>
          <c:idx val="35"/>
          <c:order val="35"/>
          <c:tx>
            <c:strRef>
              <c:f>'Graph_Value added_agg'!$A$259</c:f>
              <c:strCache>
                <c:ptCount val="1"/>
                <c:pt idx="0">
                  <c:v>Computer, electronic and optical products</c:v>
                </c:pt>
              </c:strCache>
            </c:strRef>
          </c:tx>
          <c:spPr>
            <a:ln w="28575" cap="rnd">
              <a:solidFill>
                <a:schemeClr val="accent6">
                  <a:lumMod val="5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added_agg'!$B$259:$F$259</c:f>
            </c:numRef>
          </c:val>
          <c:smooth val="0"/>
          <c:extLst>
            <c:ext xmlns:c16="http://schemas.microsoft.com/office/drawing/2014/chart" uri="{C3380CC4-5D6E-409C-BE32-E72D297353CC}">
              <c16:uniqueId val="{00000023-60BA-4157-A9BD-C9BE72E6D1FC}"/>
            </c:ext>
          </c:extLst>
        </c:ser>
        <c:ser>
          <c:idx val="36"/>
          <c:order val="36"/>
          <c:tx>
            <c:strRef>
              <c:f>'Graph_Value added_agg'!$A$260</c:f>
              <c:strCache>
                <c:ptCount val="1"/>
                <c:pt idx="0">
                  <c:v>Electrical equipment</c:v>
                </c:pt>
              </c:strCache>
            </c:strRef>
          </c:tx>
          <c:spPr>
            <a:ln w="28575" cap="rnd">
              <a:solidFill>
                <a:schemeClr val="accent1">
                  <a:lumMod val="70000"/>
                  <a:lumOff val="3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added_agg'!$B$260:$F$260</c:f>
            </c:numRef>
          </c:val>
          <c:smooth val="0"/>
          <c:extLst>
            <c:ext xmlns:c16="http://schemas.microsoft.com/office/drawing/2014/chart" uri="{C3380CC4-5D6E-409C-BE32-E72D297353CC}">
              <c16:uniqueId val="{00000024-60BA-4157-A9BD-C9BE72E6D1FC}"/>
            </c:ext>
          </c:extLst>
        </c:ser>
        <c:ser>
          <c:idx val="37"/>
          <c:order val="37"/>
          <c:tx>
            <c:strRef>
              <c:f>'Graph_Value added_agg'!$A$261</c:f>
              <c:strCache>
                <c:ptCount val="1"/>
                <c:pt idx="0">
                  <c:v>Machinery and equipment nec</c:v>
                </c:pt>
              </c:strCache>
            </c:strRef>
          </c:tx>
          <c:spPr>
            <a:ln w="28575" cap="rnd">
              <a:solidFill>
                <a:schemeClr val="accent2">
                  <a:lumMod val="70000"/>
                  <a:lumOff val="3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added_agg'!$B$261:$F$261</c:f>
            </c:numRef>
          </c:val>
          <c:smooth val="0"/>
          <c:extLst>
            <c:ext xmlns:c16="http://schemas.microsoft.com/office/drawing/2014/chart" uri="{C3380CC4-5D6E-409C-BE32-E72D297353CC}">
              <c16:uniqueId val="{00000025-60BA-4157-A9BD-C9BE72E6D1FC}"/>
            </c:ext>
          </c:extLst>
        </c:ser>
        <c:ser>
          <c:idx val="38"/>
          <c:order val="38"/>
          <c:tx>
            <c:strRef>
              <c:f>'Graph_Value added_agg'!$A$262</c:f>
              <c:strCache>
                <c:ptCount val="1"/>
                <c:pt idx="0">
                  <c:v>Motor vehicles and parts</c:v>
                </c:pt>
              </c:strCache>
            </c:strRef>
          </c:tx>
          <c:spPr>
            <a:ln w="28575" cap="rnd">
              <a:solidFill>
                <a:schemeClr val="accent3">
                  <a:lumMod val="70000"/>
                  <a:lumOff val="3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added_agg'!$B$262:$F$262</c:f>
            </c:numRef>
          </c:val>
          <c:smooth val="0"/>
          <c:extLst>
            <c:ext xmlns:c16="http://schemas.microsoft.com/office/drawing/2014/chart" uri="{C3380CC4-5D6E-409C-BE32-E72D297353CC}">
              <c16:uniqueId val="{00000026-60BA-4157-A9BD-C9BE72E6D1FC}"/>
            </c:ext>
          </c:extLst>
        </c:ser>
        <c:ser>
          <c:idx val="39"/>
          <c:order val="39"/>
          <c:tx>
            <c:strRef>
              <c:f>'Graph_Value added_agg'!$A$263</c:f>
              <c:strCache>
                <c:ptCount val="1"/>
                <c:pt idx="0">
                  <c:v>Transport equipment nec</c:v>
                </c:pt>
              </c:strCache>
            </c:strRef>
          </c:tx>
          <c:spPr>
            <a:ln w="28575" cap="rnd">
              <a:solidFill>
                <a:schemeClr val="accent4">
                  <a:lumMod val="70000"/>
                  <a:lumOff val="3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added_agg'!$B$263:$F$263</c:f>
            </c:numRef>
          </c:val>
          <c:smooth val="0"/>
          <c:extLst>
            <c:ext xmlns:c16="http://schemas.microsoft.com/office/drawing/2014/chart" uri="{C3380CC4-5D6E-409C-BE32-E72D297353CC}">
              <c16:uniqueId val="{00000027-60BA-4157-A9BD-C9BE72E6D1FC}"/>
            </c:ext>
          </c:extLst>
        </c:ser>
        <c:ser>
          <c:idx val="40"/>
          <c:order val="40"/>
          <c:tx>
            <c:strRef>
              <c:f>'Graph_Value added_agg'!$A$264</c:f>
              <c:strCache>
                <c:ptCount val="1"/>
                <c:pt idx="0">
                  <c:v>Manufactures nec</c:v>
                </c:pt>
              </c:strCache>
            </c:strRef>
          </c:tx>
          <c:spPr>
            <a:ln w="28575" cap="rnd">
              <a:solidFill>
                <a:schemeClr val="accent5">
                  <a:lumMod val="70000"/>
                  <a:lumOff val="3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added_agg'!$B$264:$F$264</c:f>
            </c:numRef>
          </c:val>
          <c:smooth val="0"/>
          <c:extLst>
            <c:ext xmlns:c16="http://schemas.microsoft.com/office/drawing/2014/chart" uri="{C3380CC4-5D6E-409C-BE32-E72D297353CC}">
              <c16:uniqueId val="{00000028-60BA-4157-A9BD-C9BE72E6D1FC}"/>
            </c:ext>
          </c:extLst>
        </c:ser>
        <c:ser>
          <c:idx val="41"/>
          <c:order val="41"/>
          <c:tx>
            <c:strRef>
              <c:f>'Graph_Value added_agg'!$A$265</c:f>
              <c:strCache>
                <c:ptCount val="1"/>
                <c:pt idx="0">
                  <c:v>Electricity</c:v>
                </c:pt>
              </c:strCache>
            </c:strRef>
          </c:tx>
          <c:spPr>
            <a:ln w="28575" cap="rnd">
              <a:solidFill>
                <a:schemeClr val="accent6">
                  <a:lumMod val="70000"/>
                  <a:lumOff val="3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added_agg'!$B$265:$F$265</c:f>
              <c:numCache>
                <c:formatCode>0.00%</c:formatCode>
                <c:ptCount val="5"/>
                <c:pt idx="0">
                  <c:v>1.4E-2</c:v>
                </c:pt>
                <c:pt idx="1">
                  <c:v>6.1899999999999997E-2</c:v>
                </c:pt>
                <c:pt idx="2">
                  <c:v>-9.6299999999999997E-2</c:v>
                </c:pt>
                <c:pt idx="3">
                  <c:v>-0.22339999999999999</c:v>
                </c:pt>
                <c:pt idx="4">
                  <c:v>-0.23619999999999999</c:v>
                </c:pt>
              </c:numCache>
            </c:numRef>
          </c:val>
          <c:smooth val="0"/>
          <c:extLst>
            <c:ext xmlns:c16="http://schemas.microsoft.com/office/drawing/2014/chart" uri="{C3380CC4-5D6E-409C-BE32-E72D297353CC}">
              <c16:uniqueId val="{00000029-60BA-4157-A9BD-C9BE72E6D1FC}"/>
            </c:ext>
          </c:extLst>
        </c:ser>
        <c:ser>
          <c:idx val="42"/>
          <c:order val="42"/>
          <c:tx>
            <c:strRef>
              <c:f>'Graph_Value added_agg'!$A$266</c:f>
              <c:strCache>
                <c:ptCount val="1"/>
                <c:pt idx="0">
                  <c:v>Gas manufacture, distribution</c:v>
                </c:pt>
              </c:strCache>
            </c:strRef>
          </c:tx>
          <c:spPr>
            <a:ln w="28575" cap="rnd">
              <a:solidFill>
                <a:schemeClr val="accent1">
                  <a:lumMod val="7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added_agg'!$B$266:$F$266</c:f>
              <c:numCache>
                <c:formatCode>0.00%</c:formatCode>
                <c:ptCount val="5"/>
                <c:pt idx="0">
                  <c:v>5.5300000000000002E-2</c:v>
                </c:pt>
                <c:pt idx="1">
                  <c:v>0.41310000000000002</c:v>
                </c:pt>
                <c:pt idx="2">
                  <c:v>1.5369999999999999</c:v>
                </c:pt>
                <c:pt idx="3">
                  <c:v>2.4321999999999999</c:v>
                </c:pt>
                <c:pt idx="4">
                  <c:v>3.1189</c:v>
                </c:pt>
              </c:numCache>
            </c:numRef>
          </c:val>
          <c:smooth val="0"/>
          <c:extLst>
            <c:ext xmlns:c16="http://schemas.microsoft.com/office/drawing/2014/chart" uri="{C3380CC4-5D6E-409C-BE32-E72D297353CC}">
              <c16:uniqueId val="{0000002A-60BA-4157-A9BD-C9BE72E6D1FC}"/>
            </c:ext>
          </c:extLst>
        </c:ser>
        <c:ser>
          <c:idx val="43"/>
          <c:order val="43"/>
          <c:tx>
            <c:strRef>
              <c:f>'Graph_Value added_agg'!$A$267</c:f>
              <c:strCache>
                <c:ptCount val="1"/>
                <c:pt idx="0">
                  <c:v>Water distribution</c:v>
                </c:pt>
              </c:strCache>
            </c:strRef>
          </c:tx>
          <c:spPr>
            <a:ln w="28575" cap="rnd">
              <a:solidFill>
                <a:schemeClr val="accent2">
                  <a:lumMod val="7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added_agg'!$B$267:$F$267</c:f>
              <c:numCache>
                <c:formatCode>0.00%</c:formatCode>
                <c:ptCount val="5"/>
                <c:pt idx="0">
                  <c:v>2.5999999999999999E-3</c:v>
                </c:pt>
                <c:pt idx="1">
                  <c:v>-3.8600000000000002E-2</c:v>
                </c:pt>
                <c:pt idx="2">
                  <c:v>0.1242</c:v>
                </c:pt>
                <c:pt idx="3">
                  <c:v>0.25</c:v>
                </c:pt>
                <c:pt idx="4">
                  <c:v>0.33779999999999999</c:v>
                </c:pt>
              </c:numCache>
            </c:numRef>
          </c:val>
          <c:smooth val="0"/>
          <c:extLst>
            <c:ext xmlns:c16="http://schemas.microsoft.com/office/drawing/2014/chart" uri="{C3380CC4-5D6E-409C-BE32-E72D297353CC}">
              <c16:uniqueId val="{0000002B-60BA-4157-A9BD-C9BE72E6D1FC}"/>
            </c:ext>
          </c:extLst>
        </c:ser>
        <c:ser>
          <c:idx val="44"/>
          <c:order val="44"/>
          <c:tx>
            <c:strRef>
              <c:f>'Graph_Value added_agg'!$A$268</c:f>
              <c:strCache>
                <c:ptCount val="1"/>
                <c:pt idx="0">
                  <c:v>Construction</c:v>
                </c:pt>
              </c:strCache>
            </c:strRef>
          </c:tx>
          <c:spPr>
            <a:ln w="28575" cap="rnd">
              <a:solidFill>
                <a:schemeClr val="accent3">
                  <a:lumMod val="7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added_agg'!$B$268:$F$268</c:f>
            </c:numRef>
          </c:val>
          <c:smooth val="0"/>
          <c:extLst>
            <c:ext xmlns:c16="http://schemas.microsoft.com/office/drawing/2014/chart" uri="{C3380CC4-5D6E-409C-BE32-E72D297353CC}">
              <c16:uniqueId val="{0000002C-60BA-4157-A9BD-C9BE72E6D1FC}"/>
            </c:ext>
          </c:extLst>
        </c:ser>
        <c:ser>
          <c:idx val="45"/>
          <c:order val="45"/>
          <c:tx>
            <c:strRef>
              <c:f>'Graph_Value added_agg'!$A$269</c:f>
              <c:strCache>
                <c:ptCount val="1"/>
                <c:pt idx="0">
                  <c:v>Trade</c:v>
                </c:pt>
              </c:strCache>
            </c:strRef>
          </c:tx>
          <c:spPr>
            <a:ln w="28575" cap="rnd">
              <a:solidFill>
                <a:schemeClr val="accent4">
                  <a:lumMod val="7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added_agg'!$B$269:$F$269</c:f>
            </c:numRef>
          </c:val>
          <c:smooth val="0"/>
          <c:extLst>
            <c:ext xmlns:c16="http://schemas.microsoft.com/office/drawing/2014/chart" uri="{C3380CC4-5D6E-409C-BE32-E72D297353CC}">
              <c16:uniqueId val="{0000002D-60BA-4157-A9BD-C9BE72E6D1FC}"/>
            </c:ext>
          </c:extLst>
        </c:ser>
        <c:ser>
          <c:idx val="46"/>
          <c:order val="46"/>
          <c:tx>
            <c:strRef>
              <c:f>'Graph_Value added_agg'!$A$270</c:f>
              <c:strCache>
                <c:ptCount val="1"/>
                <c:pt idx="0">
                  <c:v>Accommodation, Food and service activities</c:v>
                </c:pt>
              </c:strCache>
            </c:strRef>
          </c:tx>
          <c:spPr>
            <a:ln w="28575" cap="rnd">
              <a:solidFill>
                <a:schemeClr val="accent5">
                  <a:lumMod val="7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added_agg'!$B$270:$F$270</c:f>
            </c:numRef>
          </c:val>
          <c:smooth val="0"/>
          <c:extLst>
            <c:ext xmlns:c16="http://schemas.microsoft.com/office/drawing/2014/chart" uri="{C3380CC4-5D6E-409C-BE32-E72D297353CC}">
              <c16:uniqueId val="{0000002E-60BA-4157-A9BD-C9BE72E6D1FC}"/>
            </c:ext>
          </c:extLst>
        </c:ser>
        <c:ser>
          <c:idx val="47"/>
          <c:order val="47"/>
          <c:tx>
            <c:strRef>
              <c:f>'Graph_Value added_agg'!$A$271</c:f>
              <c:strCache>
                <c:ptCount val="1"/>
                <c:pt idx="0">
                  <c:v>Transport nec</c:v>
                </c:pt>
              </c:strCache>
            </c:strRef>
          </c:tx>
          <c:spPr>
            <a:ln w="28575" cap="rnd">
              <a:solidFill>
                <a:schemeClr val="accent6">
                  <a:lumMod val="7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added_agg'!$B$271:$F$271</c:f>
            </c:numRef>
          </c:val>
          <c:smooth val="0"/>
          <c:extLst>
            <c:ext xmlns:c16="http://schemas.microsoft.com/office/drawing/2014/chart" uri="{C3380CC4-5D6E-409C-BE32-E72D297353CC}">
              <c16:uniqueId val="{0000002F-60BA-4157-A9BD-C9BE72E6D1FC}"/>
            </c:ext>
          </c:extLst>
        </c:ser>
        <c:ser>
          <c:idx val="48"/>
          <c:order val="48"/>
          <c:tx>
            <c:strRef>
              <c:f>'Graph_Value added_agg'!$A$272</c:f>
              <c:strCache>
                <c:ptCount val="1"/>
                <c:pt idx="0">
                  <c:v>Warehousing and support activities</c:v>
                </c:pt>
              </c:strCache>
            </c:strRef>
          </c:tx>
          <c:spPr>
            <a:ln w="28575" cap="rnd">
              <a:solidFill>
                <a:schemeClr val="accent1">
                  <a:lumMod val="50000"/>
                  <a:lumOff val="5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added_agg'!$B$272:$F$272</c:f>
            </c:numRef>
          </c:val>
          <c:smooth val="0"/>
          <c:extLst>
            <c:ext xmlns:c16="http://schemas.microsoft.com/office/drawing/2014/chart" uri="{C3380CC4-5D6E-409C-BE32-E72D297353CC}">
              <c16:uniqueId val="{00000030-60BA-4157-A9BD-C9BE72E6D1FC}"/>
            </c:ext>
          </c:extLst>
        </c:ser>
        <c:ser>
          <c:idx val="49"/>
          <c:order val="49"/>
          <c:tx>
            <c:strRef>
              <c:f>'Graph_Value added_agg'!$A$273</c:f>
              <c:strCache>
                <c:ptCount val="1"/>
                <c:pt idx="0">
                  <c:v>Communication</c:v>
                </c:pt>
              </c:strCache>
            </c:strRef>
          </c:tx>
          <c:spPr>
            <a:ln w="28575" cap="rnd">
              <a:solidFill>
                <a:schemeClr val="accent2">
                  <a:lumMod val="50000"/>
                  <a:lumOff val="5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added_agg'!$B$273:$F$273</c:f>
            </c:numRef>
          </c:val>
          <c:smooth val="0"/>
          <c:extLst>
            <c:ext xmlns:c16="http://schemas.microsoft.com/office/drawing/2014/chart" uri="{C3380CC4-5D6E-409C-BE32-E72D297353CC}">
              <c16:uniqueId val="{00000031-60BA-4157-A9BD-C9BE72E6D1FC}"/>
            </c:ext>
          </c:extLst>
        </c:ser>
        <c:ser>
          <c:idx val="50"/>
          <c:order val="50"/>
          <c:tx>
            <c:strRef>
              <c:f>'Graph_Value added_agg'!$A$274</c:f>
              <c:strCache>
                <c:ptCount val="1"/>
                <c:pt idx="0">
                  <c:v>Financial services nec</c:v>
                </c:pt>
              </c:strCache>
            </c:strRef>
          </c:tx>
          <c:spPr>
            <a:ln w="28575" cap="rnd">
              <a:solidFill>
                <a:schemeClr val="accent3">
                  <a:lumMod val="50000"/>
                  <a:lumOff val="5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added_agg'!$B$274:$F$274</c:f>
            </c:numRef>
          </c:val>
          <c:smooth val="0"/>
          <c:extLst>
            <c:ext xmlns:c16="http://schemas.microsoft.com/office/drawing/2014/chart" uri="{C3380CC4-5D6E-409C-BE32-E72D297353CC}">
              <c16:uniqueId val="{00000032-60BA-4157-A9BD-C9BE72E6D1FC}"/>
            </c:ext>
          </c:extLst>
        </c:ser>
        <c:ser>
          <c:idx val="51"/>
          <c:order val="51"/>
          <c:tx>
            <c:strRef>
              <c:f>'Graph_Value added_agg'!$A$275</c:f>
              <c:strCache>
                <c:ptCount val="1"/>
                <c:pt idx="0">
                  <c:v>Insurance (formerly isr)</c:v>
                </c:pt>
              </c:strCache>
            </c:strRef>
          </c:tx>
          <c:spPr>
            <a:ln w="28575" cap="rnd">
              <a:solidFill>
                <a:schemeClr val="accent4">
                  <a:lumMod val="50000"/>
                  <a:lumOff val="5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added_agg'!$B$275:$F$275</c:f>
            </c:numRef>
          </c:val>
          <c:smooth val="0"/>
          <c:extLst>
            <c:ext xmlns:c16="http://schemas.microsoft.com/office/drawing/2014/chart" uri="{C3380CC4-5D6E-409C-BE32-E72D297353CC}">
              <c16:uniqueId val="{00000033-60BA-4157-A9BD-C9BE72E6D1FC}"/>
            </c:ext>
          </c:extLst>
        </c:ser>
        <c:ser>
          <c:idx val="52"/>
          <c:order val="52"/>
          <c:tx>
            <c:strRef>
              <c:f>'Graph_Value added_agg'!$A$276</c:f>
              <c:strCache>
                <c:ptCount val="1"/>
                <c:pt idx="0">
                  <c:v>Real estate activities</c:v>
                </c:pt>
              </c:strCache>
            </c:strRef>
          </c:tx>
          <c:spPr>
            <a:ln w="28575" cap="rnd">
              <a:solidFill>
                <a:schemeClr val="accent5">
                  <a:lumMod val="50000"/>
                  <a:lumOff val="5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added_agg'!$B$276:$F$276</c:f>
            </c:numRef>
          </c:val>
          <c:smooth val="0"/>
          <c:extLst>
            <c:ext xmlns:c16="http://schemas.microsoft.com/office/drawing/2014/chart" uri="{C3380CC4-5D6E-409C-BE32-E72D297353CC}">
              <c16:uniqueId val="{00000034-60BA-4157-A9BD-C9BE72E6D1FC}"/>
            </c:ext>
          </c:extLst>
        </c:ser>
        <c:ser>
          <c:idx val="53"/>
          <c:order val="53"/>
          <c:tx>
            <c:strRef>
              <c:f>'Graph_Value added_agg'!$A$277</c:f>
              <c:strCache>
                <c:ptCount val="1"/>
                <c:pt idx="0">
                  <c:v>Business services nec</c:v>
                </c:pt>
              </c:strCache>
            </c:strRef>
          </c:tx>
          <c:spPr>
            <a:ln w="28575" cap="rnd">
              <a:solidFill>
                <a:schemeClr val="accent6">
                  <a:lumMod val="50000"/>
                  <a:lumOff val="50000"/>
                </a:schemeClr>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added_agg'!$B$277:$F$277</c:f>
            </c:numRef>
          </c:val>
          <c:smooth val="0"/>
          <c:extLst>
            <c:ext xmlns:c16="http://schemas.microsoft.com/office/drawing/2014/chart" uri="{C3380CC4-5D6E-409C-BE32-E72D297353CC}">
              <c16:uniqueId val="{00000035-60BA-4157-A9BD-C9BE72E6D1FC}"/>
            </c:ext>
          </c:extLst>
        </c:ser>
        <c:ser>
          <c:idx val="54"/>
          <c:order val="54"/>
          <c:tx>
            <c:strRef>
              <c:f>'Graph_Value added_agg'!$A$278</c:f>
              <c:strCache>
                <c:ptCount val="1"/>
                <c:pt idx="0">
                  <c:v>Public Administration and defense</c:v>
                </c:pt>
              </c:strCache>
            </c:strRef>
          </c:tx>
          <c:spPr>
            <a:ln w="28575" cap="rnd">
              <a:solidFill>
                <a:schemeClr val="accent1"/>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added_agg'!$B$278:$F$278</c:f>
            </c:numRef>
          </c:val>
          <c:smooth val="0"/>
          <c:extLst>
            <c:ext xmlns:c16="http://schemas.microsoft.com/office/drawing/2014/chart" uri="{C3380CC4-5D6E-409C-BE32-E72D297353CC}">
              <c16:uniqueId val="{00000036-60BA-4157-A9BD-C9BE72E6D1FC}"/>
            </c:ext>
          </c:extLst>
        </c:ser>
        <c:ser>
          <c:idx val="55"/>
          <c:order val="55"/>
          <c:tx>
            <c:strRef>
              <c:f>'Graph_Value added_agg'!$A$279</c:f>
              <c:strCache>
                <c:ptCount val="1"/>
                <c:pt idx="0">
                  <c:v>Education</c:v>
                </c:pt>
              </c:strCache>
            </c:strRef>
          </c:tx>
          <c:spPr>
            <a:ln w="28575" cap="rnd">
              <a:solidFill>
                <a:schemeClr val="accent2"/>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added_agg'!$B$279:$F$279</c:f>
            </c:numRef>
          </c:val>
          <c:smooth val="0"/>
          <c:extLst>
            <c:ext xmlns:c16="http://schemas.microsoft.com/office/drawing/2014/chart" uri="{C3380CC4-5D6E-409C-BE32-E72D297353CC}">
              <c16:uniqueId val="{00000037-60BA-4157-A9BD-C9BE72E6D1FC}"/>
            </c:ext>
          </c:extLst>
        </c:ser>
        <c:ser>
          <c:idx val="56"/>
          <c:order val="56"/>
          <c:tx>
            <c:strRef>
              <c:f>'Graph_Value added_agg'!$A$280</c:f>
              <c:strCache>
                <c:ptCount val="1"/>
                <c:pt idx="0">
                  <c:v>Human health and social work activities</c:v>
                </c:pt>
              </c:strCache>
            </c:strRef>
          </c:tx>
          <c:spPr>
            <a:ln w="28575" cap="rnd">
              <a:solidFill>
                <a:schemeClr val="accent3"/>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added_agg'!$B$280:$F$280</c:f>
            </c:numRef>
          </c:val>
          <c:smooth val="0"/>
          <c:extLst>
            <c:ext xmlns:c16="http://schemas.microsoft.com/office/drawing/2014/chart" uri="{C3380CC4-5D6E-409C-BE32-E72D297353CC}">
              <c16:uniqueId val="{00000038-60BA-4157-A9BD-C9BE72E6D1FC}"/>
            </c:ext>
          </c:extLst>
        </c:ser>
        <c:ser>
          <c:idx val="57"/>
          <c:order val="57"/>
          <c:tx>
            <c:strRef>
              <c:f>'Graph_Value added_agg'!$A$281</c:f>
              <c:strCache>
                <c:ptCount val="1"/>
                <c:pt idx="0">
                  <c:v>Dwellings</c:v>
                </c:pt>
              </c:strCache>
            </c:strRef>
          </c:tx>
          <c:spPr>
            <a:ln w="28575" cap="rnd">
              <a:solidFill>
                <a:schemeClr val="accent4"/>
              </a:solidFill>
              <a:round/>
            </a:ln>
            <a:effectLst/>
          </c:spPr>
          <c:marker>
            <c:symbol val="none"/>
          </c:marker>
          <c:cat>
            <c:strRef>
              <c:f>'Graph_Value added_agg'!$B$223:$F$223</c:f>
              <c:strCache>
                <c:ptCount val="5"/>
                <c:pt idx="0">
                  <c:v>2015</c:v>
                </c:pt>
                <c:pt idx="1">
                  <c:v>2020</c:v>
                </c:pt>
                <c:pt idx="2">
                  <c:v>2030</c:v>
                </c:pt>
                <c:pt idx="3">
                  <c:v>2040</c:v>
                </c:pt>
                <c:pt idx="4">
                  <c:v>2050</c:v>
                </c:pt>
              </c:strCache>
            </c:strRef>
          </c:cat>
          <c:val>
            <c:numRef>
              <c:f>'Graph_Value added_agg'!$B$281:$F$281</c:f>
            </c:numRef>
          </c:val>
          <c:smooth val="0"/>
          <c:extLst>
            <c:ext xmlns:c16="http://schemas.microsoft.com/office/drawing/2014/chart" uri="{C3380CC4-5D6E-409C-BE32-E72D297353CC}">
              <c16:uniqueId val="{00000039-60BA-4157-A9BD-C9BE72E6D1FC}"/>
            </c:ext>
          </c:extLst>
        </c:ser>
        <c:dLbls>
          <c:showLegendKey val="0"/>
          <c:showVal val="0"/>
          <c:showCatName val="0"/>
          <c:showSerName val="0"/>
          <c:showPercent val="0"/>
          <c:showBubbleSize val="0"/>
        </c:dLbls>
        <c:smooth val="0"/>
        <c:axId val="328375071"/>
        <c:axId val="742448255"/>
      </c:lineChart>
      <c:catAx>
        <c:axId val="328375071"/>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742448255"/>
        <c:crosses val="autoZero"/>
        <c:auto val="1"/>
        <c:lblAlgn val="ctr"/>
        <c:lblOffset val="100"/>
        <c:noMultiLvlLbl val="0"/>
      </c:catAx>
      <c:valAx>
        <c:axId val="742448255"/>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328375071"/>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2800" b="1"/>
              <a:t>Value added by production sectors- Anatoliki Makedonia,Thraki</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'Graph_Value added_agg'!$A$288</c:f>
              <c:strCache>
                <c:ptCount val="1"/>
                <c:pt idx="0">
                  <c:v>ALL sectors</c:v>
                </c:pt>
              </c:strCache>
            </c:strRef>
          </c:tx>
          <c:spPr>
            <a:ln w="28575" cap="rnd">
              <a:solidFill>
                <a:schemeClr val="accent1"/>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added_agg'!$B$288:$F$288</c:f>
            </c:numRef>
          </c:val>
          <c:smooth val="0"/>
          <c:extLst>
            <c:ext xmlns:c16="http://schemas.microsoft.com/office/drawing/2014/chart" uri="{C3380CC4-5D6E-409C-BE32-E72D297353CC}">
              <c16:uniqueId val="{00000000-C3E9-4830-A2C4-75089DFF0535}"/>
            </c:ext>
          </c:extLst>
        </c:ser>
        <c:ser>
          <c:idx val="1"/>
          <c:order val="1"/>
          <c:tx>
            <c:strRef>
              <c:f>'Graph_Value added_agg'!$A$289</c:f>
              <c:strCache>
                <c:ptCount val="1"/>
                <c:pt idx="0">
                  <c:v>Paddy rice</c:v>
                </c:pt>
              </c:strCache>
            </c:strRef>
          </c:tx>
          <c:spPr>
            <a:ln w="28575" cap="rnd">
              <a:solidFill>
                <a:schemeClr val="accent2"/>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added_agg'!$B$289:$F$289</c:f>
              <c:numCache>
                <c:formatCode>0.00%</c:formatCode>
                <c:ptCount val="5"/>
                <c:pt idx="0">
                  <c:v>-1.4E-2</c:v>
                </c:pt>
                <c:pt idx="1">
                  <c:v>-0.43659999999999999</c:v>
                </c:pt>
                <c:pt idx="2">
                  <c:v>-0.45889999999999997</c:v>
                </c:pt>
                <c:pt idx="3">
                  <c:v>-0.49459999999999998</c:v>
                </c:pt>
                <c:pt idx="4">
                  <c:v>-0.5353</c:v>
                </c:pt>
              </c:numCache>
            </c:numRef>
          </c:val>
          <c:smooth val="0"/>
          <c:extLst>
            <c:ext xmlns:c16="http://schemas.microsoft.com/office/drawing/2014/chart" uri="{C3380CC4-5D6E-409C-BE32-E72D297353CC}">
              <c16:uniqueId val="{00000001-C3E9-4830-A2C4-75089DFF0535}"/>
            </c:ext>
          </c:extLst>
        </c:ser>
        <c:ser>
          <c:idx val="2"/>
          <c:order val="2"/>
          <c:tx>
            <c:strRef>
              <c:f>'Graph_Value added_agg'!$A$290</c:f>
              <c:strCache>
                <c:ptCount val="1"/>
                <c:pt idx="0">
                  <c:v>Wheat</c:v>
                </c:pt>
              </c:strCache>
            </c:strRef>
          </c:tx>
          <c:spPr>
            <a:ln w="28575" cap="rnd">
              <a:solidFill>
                <a:schemeClr val="accent3"/>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added_agg'!$B$290:$F$290</c:f>
              <c:numCache>
                <c:formatCode>0.00%</c:formatCode>
                <c:ptCount val="5"/>
                <c:pt idx="0">
                  <c:v>-2.5600000000000001E-2</c:v>
                </c:pt>
                <c:pt idx="1">
                  <c:v>-0.38829999999999998</c:v>
                </c:pt>
                <c:pt idx="2">
                  <c:v>-0.39379999999999998</c:v>
                </c:pt>
                <c:pt idx="3">
                  <c:v>-0.48259999999999997</c:v>
                </c:pt>
                <c:pt idx="4">
                  <c:v>-0.5897</c:v>
                </c:pt>
              </c:numCache>
            </c:numRef>
          </c:val>
          <c:smooth val="0"/>
          <c:extLst>
            <c:ext xmlns:c16="http://schemas.microsoft.com/office/drawing/2014/chart" uri="{C3380CC4-5D6E-409C-BE32-E72D297353CC}">
              <c16:uniqueId val="{00000002-C3E9-4830-A2C4-75089DFF0535}"/>
            </c:ext>
          </c:extLst>
        </c:ser>
        <c:ser>
          <c:idx val="3"/>
          <c:order val="3"/>
          <c:tx>
            <c:strRef>
              <c:f>'Graph_Value added_agg'!$A$291</c:f>
              <c:strCache>
                <c:ptCount val="1"/>
                <c:pt idx="0">
                  <c:v>Cereal grains nec</c:v>
                </c:pt>
              </c:strCache>
            </c:strRef>
          </c:tx>
          <c:spPr>
            <a:ln w="28575" cap="rnd">
              <a:solidFill>
                <a:schemeClr val="accent4"/>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added_agg'!$B$291:$F$291</c:f>
              <c:numCache>
                <c:formatCode>0.00%</c:formatCode>
                <c:ptCount val="5"/>
                <c:pt idx="0">
                  <c:v>3.2099999999999997E-2</c:v>
                </c:pt>
                <c:pt idx="1">
                  <c:v>-0.14460000000000001</c:v>
                </c:pt>
                <c:pt idx="2">
                  <c:v>-8.2299999999999998E-2</c:v>
                </c:pt>
                <c:pt idx="3">
                  <c:v>-7.6399999999999996E-2</c:v>
                </c:pt>
                <c:pt idx="4">
                  <c:v>-7.6799999999999993E-2</c:v>
                </c:pt>
              </c:numCache>
            </c:numRef>
          </c:val>
          <c:smooth val="0"/>
          <c:extLst>
            <c:ext xmlns:c16="http://schemas.microsoft.com/office/drawing/2014/chart" uri="{C3380CC4-5D6E-409C-BE32-E72D297353CC}">
              <c16:uniqueId val="{00000003-C3E9-4830-A2C4-75089DFF0535}"/>
            </c:ext>
          </c:extLst>
        </c:ser>
        <c:ser>
          <c:idx val="4"/>
          <c:order val="4"/>
          <c:tx>
            <c:strRef>
              <c:f>'Graph_Value added_agg'!$A$292</c:f>
              <c:strCache>
                <c:ptCount val="1"/>
                <c:pt idx="0">
                  <c:v>Vegetables, fruit, nuts</c:v>
                </c:pt>
              </c:strCache>
            </c:strRef>
          </c:tx>
          <c:spPr>
            <a:ln w="28575" cap="rnd">
              <a:solidFill>
                <a:schemeClr val="accent5"/>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added_agg'!$B$292:$F$292</c:f>
              <c:numCache>
                <c:formatCode>0.00%</c:formatCode>
                <c:ptCount val="5"/>
                <c:pt idx="0">
                  <c:v>-2.5999999999999999E-3</c:v>
                </c:pt>
                <c:pt idx="1">
                  <c:v>-0.1421</c:v>
                </c:pt>
                <c:pt idx="2">
                  <c:v>-0.17130000000000001</c:v>
                </c:pt>
                <c:pt idx="3">
                  <c:v>-0.19439999999999999</c:v>
                </c:pt>
                <c:pt idx="4">
                  <c:v>-0.22059999999999999</c:v>
                </c:pt>
              </c:numCache>
            </c:numRef>
          </c:val>
          <c:smooth val="0"/>
          <c:extLst>
            <c:ext xmlns:c16="http://schemas.microsoft.com/office/drawing/2014/chart" uri="{C3380CC4-5D6E-409C-BE32-E72D297353CC}">
              <c16:uniqueId val="{00000004-C3E9-4830-A2C4-75089DFF0535}"/>
            </c:ext>
          </c:extLst>
        </c:ser>
        <c:ser>
          <c:idx val="5"/>
          <c:order val="5"/>
          <c:tx>
            <c:strRef>
              <c:f>'Graph_Value added_agg'!$A$293</c:f>
              <c:strCache>
                <c:ptCount val="1"/>
                <c:pt idx="0">
                  <c:v>Oil seeds</c:v>
                </c:pt>
              </c:strCache>
            </c:strRef>
          </c:tx>
          <c:spPr>
            <a:ln w="28575" cap="rnd">
              <a:solidFill>
                <a:schemeClr val="accent6"/>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added_agg'!$B$293:$F$293</c:f>
              <c:numCache>
                <c:formatCode>0.00%</c:formatCode>
                <c:ptCount val="5"/>
                <c:pt idx="0">
                  <c:v>4.5999999999999999E-3</c:v>
                </c:pt>
                <c:pt idx="1">
                  <c:v>-0.23300000000000001</c:v>
                </c:pt>
                <c:pt idx="2">
                  <c:v>-0.35670000000000002</c:v>
                </c:pt>
                <c:pt idx="3">
                  <c:v>-0.46579999999999999</c:v>
                </c:pt>
                <c:pt idx="4">
                  <c:v>-0.53069999999999995</c:v>
                </c:pt>
              </c:numCache>
            </c:numRef>
          </c:val>
          <c:smooth val="0"/>
          <c:extLst>
            <c:ext xmlns:c16="http://schemas.microsoft.com/office/drawing/2014/chart" uri="{C3380CC4-5D6E-409C-BE32-E72D297353CC}">
              <c16:uniqueId val="{00000005-C3E9-4830-A2C4-75089DFF0535}"/>
            </c:ext>
          </c:extLst>
        </c:ser>
        <c:ser>
          <c:idx val="6"/>
          <c:order val="6"/>
          <c:tx>
            <c:strRef>
              <c:f>'Graph_Value added_agg'!$A$294</c:f>
              <c:strCache>
                <c:ptCount val="1"/>
                <c:pt idx="0">
                  <c:v>Plant-based fibers</c:v>
                </c:pt>
              </c:strCache>
            </c:strRef>
          </c:tx>
          <c:spPr>
            <a:ln w="28575" cap="rnd">
              <a:solidFill>
                <a:schemeClr val="accent1">
                  <a:lumMod val="6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added_agg'!$B$294:$F$294</c:f>
              <c:numCache>
                <c:formatCode>0.00%</c:formatCode>
                <c:ptCount val="5"/>
                <c:pt idx="0">
                  <c:v>-2.3E-3</c:v>
                </c:pt>
                <c:pt idx="1">
                  <c:v>-0.31509999999999999</c:v>
                </c:pt>
                <c:pt idx="2">
                  <c:v>-0.157</c:v>
                </c:pt>
                <c:pt idx="3">
                  <c:v>-9.69E-2</c:v>
                </c:pt>
                <c:pt idx="4">
                  <c:v>-0.1474</c:v>
                </c:pt>
              </c:numCache>
            </c:numRef>
          </c:val>
          <c:smooth val="0"/>
          <c:extLst>
            <c:ext xmlns:c16="http://schemas.microsoft.com/office/drawing/2014/chart" uri="{C3380CC4-5D6E-409C-BE32-E72D297353CC}">
              <c16:uniqueId val="{00000006-C3E9-4830-A2C4-75089DFF0535}"/>
            </c:ext>
          </c:extLst>
        </c:ser>
        <c:ser>
          <c:idx val="7"/>
          <c:order val="7"/>
          <c:tx>
            <c:strRef>
              <c:f>'Graph_Value added_agg'!$A$295</c:f>
              <c:strCache>
                <c:ptCount val="1"/>
                <c:pt idx="0">
                  <c:v>Crops nec</c:v>
                </c:pt>
              </c:strCache>
            </c:strRef>
          </c:tx>
          <c:spPr>
            <a:ln w="28575" cap="rnd">
              <a:solidFill>
                <a:schemeClr val="accent2">
                  <a:lumMod val="6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added_agg'!$B$295:$F$295</c:f>
              <c:numCache>
                <c:formatCode>0.00%</c:formatCode>
                <c:ptCount val="5"/>
                <c:pt idx="0">
                  <c:v>-3.5999999999999999E-3</c:v>
                </c:pt>
                <c:pt idx="1">
                  <c:v>-0.23949999999999999</c:v>
                </c:pt>
                <c:pt idx="2">
                  <c:v>0.1153</c:v>
                </c:pt>
                <c:pt idx="3">
                  <c:v>0.2261</c:v>
                </c:pt>
                <c:pt idx="4">
                  <c:v>0.193</c:v>
                </c:pt>
              </c:numCache>
            </c:numRef>
          </c:val>
          <c:smooth val="0"/>
          <c:extLst>
            <c:ext xmlns:c16="http://schemas.microsoft.com/office/drawing/2014/chart" uri="{C3380CC4-5D6E-409C-BE32-E72D297353CC}">
              <c16:uniqueId val="{00000007-C3E9-4830-A2C4-75089DFF0535}"/>
            </c:ext>
          </c:extLst>
        </c:ser>
        <c:ser>
          <c:idx val="8"/>
          <c:order val="8"/>
          <c:tx>
            <c:strRef>
              <c:f>'Graph_Value added_agg'!$A$296</c:f>
              <c:strCache>
                <c:ptCount val="1"/>
                <c:pt idx="0">
                  <c:v>Bovine cattle, sheep and goats, horses</c:v>
                </c:pt>
              </c:strCache>
            </c:strRef>
          </c:tx>
          <c:spPr>
            <a:ln w="28575" cap="rnd">
              <a:solidFill>
                <a:schemeClr val="accent3">
                  <a:lumMod val="6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added_agg'!$B$296:$F$296</c:f>
              <c:numCache>
                <c:formatCode>0.00%</c:formatCode>
                <c:ptCount val="5"/>
                <c:pt idx="0">
                  <c:v>2.3099999999999999E-2</c:v>
                </c:pt>
                <c:pt idx="1">
                  <c:v>-0.14580000000000001</c:v>
                </c:pt>
                <c:pt idx="2">
                  <c:v>-0.24160000000000001</c:v>
                </c:pt>
                <c:pt idx="3">
                  <c:v>-0.33929999999999999</c:v>
                </c:pt>
                <c:pt idx="4">
                  <c:v>-0.4163</c:v>
                </c:pt>
              </c:numCache>
            </c:numRef>
          </c:val>
          <c:smooth val="0"/>
          <c:extLst>
            <c:ext xmlns:c16="http://schemas.microsoft.com/office/drawing/2014/chart" uri="{C3380CC4-5D6E-409C-BE32-E72D297353CC}">
              <c16:uniqueId val="{00000008-C3E9-4830-A2C4-75089DFF0535}"/>
            </c:ext>
          </c:extLst>
        </c:ser>
        <c:ser>
          <c:idx val="9"/>
          <c:order val="9"/>
          <c:tx>
            <c:strRef>
              <c:f>'Graph_Value added_agg'!$A$297</c:f>
              <c:strCache>
                <c:ptCount val="1"/>
                <c:pt idx="0">
                  <c:v>Animal products nec</c:v>
                </c:pt>
              </c:strCache>
            </c:strRef>
          </c:tx>
          <c:spPr>
            <a:ln w="28575" cap="rnd">
              <a:solidFill>
                <a:schemeClr val="accent4">
                  <a:lumMod val="6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added_agg'!$B$297:$F$297</c:f>
              <c:numCache>
                <c:formatCode>0.00%</c:formatCode>
                <c:ptCount val="5"/>
                <c:pt idx="0">
                  <c:v>1.5100000000000001E-2</c:v>
                </c:pt>
                <c:pt idx="1">
                  <c:v>-0.1457</c:v>
                </c:pt>
                <c:pt idx="2">
                  <c:v>-0.2596</c:v>
                </c:pt>
                <c:pt idx="3">
                  <c:v>-0.36870000000000003</c:v>
                </c:pt>
                <c:pt idx="4">
                  <c:v>-0.45450000000000002</c:v>
                </c:pt>
              </c:numCache>
            </c:numRef>
          </c:val>
          <c:smooth val="0"/>
          <c:extLst>
            <c:ext xmlns:c16="http://schemas.microsoft.com/office/drawing/2014/chart" uri="{C3380CC4-5D6E-409C-BE32-E72D297353CC}">
              <c16:uniqueId val="{00000009-C3E9-4830-A2C4-75089DFF0535}"/>
            </c:ext>
          </c:extLst>
        </c:ser>
        <c:ser>
          <c:idx val="10"/>
          <c:order val="10"/>
          <c:tx>
            <c:strRef>
              <c:f>'Graph_Value added_agg'!$A$298</c:f>
              <c:strCache>
                <c:ptCount val="1"/>
                <c:pt idx="0">
                  <c:v>Raw milk</c:v>
                </c:pt>
              </c:strCache>
            </c:strRef>
          </c:tx>
          <c:spPr>
            <a:ln w="28575" cap="rnd">
              <a:solidFill>
                <a:schemeClr val="accent5">
                  <a:lumMod val="6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added_agg'!$B$298:$F$298</c:f>
              <c:numCache>
                <c:formatCode>0.00%</c:formatCode>
                <c:ptCount val="5"/>
                <c:pt idx="0">
                  <c:v>3.56E-2</c:v>
                </c:pt>
                <c:pt idx="1">
                  <c:v>-0.1333</c:v>
                </c:pt>
                <c:pt idx="2">
                  <c:v>-0.20780000000000001</c:v>
                </c:pt>
                <c:pt idx="3">
                  <c:v>-0.32740000000000002</c:v>
                </c:pt>
                <c:pt idx="4">
                  <c:v>-0.43080000000000002</c:v>
                </c:pt>
              </c:numCache>
            </c:numRef>
          </c:val>
          <c:smooth val="0"/>
          <c:extLst>
            <c:ext xmlns:c16="http://schemas.microsoft.com/office/drawing/2014/chart" uri="{C3380CC4-5D6E-409C-BE32-E72D297353CC}">
              <c16:uniqueId val="{0000000A-C3E9-4830-A2C4-75089DFF0535}"/>
            </c:ext>
          </c:extLst>
        </c:ser>
        <c:ser>
          <c:idx val="11"/>
          <c:order val="11"/>
          <c:tx>
            <c:strRef>
              <c:f>'Graph_Value added_agg'!$A$299</c:f>
              <c:strCache>
                <c:ptCount val="1"/>
                <c:pt idx="0">
                  <c:v>Forestry</c:v>
                </c:pt>
              </c:strCache>
            </c:strRef>
          </c:tx>
          <c:spPr>
            <a:ln w="28575" cap="rnd">
              <a:solidFill>
                <a:schemeClr val="accent6">
                  <a:lumMod val="6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added_agg'!$B$299:$F$299</c:f>
              <c:numCache>
                <c:formatCode>0.00%</c:formatCode>
                <c:ptCount val="5"/>
                <c:pt idx="0">
                  <c:v>-2.8500000000000001E-2</c:v>
                </c:pt>
                <c:pt idx="1">
                  <c:v>-3.4000000000000002E-2</c:v>
                </c:pt>
                <c:pt idx="2">
                  <c:v>-3.9600000000000003E-2</c:v>
                </c:pt>
                <c:pt idx="3">
                  <c:v>3.5000000000000001E-3</c:v>
                </c:pt>
                <c:pt idx="4">
                  <c:v>5.7200000000000001E-2</c:v>
                </c:pt>
              </c:numCache>
            </c:numRef>
          </c:val>
          <c:smooth val="0"/>
          <c:extLst>
            <c:ext xmlns:c16="http://schemas.microsoft.com/office/drawing/2014/chart" uri="{C3380CC4-5D6E-409C-BE32-E72D297353CC}">
              <c16:uniqueId val="{0000000B-C3E9-4830-A2C4-75089DFF0535}"/>
            </c:ext>
          </c:extLst>
        </c:ser>
        <c:ser>
          <c:idx val="12"/>
          <c:order val="12"/>
          <c:tx>
            <c:strRef>
              <c:f>'Graph_Value added_agg'!$A$300</c:f>
              <c:strCache>
                <c:ptCount val="1"/>
                <c:pt idx="0">
                  <c:v>Fishing</c:v>
                </c:pt>
              </c:strCache>
            </c:strRef>
          </c:tx>
          <c:spPr>
            <a:ln w="28575" cap="rnd">
              <a:solidFill>
                <a:schemeClr val="accent1">
                  <a:lumMod val="80000"/>
                  <a:lumOff val="2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added_agg'!$B$300:$F$300</c:f>
              <c:numCache>
                <c:formatCode>0.00%</c:formatCode>
                <c:ptCount val="5"/>
                <c:pt idx="0">
                  <c:v>8.3999999999999995E-3</c:v>
                </c:pt>
                <c:pt idx="1">
                  <c:v>-0.14910000000000001</c:v>
                </c:pt>
                <c:pt idx="2">
                  <c:v>-0.31890000000000002</c:v>
                </c:pt>
                <c:pt idx="3">
                  <c:v>-0.4446</c:v>
                </c:pt>
                <c:pt idx="4">
                  <c:v>-0.54100000000000004</c:v>
                </c:pt>
              </c:numCache>
            </c:numRef>
          </c:val>
          <c:smooth val="0"/>
          <c:extLst>
            <c:ext xmlns:c16="http://schemas.microsoft.com/office/drawing/2014/chart" uri="{C3380CC4-5D6E-409C-BE32-E72D297353CC}">
              <c16:uniqueId val="{0000000C-C3E9-4830-A2C4-75089DFF0535}"/>
            </c:ext>
          </c:extLst>
        </c:ser>
        <c:ser>
          <c:idx val="13"/>
          <c:order val="13"/>
          <c:tx>
            <c:strRef>
              <c:f>'Graph_Value added_agg'!$A$301</c:f>
              <c:strCache>
                <c:ptCount val="1"/>
                <c:pt idx="0">
                  <c:v>Coal</c:v>
                </c:pt>
              </c:strCache>
            </c:strRef>
          </c:tx>
          <c:spPr>
            <a:ln w="28575" cap="rnd">
              <a:solidFill>
                <a:schemeClr val="accent2">
                  <a:lumMod val="80000"/>
                  <a:lumOff val="2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added_agg'!$B$301:$F$301</c:f>
              <c:numCache>
                <c:formatCode>0.00%</c:formatCode>
                <c:ptCount val="5"/>
                <c:pt idx="0">
                  <c:v>-2.4299999999999999E-2</c:v>
                </c:pt>
                <c:pt idx="1">
                  <c:v>-0.188</c:v>
                </c:pt>
                <c:pt idx="2">
                  <c:v>-0.25180000000000002</c:v>
                </c:pt>
                <c:pt idx="3">
                  <c:v>-0.36230000000000001</c:v>
                </c:pt>
                <c:pt idx="4">
                  <c:v>-0.44740000000000002</c:v>
                </c:pt>
              </c:numCache>
            </c:numRef>
          </c:val>
          <c:smooth val="0"/>
          <c:extLst>
            <c:ext xmlns:c16="http://schemas.microsoft.com/office/drawing/2014/chart" uri="{C3380CC4-5D6E-409C-BE32-E72D297353CC}">
              <c16:uniqueId val="{0000000D-C3E9-4830-A2C4-75089DFF0535}"/>
            </c:ext>
          </c:extLst>
        </c:ser>
        <c:ser>
          <c:idx val="14"/>
          <c:order val="14"/>
          <c:tx>
            <c:strRef>
              <c:f>'Graph_Value added_agg'!$A$302</c:f>
              <c:strCache>
                <c:ptCount val="1"/>
                <c:pt idx="0">
                  <c:v>Oil</c:v>
                </c:pt>
              </c:strCache>
            </c:strRef>
          </c:tx>
          <c:spPr>
            <a:ln w="28575" cap="rnd">
              <a:solidFill>
                <a:schemeClr val="accent3">
                  <a:lumMod val="80000"/>
                  <a:lumOff val="2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added_agg'!$B$302:$F$302</c:f>
              <c:numCache>
                <c:formatCode>0.00%</c:formatCode>
                <c:ptCount val="5"/>
                <c:pt idx="0">
                  <c:v>5.3499999999999999E-2</c:v>
                </c:pt>
                <c:pt idx="1">
                  <c:v>-0.28499999999999998</c:v>
                </c:pt>
                <c:pt idx="2">
                  <c:v>-5.3900000000000003E-2</c:v>
                </c:pt>
                <c:pt idx="3">
                  <c:v>-4.7100000000000003E-2</c:v>
                </c:pt>
                <c:pt idx="4">
                  <c:v>-7.0800000000000002E-2</c:v>
                </c:pt>
              </c:numCache>
            </c:numRef>
          </c:val>
          <c:smooth val="0"/>
          <c:extLst>
            <c:ext xmlns:c16="http://schemas.microsoft.com/office/drawing/2014/chart" uri="{C3380CC4-5D6E-409C-BE32-E72D297353CC}">
              <c16:uniqueId val="{0000000E-C3E9-4830-A2C4-75089DFF0535}"/>
            </c:ext>
          </c:extLst>
        </c:ser>
        <c:ser>
          <c:idx val="15"/>
          <c:order val="15"/>
          <c:tx>
            <c:strRef>
              <c:f>'Graph_Value added_agg'!$A$303</c:f>
              <c:strCache>
                <c:ptCount val="1"/>
                <c:pt idx="0">
                  <c:v>Other Extraction (formerly omn Minerals nec)</c:v>
                </c:pt>
              </c:strCache>
            </c:strRef>
          </c:tx>
          <c:spPr>
            <a:ln w="28575" cap="rnd">
              <a:solidFill>
                <a:schemeClr val="accent4">
                  <a:lumMod val="80000"/>
                  <a:lumOff val="2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added_agg'!$B$303:$F$303</c:f>
            </c:numRef>
          </c:val>
          <c:smooth val="0"/>
          <c:extLst>
            <c:ext xmlns:c16="http://schemas.microsoft.com/office/drawing/2014/chart" uri="{C3380CC4-5D6E-409C-BE32-E72D297353CC}">
              <c16:uniqueId val="{0000000F-C3E9-4830-A2C4-75089DFF0535}"/>
            </c:ext>
          </c:extLst>
        </c:ser>
        <c:ser>
          <c:idx val="16"/>
          <c:order val="16"/>
          <c:tx>
            <c:strRef>
              <c:f>'Graph_Value added_agg'!$A$304</c:f>
              <c:strCache>
                <c:ptCount val="1"/>
                <c:pt idx="0">
                  <c:v>Bovine meat products</c:v>
                </c:pt>
              </c:strCache>
            </c:strRef>
          </c:tx>
          <c:spPr>
            <a:ln w="28575" cap="rnd">
              <a:solidFill>
                <a:schemeClr val="accent5">
                  <a:lumMod val="80000"/>
                  <a:lumOff val="2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added_agg'!$B$304:$F$304</c:f>
              <c:numCache>
                <c:formatCode>0.00%</c:formatCode>
                <c:ptCount val="5"/>
                <c:pt idx="0">
                  <c:v>1.55E-2</c:v>
                </c:pt>
                <c:pt idx="1">
                  <c:v>-0.19850000000000001</c:v>
                </c:pt>
                <c:pt idx="2">
                  <c:v>-0.34110000000000001</c:v>
                </c:pt>
                <c:pt idx="3">
                  <c:v>-0.502</c:v>
                </c:pt>
                <c:pt idx="4">
                  <c:v>-0.61909999999999998</c:v>
                </c:pt>
              </c:numCache>
            </c:numRef>
          </c:val>
          <c:smooth val="0"/>
          <c:extLst>
            <c:ext xmlns:c16="http://schemas.microsoft.com/office/drawing/2014/chart" uri="{C3380CC4-5D6E-409C-BE32-E72D297353CC}">
              <c16:uniqueId val="{00000010-C3E9-4830-A2C4-75089DFF0535}"/>
            </c:ext>
          </c:extLst>
        </c:ser>
        <c:ser>
          <c:idx val="17"/>
          <c:order val="17"/>
          <c:tx>
            <c:strRef>
              <c:f>'Graph_Value added_agg'!$A$305</c:f>
              <c:strCache>
                <c:ptCount val="1"/>
                <c:pt idx="0">
                  <c:v>Meat products nec</c:v>
                </c:pt>
              </c:strCache>
            </c:strRef>
          </c:tx>
          <c:spPr>
            <a:ln w="28575" cap="rnd">
              <a:solidFill>
                <a:schemeClr val="accent6">
                  <a:lumMod val="80000"/>
                  <a:lumOff val="2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added_agg'!$B$305:$F$305</c:f>
              <c:numCache>
                <c:formatCode>0.00%</c:formatCode>
                <c:ptCount val="5"/>
                <c:pt idx="0">
                  <c:v>2.5000000000000001E-3</c:v>
                </c:pt>
                <c:pt idx="1">
                  <c:v>-0.20569999999999999</c:v>
                </c:pt>
                <c:pt idx="2">
                  <c:v>-0.36849999999999999</c:v>
                </c:pt>
                <c:pt idx="3">
                  <c:v>-0.53659999999999997</c:v>
                </c:pt>
                <c:pt idx="4">
                  <c:v>-0.65620000000000001</c:v>
                </c:pt>
              </c:numCache>
            </c:numRef>
          </c:val>
          <c:smooth val="0"/>
          <c:extLst>
            <c:ext xmlns:c16="http://schemas.microsoft.com/office/drawing/2014/chart" uri="{C3380CC4-5D6E-409C-BE32-E72D297353CC}">
              <c16:uniqueId val="{00000011-C3E9-4830-A2C4-75089DFF0535}"/>
            </c:ext>
          </c:extLst>
        </c:ser>
        <c:ser>
          <c:idx val="18"/>
          <c:order val="18"/>
          <c:tx>
            <c:strRef>
              <c:f>'Graph_Value added_agg'!$A$306</c:f>
              <c:strCache>
                <c:ptCount val="1"/>
                <c:pt idx="0">
                  <c:v>Vegetable oils and fats</c:v>
                </c:pt>
              </c:strCache>
            </c:strRef>
          </c:tx>
          <c:spPr>
            <a:ln w="28575" cap="rnd">
              <a:solidFill>
                <a:schemeClr val="accent1">
                  <a:lumMod val="8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added_agg'!$B$306:$F$306</c:f>
              <c:numCache>
                <c:formatCode>0.00%</c:formatCode>
                <c:ptCount val="5"/>
                <c:pt idx="0">
                  <c:v>-4.9399999999999999E-2</c:v>
                </c:pt>
                <c:pt idx="1">
                  <c:v>-0.36180000000000001</c:v>
                </c:pt>
                <c:pt idx="2">
                  <c:v>-0.45710000000000001</c:v>
                </c:pt>
                <c:pt idx="3">
                  <c:v>-0.60960000000000003</c:v>
                </c:pt>
                <c:pt idx="4">
                  <c:v>-0.73499999999999999</c:v>
                </c:pt>
              </c:numCache>
            </c:numRef>
          </c:val>
          <c:smooth val="0"/>
          <c:extLst>
            <c:ext xmlns:c16="http://schemas.microsoft.com/office/drawing/2014/chart" uri="{C3380CC4-5D6E-409C-BE32-E72D297353CC}">
              <c16:uniqueId val="{00000012-C3E9-4830-A2C4-75089DFF0535}"/>
            </c:ext>
          </c:extLst>
        </c:ser>
        <c:ser>
          <c:idx val="19"/>
          <c:order val="19"/>
          <c:tx>
            <c:strRef>
              <c:f>'Graph_Value added_agg'!$A$307</c:f>
              <c:strCache>
                <c:ptCount val="1"/>
                <c:pt idx="0">
                  <c:v>Dairy products</c:v>
                </c:pt>
              </c:strCache>
            </c:strRef>
          </c:tx>
          <c:spPr>
            <a:ln w="28575" cap="rnd">
              <a:solidFill>
                <a:schemeClr val="accent2">
                  <a:lumMod val="8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added_agg'!$B$307:$F$307</c:f>
              <c:numCache>
                <c:formatCode>0.00%</c:formatCode>
                <c:ptCount val="5"/>
                <c:pt idx="0">
                  <c:v>1.38E-2</c:v>
                </c:pt>
                <c:pt idx="1">
                  <c:v>-0.19889999999999999</c:v>
                </c:pt>
                <c:pt idx="2">
                  <c:v>-0.19520000000000001</c:v>
                </c:pt>
                <c:pt idx="3">
                  <c:v>-0.32900000000000001</c:v>
                </c:pt>
                <c:pt idx="4">
                  <c:v>-0.4627</c:v>
                </c:pt>
              </c:numCache>
            </c:numRef>
          </c:val>
          <c:smooth val="0"/>
          <c:extLst>
            <c:ext xmlns:c16="http://schemas.microsoft.com/office/drawing/2014/chart" uri="{C3380CC4-5D6E-409C-BE32-E72D297353CC}">
              <c16:uniqueId val="{00000013-C3E9-4830-A2C4-75089DFF0535}"/>
            </c:ext>
          </c:extLst>
        </c:ser>
        <c:ser>
          <c:idx val="20"/>
          <c:order val="20"/>
          <c:tx>
            <c:strRef>
              <c:f>'Graph_Value added_agg'!$A$308</c:f>
              <c:strCache>
                <c:ptCount val="1"/>
                <c:pt idx="0">
                  <c:v>Processed rice</c:v>
                </c:pt>
              </c:strCache>
            </c:strRef>
          </c:tx>
          <c:spPr>
            <a:ln w="28575" cap="rnd">
              <a:solidFill>
                <a:schemeClr val="accent3">
                  <a:lumMod val="8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added_agg'!$B$308:$F$308</c:f>
              <c:numCache>
                <c:formatCode>0.00%</c:formatCode>
                <c:ptCount val="5"/>
                <c:pt idx="0">
                  <c:v>-1.95E-2</c:v>
                </c:pt>
                <c:pt idx="1">
                  <c:v>-0.36580000000000001</c:v>
                </c:pt>
                <c:pt idx="2">
                  <c:v>-0.51459999999999995</c:v>
                </c:pt>
                <c:pt idx="3">
                  <c:v>-0.63180000000000003</c:v>
                </c:pt>
                <c:pt idx="4">
                  <c:v>-0.71199999999999997</c:v>
                </c:pt>
              </c:numCache>
            </c:numRef>
          </c:val>
          <c:smooth val="0"/>
          <c:extLst>
            <c:ext xmlns:c16="http://schemas.microsoft.com/office/drawing/2014/chart" uri="{C3380CC4-5D6E-409C-BE32-E72D297353CC}">
              <c16:uniqueId val="{00000014-C3E9-4830-A2C4-75089DFF0535}"/>
            </c:ext>
          </c:extLst>
        </c:ser>
        <c:ser>
          <c:idx val="21"/>
          <c:order val="21"/>
          <c:tx>
            <c:strRef>
              <c:f>'Graph_Value added_agg'!$A$309</c:f>
              <c:strCache>
                <c:ptCount val="1"/>
                <c:pt idx="0">
                  <c:v>Sugar</c:v>
                </c:pt>
              </c:strCache>
            </c:strRef>
          </c:tx>
          <c:spPr>
            <a:ln w="28575" cap="rnd">
              <a:solidFill>
                <a:schemeClr val="accent4">
                  <a:lumMod val="8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added_agg'!$B$309:$F$309</c:f>
              <c:numCache>
                <c:formatCode>0.00%</c:formatCode>
                <c:ptCount val="5"/>
                <c:pt idx="0">
                  <c:v>4.0000000000000002E-4</c:v>
                </c:pt>
                <c:pt idx="1">
                  <c:v>-0.2354</c:v>
                </c:pt>
                <c:pt idx="2">
                  <c:v>-0.44040000000000001</c:v>
                </c:pt>
                <c:pt idx="3">
                  <c:v>-0.58540000000000003</c:v>
                </c:pt>
                <c:pt idx="4">
                  <c:v>-0.68110000000000004</c:v>
                </c:pt>
              </c:numCache>
            </c:numRef>
          </c:val>
          <c:smooth val="0"/>
          <c:extLst>
            <c:ext xmlns:c16="http://schemas.microsoft.com/office/drawing/2014/chart" uri="{C3380CC4-5D6E-409C-BE32-E72D297353CC}">
              <c16:uniqueId val="{00000015-C3E9-4830-A2C4-75089DFF0535}"/>
            </c:ext>
          </c:extLst>
        </c:ser>
        <c:ser>
          <c:idx val="22"/>
          <c:order val="22"/>
          <c:tx>
            <c:strRef>
              <c:f>'Graph_Value added_agg'!$A$310</c:f>
              <c:strCache>
                <c:ptCount val="1"/>
                <c:pt idx="0">
                  <c:v>Food products nec</c:v>
                </c:pt>
              </c:strCache>
            </c:strRef>
          </c:tx>
          <c:spPr>
            <a:ln w="28575" cap="rnd">
              <a:solidFill>
                <a:schemeClr val="accent5">
                  <a:lumMod val="8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added_agg'!$B$310:$F$310</c:f>
              <c:numCache>
                <c:formatCode>0.00%</c:formatCode>
                <c:ptCount val="5"/>
                <c:pt idx="0">
                  <c:v>-3.9100000000000003E-2</c:v>
                </c:pt>
                <c:pt idx="1">
                  <c:v>-0.18729999999999999</c:v>
                </c:pt>
                <c:pt idx="2">
                  <c:v>-0.1198</c:v>
                </c:pt>
                <c:pt idx="3">
                  <c:v>-0.109</c:v>
                </c:pt>
                <c:pt idx="4">
                  <c:v>-0.1004</c:v>
                </c:pt>
              </c:numCache>
            </c:numRef>
          </c:val>
          <c:smooth val="0"/>
          <c:extLst>
            <c:ext xmlns:c16="http://schemas.microsoft.com/office/drawing/2014/chart" uri="{C3380CC4-5D6E-409C-BE32-E72D297353CC}">
              <c16:uniqueId val="{00000016-C3E9-4830-A2C4-75089DFF0535}"/>
            </c:ext>
          </c:extLst>
        </c:ser>
        <c:ser>
          <c:idx val="23"/>
          <c:order val="23"/>
          <c:tx>
            <c:strRef>
              <c:f>'Graph_Value added_agg'!$A$311</c:f>
              <c:strCache>
                <c:ptCount val="1"/>
                <c:pt idx="0">
                  <c:v>Beverages and tobacco products</c:v>
                </c:pt>
              </c:strCache>
            </c:strRef>
          </c:tx>
          <c:spPr>
            <a:ln w="28575" cap="rnd">
              <a:solidFill>
                <a:schemeClr val="accent6">
                  <a:lumMod val="8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added_agg'!$B$311:$F$311</c:f>
            </c:numRef>
          </c:val>
          <c:smooth val="0"/>
          <c:extLst>
            <c:ext xmlns:c16="http://schemas.microsoft.com/office/drawing/2014/chart" uri="{C3380CC4-5D6E-409C-BE32-E72D297353CC}">
              <c16:uniqueId val="{00000017-C3E9-4830-A2C4-75089DFF0535}"/>
            </c:ext>
          </c:extLst>
        </c:ser>
        <c:ser>
          <c:idx val="24"/>
          <c:order val="24"/>
          <c:tx>
            <c:strRef>
              <c:f>'Graph_Value added_agg'!$A$312</c:f>
              <c:strCache>
                <c:ptCount val="1"/>
                <c:pt idx="0">
                  <c:v>Textiles</c:v>
                </c:pt>
              </c:strCache>
            </c:strRef>
          </c:tx>
          <c:spPr>
            <a:ln w="28575" cap="rnd">
              <a:solidFill>
                <a:schemeClr val="accent1">
                  <a:lumMod val="60000"/>
                  <a:lumOff val="4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added_agg'!$B$312:$F$312</c:f>
            </c:numRef>
          </c:val>
          <c:smooth val="0"/>
          <c:extLst>
            <c:ext xmlns:c16="http://schemas.microsoft.com/office/drawing/2014/chart" uri="{C3380CC4-5D6E-409C-BE32-E72D297353CC}">
              <c16:uniqueId val="{00000018-C3E9-4830-A2C4-75089DFF0535}"/>
            </c:ext>
          </c:extLst>
        </c:ser>
        <c:ser>
          <c:idx val="25"/>
          <c:order val="25"/>
          <c:tx>
            <c:strRef>
              <c:f>'Graph_Value added_agg'!$A$313</c:f>
              <c:strCache>
                <c:ptCount val="1"/>
                <c:pt idx="0">
                  <c:v>Wearing apparel</c:v>
                </c:pt>
              </c:strCache>
            </c:strRef>
          </c:tx>
          <c:spPr>
            <a:ln w="28575" cap="rnd">
              <a:solidFill>
                <a:schemeClr val="accent2">
                  <a:lumMod val="60000"/>
                  <a:lumOff val="4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added_agg'!$B$313:$F$313</c:f>
            </c:numRef>
          </c:val>
          <c:smooth val="0"/>
          <c:extLst>
            <c:ext xmlns:c16="http://schemas.microsoft.com/office/drawing/2014/chart" uri="{C3380CC4-5D6E-409C-BE32-E72D297353CC}">
              <c16:uniqueId val="{00000019-C3E9-4830-A2C4-75089DFF0535}"/>
            </c:ext>
          </c:extLst>
        </c:ser>
        <c:ser>
          <c:idx val="26"/>
          <c:order val="26"/>
          <c:tx>
            <c:strRef>
              <c:f>'Graph_Value added_agg'!$A$314</c:f>
              <c:strCache>
                <c:ptCount val="1"/>
                <c:pt idx="0">
                  <c:v>Leather products</c:v>
                </c:pt>
              </c:strCache>
            </c:strRef>
          </c:tx>
          <c:spPr>
            <a:ln w="28575" cap="rnd">
              <a:solidFill>
                <a:schemeClr val="accent3">
                  <a:lumMod val="60000"/>
                  <a:lumOff val="4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added_agg'!$B$314:$F$314</c:f>
            </c:numRef>
          </c:val>
          <c:smooth val="0"/>
          <c:extLst>
            <c:ext xmlns:c16="http://schemas.microsoft.com/office/drawing/2014/chart" uri="{C3380CC4-5D6E-409C-BE32-E72D297353CC}">
              <c16:uniqueId val="{0000001A-C3E9-4830-A2C4-75089DFF0535}"/>
            </c:ext>
          </c:extLst>
        </c:ser>
        <c:ser>
          <c:idx val="27"/>
          <c:order val="27"/>
          <c:tx>
            <c:strRef>
              <c:f>'Graph_Value added_agg'!$A$315</c:f>
              <c:strCache>
                <c:ptCount val="1"/>
                <c:pt idx="0">
                  <c:v>Wood products</c:v>
                </c:pt>
              </c:strCache>
            </c:strRef>
          </c:tx>
          <c:spPr>
            <a:ln w="28575" cap="rnd">
              <a:solidFill>
                <a:schemeClr val="accent4">
                  <a:lumMod val="60000"/>
                  <a:lumOff val="4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added_agg'!$B$315:$F$315</c:f>
            </c:numRef>
          </c:val>
          <c:smooth val="0"/>
          <c:extLst>
            <c:ext xmlns:c16="http://schemas.microsoft.com/office/drawing/2014/chart" uri="{C3380CC4-5D6E-409C-BE32-E72D297353CC}">
              <c16:uniqueId val="{0000001B-C3E9-4830-A2C4-75089DFF0535}"/>
            </c:ext>
          </c:extLst>
        </c:ser>
        <c:ser>
          <c:idx val="28"/>
          <c:order val="28"/>
          <c:tx>
            <c:strRef>
              <c:f>'Graph_Value added_agg'!$A$316</c:f>
              <c:strCache>
                <c:ptCount val="1"/>
                <c:pt idx="0">
                  <c:v>Paper products, publishing</c:v>
                </c:pt>
              </c:strCache>
            </c:strRef>
          </c:tx>
          <c:spPr>
            <a:ln w="28575" cap="rnd">
              <a:solidFill>
                <a:schemeClr val="accent5">
                  <a:lumMod val="60000"/>
                  <a:lumOff val="4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added_agg'!$B$316:$F$316</c:f>
            </c:numRef>
          </c:val>
          <c:smooth val="0"/>
          <c:extLst>
            <c:ext xmlns:c16="http://schemas.microsoft.com/office/drawing/2014/chart" uri="{C3380CC4-5D6E-409C-BE32-E72D297353CC}">
              <c16:uniqueId val="{0000001C-C3E9-4830-A2C4-75089DFF0535}"/>
            </c:ext>
          </c:extLst>
        </c:ser>
        <c:ser>
          <c:idx val="29"/>
          <c:order val="29"/>
          <c:tx>
            <c:strRef>
              <c:f>'Graph_Value added_agg'!$A$317</c:f>
              <c:strCache>
                <c:ptCount val="1"/>
                <c:pt idx="0">
                  <c:v>Petroleum, coal products</c:v>
                </c:pt>
              </c:strCache>
            </c:strRef>
          </c:tx>
          <c:spPr>
            <a:ln w="28575" cap="rnd">
              <a:solidFill>
                <a:schemeClr val="accent6">
                  <a:lumMod val="60000"/>
                  <a:lumOff val="4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added_agg'!$B$317:$F$317</c:f>
              <c:numCache>
                <c:formatCode>0.00%</c:formatCode>
                <c:ptCount val="5"/>
                <c:pt idx="0">
                  <c:v>-1.5900000000000001E-2</c:v>
                </c:pt>
                <c:pt idx="1">
                  <c:v>2.0500000000000001E-2</c:v>
                </c:pt>
                <c:pt idx="2">
                  <c:v>1.38E-2</c:v>
                </c:pt>
                <c:pt idx="3">
                  <c:v>4.4699999999999997E-2</c:v>
                </c:pt>
                <c:pt idx="4">
                  <c:v>7.2300000000000003E-2</c:v>
                </c:pt>
              </c:numCache>
            </c:numRef>
          </c:val>
          <c:smooth val="0"/>
          <c:extLst>
            <c:ext xmlns:c16="http://schemas.microsoft.com/office/drawing/2014/chart" uri="{C3380CC4-5D6E-409C-BE32-E72D297353CC}">
              <c16:uniqueId val="{0000001D-C3E9-4830-A2C4-75089DFF0535}"/>
            </c:ext>
          </c:extLst>
        </c:ser>
        <c:ser>
          <c:idx val="30"/>
          <c:order val="30"/>
          <c:tx>
            <c:strRef>
              <c:f>'Graph_Value added_agg'!$A$318</c:f>
              <c:strCache>
                <c:ptCount val="1"/>
                <c:pt idx="0">
                  <c:v>Chemical products</c:v>
                </c:pt>
              </c:strCache>
            </c:strRef>
          </c:tx>
          <c:spPr>
            <a:ln w="28575" cap="rnd">
              <a:solidFill>
                <a:schemeClr val="accent1">
                  <a:lumMod val="5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added_agg'!$B$318:$F$318</c:f>
            </c:numRef>
          </c:val>
          <c:smooth val="0"/>
          <c:extLst>
            <c:ext xmlns:c16="http://schemas.microsoft.com/office/drawing/2014/chart" uri="{C3380CC4-5D6E-409C-BE32-E72D297353CC}">
              <c16:uniqueId val="{0000001E-C3E9-4830-A2C4-75089DFF0535}"/>
            </c:ext>
          </c:extLst>
        </c:ser>
        <c:ser>
          <c:idx val="31"/>
          <c:order val="31"/>
          <c:tx>
            <c:strRef>
              <c:f>'Graph_Value added_agg'!$A$319</c:f>
              <c:strCache>
                <c:ptCount val="1"/>
                <c:pt idx="0">
                  <c:v>Rubber and plastic products</c:v>
                </c:pt>
              </c:strCache>
            </c:strRef>
          </c:tx>
          <c:spPr>
            <a:ln w="28575" cap="rnd">
              <a:solidFill>
                <a:schemeClr val="accent2">
                  <a:lumMod val="5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added_agg'!$B$319:$F$319</c:f>
            </c:numRef>
          </c:val>
          <c:smooth val="0"/>
          <c:extLst>
            <c:ext xmlns:c16="http://schemas.microsoft.com/office/drawing/2014/chart" uri="{C3380CC4-5D6E-409C-BE32-E72D297353CC}">
              <c16:uniqueId val="{0000001F-C3E9-4830-A2C4-75089DFF0535}"/>
            </c:ext>
          </c:extLst>
        </c:ser>
        <c:ser>
          <c:idx val="32"/>
          <c:order val="32"/>
          <c:tx>
            <c:strRef>
              <c:f>'Graph_Value added_agg'!$A$320</c:f>
              <c:strCache>
                <c:ptCount val="1"/>
                <c:pt idx="0">
                  <c:v>Mineral products nec</c:v>
                </c:pt>
              </c:strCache>
            </c:strRef>
          </c:tx>
          <c:spPr>
            <a:ln w="28575" cap="rnd">
              <a:solidFill>
                <a:schemeClr val="accent3">
                  <a:lumMod val="5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added_agg'!$B$320:$F$320</c:f>
            </c:numRef>
          </c:val>
          <c:smooth val="0"/>
          <c:extLst>
            <c:ext xmlns:c16="http://schemas.microsoft.com/office/drawing/2014/chart" uri="{C3380CC4-5D6E-409C-BE32-E72D297353CC}">
              <c16:uniqueId val="{00000020-C3E9-4830-A2C4-75089DFF0535}"/>
            </c:ext>
          </c:extLst>
        </c:ser>
        <c:ser>
          <c:idx val="33"/>
          <c:order val="33"/>
          <c:tx>
            <c:strRef>
              <c:f>'Graph_Value added_agg'!$A$321</c:f>
              <c:strCache>
                <c:ptCount val="1"/>
                <c:pt idx="0">
                  <c:v>Ferrous metals</c:v>
                </c:pt>
              </c:strCache>
            </c:strRef>
          </c:tx>
          <c:spPr>
            <a:ln w="28575" cap="rnd">
              <a:solidFill>
                <a:schemeClr val="accent4">
                  <a:lumMod val="5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added_agg'!$B$321:$F$321</c:f>
            </c:numRef>
          </c:val>
          <c:smooth val="0"/>
          <c:extLst>
            <c:ext xmlns:c16="http://schemas.microsoft.com/office/drawing/2014/chart" uri="{C3380CC4-5D6E-409C-BE32-E72D297353CC}">
              <c16:uniqueId val="{00000021-C3E9-4830-A2C4-75089DFF0535}"/>
            </c:ext>
          </c:extLst>
        </c:ser>
        <c:ser>
          <c:idx val="34"/>
          <c:order val="34"/>
          <c:tx>
            <c:strRef>
              <c:f>'Graph_Value added_agg'!$A$322</c:f>
              <c:strCache>
                <c:ptCount val="1"/>
                <c:pt idx="0">
                  <c:v>Metals nec</c:v>
                </c:pt>
              </c:strCache>
            </c:strRef>
          </c:tx>
          <c:spPr>
            <a:ln w="28575" cap="rnd">
              <a:solidFill>
                <a:schemeClr val="accent5">
                  <a:lumMod val="5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added_agg'!$B$322:$F$322</c:f>
            </c:numRef>
          </c:val>
          <c:smooth val="0"/>
          <c:extLst>
            <c:ext xmlns:c16="http://schemas.microsoft.com/office/drawing/2014/chart" uri="{C3380CC4-5D6E-409C-BE32-E72D297353CC}">
              <c16:uniqueId val="{00000022-C3E9-4830-A2C4-75089DFF0535}"/>
            </c:ext>
          </c:extLst>
        </c:ser>
        <c:ser>
          <c:idx val="35"/>
          <c:order val="35"/>
          <c:tx>
            <c:strRef>
              <c:f>'Graph_Value added_agg'!$A$323</c:f>
              <c:strCache>
                <c:ptCount val="1"/>
                <c:pt idx="0">
                  <c:v>Metal products</c:v>
                </c:pt>
              </c:strCache>
            </c:strRef>
          </c:tx>
          <c:spPr>
            <a:ln w="28575" cap="rnd">
              <a:solidFill>
                <a:schemeClr val="accent6">
                  <a:lumMod val="5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added_agg'!$B$323:$F$323</c:f>
            </c:numRef>
          </c:val>
          <c:smooth val="0"/>
          <c:extLst>
            <c:ext xmlns:c16="http://schemas.microsoft.com/office/drawing/2014/chart" uri="{C3380CC4-5D6E-409C-BE32-E72D297353CC}">
              <c16:uniqueId val="{00000023-C3E9-4830-A2C4-75089DFF0535}"/>
            </c:ext>
          </c:extLst>
        </c:ser>
        <c:ser>
          <c:idx val="36"/>
          <c:order val="36"/>
          <c:tx>
            <c:strRef>
              <c:f>'Graph_Value added_agg'!$A$324</c:f>
              <c:strCache>
                <c:ptCount val="1"/>
                <c:pt idx="0">
                  <c:v>Computer, electronic and optical products</c:v>
                </c:pt>
              </c:strCache>
            </c:strRef>
          </c:tx>
          <c:spPr>
            <a:ln w="28575" cap="rnd">
              <a:solidFill>
                <a:schemeClr val="accent1">
                  <a:lumMod val="70000"/>
                  <a:lumOff val="3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added_agg'!$B$324:$F$324</c:f>
            </c:numRef>
          </c:val>
          <c:smooth val="0"/>
          <c:extLst>
            <c:ext xmlns:c16="http://schemas.microsoft.com/office/drawing/2014/chart" uri="{C3380CC4-5D6E-409C-BE32-E72D297353CC}">
              <c16:uniqueId val="{00000024-C3E9-4830-A2C4-75089DFF0535}"/>
            </c:ext>
          </c:extLst>
        </c:ser>
        <c:ser>
          <c:idx val="37"/>
          <c:order val="37"/>
          <c:tx>
            <c:strRef>
              <c:f>'Graph_Value added_agg'!$A$325</c:f>
              <c:strCache>
                <c:ptCount val="1"/>
                <c:pt idx="0">
                  <c:v>Electrical equipment</c:v>
                </c:pt>
              </c:strCache>
            </c:strRef>
          </c:tx>
          <c:spPr>
            <a:ln w="28575" cap="rnd">
              <a:solidFill>
                <a:schemeClr val="accent2">
                  <a:lumMod val="70000"/>
                  <a:lumOff val="3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added_agg'!$B$325:$F$325</c:f>
            </c:numRef>
          </c:val>
          <c:smooth val="0"/>
          <c:extLst>
            <c:ext xmlns:c16="http://schemas.microsoft.com/office/drawing/2014/chart" uri="{C3380CC4-5D6E-409C-BE32-E72D297353CC}">
              <c16:uniqueId val="{00000025-C3E9-4830-A2C4-75089DFF0535}"/>
            </c:ext>
          </c:extLst>
        </c:ser>
        <c:ser>
          <c:idx val="38"/>
          <c:order val="38"/>
          <c:tx>
            <c:strRef>
              <c:f>'Graph_Value added_agg'!$A$326</c:f>
              <c:strCache>
                <c:ptCount val="1"/>
                <c:pt idx="0">
                  <c:v>Machinery and equipment nec</c:v>
                </c:pt>
              </c:strCache>
            </c:strRef>
          </c:tx>
          <c:spPr>
            <a:ln w="28575" cap="rnd">
              <a:solidFill>
                <a:schemeClr val="accent3">
                  <a:lumMod val="70000"/>
                  <a:lumOff val="3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added_agg'!$B$326:$F$326</c:f>
            </c:numRef>
          </c:val>
          <c:smooth val="0"/>
          <c:extLst>
            <c:ext xmlns:c16="http://schemas.microsoft.com/office/drawing/2014/chart" uri="{C3380CC4-5D6E-409C-BE32-E72D297353CC}">
              <c16:uniqueId val="{00000026-C3E9-4830-A2C4-75089DFF0535}"/>
            </c:ext>
          </c:extLst>
        </c:ser>
        <c:ser>
          <c:idx val="39"/>
          <c:order val="39"/>
          <c:tx>
            <c:strRef>
              <c:f>'Graph_Value added_agg'!$A$327</c:f>
              <c:strCache>
                <c:ptCount val="1"/>
                <c:pt idx="0">
                  <c:v>Motor vehicles and parts</c:v>
                </c:pt>
              </c:strCache>
            </c:strRef>
          </c:tx>
          <c:spPr>
            <a:ln w="28575" cap="rnd">
              <a:solidFill>
                <a:schemeClr val="accent4">
                  <a:lumMod val="70000"/>
                  <a:lumOff val="3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added_agg'!$B$327:$F$327</c:f>
            </c:numRef>
          </c:val>
          <c:smooth val="0"/>
          <c:extLst>
            <c:ext xmlns:c16="http://schemas.microsoft.com/office/drawing/2014/chart" uri="{C3380CC4-5D6E-409C-BE32-E72D297353CC}">
              <c16:uniqueId val="{00000027-C3E9-4830-A2C4-75089DFF0535}"/>
            </c:ext>
          </c:extLst>
        </c:ser>
        <c:ser>
          <c:idx val="40"/>
          <c:order val="40"/>
          <c:tx>
            <c:strRef>
              <c:f>'Graph_Value added_agg'!$A$328</c:f>
              <c:strCache>
                <c:ptCount val="1"/>
                <c:pt idx="0">
                  <c:v>Transport equipment nec</c:v>
                </c:pt>
              </c:strCache>
            </c:strRef>
          </c:tx>
          <c:spPr>
            <a:ln w="28575" cap="rnd">
              <a:solidFill>
                <a:schemeClr val="accent5">
                  <a:lumMod val="70000"/>
                  <a:lumOff val="3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added_agg'!$B$328:$F$328</c:f>
            </c:numRef>
          </c:val>
          <c:smooth val="0"/>
          <c:extLst>
            <c:ext xmlns:c16="http://schemas.microsoft.com/office/drawing/2014/chart" uri="{C3380CC4-5D6E-409C-BE32-E72D297353CC}">
              <c16:uniqueId val="{00000028-C3E9-4830-A2C4-75089DFF0535}"/>
            </c:ext>
          </c:extLst>
        </c:ser>
        <c:ser>
          <c:idx val="41"/>
          <c:order val="41"/>
          <c:tx>
            <c:strRef>
              <c:f>'Graph_Value added_agg'!$A$329</c:f>
              <c:strCache>
                <c:ptCount val="1"/>
                <c:pt idx="0">
                  <c:v>Manufactures nec</c:v>
                </c:pt>
              </c:strCache>
            </c:strRef>
          </c:tx>
          <c:spPr>
            <a:ln w="28575" cap="rnd">
              <a:solidFill>
                <a:schemeClr val="accent6">
                  <a:lumMod val="70000"/>
                  <a:lumOff val="3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added_agg'!$B$329:$F$329</c:f>
            </c:numRef>
          </c:val>
          <c:smooth val="0"/>
          <c:extLst>
            <c:ext xmlns:c16="http://schemas.microsoft.com/office/drawing/2014/chart" uri="{C3380CC4-5D6E-409C-BE32-E72D297353CC}">
              <c16:uniqueId val="{00000029-C3E9-4830-A2C4-75089DFF0535}"/>
            </c:ext>
          </c:extLst>
        </c:ser>
        <c:ser>
          <c:idx val="42"/>
          <c:order val="42"/>
          <c:tx>
            <c:strRef>
              <c:f>'Graph_Value added_agg'!$A$330</c:f>
              <c:strCache>
                <c:ptCount val="1"/>
                <c:pt idx="0">
                  <c:v>Electricity</c:v>
                </c:pt>
              </c:strCache>
            </c:strRef>
          </c:tx>
          <c:spPr>
            <a:ln w="28575" cap="rnd">
              <a:solidFill>
                <a:schemeClr val="accent1">
                  <a:lumMod val="7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added_agg'!$B$330:$F$330</c:f>
              <c:numCache>
                <c:formatCode>0.00%</c:formatCode>
                <c:ptCount val="5"/>
                <c:pt idx="0">
                  <c:v>-3.5000000000000003E-2</c:v>
                </c:pt>
                <c:pt idx="1">
                  <c:v>-0.16839999999999999</c:v>
                </c:pt>
                <c:pt idx="2">
                  <c:v>-0.25390000000000001</c:v>
                </c:pt>
                <c:pt idx="3">
                  <c:v>-0.34</c:v>
                </c:pt>
                <c:pt idx="4">
                  <c:v>-0.37430000000000002</c:v>
                </c:pt>
              </c:numCache>
            </c:numRef>
          </c:val>
          <c:smooth val="0"/>
          <c:extLst>
            <c:ext xmlns:c16="http://schemas.microsoft.com/office/drawing/2014/chart" uri="{C3380CC4-5D6E-409C-BE32-E72D297353CC}">
              <c16:uniqueId val="{0000002A-C3E9-4830-A2C4-75089DFF0535}"/>
            </c:ext>
          </c:extLst>
        </c:ser>
        <c:ser>
          <c:idx val="43"/>
          <c:order val="43"/>
          <c:tx>
            <c:strRef>
              <c:f>'Graph_Value added_agg'!$A$331</c:f>
              <c:strCache>
                <c:ptCount val="1"/>
                <c:pt idx="0">
                  <c:v>Construction</c:v>
                </c:pt>
              </c:strCache>
            </c:strRef>
          </c:tx>
          <c:spPr>
            <a:ln w="28575" cap="rnd">
              <a:solidFill>
                <a:schemeClr val="accent2">
                  <a:lumMod val="7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added_agg'!$B$331:$F$331</c:f>
            </c:numRef>
          </c:val>
          <c:smooth val="0"/>
          <c:extLst>
            <c:ext xmlns:c16="http://schemas.microsoft.com/office/drawing/2014/chart" uri="{C3380CC4-5D6E-409C-BE32-E72D297353CC}">
              <c16:uniqueId val="{0000002B-C3E9-4830-A2C4-75089DFF0535}"/>
            </c:ext>
          </c:extLst>
        </c:ser>
        <c:ser>
          <c:idx val="44"/>
          <c:order val="44"/>
          <c:tx>
            <c:strRef>
              <c:f>'Graph_Value added_agg'!$A$332</c:f>
              <c:strCache>
                <c:ptCount val="1"/>
                <c:pt idx="0">
                  <c:v>Trade</c:v>
                </c:pt>
              </c:strCache>
            </c:strRef>
          </c:tx>
          <c:spPr>
            <a:ln w="28575" cap="rnd">
              <a:solidFill>
                <a:schemeClr val="accent3">
                  <a:lumMod val="7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added_agg'!$B$332:$F$332</c:f>
            </c:numRef>
          </c:val>
          <c:smooth val="0"/>
          <c:extLst>
            <c:ext xmlns:c16="http://schemas.microsoft.com/office/drawing/2014/chart" uri="{C3380CC4-5D6E-409C-BE32-E72D297353CC}">
              <c16:uniqueId val="{0000002C-C3E9-4830-A2C4-75089DFF0535}"/>
            </c:ext>
          </c:extLst>
        </c:ser>
        <c:ser>
          <c:idx val="45"/>
          <c:order val="45"/>
          <c:tx>
            <c:strRef>
              <c:f>'Graph_Value added_agg'!$A$333</c:f>
              <c:strCache>
                <c:ptCount val="1"/>
                <c:pt idx="0">
                  <c:v>Accommodation, Food and service activities</c:v>
                </c:pt>
              </c:strCache>
            </c:strRef>
          </c:tx>
          <c:spPr>
            <a:ln w="28575" cap="rnd">
              <a:solidFill>
                <a:schemeClr val="accent4">
                  <a:lumMod val="7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added_agg'!$B$333:$F$333</c:f>
            </c:numRef>
          </c:val>
          <c:smooth val="0"/>
          <c:extLst>
            <c:ext xmlns:c16="http://schemas.microsoft.com/office/drawing/2014/chart" uri="{C3380CC4-5D6E-409C-BE32-E72D297353CC}">
              <c16:uniqueId val="{0000002D-C3E9-4830-A2C4-75089DFF0535}"/>
            </c:ext>
          </c:extLst>
        </c:ser>
        <c:ser>
          <c:idx val="46"/>
          <c:order val="46"/>
          <c:tx>
            <c:strRef>
              <c:f>'Graph_Value added_agg'!$A$334</c:f>
              <c:strCache>
                <c:ptCount val="1"/>
                <c:pt idx="0">
                  <c:v>Transport nec</c:v>
                </c:pt>
              </c:strCache>
            </c:strRef>
          </c:tx>
          <c:spPr>
            <a:ln w="28575" cap="rnd">
              <a:solidFill>
                <a:schemeClr val="accent5">
                  <a:lumMod val="7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added_agg'!$B$334:$F$334</c:f>
            </c:numRef>
          </c:val>
          <c:smooth val="0"/>
          <c:extLst>
            <c:ext xmlns:c16="http://schemas.microsoft.com/office/drawing/2014/chart" uri="{C3380CC4-5D6E-409C-BE32-E72D297353CC}">
              <c16:uniqueId val="{0000002E-C3E9-4830-A2C4-75089DFF0535}"/>
            </c:ext>
          </c:extLst>
        </c:ser>
        <c:ser>
          <c:idx val="47"/>
          <c:order val="47"/>
          <c:tx>
            <c:strRef>
              <c:f>'Graph_Value added_agg'!$A$335</c:f>
              <c:strCache>
                <c:ptCount val="1"/>
                <c:pt idx="0">
                  <c:v>Water transport</c:v>
                </c:pt>
              </c:strCache>
            </c:strRef>
          </c:tx>
          <c:spPr>
            <a:ln w="28575" cap="rnd">
              <a:solidFill>
                <a:schemeClr val="accent6">
                  <a:lumMod val="7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added_agg'!$B$335:$F$335</c:f>
            </c:numRef>
          </c:val>
          <c:smooth val="0"/>
          <c:extLst>
            <c:ext xmlns:c16="http://schemas.microsoft.com/office/drawing/2014/chart" uri="{C3380CC4-5D6E-409C-BE32-E72D297353CC}">
              <c16:uniqueId val="{0000002F-C3E9-4830-A2C4-75089DFF0535}"/>
            </c:ext>
          </c:extLst>
        </c:ser>
        <c:ser>
          <c:idx val="48"/>
          <c:order val="48"/>
          <c:tx>
            <c:strRef>
              <c:f>'Graph_Value added_agg'!$A$336</c:f>
              <c:strCache>
                <c:ptCount val="1"/>
                <c:pt idx="0">
                  <c:v>Air transport</c:v>
                </c:pt>
              </c:strCache>
            </c:strRef>
          </c:tx>
          <c:spPr>
            <a:ln w="28575" cap="rnd">
              <a:solidFill>
                <a:schemeClr val="accent1">
                  <a:lumMod val="50000"/>
                  <a:lumOff val="5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added_agg'!$B$336:$F$336</c:f>
            </c:numRef>
          </c:val>
          <c:smooth val="0"/>
          <c:extLst>
            <c:ext xmlns:c16="http://schemas.microsoft.com/office/drawing/2014/chart" uri="{C3380CC4-5D6E-409C-BE32-E72D297353CC}">
              <c16:uniqueId val="{00000030-C3E9-4830-A2C4-75089DFF0535}"/>
            </c:ext>
          </c:extLst>
        </c:ser>
        <c:ser>
          <c:idx val="49"/>
          <c:order val="49"/>
          <c:tx>
            <c:strRef>
              <c:f>'Graph_Value added_agg'!$A$337</c:f>
              <c:strCache>
                <c:ptCount val="1"/>
                <c:pt idx="0">
                  <c:v>Warehousing and support activities</c:v>
                </c:pt>
              </c:strCache>
            </c:strRef>
          </c:tx>
          <c:spPr>
            <a:ln w="28575" cap="rnd">
              <a:solidFill>
                <a:schemeClr val="accent2">
                  <a:lumMod val="50000"/>
                  <a:lumOff val="5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added_agg'!$B$337:$F$337</c:f>
            </c:numRef>
          </c:val>
          <c:smooth val="0"/>
          <c:extLst>
            <c:ext xmlns:c16="http://schemas.microsoft.com/office/drawing/2014/chart" uri="{C3380CC4-5D6E-409C-BE32-E72D297353CC}">
              <c16:uniqueId val="{00000031-C3E9-4830-A2C4-75089DFF0535}"/>
            </c:ext>
          </c:extLst>
        </c:ser>
        <c:ser>
          <c:idx val="50"/>
          <c:order val="50"/>
          <c:tx>
            <c:strRef>
              <c:f>'Graph_Value added_agg'!$A$338</c:f>
              <c:strCache>
                <c:ptCount val="1"/>
                <c:pt idx="0">
                  <c:v>Communication</c:v>
                </c:pt>
              </c:strCache>
            </c:strRef>
          </c:tx>
          <c:spPr>
            <a:ln w="28575" cap="rnd">
              <a:solidFill>
                <a:schemeClr val="accent3">
                  <a:lumMod val="50000"/>
                  <a:lumOff val="5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added_agg'!$B$338:$F$338</c:f>
            </c:numRef>
          </c:val>
          <c:smooth val="0"/>
          <c:extLst>
            <c:ext xmlns:c16="http://schemas.microsoft.com/office/drawing/2014/chart" uri="{C3380CC4-5D6E-409C-BE32-E72D297353CC}">
              <c16:uniqueId val="{00000032-C3E9-4830-A2C4-75089DFF0535}"/>
            </c:ext>
          </c:extLst>
        </c:ser>
        <c:ser>
          <c:idx val="51"/>
          <c:order val="51"/>
          <c:tx>
            <c:strRef>
              <c:f>'Graph_Value added_agg'!$A$339</c:f>
              <c:strCache>
                <c:ptCount val="1"/>
                <c:pt idx="0">
                  <c:v>Financial services nec</c:v>
                </c:pt>
              </c:strCache>
            </c:strRef>
          </c:tx>
          <c:spPr>
            <a:ln w="28575" cap="rnd">
              <a:solidFill>
                <a:schemeClr val="accent4">
                  <a:lumMod val="50000"/>
                  <a:lumOff val="5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added_agg'!$B$339:$F$339</c:f>
            </c:numRef>
          </c:val>
          <c:smooth val="0"/>
          <c:extLst>
            <c:ext xmlns:c16="http://schemas.microsoft.com/office/drawing/2014/chart" uri="{C3380CC4-5D6E-409C-BE32-E72D297353CC}">
              <c16:uniqueId val="{00000033-C3E9-4830-A2C4-75089DFF0535}"/>
            </c:ext>
          </c:extLst>
        </c:ser>
        <c:ser>
          <c:idx val="52"/>
          <c:order val="52"/>
          <c:tx>
            <c:strRef>
              <c:f>'Graph_Value added_agg'!$A$340</c:f>
              <c:strCache>
                <c:ptCount val="1"/>
                <c:pt idx="0">
                  <c:v>Insurance (formerly isr)</c:v>
                </c:pt>
              </c:strCache>
            </c:strRef>
          </c:tx>
          <c:spPr>
            <a:ln w="28575" cap="rnd">
              <a:solidFill>
                <a:schemeClr val="accent5">
                  <a:lumMod val="50000"/>
                  <a:lumOff val="5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added_agg'!$B$340:$F$340</c:f>
            </c:numRef>
          </c:val>
          <c:smooth val="0"/>
          <c:extLst>
            <c:ext xmlns:c16="http://schemas.microsoft.com/office/drawing/2014/chart" uri="{C3380CC4-5D6E-409C-BE32-E72D297353CC}">
              <c16:uniqueId val="{00000034-C3E9-4830-A2C4-75089DFF0535}"/>
            </c:ext>
          </c:extLst>
        </c:ser>
        <c:ser>
          <c:idx val="53"/>
          <c:order val="53"/>
          <c:tx>
            <c:strRef>
              <c:f>'Graph_Value added_agg'!$A$341</c:f>
              <c:strCache>
                <c:ptCount val="1"/>
                <c:pt idx="0">
                  <c:v>Real estate activities</c:v>
                </c:pt>
              </c:strCache>
            </c:strRef>
          </c:tx>
          <c:spPr>
            <a:ln w="28575" cap="rnd">
              <a:solidFill>
                <a:schemeClr val="accent6">
                  <a:lumMod val="50000"/>
                  <a:lumOff val="50000"/>
                </a:schemeClr>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added_agg'!$B$341:$F$341</c:f>
            </c:numRef>
          </c:val>
          <c:smooth val="0"/>
          <c:extLst>
            <c:ext xmlns:c16="http://schemas.microsoft.com/office/drawing/2014/chart" uri="{C3380CC4-5D6E-409C-BE32-E72D297353CC}">
              <c16:uniqueId val="{00000035-C3E9-4830-A2C4-75089DFF0535}"/>
            </c:ext>
          </c:extLst>
        </c:ser>
        <c:ser>
          <c:idx val="54"/>
          <c:order val="54"/>
          <c:tx>
            <c:strRef>
              <c:f>'Graph_Value added_agg'!$A$342</c:f>
              <c:strCache>
                <c:ptCount val="1"/>
                <c:pt idx="0">
                  <c:v>Business services nec</c:v>
                </c:pt>
              </c:strCache>
            </c:strRef>
          </c:tx>
          <c:spPr>
            <a:ln w="28575" cap="rnd">
              <a:solidFill>
                <a:schemeClr val="accent1"/>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added_agg'!$B$342:$F$342</c:f>
            </c:numRef>
          </c:val>
          <c:smooth val="0"/>
          <c:extLst>
            <c:ext xmlns:c16="http://schemas.microsoft.com/office/drawing/2014/chart" uri="{C3380CC4-5D6E-409C-BE32-E72D297353CC}">
              <c16:uniqueId val="{00000036-C3E9-4830-A2C4-75089DFF0535}"/>
            </c:ext>
          </c:extLst>
        </c:ser>
        <c:ser>
          <c:idx val="55"/>
          <c:order val="55"/>
          <c:tx>
            <c:strRef>
              <c:f>'Graph_Value added_agg'!$A$343</c:f>
              <c:strCache>
                <c:ptCount val="1"/>
                <c:pt idx="0">
                  <c:v>Recreational and other services</c:v>
                </c:pt>
              </c:strCache>
            </c:strRef>
          </c:tx>
          <c:spPr>
            <a:ln w="28575" cap="rnd">
              <a:solidFill>
                <a:schemeClr val="accent2"/>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added_agg'!$B$343:$F$343</c:f>
            </c:numRef>
          </c:val>
          <c:smooth val="0"/>
          <c:extLst>
            <c:ext xmlns:c16="http://schemas.microsoft.com/office/drawing/2014/chart" uri="{C3380CC4-5D6E-409C-BE32-E72D297353CC}">
              <c16:uniqueId val="{00000037-C3E9-4830-A2C4-75089DFF0535}"/>
            </c:ext>
          </c:extLst>
        </c:ser>
        <c:ser>
          <c:idx val="56"/>
          <c:order val="56"/>
          <c:tx>
            <c:strRef>
              <c:f>'Graph_Value added_agg'!$A$344</c:f>
              <c:strCache>
                <c:ptCount val="1"/>
                <c:pt idx="0">
                  <c:v>Public Administration and defense</c:v>
                </c:pt>
              </c:strCache>
            </c:strRef>
          </c:tx>
          <c:spPr>
            <a:ln w="28575" cap="rnd">
              <a:solidFill>
                <a:schemeClr val="accent3"/>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added_agg'!$B$344:$F$344</c:f>
            </c:numRef>
          </c:val>
          <c:smooth val="0"/>
          <c:extLst>
            <c:ext xmlns:c16="http://schemas.microsoft.com/office/drawing/2014/chart" uri="{C3380CC4-5D6E-409C-BE32-E72D297353CC}">
              <c16:uniqueId val="{00000038-C3E9-4830-A2C4-75089DFF0535}"/>
            </c:ext>
          </c:extLst>
        </c:ser>
        <c:ser>
          <c:idx val="57"/>
          <c:order val="57"/>
          <c:tx>
            <c:strRef>
              <c:f>'Graph_Value added_agg'!$A$345</c:f>
              <c:strCache>
                <c:ptCount val="1"/>
                <c:pt idx="0">
                  <c:v>Education</c:v>
                </c:pt>
              </c:strCache>
            </c:strRef>
          </c:tx>
          <c:spPr>
            <a:ln w="28575" cap="rnd">
              <a:solidFill>
                <a:schemeClr val="accent4"/>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added_agg'!$B$345:$F$345</c:f>
            </c:numRef>
          </c:val>
          <c:smooth val="0"/>
          <c:extLst>
            <c:ext xmlns:c16="http://schemas.microsoft.com/office/drawing/2014/chart" uri="{C3380CC4-5D6E-409C-BE32-E72D297353CC}">
              <c16:uniqueId val="{00000039-C3E9-4830-A2C4-75089DFF0535}"/>
            </c:ext>
          </c:extLst>
        </c:ser>
        <c:ser>
          <c:idx val="58"/>
          <c:order val="58"/>
          <c:tx>
            <c:strRef>
              <c:f>'Graph_Value added_agg'!$A$346</c:f>
              <c:strCache>
                <c:ptCount val="1"/>
                <c:pt idx="0">
                  <c:v>Human health and social work activities</c:v>
                </c:pt>
              </c:strCache>
            </c:strRef>
          </c:tx>
          <c:spPr>
            <a:ln w="28575" cap="rnd">
              <a:solidFill>
                <a:schemeClr val="accent5"/>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added_agg'!$B$346:$F$346</c:f>
            </c:numRef>
          </c:val>
          <c:smooth val="0"/>
          <c:extLst>
            <c:ext xmlns:c16="http://schemas.microsoft.com/office/drawing/2014/chart" uri="{C3380CC4-5D6E-409C-BE32-E72D297353CC}">
              <c16:uniqueId val="{0000003A-C3E9-4830-A2C4-75089DFF0535}"/>
            </c:ext>
          </c:extLst>
        </c:ser>
        <c:ser>
          <c:idx val="59"/>
          <c:order val="59"/>
          <c:tx>
            <c:strRef>
              <c:f>'Graph_Value added_agg'!$A$347</c:f>
              <c:strCache>
                <c:ptCount val="1"/>
                <c:pt idx="0">
                  <c:v>Dwellings</c:v>
                </c:pt>
              </c:strCache>
            </c:strRef>
          </c:tx>
          <c:spPr>
            <a:ln w="28575" cap="rnd">
              <a:solidFill>
                <a:schemeClr val="accent6"/>
              </a:solidFill>
              <a:round/>
            </a:ln>
            <a:effectLst/>
          </c:spPr>
          <c:marker>
            <c:symbol val="none"/>
          </c:marker>
          <c:cat>
            <c:strRef>
              <c:f>'Graph_Value added_agg'!$B$287:$F$287</c:f>
              <c:strCache>
                <c:ptCount val="5"/>
                <c:pt idx="0">
                  <c:v>2015</c:v>
                </c:pt>
                <c:pt idx="1">
                  <c:v>2020</c:v>
                </c:pt>
                <c:pt idx="2">
                  <c:v>2030</c:v>
                </c:pt>
                <c:pt idx="3">
                  <c:v>2040</c:v>
                </c:pt>
                <c:pt idx="4">
                  <c:v>2050</c:v>
                </c:pt>
              </c:strCache>
            </c:strRef>
          </c:cat>
          <c:val>
            <c:numRef>
              <c:f>'Graph_Value added_agg'!$B$347:$F$347</c:f>
            </c:numRef>
          </c:val>
          <c:smooth val="0"/>
          <c:extLst>
            <c:ext xmlns:c16="http://schemas.microsoft.com/office/drawing/2014/chart" uri="{C3380CC4-5D6E-409C-BE32-E72D297353CC}">
              <c16:uniqueId val="{0000003B-C3E9-4830-A2C4-75089DFF0535}"/>
            </c:ext>
          </c:extLst>
        </c:ser>
        <c:dLbls>
          <c:showLegendKey val="0"/>
          <c:showVal val="0"/>
          <c:showCatName val="0"/>
          <c:showSerName val="0"/>
          <c:showPercent val="0"/>
          <c:showBubbleSize val="0"/>
        </c:dLbls>
        <c:smooth val="0"/>
        <c:axId val="292956975"/>
        <c:axId val="639974543"/>
      </c:lineChart>
      <c:catAx>
        <c:axId val="292956975"/>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639974543"/>
        <c:crosses val="autoZero"/>
        <c:auto val="1"/>
        <c:lblAlgn val="ctr"/>
        <c:lblOffset val="100"/>
        <c:noMultiLvlLbl val="0"/>
      </c:catAx>
      <c:valAx>
        <c:axId val="639974543"/>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29295697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2800" b="1"/>
              <a:t>Value added by production sectors- Sud-Vest-Oltenia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'Graph_Value added_agg'!$A$362</c:f>
              <c:strCache>
                <c:ptCount val="1"/>
                <c:pt idx="0">
                  <c:v>ALL sectors</c:v>
                </c:pt>
              </c:strCache>
            </c:strRef>
          </c:tx>
          <c:spPr>
            <a:ln w="28575" cap="rnd">
              <a:solidFill>
                <a:schemeClr val="accent1"/>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added_agg'!$B$362:$F$362</c:f>
            </c:numRef>
          </c:val>
          <c:smooth val="0"/>
          <c:extLst>
            <c:ext xmlns:c16="http://schemas.microsoft.com/office/drawing/2014/chart" uri="{C3380CC4-5D6E-409C-BE32-E72D297353CC}">
              <c16:uniqueId val="{00000000-07D0-4BBF-A9D8-46110F5ED4F0}"/>
            </c:ext>
          </c:extLst>
        </c:ser>
        <c:ser>
          <c:idx val="1"/>
          <c:order val="1"/>
          <c:tx>
            <c:strRef>
              <c:f>'Graph_Value added_agg'!$A$363</c:f>
              <c:strCache>
                <c:ptCount val="1"/>
                <c:pt idx="0">
                  <c:v>Wheat</c:v>
                </c:pt>
              </c:strCache>
            </c:strRef>
          </c:tx>
          <c:spPr>
            <a:ln w="28575" cap="rnd">
              <a:solidFill>
                <a:schemeClr val="accent2"/>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added_agg'!$B$363:$F$363</c:f>
              <c:numCache>
                <c:formatCode>0.00%</c:formatCode>
                <c:ptCount val="5"/>
                <c:pt idx="0">
                  <c:v>-1.8599999999999998E-2</c:v>
                </c:pt>
                <c:pt idx="1">
                  <c:v>-0.1595</c:v>
                </c:pt>
                <c:pt idx="2">
                  <c:v>-1.0800000000000001E-2</c:v>
                </c:pt>
                <c:pt idx="3">
                  <c:v>5.0700000000000002E-2</c:v>
                </c:pt>
                <c:pt idx="4">
                  <c:v>-3.61E-2</c:v>
                </c:pt>
              </c:numCache>
            </c:numRef>
          </c:val>
          <c:smooth val="0"/>
          <c:extLst>
            <c:ext xmlns:c16="http://schemas.microsoft.com/office/drawing/2014/chart" uri="{C3380CC4-5D6E-409C-BE32-E72D297353CC}">
              <c16:uniqueId val="{00000001-07D0-4BBF-A9D8-46110F5ED4F0}"/>
            </c:ext>
          </c:extLst>
        </c:ser>
        <c:ser>
          <c:idx val="2"/>
          <c:order val="2"/>
          <c:tx>
            <c:strRef>
              <c:f>'Graph_Value added_agg'!$A$364</c:f>
              <c:strCache>
                <c:ptCount val="1"/>
                <c:pt idx="0">
                  <c:v>Cereal grains nec</c:v>
                </c:pt>
              </c:strCache>
            </c:strRef>
          </c:tx>
          <c:spPr>
            <a:ln w="28575" cap="rnd">
              <a:solidFill>
                <a:schemeClr val="accent3"/>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added_agg'!$B$364:$F$364</c:f>
              <c:numCache>
                <c:formatCode>0.00%</c:formatCode>
                <c:ptCount val="5"/>
                <c:pt idx="0">
                  <c:v>-2.1700000000000001E-2</c:v>
                </c:pt>
                <c:pt idx="1">
                  <c:v>-0.1522</c:v>
                </c:pt>
                <c:pt idx="2">
                  <c:v>-7.3499999999999996E-2</c:v>
                </c:pt>
                <c:pt idx="3">
                  <c:v>-0.11169999999999999</c:v>
                </c:pt>
                <c:pt idx="4">
                  <c:v>-0.2288</c:v>
                </c:pt>
              </c:numCache>
            </c:numRef>
          </c:val>
          <c:smooth val="0"/>
          <c:extLst>
            <c:ext xmlns:c16="http://schemas.microsoft.com/office/drawing/2014/chart" uri="{C3380CC4-5D6E-409C-BE32-E72D297353CC}">
              <c16:uniqueId val="{00000002-07D0-4BBF-A9D8-46110F5ED4F0}"/>
            </c:ext>
          </c:extLst>
        </c:ser>
        <c:ser>
          <c:idx val="3"/>
          <c:order val="3"/>
          <c:tx>
            <c:strRef>
              <c:f>'Graph_Value added_agg'!$A$365</c:f>
              <c:strCache>
                <c:ptCount val="1"/>
                <c:pt idx="0">
                  <c:v>Vegetables, fruit, nuts</c:v>
                </c:pt>
              </c:strCache>
            </c:strRef>
          </c:tx>
          <c:spPr>
            <a:ln w="28575" cap="rnd">
              <a:solidFill>
                <a:schemeClr val="accent4"/>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added_agg'!$B$365:$F$365</c:f>
            </c:numRef>
          </c:val>
          <c:smooth val="0"/>
          <c:extLst>
            <c:ext xmlns:c16="http://schemas.microsoft.com/office/drawing/2014/chart" uri="{C3380CC4-5D6E-409C-BE32-E72D297353CC}">
              <c16:uniqueId val="{00000003-07D0-4BBF-A9D8-46110F5ED4F0}"/>
            </c:ext>
          </c:extLst>
        </c:ser>
        <c:ser>
          <c:idx val="4"/>
          <c:order val="4"/>
          <c:tx>
            <c:strRef>
              <c:f>'Graph_Value added_agg'!$A$366</c:f>
              <c:strCache>
                <c:ptCount val="1"/>
                <c:pt idx="0">
                  <c:v>Oil seeds</c:v>
                </c:pt>
              </c:strCache>
            </c:strRef>
          </c:tx>
          <c:spPr>
            <a:ln w="28575" cap="rnd">
              <a:solidFill>
                <a:schemeClr val="accent5"/>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added_agg'!$B$366:$F$366</c:f>
              <c:numCache>
                <c:formatCode>0.00%</c:formatCode>
                <c:ptCount val="5"/>
                <c:pt idx="0">
                  <c:v>-5.3600000000000002E-2</c:v>
                </c:pt>
                <c:pt idx="1">
                  <c:v>-0.40649999999999997</c:v>
                </c:pt>
                <c:pt idx="2">
                  <c:v>-0.32750000000000001</c:v>
                </c:pt>
                <c:pt idx="3">
                  <c:v>-0.35489999999999999</c:v>
                </c:pt>
                <c:pt idx="4">
                  <c:v>-0.41889999999999999</c:v>
                </c:pt>
              </c:numCache>
            </c:numRef>
          </c:val>
          <c:smooth val="0"/>
          <c:extLst>
            <c:ext xmlns:c16="http://schemas.microsoft.com/office/drawing/2014/chart" uri="{C3380CC4-5D6E-409C-BE32-E72D297353CC}">
              <c16:uniqueId val="{00000004-07D0-4BBF-A9D8-46110F5ED4F0}"/>
            </c:ext>
          </c:extLst>
        </c:ser>
        <c:ser>
          <c:idx val="5"/>
          <c:order val="5"/>
          <c:tx>
            <c:strRef>
              <c:f>'Graph_Value added_agg'!$A$367</c:f>
              <c:strCache>
                <c:ptCount val="1"/>
                <c:pt idx="0">
                  <c:v>Crops nec</c:v>
                </c:pt>
              </c:strCache>
            </c:strRef>
          </c:tx>
          <c:spPr>
            <a:ln w="28575" cap="rnd">
              <a:solidFill>
                <a:schemeClr val="accent6"/>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added_agg'!$B$367:$F$367</c:f>
              <c:numCache>
                <c:formatCode>0.00%</c:formatCode>
                <c:ptCount val="5"/>
                <c:pt idx="0">
                  <c:v>3.73E-2</c:v>
                </c:pt>
                <c:pt idx="1">
                  <c:v>0.2445</c:v>
                </c:pt>
                <c:pt idx="2">
                  <c:v>0.8518</c:v>
                </c:pt>
                <c:pt idx="3">
                  <c:v>0.70789999999999997</c:v>
                </c:pt>
                <c:pt idx="4">
                  <c:v>0.38900000000000001</c:v>
                </c:pt>
              </c:numCache>
            </c:numRef>
          </c:val>
          <c:smooth val="0"/>
          <c:extLst>
            <c:ext xmlns:c16="http://schemas.microsoft.com/office/drawing/2014/chart" uri="{C3380CC4-5D6E-409C-BE32-E72D297353CC}">
              <c16:uniqueId val="{00000005-07D0-4BBF-A9D8-46110F5ED4F0}"/>
            </c:ext>
          </c:extLst>
        </c:ser>
        <c:ser>
          <c:idx val="6"/>
          <c:order val="6"/>
          <c:tx>
            <c:strRef>
              <c:f>'Graph_Value added_agg'!$A$368</c:f>
              <c:strCache>
                <c:ptCount val="1"/>
                <c:pt idx="0">
                  <c:v>Bovine cattle, sheep and goats, horses</c:v>
                </c:pt>
              </c:strCache>
            </c:strRef>
          </c:tx>
          <c:spPr>
            <a:ln w="28575" cap="rnd">
              <a:solidFill>
                <a:schemeClr val="accent1">
                  <a:lumMod val="6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added_agg'!$B$368:$F$368</c:f>
              <c:numCache>
                <c:formatCode>0.00%</c:formatCode>
                <c:ptCount val="5"/>
                <c:pt idx="0">
                  <c:v>3.78E-2</c:v>
                </c:pt>
                <c:pt idx="1">
                  <c:v>0.13800000000000001</c:v>
                </c:pt>
                <c:pt idx="2">
                  <c:v>0.27489999999999998</c:v>
                </c:pt>
                <c:pt idx="3">
                  <c:v>0.37940000000000002</c:v>
                </c:pt>
                <c:pt idx="4">
                  <c:v>0.31490000000000001</c:v>
                </c:pt>
              </c:numCache>
            </c:numRef>
          </c:val>
          <c:smooth val="0"/>
          <c:extLst>
            <c:ext xmlns:c16="http://schemas.microsoft.com/office/drawing/2014/chart" uri="{C3380CC4-5D6E-409C-BE32-E72D297353CC}">
              <c16:uniqueId val="{00000006-07D0-4BBF-A9D8-46110F5ED4F0}"/>
            </c:ext>
          </c:extLst>
        </c:ser>
        <c:ser>
          <c:idx val="7"/>
          <c:order val="7"/>
          <c:tx>
            <c:strRef>
              <c:f>'Graph_Value added_agg'!$A$369</c:f>
              <c:strCache>
                <c:ptCount val="1"/>
                <c:pt idx="0">
                  <c:v>Animal products nec</c:v>
                </c:pt>
              </c:strCache>
            </c:strRef>
          </c:tx>
          <c:spPr>
            <a:ln w="28575" cap="rnd">
              <a:solidFill>
                <a:schemeClr val="accent2">
                  <a:lumMod val="6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added_agg'!$B$369:$F$369</c:f>
              <c:numCache>
                <c:formatCode>0.00%</c:formatCode>
                <c:ptCount val="5"/>
                <c:pt idx="0">
                  <c:v>1.6500000000000001E-2</c:v>
                </c:pt>
                <c:pt idx="1">
                  <c:v>0.18429999999999999</c:v>
                </c:pt>
                <c:pt idx="2">
                  <c:v>0.1608</c:v>
                </c:pt>
                <c:pt idx="3">
                  <c:v>-1.26E-2</c:v>
                </c:pt>
                <c:pt idx="4">
                  <c:v>-0.17150000000000001</c:v>
                </c:pt>
              </c:numCache>
            </c:numRef>
          </c:val>
          <c:smooth val="0"/>
          <c:extLst>
            <c:ext xmlns:c16="http://schemas.microsoft.com/office/drawing/2014/chart" uri="{C3380CC4-5D6E-409C-BE32-E72D297353CC}">
              <c16:uniqueId val="{00000007-07D0-4BBF-A9D8-46110F5ED4F0}"/>
            </c:ext>
          </c:extLst>
        </c:ser>
        <c:ser>
          <c:idx val="8"/>
          <c:order val="8"/>
          <c:tx>
            <c:strRef>
              <c:f>'Graph_Value added_agg'!$A$370</c:f>
              <c:strCache>
                <c:ptCount val="1"/>
                <c:pt idx="0">
                  <c:v>Raw milk</c:v>
                </c:pt>
              </c:strCache>
            </c:strRef>
          </c:tx>
          <c:spPr>
            <a:ln w="28575" cap="rnd">
              <a:solidFill>
                <a:schemeClr val="accent3">
                  <a:lumMod val="6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added_agg'!$B$370:$F$370</c:f>
              <c:numCache>
                <c:formatCode>0.00%</c:formatCode>
                <c:ptCount val="5"/>
                <c:pt idx="0">
                  <c:v>1.6000000000000001E-3</c:v>
                </c:pt>
                <c:pt idx="1">
                  <c:v>8.3299999999999999E-2</c:v>
                </c:pt>
                <c:pt idx="2">
                  <c:v>6.7699999999999996E-2</c:v>
                </c:pt>
                <c:pt idx="3">
                  <c:v>-0.1027</c:v>
                </c:pt>
                <c:pt idx="4">
                  <c:v>-0.25519999999999998</c:v>
                </c:pt>
              </c:numCache>
            </c:numRef>
          </c:val>
          <c:smooth val="0"/>
          <c:extLst>
            <c:ext xmlns:c16="http://schemas.microsoft.com/office/drawing/2014/chart" uri="{C3380CC4-5D6E-409C-BE32-E72D297353CC}">
              <c16:uniqueId val="{00000008-07D0-4BBF-A9D8-46110F5ED4F0}"/>
            </c:ext>
          </c:extLst>
        </c:ser>
        <c:ser>
          <c:idx val="9"/>
          <c:order val="9"/>
          <c:tx>
            <c:strRef>
              <c:f>'Graph_Value added_agg'!$A$371</c:f>
              <c:strCache>
                <c:ptCount val="1"/>
                <c:pt idx="0">
                  <c:v>Forestry</c:v>
                </c:pt>
              </c:strCache>
            </c:strRef>
          </c:tx>
          <c:spPr>
            <a:ln w="28575" cap="rnd">
              <a:solidFill>
                <a:schemeClr val="accent4">
                  <a:lumMod val="6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added_agg'!$B$371:$F$371</c:f>
              <c:numCache>
                <c:formatCode>0.00%</c:formatCode>
                <c:ptCount val="5"/>
                <c:pt idx="0">
                  <c:v>1.5299999999999999E-2</c:v>
                </c:pt>
                <c:pt idx="1">
                  <c:v>0.45519999999999999</c:v>
                </c:pt>
                <c:pt idx="2">
                  <c:v>1.0175000000000001</c:v>
                </c:pt>
                <c:pt idx="3">
                  <c:v>1.2017</c:v>
                </c:pt>
                <c:pt idx="4">
                  <c:v>1.0801000000000001</c:v>
                </c:pt>
              </c:numCache>
            </c:numRef>
          </c:val>
          <c:smooth val="0"/>
          <c:extLst>
            <c:ext xmlns:c16="http://schemas.microsoft.com/office/drawing/2014/chart" uri="{C3380CC4-5D6E-409C-BE32-E72D297353CC}">
              <c16:uniqueId val="{00000009-07D0-4BBF-A9D8-46110F5ED4F0}"/>
            </c:ext>
          </c:extLst>
        </c:ser>
        <c:ser>
          <c:idx val="10"/>
          <c:order val="10"/>
          <c:tx>
            <c:strRef>
              <c:f>'Graph_Value added_agg'!$A$372</c:f>
              <c:strCache>
                <c:ptCount val="1"/>
                <c:pt idx="0">
                  <c:v>Fishing</c:v>
                </c:pt>
              </c:strCache>
            </c:strRef>
          </c:tx>
          <c:spPr>
            <a:ln w="28575" cap="rnd">
              <a:solidFill>
                <a:schemeClr val="accent5">
                  <a:lumMod val="6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added_agg'!$B$372:$F$372</c:f>
              <c:numCache>
                <c:formatCode>0.00%</c:formatCode>
                <c:ptCount val="5"/>
                <c:pt idx="0">
                  <c:v>3.8999999999999998E-3</c:v>
                </c:pt>
                <c:pt idx="1">
                  <c:v>6.2E-2</c:v>
                </c:pt>
                <c:pt idx="2">
                  <c:v>-0.15670000000000001</c:v>
                </c:pt>
                <c:pt idx="3">
                  <c:v>-0.3155</c:v>
                </c:pt>
                <c:pt idx="4">
                  <c:v>-0.40989999999999999</c:v>
                </c:pt>
              </c:numCache>
            </c:numRef>
          </c:val>
          <c:smooth val="0"/>
          <c:extLst>
            <c:ext xmlns:c16="http://schemas.microsoft.com/office/drawing/2014/chart" uri="{C3380CC4-5D6E-409C-BE32-E72D297353CC}">
              <c16:uniqueId val="{0000000A-07D0-4BBF-A9D8-46110F5ED4F0}"/>
            </c:ext>
          </c:extLst>
        </c:ser>
        <c:ser>
          <c:idx val="11"/>
          <c:order val="11"/>
          <c:tx>
            <c:strRef>
              <c:f>'Graph_Value added_agg'!$A$373</c:f>
              <c:strCache>
                <c:ptCount val="1"/>
                <c:pt idx="0">
                  <c:v>Coal</c:v>
                </c:pt>
              </c:strCache>
            </c:strRef>
          </c:tx>
          <c:spPr>
            <a:ln w="28575" cap="rnd">
              <a:solidFill>
                <a:schemeClr val="accent6">
                  <a:lumMod val="6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added_agg'!$B$373:$F$373</c:f>
              <c:numCache>
                <c:formatCode>0.00%</c:formatCode>
                <c:ptCount val="5"/>
                <c:pt idx="0">
                  <c:v>1.2999999999999999E-2</c:v>
                </c:pt>
                <c:pt idx="1">
                  <c:v>8.14E-2</c:v>
                </c:pt>
                <c:pt idx="2">
                  <c:v>-0.20930000000000001</c:v>
                </c:pt>
                <c:pt idx="3">
                  <c:v>-0.23769999999999999</c:v>
                </c:pt>
                <c:pt idx="4">
                  <c:v>-0.1792</c:v>
                </c:pt>
              </c:numCache>
            </c:numRef>
          </c:val>
          <c:smooth val="0"/>
          <c:extLst>
            <c:ext xmlns:c16="http://schemas.microsoft.com/office/drawing/2014/chart" uri="{C3380CC4-5D6E-409C-BE32-E72D297353CC}">
              <c16:uniqueId val="{0000000B-07D0-4BBF-A9D8-46110F5ED4F0}"/>
            </c:ext>
          </c:extLst>
        </c:ser>
        <c:ser>
          <c:idx val="12"/>
          <c:order val="12"/>
          <c:tx>
            <c:strRef>
              <c:f>'Graph_Value added_agg'!$A$374</c:f>
              <c:strCache>
                <c:ptCount val="1"/>
                <c:pt idx="0">
                  <c:v>Oil</c:v>
                </c:pt>
              </c:strCache>
            </c:strRef>
          </c:tx>
          <c:spPr>
            <a:ln w="28575" cap="rnd">
              <a:solidFill>
                <a:schemeClr val="accent1">
                  <a:lumMod val="80000"/>
                  <a:lumOff val="2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added_agg'!$B$374:$F$374</c:f>
              <c:numCache>
                <c:formatCode>0.00%</c:formatCode>
                <c:ptCount val="5"/>
                <c:pt idx="0">
                  <c:v>3.61E-2</c:v>
                </c:pt>
                <c:pt idx="1">
                  <c:v>0.55520000000000003</c:v>
                </c:pt>
                <c:pt idx="2">
                  <c:v>1.6344000000000001</c:v>
                </c:pt>
                <c:pt idx="3">
                  <c:v>1.8712</c:v>
                </c:pt>
                <c:pt idx="4">
                  <c:v>1.6707000000000001</c:v>
                </c:pt>
              </c:numCache>
            </c:numRef>
          </c:val>
          <c:smooth val="0"/>
          <c:extLst>
            <c:ext xmlns:c16="http://schemas.microsoft.com/office/drawing/2014/chart" uri="{C3380CC4-5D6E-409C-BE32-E72D297353CC}">
              <c16:uniqueId val="{0000000C-07D0-4BBF-A9D8-46110F5ED4F0}"/>
            </c:ext>
          </c:extLst>
        </c:ser>
        <c:ser>
          <c:idx val="13"/>
          <c:order val="13"/>
          <c:tx>
            <c:strRef>
              <c:f>'Graph_Value added_agg'!$A$375</c:f>
              <c:strCache>
                <c:ptCount val="1"/>
                <c:pt idx="0">
                  <c:v>Gas</c:v>
                </c:pt>
              </c:strCache>
            </c:strRef>
          </c:tx>
          <c:spPr>
            <a:ln w="28575" cap="rnd">
              <a:solidFill>
                <a:schemeClr val="accent2">
                  <a:lumMod val="80000"/>
                  <a:lumOff val="2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added_agg'!$B$375:$F$375</c:f>
              <c:numCache>
                <c:formatCode>0.00%</c:formatCode>
                <c:ptCount val="5"/>
                <c:pt idx="0">
                  <c:v>6.5299999999999997E-2</c:v>
                </c:pt>
                <c:pt idx="1">
                  <c:v>0.78159999999999996</c:v>
                </c:pt>
                <c:pt idx="2">
                  <c:v>2.2549999999999999</c:v>
                </c:pt>
                <c:pt idx="3">
                  <c:v>2.8279000000000001</c:v>
                </c:pt>
                <c:pt idx="4">
                  <c:v>2.8227000000000002</c:v>
                </c:pt>
              </c:numCache>
            </c:numRef>
          </c:val>
          <c:smooth val="0"/>
          <c:extLst>
            <c:ext xmlns:c16="http://schemas.microsoft.com/office/drawing/2014/chart" uri="{C3380CC4-5D6E-409C-BE32-E72D297353CC}">
              <c16:uniqueId val="{0000000D-07D0-4BBF-A9D8-46110F5ED4F0}"/>
            </c:ext>
          </c:extLst>
        </c:ser>
        <c:ser>
          <c:idx val="14"/>
          <c:order val="14"/>
          <c:tx>
            <c:strRef>
              <c:f>'Graph_Value added_agg'!$A$376</c:f>
              <c:strCache>
                <c:ptCount val="1"/>
                <c:pt idx="0">
                  <c:v>Other Extraction (formerly omn Minerals nec)</c:v>
                </c:pt>
              </c:strCache>
            </c:strRef>
          </c:tx>
          <c:spPr>
            <a:ln w="28575" cap="rnd">
              <a:solidFill>
                <a:schemeClr val="accent3">
                  <a:lumMod val="80000"/>
                  <a:lumOff val="2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added_agg'!$B$376:$F$376</c:f>
            </c:numRef>
          </c:val>
          <c:smooth val="0"/>
          <c:extLst>
            <c:ext xmlns:c16="http://schemas.microsoft.com/office/drawing/2014/chart" uri="{C3380CC4-5D6E-409C-BE32-E72D297353CC}">
              <c16:uniqueId val="{0000000E-07D0-4BBF-A9D8-46110F5ED4F0}"/>
            </c:ext>
          </c:extLst>
        </c:ser>
        <c:ser>
          <c:idx val="15"/>
          <c:order val="15"/>
          <c:tx>
            <c:strRef>
              <c:f>'Graph_Value added_agg'!$A$377</c:f>
              <c:strCache>
                <c:ptCount val="1"/>
                <c:pt idx="0">
                  <c:v>Beverages and tobacco products</c:v>
                </c:pt>
              </c:strCache>
            </c:strRef>
          </c:tx>
          <c:spPr>
            <a:ln w="28575" cap="rnd">
              <a:solidFill>
                <a:schemeClr val="accent4">
                  <a:lumMod val="80000"/>
                  <a:lumOff val="2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added_agg'!$B$377:$F$377</c:f>
            </c:numRef>
          </c:val>
          <c:smooth val="0"/>
          <c:extLst>
            <c:ext xmlns:c16="http://schemas.microsoft.com/office/drawing/2014/chart" uri="{C3380CC4-5D6E-409C-BE32-E72D297353CC}">
              <c16:uniqueId val="{0000000F-07D0-4BBF-A9D8-46110F5ED4F0}"/>
            </c:ext>
          </c:extLst>
        </c:ser>
        <c:ser>
          <c:idx val="16"/>
          <c:order val="16"/>
          <c:tx>
            <c:strRef>
              <c:f>'Graph_Value added_agg'!$A$378</c:f>
              <c:strCache>
                <c:ptCount val="1"/>
                <c:pt idx="0">
                  <c:v>Textiles</c:v>
                </c:pt>
              </c:strCache>
            </c:strRef>
          </c:tx>
          <c:spPr>
            <a:ln w="28575" cap="rnd">
              <a:solidFill>
                <a:schemeClr val="accent5">
                  <a:lumMod val="80000"/>
                  <a:lumOff val="2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added_agg'!$B$378:$F$378</c:f>
            </c:numRef>
          </c:val>
          <c:smooth val="0"/>
          <c:extLst>
            <c:ext xmlns:c16="http://schemas.microsoft.com/office/drawing/2014/chart" uri="{C3380CC4-5D6E-409C-BE32-E72D297353CC}">
              <c16:uniqueId val="{00000010-07D0-4BBF-A9D8-46110F5ED4F0}"/>
            </c:ext>
          </c:extLst>
        </c:ser>
        <c:ser>
          <c:idx val="17"/>
          <c:order val="17"/>
          <c:tx>
            <c:strRef>
              <c:f>'Graph_Value added_agg'!$A$379</c:f>
              <c:strCache>
                <c:ptCount val="1"/>
                <c:pt idx="0">
                  <c:v>Wearing apparel</c:v>
                </c:pt>
              </c:strCache>
            </c:strRef>
          </c:tx>
          <c:spPr>
            <a:ln w="28575" cap="rnd">
              <a:solidFill>
                <a:schemeClr val="accent6">
                  <a:lumMod val="80000"/>
                  <a:lumOff val="2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added_agg'!$B$379:$F$379</c:f>
            </c:numRef>
          </c:val>
          <c:smooth val="0"/>
          <c:extLst>
            <c:ext xmlns:c16="http://schemas.microsoft.com/office/drawing/2014/chart" uri="{C3380CC4-5D6E-409C-BE32-E72D297353CC}">
              <c16:uniqueId val="{00000011-07D0-4BBF-A9D8-46110F5ED4F0}"/>
            </c:ext>
          </c:extLst>
        </c:ser>
        <c:ser>
          <c:idx val="18"/>
          <c:order val="18"/>
          <c:tx>
            <c:strRef>
              <c:f>'Graph_Value added_agg'!$A$380</c:f>
              <c:strCache>
                <c:ptCount val="1"/>
                <c:pt idx="0">
                  <c:v>Leather products</c:v>
                </c:pt>
              </c:strCache>
            </c:strRef>
          </c:tx>
          <c:spPr>
            <a:ln w="28575" cap="rnd">
              <a:solidFill>
                <a:schemeClr val="accent1">
                  <a:lumMod val="8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added_agg'!$B$380:$F$380</c:f>
            </c:numRef>
          </c:val>
          <c:smooth val="0"/>
          <c:extLst>
            <c:ext xmlns:c16="http://schemas.microsoft.com/office/drawing/2014/chart" uri="{C3380CC4-5D6E-409C-BE32-E72D297353CC}">
              <c16:uniqueId val="{00000012-07D0-4BBF-A9D8-46110F5ED4F0}"/>
            </c:ext>
          </c:extLst>
        </c:ser>
        <c:ser>
          <c:idx val="19"/>
          <c:order val="19"/>
          <c:tx>
            <c:strRef>
              <c:f>'Graph_Value added_agg'!$A$381</c:f>
              <c:strCache>
                <c:ptCount val="1"/>
                <c:pt idx="0">
                  <c:v>Wood products</c:v>
                </c:pt>
              </c:strCache>
            </c:strRef>
          </c:tx>
          <c:spPr>
            <a:ln w="28575" cap="rnd">
              <a:solidFill>
                <a:schemeClr val="accent2">
                  <a:lumMod val="8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added_agg'!$B$381:$F$381</c:f>
            </c:numRef>
          </c:val>
          <c:smooth val="0"/>
          <c:extLst>
            <c:ext xmlns:c16="http://schemas.microsoft.com/office/drawing/2014/chart" uri="{C3380CC4-5D6E-409C-BE32-E72D297353CC}">
              <c16:uniqueId val="{00000013-07D0-4BBF-A9D8-46110F5ED4F0}"/>
            </c:ext>
          </c:extLst>
        </c:ser>
        <c:ser>
          <c:idx val="20"/>
          <c:order val="20"/>
          <c:tx>
            <c:strRef>
              <c:f>'Graph_Value added_agg'!$A$382</c:f>
              <c:strCache>
                <c:ptCount val="1"/>
                <c:pt idx="0">
                  <c:v>Paper products, publishing</c:v>
                </c:pt>
              </c:strCache>
            </c:strRef>
          </c:tx>
          <c:spPr>
            <a:ln w="28575" cap="rnd">
              <a:solidFill>
                <a:schemeClr val="accent3">
                  <a:lumMod val="8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added_agg'!$B$382:$F$382</c:f>
            </c:numRef>
          </c:val>
          <c:smooth val="0"/>
          <c:extLst>
            <c:ext xmlns:c16="http://schemas.microsoft.com/office/drawing/2014/chart" uri="{C3380CC4-5D6E-409C-BE32-E72D297353CC}">
              <c16:uniqueId val="{00000014-07D0-4BBF-A9D8-46110F5ED4F0}"/>
            </c:ext>
          </c:extLst>
        </c:ser>
        <c:ser>
          <c:idx val="21"/>
          <c:order val="21"/>
          <c:tx>
            <c:strRef>
              <c:f>'Graph_Value added_agg'!$A$383</c:f>
              <c:strCache>
                <c:ptCount val="1"/>
                <c:pt idx="0">
                  <c:v>Petroleum, coal products</c:v>
                </c:pt>
              </c:strCache>
            </c:strRef>
          </c:tx>
          <c:spPr>
            <a:ln w="28575" cap="rnd">
              <a:solidFill>
                <a:schemeClr val="accent4">
                  <a:lumMod val="8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added_agg'!$B$383:$F$383</c:f>
              <c:numCache>
                <c:formatCode>0.00%</c:formatCode>
                <c:ptCount val="5"/>
                <c:pt idx="0">
                  <c:v>1.1900000000000001E-2</c:v>
                </c:pt>
                <c:pt idx="1">
                  <c:v>9.4700000000000006E-2</c:v>
                </c:pt>
                <c:pt idx="2">
                  <c:v>0.2271</c:v>
                </c:pt>
                <c:pt idx="3">
                  <c:v>0.30559999999999998</c:v>
                </c:pt>
                <c:pt idx="4">
                  <c:v>0.26529999999999998</c:v>
                </c:pt>
              </c:numCache>
            </c:numRef>
          </c:val>
          <c:smooth val="0"/>
          <c:extLst>
            <c:ext xmlns:c16="http://schemas.microsoft.com/office/drawing/2014/chart" uri="{C3380CC4-5D6E-409C-BE32-E72D297353CC}">
              <c16:uniqueId val="{00000015-07D0-4BBF-A9D8-46110F5ED4F0}"/>
            </c:ext>
          </c:extLst>
        </c:ser>
        <c:ser>
          <c:idx val="22"/>
          <c:order val="22"/>
          <c:tx>
            <c:strRef>
              <c:f>'Graph_Value added_agg'!$A$384</c:f>
              <c:strCache>
                <c:ptCount val="1"/>
                <c:pt idx="0">
                  <c:v>Chemical products</c:v>
                </c:pt>
              </c:strCache>
            </c:strRef>
          </c:tx>
          <c:spPr>
            <a:ln w="28575" cap="rnd">
              <a:solidFill>
                <a:schemeClr val="accent5">
                  <a:lumMod val="8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added_agg'!$B$384:$F$384</c:f>
            </c:numRef>
          </c:val>
          <c:smooth val="0"/>
          <c:extLst>
            <c:ext xmlns:c16="http://schemas.microsoft.com/office/drawing/2014/chart" uri="{C3380CC4-5D6E-409C-BE32-E72D297353CC}">
              <c16:uniqueId val="{00000016-07D0-4BBF-A9D8-46110F5ED4F0}"/>
            </c:ext>
          </c:extLst>
        </c:ser>
        <c:ser>
          <c:idx val="23"/>
          <c:order val="23"/>
          <c:tx>
            <c:strRef>
              <c:f>'Graph_Value added_agg'!$A$385</c:f>
              <c:strCache>
                <c:ptCount val="1"/>
                <c:pt idx="0">
                  <c:v>Rubber and plastic products</c:v>
                </c:pt>
              </c:strCache>
            </c:strRef>
          </c:tx>
          <c:spPr>
            <a:ln w="28575" cap="rnd">
              <a:solidFill>
                <a:schemeClr val="accent6">
                  <a:lumMod val="8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added_agg'!$B$385:$F$385</c:f>
            </c:numRef>
          </c:val>
          <c:smooth val="0"/>
          <c:extLst>
            <c:ext xmlns:c16="http://schemas.microsoft.com/office/drawing/2014/chart" uri="{C3380CC4-5D6E-409C-BE32-E72D297353CC}">
              <c16:uniqueId val="{00000017-07D0-4BBF-A9D8-46110F5ED4F0}"/>
            </c:ext>
          </c:extLst>
        </c:ser>
        <c:ser>
          <c:idx val="24"/>
          <c:order val="24"/>
          <c:tx>
            <c:strRef>
              <c:f>'Graph_Value added_agg'!$A$386</c:f>
              <c:strCache>
                <c:ptCount val="1"/>
                <c:pt idx="0">
                  <c:v>Mineral products nec</c:v>
                </c:pt>
              </c:strCache>
            </c:strRef>
          </c:tx>
          <c:spPr>
            <a:ln w="28575" cap="rnd">
              <a:solidFill>
                <a:schemeClr val="accent1">
                  <a:lumMod val="60000"/>
                  <a:lumOff val="4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added_agg'!$B$386:$F$386</c:f>
            </c:numRef>
          </c:val>
          <c:smooth val="0"/>
          <c:extLst>
            <c:ext xmlns:c16="http://schemas.microsoft.com/office/drawing/2014/chart" uri="{C3380CC4-5D6E-409C-BE32-E72D297353CC}">
              <c16:uniqueId val="{00000018-07D0-4BBF-A9D8-46110F5ED4F0}"/>
            </c:ext>
          </c:extLst>
        </c:ser>
        <c:ser>
          <c:idx val="25"/>
          <c:order val="25"/>
          <c:tx>
            <c:strRef>
              <c:f>'Graph_Value added_agg'!$A$387</c:f>
              <c:strCache>
                <c:ptCount val="1"/>
                <c:pt idx="0">
                  <c:v>Metal products</c:v>
                </c:pt>
              </c:strCache>
            </c:strRef>
          </c:tx>
          <c:spPr>
            <a:ln w="28575" cap="rnd">
              <a:solidFill>
                <a:schemeClr val="accent2">
                  <a:lumMod val="60000"/>
                  <a:lumOff val="4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added_agg'!$B$387:$F$387</c:f>
            </c:numRef>
          </c:val>
          <c:smooth val="0"/>
          <c:extLst>
            <c:ext xmlns:c16="http://schemas.microsoft.com/office/drawing/2014/chart" uri="{C3380CC4-5D6E-409C-BE32-E72D297353CC}">
              <c16:uniqueId val="{00000019-07D0-4BBF-A9D8-46110F5ED4F0}"/>
            </c:ext>
          </c:extLst>
        </c:ser>
        <c:ser>
          <c:idx val="26"/>
          <c:order val="26"/>
          <c:tx>
            <c:strRef>
              <c:f>'Graph_Value added_agg'!$A$388</c:f>
              <c:strCache>
                <c:ptCount val="1"/>
                <c:pt idx="0">
                  <c:v>Computer, electronic and optical products</c:v>
                </c:pt>
              </c:strCache>
            </c:strRef>
          </c:tx>
          <c:spPr>
            <a:ln w="28575" cap="rnd">
              <a:solidFill>
                <a:schemeClr val="accent3">
                  <a:lumMod val="60000"/>
                  <a:lumOff val="4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added_agg'!$B$388:$F$388</c:f>
            </c:numRef>
          </c:val>
          <c:smooth val="0"/>
          <c:extLst>
            <c:ext xmlns:c16="http://schemas.microsoft.com/office/drawing/2014/chart" uri="{C3380CC4-5D6E-409C-BE32-E72D297353CC}">
              <c16:uniqueId val="{0000001A-07D0-4BBF-A9D8-46110F5ED4F0}"/>
            </c:ext>
          </c:extLst>
        </c:ser>
        <c:ser>
          <c:idx val="27"/>
          <c:order val="27"/>
          <c:tx>
            <c:strRef>
              <c:f>'Graph_Value added_agg'!$A$389</c:f>
              <c:strCache>
                <c:ptCount val="1"/>
                <c:pt idx="0">
                  <c:v>Electrical equipment</c:v>
                </c:pt>
              </c:strCache>
            </c:strRef>
          </c:tx>
          <c:spPr>
            <a:ln w="28575" cap="rnd">
              <a:solidFill>
                <a:schemeClr val="accent4">
                  <a:lumMod val="60000"/>
                  <a:lumOff val="4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added_agg'!$B$389:$F$389</c:f>
            </c:numRef>
          </c:val>
          <c:smooth val="0"/>
          <c:extLst>
            <c:ext xmlns:c16="http://schemas.microsoft.com/office/drawing/2014/chart" uri="{C3380CC4-5D6E-409C-BE32-E72D297353CC}">
              <c16:uniqueId val="{0000001B-07D0-4BBF-A9D8-46110F5ED4F0}"/>
            </c:ext>
          </c:extLst>
        </c:ser>
        <c:ser>
          <c:idx val="28"/>
          <c:order val="28"/>
          <c:tx>
            <c:strRef>
              <c:f>'Graph_Value added_agg'!$A$390</c:f>
              <c:strCache>
                <c:ptCount val="1"/>
                <c:pt idx="0">
                  <c:v>Machinery and equipment nec</c:v>
                </c:pt>
              </c:strCache>
            </c:strRef>
          </c:tx>
          <c:spPr>
            <a:ln w="28575" cap="rnd">
              <a:solidFill>
                <a:schemeClr val="accent5">
                  <a:lumMod val="60000"/>
                  <a:lumOff val="4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added_agg'!$B$390:$F$390</c:f>
            </c:numRef>
          </c:val>
          <c:smooth val="0"/>
          <c:extLst>
            <c:ext xmlns:c16="http://schemas.microsoft.com/office/drawing/2014/chart" uri="{C3380CC4-5D6E-409C-BE32-E72D297353CC}">
              <c16:uniqueId val="{0000001C-07D0-4BBF-A9D8-46110F5ED4F0}"/>
            </c:ext>
          </c:extLst>
        </c:ser>
        <c:ser>
          <c:idx val="29"/>
          <c:order val="29"/>
          <c:tx>
            <c:strRef>
              <c:f>'Graph_Value added_agg'!$A$391</c:f>
              <c:strCache>
                <c:ptCount val="1"/>
                <c:pt idx="0">
                  <c:v>Motor vehicles and parts</c:v>
                </c:pt>
              </c:strCache>
            </c:strRef>
          </c:tx>
          <c:spPr>
            <a:ln w="28575" cap="rnd">
              <a:solidFill>
                <a:schemeClr val="accent6">
                  <a:lumMod val="60000"/>
                  <a:lumOff val="4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added_agg'!$B$391:$F$391</c:f>
            </c:numRef>
          </c:val>
          <c:smooth val="0"/>
          <c:extLst>
            <c:ext xmlns:c16="http://schemas.microsoft.com/office/drawing/2014/chart" uri="{C3380CC4-5D6E-409C-BE32-E72D297353CC}">
              <c16:uniqueId val="{0000001D-07D0-4BBF-A9D8-46110F5ED4F0}"/>
            </c:ext>
          </c:extLst>
        </c:ser>
        <c:ser>
          <c:idx val="30"/>
          <c:order val="30"/>
          <c:tx>
            <c:strRef>
              <c:f>'Graph_Value added_agg'!$A$392</c:f>
              <c:strCache>
                <c:ptCount val="1"/>
                <c:pt idx="0">
                  <c:v>Transport equipment nec</c:v>
                </c:pt>
              </c:strCache>
            </c:strRef>
          </c:tx>
          <c:spPr>
            <a:ln w="28575" cap="rnd">
              <a:solidFill>
                <a:schemeClr val="accent1">
                  <a:lumMod val="5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added_agg'!$B$392:$F$392</c:f>
            </c:numRef>
          </c:val>
          <c:smooth val="0"/>
          <c:extLst>
            <c:ext xmlns:c16="http://schemas.microsoft.com/office/drawing/2014/chart" uri="{C3380CC4-5D6E-409C-BE32-E72D297353CC}">
              <c16:uniqueId val="{0000001E-07D0-4BBF-A9D8-46110F5ED4F0}"/>
            </c:ext>
          </c:extLst>
        </c:ser>
        <c:ser>
          <c:idx val="31"/>
          <c:order val="31"/>
          <c:tx>
            <c:strRef>
              <c:f>'Graph_Value added_agg'!$A$393</c:f>
              <c:strCache>
                <c:ptCount val="1"/>
                <c:pt idx="0">
                  <c:v>Manufactures nec</c:v>
                </c:pt>
              </c:strCache>
            </c:strRef>
          </c:tx>
          <c:spPr>
            <a:ln w="28575" cap="rnd">
              <a:solidFill>
                <a:schemeClr val="accent2">
                  <a:lumMod val="5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added_agg'!$B$393:$F$393</c:f>
            </c:numRef>
          </c:val>
          <c:smooth val="0"/>
          <c:extLst>
            <c:ext xmlns:c16="http://schemas.microsoft.com/office/drawing/2014/chart" uri="{C3380CC4-5D6E-409C-BE32-E72D297353CC}">
              <c16:uniqueId val="{0000001F-07D0-4BBF-A9D8-46110F5ED4F0}"/>
            </c:ext>
          </c:extLst>
        </c:ser>
        <c:ser>
          <c:idx val="32"/>
          <c:order val="32"/>
          <c:tx>
            <c:strRef>
              <c:f>'Graph_Value added_agg'!$A$394</c:f>
              <c:strCache>
                <c:ptCount val="1"/>
                <c:pt idx="0">
                  <c:v>Electricity</c:v>
                </c:pt>
              </c:strCache>
            </c:strRef>
          </c:tx>
          <c:spPr>
            <a:ln w="28575" cap="rnd">
              <a:solidFill>
                <a:schemeClr val="accent3">
                  <a:lumMod val="5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added_agg'!$B$394:$F$394</c:f>
              <c:numCache>
                <c:formatCode>0.00%</c:formatCode>
                <c:ptCount val="5"/>
                <c:pt idx="0">
                  <c:v>1.5800000000000002E-2</c:v>
                </c:pt>
                <c:pt idx="1">
                  <c:v>6.9500000000000006E-2</c:v>
                </c:pt>
                <c:pt idx="2">
                  <c:v>-8.5699999999999998E-2</c:v>
                </c:pt>
                <c:pt idx="3">
                  <c:v>-0.1371</c:v>
                </c:pt>
                <c:pt idx="4">
                  <c:v>-0.16889999999999999</c:v>
                </c:pt>
              </c:numCache>
            </c:numRef>
          </c:val>
          <c:smooth val="0"/>
          <c:extLst>
            <c:ext xmlns:c16="http://schemas.microsoft.com/office/drawing/2014/chart" uri="{C3380CC4-5D6E-409C-BE32-E72D297353CC}">
              <c16:uniqueId val="{00000020-07D0-4BBF-A9D8-46110F5ED4F0}"/>
            </c:ext>
          </c:extLst>
        </c:ser>
        <c:ser>
          <c:idx val="33"/>
          <c:order val="33"/>
          <c:tx>
            <c:strRef>
              <c:f>'Graph_Value added_agg'!$A$395</c:f>
              <c:strCache>
                <c:ptCount val="1"/>
                <c:pt idx="0">
                  <c:v>Gas manufacture, distribution</c:v>
                </c:pt>
              </c:strCache>
            </c:strRef>
          </c:tx>
          <c:spPr>
            <a:ln w="28575" cap="rnd">
              <a:solidFill>
                <a:schemeClr val="accent4">
                  <a:lumMod val="5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added_agg'!$B$395:$F$395</c:f>
              <c:numCache>
                <c:formatCode>0.00%</c:formatCode>
                <c:ptCount val="5"/>
                <c:pt idx="0">
                  <c:v>3.3000000000000002E-2</c:v>
                </c:pt>
                <c:pt idx="1">
                  <c:v>9.6699999999999994E-2</c:v>
                </c:pt>
                <c:pt idx="2">
                  <c:v>0.30680000000000002</c:v>
                </c:pt>
                <c:pt idx="3">
                  <c:v>0.63100000000000001</c:v>
                </c:pt>
                <c:pt idx="4">
                  <c:v>0.78080000000000005</c:v>
                </c:pt>
              </c:numCache>
            </c:numRef>
          </c:val>
          <c:smooth val="0"/>
          <c:extLst>
            <c:ext xmlns:c16="http://schemas.microsoft.com/office/drawing/2014/chart" uri="{C3380CC4-5D6E-409C-BE32-E72D297353CC}">
              <c16:uniqueId val="{00000021-07D0-4BBF-A9D8-46110F5ED4F0}"/>
            </c:ext>
          </c:extLst>
        </c:ser>
        <c:ser>
          <c:idx val="34"/>
          <c:order val="34"/>
          <c:tx>
            <c:strRef>
              <c:f>'Graph_Value added_agg'!$A$396</c:f>
              <c:strCache>
                <c:ptCount val="1"/>
                <c:pt idx="0">
                  <c:v>Water distribution</c:v>
                </c:pt>
              </c:strCache>
            </c:strRef>
          </c:tx>
          <c:spPr>
            <a:ln w="28575" cap="rnd">
              <a:solidFill>
                <a:schemeClr val="accent5">
                  <a:lumMod val="5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added_agg'!$B$396:$F$396</c:f>
              <c:numCache>
                <c:formatCode>0.00%</c:formatCode>
                <c:ptCount val="5"/>
                <c:pt idx="0">
                  <c:v>2.1600000000000001E-2</c:v>
                </c:pt>
                <c:pt idx="1">
                  <c:v>0.1278</c:v>
                </c:pt>
                <c:pt idx="2">
                  <c:v>0.2571</c:v>
                </c:pt>
                <c:pt idx="3">
                  <c:v>0.4425</c:v>
                </c:pt>
                <c:pt idx="4">
                  <c:v>0.4869</c:v>
                </c:pt>
              </c:numCache>
            </c:numRef>
          </c:val>
          <c:smooth val="0"/>
          <c:extLst>
            <c:ext xmlns:c16="http://schemas.microsoft.com/office/drawing/2014/chart" uri="{C3380CC4-5D6E-409C-BE32-E72D297353CC}">
              <c16:uniqueId val="{00000022-07D0-4BBF-A9D8-46110F5ED4F0}"/>
            </c:ext>
          </c:extLst>
        </c:ser>
        <c:ser>
          <c:idx val="35"/>
          <c:order val="35"/>
          <c:tx>
            <c:strRef>
              <c:f>'Graph_Value added_agg'!$A$397</c:f>
              <c:strCache>
                <c:ptCount val="1"/>
                <c:pt idx="0">
                  <c:v>Construction</c:v>
                </c:pt>
              </c:strCache>
            </c:strRef>
          </c:tx>
          <c:spPr>
            <a:ln w="28575" cap="rnd">
              <a:solidFill>
                <a:schemeClr val="accent6">
                  <a:lumMod val="5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added_agg'!$B$397:$F$397</c:f>
            </c:numRef>
          </c:val>
          <c:smooth val="0"/>
          <c:extLst>
            <c:ext xmlns:c16="http://schemas.microsoft.com/office/drawing/2014/chart" uri="{C3380CC4-5D6E-409C-BE32-E72D297353CC}">
              <c16:uniqueId val="{00000023-07D0-4BBF-A9D8-46110F5ED4F0}"/>
            </c:ext>
          </c:extLst>
        </c:ser>
        <c:ser>
          <c:idx val="36"/>
          <c:order val="36"/>
          <c:tx>
            <c:strRef>
              <c:f>'Graph_Value added_agg'!$A$398</c:f>
              <c:strCache>
                <c:ptCount val="1"/>
                <c:pt idx="0">
                  <c:v>Trade</c:v>
                </c:pt>
              </c:strCache>
            </c:strRef>
          </c:tx>
          <c:spPr>
            <a:ln w="28575" cap="rnd">
              <a:solidFill>
                <a:schemeClr val="accent1">
                  <a:lumMod val="70000"/>
                  <a:lumOff val="3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added_agg'!$B$398:$F$398</c:f>
            </c:numRef>
          </c:val>
          <c:smooth val="0"/>
          <c:extLst>
            <c:ext xmlns:c16="http://schemas.microsoft.com/office/drawing/2014/chart" uri="{C3380CC4-5D6E-409C-BE32-E72D297353CC}">
              <c16:uniqueId val="{00000024-07D0-4BBF-A9D8-46110F5ED4F0}"/>
            </c:ext>
          </c:extLst>
        </c:ser>
        <c:ser>
          <c:idx val="37"/>
          <c:order val="37"/>
          <c:tx>
            <c:strRef>
              <c:f>'Graph_Value added_agg'!$A$399</c:f>
              <c:strCache>
                <c:ptCount val="1"/>
                <c:pt idx="0">
                  <c:v>Accommodation, Food and service activities</c:v>
                </c:pt>
              </c:strCache>
            </c:strRef>
          </c:tx>
          <c:spPr>
            <a:ln w="28575" cap="rnd">
              <a:solidFill>
                <a:schemeClr val="accent2">
                  <a:lumMod val="70000"/>
                  <a:lumOff val="3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added_agg'!$B$399:$F$399</c:f>
            </c:numRef>
          </c:val>
          <c:smooth val="0"/>
          <c:extLst>
            <c:ext xmlns:c16="http://schemas.microsoft.com/office/drawing/2014/chart" uri="{C3380CC4-5D6E-409C-BE32-E72D297353CC}">
              <c16:uniqueId val="{00000025-07D0-4BBF-A9D8-46110F5ED4F0}"/>
            </c:ext>
          </c:extLst>
        </c:ser>
        <c:ser>
          <c:idx val="38"/>
          <c:order val="38"/>
          <c:tx>
            <c:strRef>
              <c:f>'Graph_Value added_agg'!$A$400</c:f>
              <c:strCache>
                <c:ptCount val="1"/>
                <c:pt idx="0">
                  <c:v>Transport nec</c:v>
                </c:pt>
              </c:strCache>
            </c:strRef>
          </c:tx>
          <c:spPr>
            <a:ln w="28575" cap="rnd">
              <a:solidFill>
                <a:schemeClr val="accent3">
                  <a:lumMod val="70000"/>
                  <a:lumOff val="3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added_agg'!$B$400:$F$400</c:f>
            </c:numRef>
          </c:val>
          <c:smooth val="0"/>
          <c:extLst>
            <c:ext xmlns:c16="http://schemas.microsoft.com/office/drawing/2014/chart" uri="{C3380CC4-5D6E-409C-BE32-E72D297353CC}">
              <c16:uniqueId val="{00000026-07D0-4BBF-A9D8-46110F5ED4F0}"/>
            </c:ext>
          </c:extLst>
        </c:ser>
        <c:ser>
          <c:idx val="39"/>
          <c:order val="39"/>
          <c:tx>
            <c:strRef>
              <c:f>'Graph_Value added_agg'!$A$401</c:f>
              <c:strCache>
                <c:ptCount val="1"/>
                <c:pt idx="0">
                  <c:v>Water transport</c:v>
                </c:pt>
              </c:strCache>
            </c:strRef>
          </c:tx>
          <c:spPr>
            <a:ln w="28575" cap="rnd">
              <a:solidFill>
                <a:schemeClr val="accent4">
                  <a:lumMod val="70000"/>
                  <a:lumOff val="3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added_agg'!$B$401:$F$401</c:f>
            </c:numRef>
          </c:val>
          <c:smooth val="0"/>
          <c:extLst>
            <c:ext xmlns:c16="http://schemas.microsoft.com/office/drawing/2014/chart" uri="{C3380CC4-5D6E-409C-BE32-E72D297353CC}">
              <c16:uniqueId val="{00000027-07D0-4BBF-A9D8-46110F5ED4F0}"/>
            </c:ext>
          </c:extLst>
        </c:ser>
        <c:ser>
          <c:idx val="40"/>
          <c:order val="40"/>
          <c:tx>
            <c:strRef>
              <c:f>'Graph_Value added_agg'!$A$402</c:f>
              <c:strCache>
                <c:ptCount val="1"/>
                <c:pt idx="0">
                  <c:v>Air transport</c:v>
                </c:pt>
              </c:strCache>
            </c:strRef>
          </c:tx>
          <c:spPr>
            <a:ln w="28575" cap="rnd">
              <a:solidFill>
                <a:schemeClr val="accent5">
                  <a:lumMod val="70000"/>
                  <a:lumOff val="3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added_agg'!$B$402:$F$402</c:f>
            </c:numRef>
          </c:val>
          <c:smooth val="0"/>
          <c:extLst>
            <c:ext xmlns:c16="http://schemas.microsoft.com/office/drawing/2014/chart" uri="{C3380CC4-5D6E-409C-BE32-E72D297353CC}">
              <c16:uniqueId val="{00000028-07D0-4BBF-A9D8-46110F5ED4F0}"/>
            </c:ext>
          </c:extLst>
        </c:ser>
        <c:ser>
          <c:idx val="41"/>
          <c:order val="41"/>
          <c:tx>
            <c:strRef>
              <c:f>'Graph_Value added_agg'!$A$403</c:f>
              <c:strCache>
                <c:ptCount val="1"/>
                <c:pt idx="0">
                  <c:v>Warehousing and support activities</c:v>
                </c:pt>
              </c:strCache>
            </c:strRef>
          </c:tx>
          <c:spPr>
            <a:ln w="28575" cap="rnd">
              <a:solidFill>
                <a:schemeClr val="accent6">
                  <a:lumMod val="70000"/>
                  <a:lumOff val="3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added_agg'!$B$403:$F$403</c:f>
            </c:numRef>
          </c:val>
          <c:smooth val="0"/>
          <c:extLst>
            <c:ext xmlns:c16="http://schemas.microsoft.com/office/drawing/2014/chart" uri="{C3380CC4-5D6E-409C-BE32-E72D297353CC}">
              <c16:uniqueId val="{00000029-07D0-4BBF-A9D8-46110F5ED4F0}"/>
            </c:ext>
          </c:extLst>
        </c:ser>
        <c:ser>
          <c:idx val="42"/>
          <c:order val="42"/>
          <c:tx>
            <c:strRef>
              <c:f>'Graph_Value added_agg'!$A$404</c:f>
              <c:strCache>
                <c:ptCount val="1"/>
                <c:pt idx="0">
                  <c:v>Communication</c:v>
                </c:pt>
              </c:strCache>
            </c:strRef>
          </c:tx>
          <c:spPr>
            <a:ln w="28575" cap="rnd">
              <a:solidFill>
                <a:schemeClr val="accent1">
                  <a:lumMod val="7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added_agg'!$B$404:$F$404</c:f>
            </c:numRef>
          </c:val>
          <c:smooth val="0"/>
          <c:extLst>
            <c:ext xmlns:c16="http://schemas.microsoft.com/office/drawing/2014/chart" uri="{C3380CC4-5D6E-409C-BE32-E72D297353CC}">
              <c16:uniqueId val="{0000002A-07D0-4BBF-A9D8-46110F5ED4F0}"/>
            </c:ext>
          </c:extLst>
        </c:ser>
        <c:ser>
          <c:idx val="43"/>
          <c:order val="43"/>
          <c:tx>
            <c:strRef>
              <c:f>'Graph_Value added_agg'!$A$405</c:f>
              <c:strCache>
                <c:ptCount val="1"/>
                <c:pt idx="0">
                  <c:v>Financial services nec</c:v>
                </c:pt>
              </c:strCache>
            </c:strRef>
          </c:tx>
          <c:spPr>
            <a:ln w="28575" cap="rnd">
              <a:solidFill>
                <a:schemeClr val="accent2">
                  <a:lumMod val="7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added_agg'!$B$405:$F$405</c:f>
            </c:numRef>
          </c:val>
          <c:smooth val="0"/>
          <c:extLst>
            <c:ext xmlns:c16="http://schemas.microsoft.com/office/drawing/2014/chart" uri="{C3380CC4-5D6E-409C-BE32-E72D297353CC}">
              <c16:uniqueId val="{0000002B-07D0-4BBF-A9D8-46110F5ED4F0}"/>
            </c:ext>
          </c:extLst>
        </c:ser>
        <c:ser>
          <c:idx val="44"/>
          <c:order val="44"/>
          <c:tx>
            <c:strRef>
              <c:f>'Graph_Value added_agg'!$A$406</c:f>
              <c:strCache>
                <c:ptCount val="1"/>
                <c:pt idx="0">
                  <c:v>Insurance (formerly isr)</c:v>
                </c:pt>
              </c:strCache>
            </c:strRef>
          </c:tx>
          <c:spPr>
            <a:ln w="28575" cap="rnd">
              <a:solidFill>
                <a:schemeClr val="accent3">
                  <a:lumMod val="7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added_agg'!$B$406:$F$406</c:f>
            </c:numRef>
          </c:val>
          <c:smooth val="0"/>
          <c:extLst>
            <c:ext xmlns:c16="http://schemas.microsoft.com/office/drawing/2014/chart" uri="{C3380CC4-5D6E-409C-BE32-E72D297353CC}">
              <c16:uniqueId val="{0000002C-07D0-4BBF-A9D8-46110F5ED4F0}"/>
            </c:ext>
          </c:extLst>
        </c:ser>
        <c:ser>
          <c:idx val="45"/>
          <c:order val="45"/>
          <c:tx>
            <c:strRef>
              <c:f>'Graph_Value added_agg'!$A$407</c:f>
              <c:strCache>
                <c:ptCount val="1"/>
                <c:pt idx="0">
                  <c:v>Real estate activities</c:v>
                </c:pt>
              </c:strCache>
            </c:strRef>
          </c:tx>
          <c:spPr>
            <a:ln w="28575" cap="rnd">
              <a:solidFill>
                <a:schemeClr val="accent4">
                  <a:lumMod val="7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added_agg'!$B$407:$F$407</c:f>
            </c:numRef>
          </c:val>
          <c:smooth val="0"/>
          <c:extLst>
            <c:ext xmlns:c16="http://schemas.microsoft.com/office/drawing/2014/chart" uri="{C3380CC4-5D6E-409C-BE32-E72D297353CC}">
              <c16:uniqueId val="{0000002D-07D0-4BBF-A9D8-46110F5ED4F0}"/>
            </c:ext>
          </c:extLst>
        </c:ser>
        <c:ser>
          <c:idx val="46"/>
          <c:order val="46"/>
          <c:tx>
            <c:strRef>
              <c:f>'Graph_Value added_agg'!$A$408</c:f>
              <c:strCache>
                <c:ptCount val="1"/>
                <c:pt idx="0">
                  <c:v>Business services nec</c:v>
                </c:pt>
              </c:strCache>
            </c:strRef>
          </c:tx>
          <c:spPr>
            <a:ln w="28575" cap="rnd">
              <a:solidFill>
                <a:schemeClr val="accent5">
                  <a:lumMod val="7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added_agg'!$B$408:$F$408</c:f>
            </c:numRef>
          </c:val>
          <c:smooth val="0"/>
          <c:extLst>
            <c:ext xmlns:c16="http://schemas.microsoft.com/office/drawing/2014/chart" uri="{C3380CC4-5D6E-409C-BE32-E72D297353CC}">
              <c16:uniqueId val="{0000002E-07D0-4BBF-A9D8-46110F5ED4F0}"/>
            </c:ext>
          </c:extLst>
        </c:ser>
        <c:ser>
          <c:idx val="47"/>
          <c:order val="47"/>
          <c:tx>
            <c:strRef>
              <c:f>'Graph_Value added_agg'!$A$409</c:f>
              <c:strCache>
                <c:ptCount val="1"/>
                <c:pt idx="0">
                  <c:v>Recreational and other services</c:v>
                </c:pt>
              </c:strCache>
            </c:strRef>
          </c:tx>
          <c:spPr>
            <a:ln w="28575" cap="rnd">
              <a:solidFill>
                <a:schemeClr val="accent6">
                  <a:lumMod val="7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added_agg'!$B$409:$F$409</c:f>
            </c:numRef>
          </c:val>
          <c:smooth val="0"/>
          <c:extLst>
            <c:ext xmlns:c16="http://schemas.microsoft.com/office/drawing/2014/chart" uri="{C3380CC4-5D6E-409C-BE32-E72D297353CC}">
              <c16:uniqueId val="{0000002F-07D0-4BBF-A9D8-46110F5ED4F0}"/>
            </c:ext>
          </c:extLst>
        </c:ser>
        <c:ser>
          <c:idx val="48"/>
          <c:order val="48"/>
          <c:tx>
            <c:strRef>
              <c:f>'Graph_Value added_agg'!$A$410</c:f>
              <c:strCache>
                <c:ptCount val="1"/>
                <c:pt idx="0">
                  <c:v>Public Administration and defense</c:v>
                </c:pt>
              </c:strCache>
            </c:strRef>
          </c:tx>
          <c:spPr>
            <a:ln w="28575" cap="rnd">
              <a:solidFill>
                <a:schemeClr val="accent1">
                  <a:lumMod val="50000"/>
                  <a:lumOff val="5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added_agg'!$B$410:$F$410</c:f>
            </c:numRef>
          </c:val>
          <c:smooth val="0"/>
          <c:extLst>
            <c:ext xmlns:c16="http://schemas.microsoft.com/office/drawing/2014/chart" uri="{C3380CC4-5D6E-409C-BE32-E72D297353CC}">
              <c16:uniqueId val="{00000030-07D0-4BBF-A9D8-46110F5ED4F0}"/>
            </c:ext>
          </c:extLst>
        </c:ser>
        <c:ser>
          <c:idx val="49"/>
          <c:order val="49"/>
          <c:tx>
            <c:strRef>
              <c:f>'Graph_Value added_agg'!$A$411</c:f>
              <c:strCache>
                <c:ptCount val="1"/>
                <c:pt idx="0">
                  <c:v>Education</c:v>
                </c:pt>
              </c:strCache>
            </c:strRef>
          </c:tx>
          <c:spPr>
            <a:ln w="28575" cap="rnd">
              <a:solidFill>
                <a:schemeClr val="accent2">
                  <a:lumMod val="50000"/>
                  <a:lumOff val="5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added_agg'!$B$411:$F$411</c:f>
            </c:numRef>
          </c:val>
          <c:smooth val="0"/>
          <c:extLst>
            <c:ext xmlns:c16="http://schemas.microsoft.com/office/drawing/2014/chart" uri="{C3380CC4-5D6E-409C-BE32-E72D297353CC}">
              <c16:uniqueId val="{00000031-07D0-4BBF-A9D8-46110F5ED4F0}"/>
            </c:ext>
          </c:extLst>
        </c:ser>
        <c:ser>
          <c:idx val="50"/>
          <c:order val="50"/>
          <c:tx>
            <c:strRef>
              <c:f>'Graph_Value added_agg'!$A$412</c:f>
              <c:strCache>
                <c:ptCount val="1"/>
                <c:pt idx="0">
                  <c:v>Human health and social work activities</c:v>
                </c:pt>
              </c:strCache>
            </c:strRef>
          </c:tx>
          <c:spPr>
            <a:ln w="28575" cap="rnd">
              <a:solidFill>
                <a:schemeClr val="accent3">
                  <a:lumMod val="50000"/>
                  <a:lumOff val="5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added_agg'!$B$412:$F$412</c:f>
            </c:numRef>
          </c:val>
          <c:smooth val="0"/>
          <c:extLst>
            <c:ext xmlns:c16="http://schemas.microsoft.com/office/drawing/2014/chart" uri="{C3380CC4-5D6E-409C-BE32-E72D297353CC}">
              <c16:uniqueId val="{00000032-07D0-4BBF-A9D8-46110F5ED4F0}"/>
            </c:ext>
          </c:extLst>
        </c:ser>
        <c:ser>
          <c:idx val="51"/>
          <c:order val="51"/>
          <c:tx>
            <c:strRef>
              <c:f>'Graph_Value added_agg'!$A$413</c:f>
              <c:strCache>
                <c:ptCount val="1"/>
                <c:pt idx="0">
                  <c:v>Dwellings</c:v>
                </c:pt>
              </c:strCache>
            </c:strRef>
          </c:tx>
          <c:spPr>
            <a:ln w="28575" cap="rnd">
              <a:solidFill>
                <a:schemeClr val="accent4">
                  <a:lumMod val="50000"/>
                  <a:lumOff val="50000"/>
                </a:schemeClr>
              </a:solidFill>
              <a:round/>
            </a:ln>
            <a:effectLst/>
          </c:spPr>
          <c:marker>
            <c:symbol val="none"/>
          </c:marker>
          <c:cat>
            <c:strRef>
              <c:f>'Graph_Value added_agg'!$B$361:$F$361</c:f>
              <c:strCache>
                <c:ptCount val="5"/>
                <c:pt idx="0">
                  <c:v>2015</c:v>
                </c:pt>
                <c:pt idx="1">
                  <c:v>2020</c:v>
                </c:pt>
                <c:pt idx="2">
                  <c:v>2030</c:v>
                </c:pt>
                <c:pt idx="3">
                  <c:v>2040</c:v>
                </c:pt>
                <c:pt idx="4">
                  <c:v>2050</c:v>
                </c:pt>
              </c:strCache>
            </c:strRef>
          </c:cat>
          <c:val>
            <c:numRef>
              <c:f>'Graph_Value added_agg'!$B$413:$F$413</c:f>
            </c:numRef>
          </c:val>
          <c:smooth val="0"/>
          <c:extLst>
            <c:ext xmlns:c16="http://schemas.microsoft.com/office/drawing/2014/chart" uri="{C3380CC4-5D6E-409C-BE32-E72D297353CC}">
              <c16:uniqueId val="{00000033-07D0-4BBF-A9D8-46110F5ED4F0}"/>
            </c:ext>
          </c:extLst>
        </c:ser>
        <c:dLbls>
          <c:showLegendKey val="0"/>
          <c:showVal val="0"/>
          <c:showCatName val="0"/>
          <c:showSerName val="0"/>
          <c:showPercent val="0"/>
          <c:showBubbleSize val="0"/>
        </c:dLbls>
        <c:smooth val="0"/>
        <c:axId val="328372671"/>
        <c:axId val="573837823"/>
      </c:lineChart>
      <c:catAx>
        <c:axId val="328372671"/>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3837823"/>
        <c:crosses val="autoZero"/>
        <c:auto val="1"/>
        <c:lblAlgn val="ctr"/>
        <c:lblOffset val="100"/>
        <c:noMultiLvlLbl val="0"/>
      </c:catAx>
      <c:valAx>
        <c:axId val="573837823"/>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328372671"/>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2800" b="1"/>
              <a:t>Value added by production sectors- Latvia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'Graph_Value added_agg'!$A$430</c:f>
              <c:strCache>
                <c:ptCount val="1"/>
                <c:pt idx="0">
                  <c:v>ALL sectors</c:v>
                </c:pt>
              </c:strCache>
            </c:strRef>
          </c:tx>
          <c:spPr>
            <a:ln w="28575" cap="rnd">
              <a:solidFill>
                <a:schemeClr val="accent1"/>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added_agg'!$B$430:$F$430</c:f>
            </c:numRef>
          </c:val>
          <c:smooth val="0"/>
          <c:extLst>
            <c:ext xmlns:c16="http://schemas.microsoft.com/office/drawing/2014/chart" uri="{C3380CC4-5D6E-409C-BE32-E72D297353CC}">
              <c16:uniqueId val="{00000000-E5D8-47FA-9650-1DD6F8A7D44B}"/>
            </c:ext>
          </c:extLst>
        </c:ser>
        <c:ser>
          <c:idx val="1"/>
          <c:order val="1"/>
          <c:tx>
            <c:strRef>
              <c:f>'Graph_Value added_agg'!$A$431</c:f>
              <c:strCache>
                <c:ptCount val="1"/>
                <c:pt idx="0">
                  <c:v>Wheat</c:v>
                </c:pt>
              </c:strCache>
            </c:strRef>
          </c:tx>
          <c:spPr>
            <a:ln w="28575" cap="rnd">
              <a:solidFill>
                <a:schemeClr val="accent2"/>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added_agg'!$B$431:$F$431</c:f>
              <c:numCache>
                <c:formatCode>0.00%</c:formatCode>
                <c:ptCount val="5"/>
                <c:pt idx="0">
                  <c:v>-1.6500000000000001E-2</c:v>
                </c:pt>
                <c:pt idx="1">
                  <c:v>5.0900000000000001E-2</c:v>
                </c:pt>
                <c:pt idx="2">
                  <c:v>-0.10290000000000001</c:v>
                </c:pt>
                <c:pt idx="3">
                  <c:v>-0.21929999999999999</c:v>
                </c:pt>
                <c:pt idx="4">
                  <c:v>-0.33429999999999999</c:v>
                </c:pt>
              </c:numCache>
            </c:numRef>
          </c:val>
          <c:smooth val="0"/>
          <c:extLst>
            <c:ext xmlns:c16="http://schemas.microsoft.com/office/drawing/2014/chart" uri="{C3380CC4-5D6E-409C-BE32-E72D297353CC}">
              <c16:uniqueId val="{00000001-E5D8-47FA-9650-1DD6F8A7D44B}"/>
            </c:ext>
          </c:extLst>
        </c:ser>
        <c:ser>
          <c:idx val="2"/>
          <c:order val="2"/>
          <c:tx>
            <c:strRef>
              <c:f>'Graph_Value added_agg'!$A$432</c:f>
              <c:strCache>
                <c:ptCount val="1"/>
                <c:pt idx="0">
                  <c:v>Cereal grains nec</c:v>
                </c:pt>
              </c:strCache>
            </c:strRef>
          </c:tx>
          <c:spPr>
            <a:ln w="28575" cap="rnd">
              <a:solidFill>
                <a:schemeClr val="accent3"/>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added_agg'!$B$432:$F$432</c:f>
              <c:numCache>
                <c:formatCode>0.00%</c:formatCode>
                <c:ptCount val="5"/>
                <c:pt idx="0">
                  <c:v>-5.8599999999999999E-2</c:v>
                </c:pt>
                <c:pt idx="1">
                  <c:v>-0.20669999999999999</c:v>
                </c:pt>
                <c:pt idx="2">
                  <c:v>-0.35</c:v>
                </c:pt>
                <c:pt idx="3">
                  <c:v>-0.38679999999999998</c:v>
                </c:pt>
                <c:pt idx="4">
                  <c:v>-0.46360000000000001</c:v>
                </c:pt>
              </c:numCache>
            </c:numRef>
          </c:val>
          <c:smooth val="0"/>
          <c:extLst>
            <c:ext xmlns:c16="http://schemas.microsoft.com/office/drawing/2014/chart" uri="{C3380CC4-5D6E-409C-BE32-E72D297353CC}">
              <c16:uniqueId val="{00000002-E5D8-47FA-9650-1DD6F8A7D44B}"/>
            </c:ext>
          </c:extLst>
        </c:ser>
        <c:ser>
          <c:idx val="3"/>
          <c:order val="3"/>
          <c:tx>
            <c:strRef>
              <c:f>'Graph_Value added_agg'!$A$433</c:f>
              <c:strCache>
                <c:ptCount val="1"/>
                <c:pt idx="0">
                  <c:v>Vegetables, fruit, nuts</c:v>
                </c:pt>
              </c:strCache>
            </c:strRef>
          </c:tx>
          <c:spPr>
            <a:ln w="28575" cap="rnd">
              <a:solidFill>
                <a:schemeClr val="accent4"/>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added_agg'!$B$433:$F$433</c:f>
              <c:numCache>
                <c:formatCode>0.00%</c:formatCode>
                <c:ptCount val="5"/>
                <c:pt idx="0">
                  <c:v>2.3E-2</c:v>
                </c:pt>
                <c:pt idx="1">
                  <c:v>0.1973</c:v>
                </c:pt>
                <c:pt idx="2">
                  <c:v>5.33E-2</c:v>
                </c:pt>
                <c:pt idx="3">
                  <c:v>-2.6100000000000002E-2</c:v>
                </c:pt>
                <c:pt idx="4">
                  <c:v>-0.1255</c:v>
                </c:pt>
              </c:numCache>
            </c:numRef>
          </c:val>
          <c:smooth val="0"/>
          <c:extLst>
            <c:ext xmlns:c16="http://schemas.microsoft.com/office/drawing/2014/chart" uri="{C3380CC4-5D6E-409C-BE32-E72D297353CC}">
              <c16:uniqueId val="{00000003-E5D8-47FA-9650-1DD6F8A7D44B}"/>
            </c:ext>
          </c:extLst>
        </c:ser>
        <c:ser>
          <c:idx val="4"/>
          <c:order val="4"/>
          <c:tx>
            <c:strRef>
              <c:f>'Graph_Value added_agg'!$A$434</c:f>
              <c:strCache>
                <c:ptCount val="1"/>
                <c:pt idx="0">
                  <c:v>Oil seeds</c:v>
                </c:pt>
              </c:strCache>
            </c:strRef>
          </c:tx>
          <c:spPr>
            <a:ln w="28575" cap="rnd">
              <a:solidFill>
                <a:schemeClr val="accent5"/>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added_agg'!$B$434:$F$434</c:f>
              <c:numCache>
                <c:formatCode>0.00%</c:formatCode>
                <c:ptCount val="5"/>
                <c:pt idx="0">
                  <c:v>-3.32E-2</c:v>
                </c:pt>
                <c:pt idx="1">
                  <c:v>-0.1096</c:v>
                </c:pt>
                <c:pt idx="2">
                  <c:v>-0.25509999999999999</c:v>
                </c:pt>
                <c:pt idx="3">
                  <c:v>-0.35460000000000003</c:v>
                </c:pt>
                <c:pt idx="4">
                  <c:v>-0.4521</c:v>
                </c:pt>
              </c:numCache>
            </c:numRef>
          </c:val>
          <c:smooth val="0"/>
          <c:extLst>
            <c:ext xmlns:c16="http://schemas.microsoft.com/office/drawing/2014/chart" uri="{C3380CC4-5D6E-409C-BE32-E72D297353CC}">
              <c16:uniqueId val="{00000004-E5D8-47FA-9650-1DD6F8A7D44B}"/>
            </c:ext>
          </c:extLst>
        </c:ser>
        <c:ser>
          <c:idx val="5"/>
          <c:order val="5"/>
          <c:tx>
            <c:strRef>
              <c:f>'Graph_Value added_agg'!$A$435</c:f>
              <c:strCache>
                <c:ptCount val="1"/>
                <c:pt idx="0">
                  <c:v>Plant-based fibers</c:v>
                </c:pt>
              </c:strCache>
            </c:strRef>
          </c:tx>
          <c:spPr>
            <a:ln w="28575" cap="rnd">
              <a:solidFill>
                <a:schemeClr val="accent6"/>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added_agg'!$B$435:$F$435</c:f>
              <c:numCache>
                <c:formatCode>0.00%</c:formatCode>
                <c:ptCount val="5"/>
                <c:pt idx="0">
                  <c:v>-3.7400000000000003E-2</c:v>
                </c:pt>
                <c:pt idx="1">
                  <c:v>4.7E-2</c:v>
                </c:pt>
                <c:pt idx="2">
                  <c:v>0.4168</c:v>
                </c:pt>
                <c:pt idx="3">
                  <c:v>0.5222</c:v>
                </c:pt>
                <c:pt idx="4">
                  <c:v>0.45340000000000003</c:v>
                </c:pt>
              </c:numCache>
            </c:numRef>
          </c:val>
          <c:smooth val="0"/>
          <c:extLst>
            <c:ext xmlns:c16="http://schemas.microsoft.com/office/drawing/2014/chart" uri="{C3380CC4-5D6E-409C-BE32-E72D297353CC}">
              <c16:uniqueId val="{00000005-E5D8-47FA-9650-1DD6F8A7D44B}"/>
            </c:ext>
          </c:extLst>
        </c:ser>
        <c:ser>
          <c:idx val="6"/>
          <c:order val="6"/>
          <c:tx>
            <c:strRef>
              <c:f>'Graph_Value added_agg'!$A$436</c:f>
              <c:strCache>
                <c:ptCount val="1"/>
                <c:pt idx="0">
                  <c:v>Crops nec</c:v>
                </c:pt>
              </c:strCache>
            </c:strRef>
          </c:tx>
          <c:spPr>
            <a:ln w="28575" cap="rnd">
              <a:solidFill>
                <a:schemeClr val="accent1">
                  <a:lumMod val="6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added_agg'!$B$436:$F$436</c:f>
              <c:numCache>
                <c:formatCode>0.00%</c:formatCode>
                <c:ptCount val="5"/>
                <c:pt idx="0">
                  <c:v>6.4999999999999997E-3</c:v>
                </c:pt>
                <c:pt idx="1">
                  <c:v>0.15409999999999999</c:v>
                </c:pt>
                <c:pt idx="2">
                  <c:v>0.27460000000000001</c:v>
                </c:pt>
                <c:pt idx="3">
                  <c:v>0.2752</c:v>
                </c:pt>
                <c:pt idx="4">
                  <c:v>0.13830000000000001</c:v>
                </c:pt>
              </c:numCache>
            </c:numRef>
          </c:val>
          <c:smooth val="0"/>
          <c:extLst>
            <c:ext xmlns:c16="http://schemas.microsoft.com/office/drawing/2014/chart" uri="{C3380CC4-5D6E-409C-BE32-E72D297353CC}">
              <c16:uniqueId val="{00000006-E5D8-47FA-9650-1DD6F8A7D44B}"/>
            </c:ext>
          </c:extLst>
        </c:ser>
        <c:ser>
          <c:idx val="7"/>
          <c:order val="7"/>
          <c:tx>
            <c:strRef>
              <c:f>'Graph_Value added_agg'!$A$437</c:f>
              <c:strCache>
                <c:ptCount val="1"/>
                <c:pt idx="0">
                  <c:v>Bovine cattle, sheep and goats, horses</c:v>
                </c:pt>
              </c:strCache>
            </c:strRef>
          </c:tx>
          <c:spPr>
            <a:ln w="28575" cap="rnd">
              <a:solidFill>
                <a:schemeClr val="accent2">
                  <a:lumMod val="6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added_agg'!$B$437:$F$437</c:f>
              <c:numCache>
                <c:formatCode>0.00%</c:formatCode>
                <c:ptCount val="5"/>
                <c:pt idx="0">
                  <c:v>1.5800000000000002E-2</c:v>
                </c:pt>
                <c:pt idx="1">
                  <c:v>3.6900000000000002E-2</c:v>
                </c:pt>
                <c:pt idx="2">
                  <c:v>-5.2699999999999997E-2</c:v>
                </c:pt>
                <c:pt idx="3">
                  <c:v>-0.13650000000000001</c:v>
                </c:pt>
                <c:pt idx="4">
                  <c:v>-0.2331</c:v>
                </c:pt>
              </c:numCache>
            </c:numRef>
          </c:val>
          <c:smooth val="0"/>
          <c:extLst>
            <c:ext xmlns:c16="http://schemas.microsoft.com/office/drawing/2014/chart" uri="{C3380CC4-5D6E-409C-BE32-E72D297353CC}">
              <c16:uniqueId val="{00000007-E5D8-47FA-9650-1DD6F8A7D44B}"/>
            </c:ext>
          </c:extLst>
        </c:ser>
        <c:ser>
          <c:idx val="8"/>
          <c:order val="8"/>
          <c:tx>
            <c:strRef>
              <c:f>'Graph_Value added_agg'!$A$438</c:f>
              <c:strCache>
                <c:ptCount val="1"/>
                <c:pt idx="0">
                  <c:v>Animal products nec</c:v>
                </c:pt>
              </c:strCache>
            </c:strRef>
          </c:tx>
          <c:spPr>
            <a:ln w="28575" cap="rnd">
              <a:solidFill>
                <a:schemeClr val="accent3">
                  <a:lumMod val="6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added_agg'!$B$438:$F$438</c:f>
              <c:numCache>
                <c:formatCode>0.00%</c:formatCode>
                <c:ptCount val="5"/>
                <c:pt idx="0">
                  <c:v>-1.3599999999999999E-2</c:v>
                </c:pt>
                <c:pt idx="1">
                  <c:v>9.8900000000000002E-2</c:v>
                </c:pt>
                <c:pt idx="2">
                  <c:v>-0.1076</c:v>
                </c:pt>
                <c:pt idx="3">
                  <c:v>-0.22009999999999999</c:v>
                </c:pt>
                <c:pt idx="4">
                  <c:v>-0.30349999999999999</c:v>
                </c:pt>
              </c:numCache>
            </c:numRef>
          </c:val>
          <c:smooth val="0"/>
          <c:extLst>
            <c:ext xmlns:c16="http://schemas.microsoft.com/office/drawing/2014/chart" uri="{C3380CC4-5D6E-409C-BE32-E72D297353CC}">
              <c16:uniqueId val="{00000008-E5D8-47FA-9650-1DD6F8A7D44B}"/>
            </c:ext>
          </c:extLst>
        </c:ser>
        <c:ser>
          <c:idx val="9"/>
          <c:order val="9"/>
          <c:tx>
            <c:strRef>
              <c:f>'Graph_Value added_agg'!$A$439</c:f>
              <c:strCache>
                <c:ptCount val="1"/>
                <c:pt idx="0">
                  <c:v>Raw milk</c:v>
                </c:pt>
              </c:strCache>
            </c:strRef>
          </c:tx>
          <c:spPr>
            <a:ln w="28575" cap="rnd">
              <a:solidFill>
                <a:schemeClr val="accent4">
                  <a:lumMod val="6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added_agg'!$B$439:$F$439</c:f>
              <c:numCache>
                <c:formatCode>0.00%</c:formatCode>
                <c:ptCount val="5"/>
                <c:pt idx="0">
                  <c:v>-3.1800000000000002E-2</c:v>
                </c:pt>
                <c:pt idx="1">
                  <c:v>0.29670000000000002</c:v>
                </c:pt>
                <c:pt idx="2">
                  <c:v>0.25619999999999998</c:v>
                </c:pt>
                <c:pt idx="3">
                  <c:v>0.24410000000000001</c:v>
                </c:pt>
                <c:pt idx="4">
                  <c:v>0.1158</c:v>
                </c:pt>
              </c:numCache>
            </c:numRef>
          </c:val>
          <c:smooth val="0"/>
          <c:extLst>
            <c:ext xmlns:c16="http://schemas.microsoft.com/office/drawing/2014/chart" uri="{C3380CC4-5D6E-409C-BE32-E72D297353CC}">
              <c16:uniqueId val="{00000009-E5D8-47FA-9650-1DD6F8A7D44B}"/>
            </c:ext>
          </c:extLst>
        </c:ser>
        <c:ser>
          <c:idx val="10"/>
          <c:order val="10"/>
          <c:tx>
            <c:strRef>
              <c:f>'Graph_Value added_agg'!$A$440</c:f>
              <c:strCache>
                <c:ptCount val="1"/>
                <c:pt idx="0">
                  <c:v>Forestry</c:v>
                </c:pt>
              </c:strCache>
            </c:strRef>
          </c:tx>
          <c:spPr>
            <a:ln w="28575" cap="rnd">
              <a:solidFill>
                <a:schemeClr val="accent5">
                  <a:lumMod val="6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added_agg'!$B$440:$F$440</c:f>
              <c:numCache>
                <c:formatCode>0.00%</c:formatCode>
                <c:ptCount val="5"/>
                <c:pt idx="0">
                  <c:v>-3.0999999999999999E-3</c:v>
                </c:pt>
                <c:pt idx="1">
                  <c:v>0.27479999999999999</c:v>
                </c:pt>
                <c:pt idx="2">
                  <c:v>5.9900000000000002E-2</c:v>
                </c:pt>
                <c:pt idx="3">
                  <c:v>-1.6500000000000001E-2</c:v>
                </c:pt>
                <c:pt idx="4">
                  <c:v>-8.2000000000000003E-2</c:v>
                </c:pt>
              </c:numCache>
            </c:numRef>
          </c:val>
          <c:smooth val="0"/>
          <c:extLst>
            <c:ext xmlns:c16="http://schemas.microsoft.com/office/drawing/2014/chart" uri="{C3380CC4-5D6E-409C-BE32-E72D297353CC}">
              <c16:uniqueId val="{0000000A-E5D8-47FA-9650-1DD6F8A7D44B}"/>
            </c:ext>
          </c:extLst>
        </c:ser>
        <c:ser>
          <c:idx val="11"/>
          <c:order val="11"/>
          <c:tx>
            <c:strRef>
              <c:f>'Graph_Value added_agg'!$A$441</c:f>
              <c:strCache>
                <c:ptCount val="1"/>
                <c:pt idx="0">
                  <c:v>Fishing</c:v>
                </c:pt>
              </c:strCache>
            </c:strRef>
          </c:tx>
          <c:spPr>
            <a:ln w="28575" cap="rnd">
              <a:solidFill>
                <a:schemeClr val="accent6">
                  <a:lumMod val="6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added_agg'!$B$441:$F$441</c:f>
              <c:numCache>
                <c:formatCode>0.00%</c:formatCode>
                <c:ptCount val="5"/>
                <c:pt idx="0">
                  <c:v>-3.95E-2</c:v>
                </c:pt>
                <c:pt idx="1">
                  <c:v>-0.15260000000000001</c:v>
                </c:pt>
                <c:pt idx="2">
                  <c:v>-0.4592</c:v>
                </c:pt>
                <c:pt idx="3">
                  <c:v>-0.5847</c:v>
                </c:pt>
                <c:pt idx="4">
                  <c:v>-0.66039999999999999</c:v>
                </c:pt>
              </c:numCache>
            </c:numRef>
          </c:val>
          <c:smooth val="0"/>
          <c:extLst>
            <c:ext xmlns:c16="http://schemas.microsoft.com/office/drawing/2014/chart" uri="{C3380CC4-5D6E-409C-BE32-E72D297353CC}">
              <c16:uniqueId val="{0000000B-E5D8-47FA-9650-1DD6F8A7D44B}"/>
            </c:ext>
          </c:extLst>
        </c:ser>
        <c:ser>
          <c:idx val="12"/>
          <c:order val="12"/>
          <c:tx>
            <c:strRef>
              <c:f>'Graph_Value added_agg'!$A$442</c:f>
              <c:strCache>
                <c:ptCount val="1"/>
                <c:pt idx="0">
                  <c:v>Other Extraction (formerly omn Minerals nec)</c:v>
                </c:pt>
              </c:strCache>
            </c:strRef>
          </c:tx>
          <c:spPr>
            <a:ln w="28575" cap="rnd">
              <a:solidFill>
                <a:schemeClr val="accent1">
                  <a:lumMod val="80000"/>
                  <a:lumOff val="2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added_agg'!$B$442:$F$442</c:f>
            </c:numRef>
          </c:val>
          <c:smooth val="0"/>
          <c:extLst>
            <c:ext xmlns:c16="http://schemas.microsoft.com/office/drawing/2014/chart" uri="{C3380CC4-5D6E-409C-BE32-E72D297353CC}">
              <c16:uniqueId val="{0000000C-E5D8-47FA-9650-1DD6F8A7D44B}"/>
            </c:ext>
          </c:extLst>
        </c:ser>
        <c:ser>
          <c:idx val="13"/>
          <c:order val="13"/>
          <c:tx>
            <c:strRef>
              <c:f>'Graph_Value added_agg'!$A$443</c:f>
              <c:strCache>
                <c:ptCount val="1"/>
                <c:pt idx="0">
                  <c:v>Bovine meat products</c:v>
                </c:pt>
              </c:strCache>
            </c:strRef>
          </c:tx>
          <c:spPr>
            <a:ln w="28575" cap="rnd">
              <a:solidFill>
                <a:schemeClr val="accent2">
                  <a:lumMod val="80000"/>
                  <a:lumOff val="2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added_agg'!$B$443:$F$443</c:f>
              <c:numCache>
                <c:formatCode>0.00%</c:formatCode>
                <c:ptCount val="5"/>
                <c:pt idx="0">
                  <c:v>-3.6799999999999999E-2</c:v>
                </c:pt>
                <c:pt idx="1">
                  <c:v>-7.5700000000000003E-2</c:v>
                </c:pt>
                <c:pt idx="2">
                  <c:v>-0.21690000000000001</c:v>
                </c:pt>
                <c:pt idx="3">
                  <c:v>-0.28029999999999999</c:v>
                </c:pt>
                <c:pt idx="4">
                  <c:v>-0.35320000000000001</c:v>
                </c:pt>
              </c:numCache>
            </c:numRef>
          </c:val>
          <c:smooth val="0"/>
          <c:extLst>
            <c:ext xmlns:c16="http://schemas.microsoft.com/office/drawing/2014/chart" uri="{C3380CC4-5D6E-409C-BE32-E72D297353CC}">
              <c16:uniqueId val="{0000000D-E5D8-47FA-9650-1DD6F8A7D44B}"/>
            </c:ext>
          </c:extLst>
        </c:ser>
        <c:ser>
          <c:idx val="14"/>
          <c:order val="14"/>
          <c:tx>
            <c:strRef>
              <c:f>'Graph_Value added_agg'!$A$444</c:f>
              <c:strCache>
                <c:ptCount val="1"/>
                <c:pt idx="0">
                  <c:v>Meat products nec</c:v>
                </c:pt>
              </c:strCache>
            </c:strRef>
          </c:tx>
          <c:spPr>
            <a:ln w="28575" cap="rnd">
              <a:solidFill>
                <a:schemeClr val="accent3">
                  <a:lumMod val="80000"/>
                  <a:lumOff val="2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added_agg'!$B$444:$F$444</c:f>
              <c:numCache>
                <c:formatCode>0.00%</c:formatCode>
                <c:ptCount val="5"/>
                <c:pt idx="0">
                  <c:v>-3.5700000000000003E-2</c:v>
                </c:pt>
                <c:pt idx="1">
                  <c:v>-9.11E-2</c:v>
                </c:pt>
                <c:pt idx="2">
                  <c:v>-0.1686</c:v>
                </c:pt>
                <c:pt idx="3">
                  <c:v>-0.2026</c:v>
                </c:pt>
                <c:pt idx="4">
                  <c:v>-0.30890000000000001</c:v>
                </c:pt>
              </c:numCache>
            </c:numRef>
          </c:val>
          <c:smooth val="0"/>
          <c:extLst>
            <c:ext xmlns:c16="http://schemas.microsoft.com/office/drawing/2014/chart" uri="{C3380CC4-5D6E-409C-BE32-E72D297353CC}">
              <c16:uniqueId val="{0000000E-E5D8-47FA-9650-1DD6F8A7D44B}"/>
            </c:ext>
          </c:extLst>
        </c:ser>
        <c:ser>
          <c:idx val="15"/>
          <c:order val="15"/>
          <c:tx>
            <c:strRef>
              <c:f>'Graph_Value added_agg'!$A$445</c:f>
              <c:strCache>
                <c:ptCount val="1"/>
                <c:pt idx="0">
                  <c:v>Vegetable oils and fats</c:v>
                </c:pt>
              </c:strCache>
            </c:strRef>
          </c:tx>
          <c:spPr>
            <a:ln w="28575" cap="rnd">
              <a:solidFill>
                <a:schemeClr val="accent4">
                  <a:lumMod val="80000"/>
                  <a:lumOff val="2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added_agg'!$B$445:$F$445</c:f>
              <c:numCache>
                <c:formatCode>0.00%</c:formatCode>
                <c:ptCount val="5"/>
                <c:pt idx="0">
                  <c:v>-2.3E-2</c:v>
                </c:pt>
                <c:pt idx="1">
                  <c:v>9.9000000000000005E-2</c:v>
                </c:pt>
                <c:pt idx="2">
                  <c:v>-0.23980000000000001</c:v>
                </c:pt>
                <c:pt idx="3">
                  <c:v>-0.39939999999999998</c:v>
                </c:pt>
                <c:pt idx="4">
                  <c:v>-0.50800000000000001</c:v>
                </c:pt>
              </c:numCache>
            </c:numRef>
          </c:val>
          <c:smooth val="0"/>
          <c:extLst>
            <c:ext xmlns:c16="http://schemas.microsoft.com/office/drawing/2014/chart" uri="{C3380CC4-5D6E-409C-BE32-E72D297353CC}">
              <c16:uniqueId val="{0000000F-E5D8-47FA-9650-1DD6F8A7D44B}"/>
            </c:ext>
          </c:extLst>
        </c:ser>
        <c:ser>
          <c:idx val="16"/>
          <c:order val="16"/>
          <c:tx>
            <c:strRef>
              <c:f>'Graph_Value added_agg'!$A$446</c:f>
              <c:strCache>
                <c:ptCount val="1"/>
                <c:pt idx="0">
                  <c:v>Dairy products</c:v>
                </c:pt>
              </c:strCache>
            </c:strRef>
          </c:tx>
          <c:spPr>
            <a:ln w="28575" cap="rnd">
              <a:solidFill>
                <a:schemeClr val="accent5">
                  <a:lumMod val="80000"/>
                  <a:lumOff val="2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added_agg'!$B$446:$F$446</c:f>
              <c:numCache>
                <c:formatCode>0.00%</c:formatCode>
                <c:ptCount val="5"/>
                <c:pt idx="0">
                  <c:v>3.0599999999999999E-2</c:v>
                </c:pt>
                <c:pt idx="1">
                  <c:v>0.39729999999999999</c:v>
                </c:pt>
                <c:pt idx="2">
                  <c:v>0.4078</c:v>
                </c:pt>
                <c:pt idx="3">
                  <c:v>0.23230000000000001</c:v>
                </c:pt>
                <c:pt idx="4">
                  <c:v>6.1800000000000001E-2</c:v>
                </c:pt>
              </c:numCache>
            </c:numRef>
          </c:val>
          <c:smooth val="0"/>
          <c:extLst>
            <c:ext xmlns:c16="http://schemas.microsoft.com/office/drawing/2014/chart" uri="{C3380CC4-5D6E-409C-BE32-E72D297353CC}">
              <c16:uniqueId val="{00000010-E5D8-47FA-9650-1DD6F8A7D44B}"/>
            </c:ext>
          </c:extLst>
        </c:ser>
        <c:ser>
          <c:idx val="17"/>
          <c:order val="17"/>
          <c:tx>
            <c:strRef>
              <c:f>'Graph_Value added_agg'!$A$447</c:f>
              <c:strCache>
                <c:ptCount val="1"/>
                <c:pt idx="0">
                  <c:v>Sugar</c:v>
                </c:pt>
              </c:strCache>
            </c:strRef>
          </c:tx>
          <c:spPr>
            <a:ln w="28575" cap="rnd">
              <a:solidFill>
                <a:schemeClr val="accent6">
                  <a:lumMod val="80000"/>
                  <a:lumOff val="2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added_agg'!$B$447:$F$447</c:f>
              <c:numCache>
                <c:formatCode>0.00%</c:formatCode>
                <c:ptCount val="5"/>
                <c:pt idx="0">
                  <c:v>-6.3799999999999996E-2</c:v>
                </c:pt>
                <c:pt idx="1">
                  <c:v>-0.27879999999999999</c:v>
                </c:pt>
                <c:pt idx="2">
                  <c:v>-0.48920000000000002</c:v>
                </c:pt>
                <c:pt idx="3">
                  <c:v>-0.5927</c:v>
                </c:pt>
                <c:pt idx="4">
                  <c:v>-0.66210000000000002</c:v>
                </c:pt>
              </c:numCache>
            </c:numRef>
          </c:val>
          <c:smooth val="0"/>
          <c:extLst>
            <c:ext xmlns:c16="http://schemas.microsoft.com/office/drawing/2014/chart" uri="{C3380CC4-5D6E-409C-BE32-E72D297353CC}">
              <c16:uniqueId val="{00000011-E5D8-47FA-9650-1DD6F8A7D44B}"/>
            </c:ext>
          </c:extLst>
        </c:ser>
        <c:ser>
          <c:idx val="18"/>
          <c:order val="18"/>
          <c:tx>
            <c:strRef>
              <c:f>'Graph_Value added_agg'!$A$448</c:f>
              <c:strCache>
                <c:ptCount val="1"/>
                <c:pt idx="0">
                  <c:v>Food products nec</c:v>
                </c:pt>
              </c:strCache>
            </c:strRef>
          </c:tx>
          <c:spPr>
            <a:ln w="28575" cap="rnd">
              <a:solidFill>
                <a:schemeClr val="accent1">
                  <a:lumMod val="8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added_agg'!$B$448:$F$448</c:f>
              <c:numCache>
                <c:formatCode>0.00%</c:formatCode>
                <c:ptCount val="5"/>
                <c:pt idx="0">
                  <c:v>-2.0400000000000001E-2</c:v>
                </c:pt>
                <c:pt idx="1">
                  <c:v>-9.9599999999999994E-2</c:v>
                </c:pt>
                <c:pt idx="2">
                  <c:v>-0.24909999999999999</c:v>
                </c:pt>
                <c:pt idx="3">
                  <c:v>-0.36780000000000002</c:v>
                </c:pt>
                <c:pt idx="4">
                  <c:v>-0.45610000000000001</c:v>
                </c:pt>
              </c:numCache>
            </c:numRef>
          </c:val>
          <c:smooth val="0"/>
          <c:extLst>
            <c:ext xmlns:c16="http://schemas.microsoft.com/office/drawing/2014/chart" uri="{C3380CC4-5D6E-409C-BE32-E72D297353CC}">
              <c16:uniqueId val="{00000012-E5D8-47FA-9650-1DD6F8A7D44B}"/>
            </c:ext>
          </c:extLst>
        </c:ser>
        <c:ser>
          <c:idx val="19"/>
          <c:order val="19"/>
          <c:tx>
            <c:strRef>
              <c:f>'Graph_Value added_agg'!$A$449</c:f>
              <c:strCache>
                <c:ptCount val="1"/>
                <c:pt idx="0">
                  <c:v>Beverages and tobacco products</c:v>
                </c:pt>
              </c:strCache>
            </c:strRef>
          </c:tx>
          <c:spPr>
            <a:ln w="28575" cap="rnd">
              <a:solidFill>
                <a:schemeClr val="accent2">
                  <a:lumMod val="8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added_agg'!$B$449:$F$449</c:f>
            </c:numRef>
          </c:val>
          <c:smooth val="0"/>
          <c:extLst>
            <c:ext xmlns:c16="http://schemas.microsoft.com/office/drawing/2014/chart" uri="{C3380CC4-5D6E-409C-BE32-E72D297353CC}">
              <c16:uniqueId val="{00000013-E5D8-47FA-9650-1DD6F8A7D44B}"/>
            </c:ext>
          </c:extLst>
        </c:ser>
        <c:ser>
          <c:idx val="20"/>
          <c:order val="20"/>
          <c:tx>
            <c:strRef>
              <c:f>'Graph_Value added_agg'!$A$450</c:f>
              <c:strCache>
                <c:ptCount val="1"/>
                <c:pt idx="0">
                  <c:v>Textiles</c:v>
                </c:pt>
              </c:strCache>
            </c:strRef>
          </c:tx>
          <c:spPr>
            <a:ln w="28575" cap="rnd">
              <a:solidFill>
                <a:schemeClr val="accent3">
                  <a:lumMod val="8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added_agg'!$B$450:$F$450</c:f>
            </c:numRef>
          </c:val>
          <c:smooth val="0"/>
          <c:extLst>
            <c:ext xmlns:c16="http://schemas.microsoft.com/office/drawing/2014/chart" uri="{C3380CC4-5D6E-409C-BE32-E72D297353CC}">
              <c16:uniqueId val="{00000014-E5D8-47FA-9650-1DD6F8A7D44B}"/>
            </c:ext>
          </c:extLst>
        </c:ser>
        <c:ser>
          <c:idx val="21"/>
          <c:order val="21"/>
          <c:tx>
            <c:strRef>
              <c:f>'Graph_Value added_agg'!$A$451</c:f>
              <c:strCache>
                <c:ptCount val="1"/>
                <c:pt idx="0">
                  <c:v>Wearing apparel</c:v>
                </c:pt>
              </c:strCache>
            </c:strRef>
          </c:tx>
          <c:spPr>
            <a:ln w="28575" cap="rnd">
              <a:solidFill>
                <a:schemeClr val="accent4">
                  <a:lumMod val="8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added_agg'!$B$451:$F$451</c:f>
            </c:numRef>
          </c:val>
          <c:smooth val="0"/>
          <c:extLst>
            <c:ext xmlns:c16="http://schemas.microsoft.com/office/drawing/2014/chart" uri="{C3380CC4-5D6E-409C-BE32-E72D297353CC}">
              <c16:uniqueId val="{00000015-E5D8-47FA-9650-1DD6F8A7D44B}"/>
            </c:ext>
          </c:extLst>
        </c:ser>
        <c:ser>
          <c:idx val="22"/>
          <c:order val="22"/>
          <c:tx>
            <c:strRef>
              <c:f>'Graph_Value added_agg'!$A$452</c:f>
              <c:strCache>
                <c:ptCount val="1"/>
                <c:pt idx="0">
                  <c:v>Leather products</c:v>
                </c:pt>
              </c:strCache>
            </c:strRef>
          </c:tx>
          <c:spPr>
            <a:ln w="28575" cap="rnd">
              <a:solidFill>
                <a:schemeClr val="accent5">
                  <a:lumMod val="8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added_agg'!$B$452:$F$452</c:f>
            </c:numRef>
          </c:val>
          <c:smooth val="0"/>
          <c:extLst>
            <c:ext xmlns:c16="http://schemas.microsoft.com/office/drawing/2014/chart" uri="{C3380CC4-5D6E-409C-BE32-E72D297353CC}">
              <c16:uniqueId val="{00000016-E5D8-47FA-9650-1DD6F8A7D44B}"/>
            </c:ext>
          </c:extLst>
        </c:ser>
        <c:ser>
          <c:idx val="23"/>
          <c:order val="23"/>
          <c:tx>
            <c:strRef>
              <c:f>'Graph_Value added_agg'!$A$453</c:f>
              <c:strCache>
                <c:ptCount val="1"/>
                <c:pt idx="0">
                  <c:v>Wood products</c:v>
                </c:pt>
              </c:strCache>
            </c:strRef>
          </c:tx>
          <c:spPr>
            <a:ln w="28575" cap="rnd">
              <a:solidFill>
                <a:schemeClr val="accent6">
                  <a:lumMod val="8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added_agg'!$B$453:$F$453</c:f>
            </c:numRef>
          </c:val>
          <c:smooth val="0"/>
          <c:extLst>
            <c:ext xmlns:c16="http://schemas.microsoft.com/office/drawing/2014/chart" uri="{C3380CC4-5D6E-409C-BE32-E72D297353CC}">
              <c16:uniqueId val="{00000017-E5D8-47FA-9650-1DD6F8A7D44B}"/>
            </c:ext>
          </c:extLst>
        </c:ser>
        <c:ser>
          <c:idx val="24"/>
          <c:order val="24"/>
          <c:tx>
            <c:strRef>
              <c:f>'Graph_Value added_agg'!$A$454</c:f>
              <c:strCache>
                <c:ptCount val="1"/>
                <c:pt idx="0">
                  <c:v>Paper products, publishing</c:v>
                </c:pt>
              </c:strCache>
            </c:strRef>
          </c:tx>
          <c:spPr>
            <a:ln w="28575" cap="rnd">
              <a:solidFill>
                <a:schemeClr val="accent1">
                  <a:lumMod val="60000"/>
                  <a:lumOff val="4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added_agg'!$B$454:$F$454</c:f>
            </c:numRef>
          </c:val>
          <c:smooth val="0"/>
          <c:extLst>
            <c:ext xmlns:c16="http://schemas.microsoft.com/office/drawing/2014/chart" uri="{C3380CC4-5D6E-409C-BE32-E72D297353CC}">
              <c16:uniqueId val="{00000018-E5D8-47FA-9650-1DD6F8A7D44B}"/>
            </c:ext>
          </c:extLst>
        </c:ser>
        <c:ser>
          <c:idx val="25"/>
          <c:order val="25"/>
          <c:tx>
            <c:strRef>
              <c:f>'Graph_Value added_agg'!$A$455</c:f>
              <c:strCache>
                <c:ptCount val="1"/>
                <c:pt idx="0">
                  <c:v>Petroleum, coal products</c:v>
                </c:pt>
              </c:strCache>
            </c:strRef>
          </c:tx>
          <c:spPr>
            <a:ln w="28575" cap="rnd">
              <a:solidFill>
                <a:schemeClr val="accent2">
                  <a:lumMod val="60000"/>
                  <a:lumOff val="4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added_agg'!$B$455:$F$455</c:f>
              <c:numCache>
                <c:formatCode>0.00%</c:formatCode>
                <c:ptCount val="5"/>
                <c:pt idx="0">
                  <c:v>-2.4299999999999999E-2</c:v>
                </c:pt>
                <c:pt idx="1">
                  <c:v>-9.0300000000000005E-2</c:v>
                </c:pt>
                <c:pt idx="2">
                  <c:v>-0.40849999999999997</c:v>
                </c:pt>
                <c:pt idx="3">
                  <c:v>-0.56179999999999997</c:v>
                </c:pt>
                <c:pt idx="4">
                  <c:v>-0.55569999999999997</c:v>
                </c:pt>
              </c:numCache>
            </c:numRef>
          </c:val>
          <c:smooth val="0"/>
          <c:extLst>
            <c:ext xmlns:c16="http://schemas.microsoft.com/office/drawing/2014/chart" uri="{C3380CC4-5D6E-409C-BE32-E72D297353CC}">
              <c16:uniqueId val="{00000019-E5D8-47FA-9650-1DD6F8A7D44B}"/>
            </c:ext>
          </c:extLst>
        </c:ser>
        <c:ser>
          <c:idx val="26"/>
          <c:order val="26"/>
          <c:tx>
            <c:strRef>
              <c:f>'Graph_Value added_agg'!$A$456</c:f>
              <c:strCache>
                <c:ptCount val="1"/>
                <c:pt idx="0">
                  <c:v>Chemical products</c:v>
                </c:pt>
              </c:strCache>
            </c:strRef>
          </c:tx>
          <c:spPr>
            <a:ln w="28575" cap="rnd">
              <a:solidFill>
                <a:schemeClr val="accent3">
                  <a:lumMod val="60000"/>
                  <a:lumOff val="4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added_agg'!$B$456:$F$456</c:f>
            </c:numRef>
          </c:val>
          <c:smooth val="0"/>
          <c:extLst>
            <c:ext xmlns:c16="http://schemas.microsoft.com/office/drawing/2014/chart" uri="{C3380CC4-5D6E-409C-BE32-E72D297353CC}">
              <c16:uniqueId val="{0000001A-E5D8-47FA-9650-1DD6F8A7D44B}"/>
            </c:ext>
          </c:extLst>
        </c:ser>
        <c:ser>
          <c:idx val="27"/>
          <c:order val="27"/>
          <c:tx>
            <c:strRef>
              <c:f>'Graph_Value added_agg'!$A$457</c:f>
              <c:strCache>
                <c:ptCount val="1"/>
                <c:pt idx="0">
                  <c:v>Basic pharmaceutical products</c:v>
                </c:pt>
              </c:strCache>
            </c:strRef>
          </c:tx>
          <c:spPr>
            <a:ln w="28575" cap="rnd">
              <a:solidFill>
                <a:schemeClr val="accent4">
                  <a:lumMod val="60000"/>
                  <a:lumOff val="4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added_agg'!$B$457:$F$457</c:f>
            </c:numRef>
          </c:val>
          <c:smooth val="0"/>
          <c:extLst>
            <c:ext xmlns:c16="http://schemas.microsoft.com/office/drawing/2014/chart" uri="{C3380CC4-5D6E-409C-BE32-E72D297353CC}">
              <c16:uniqueId val="{0000001B-E5D8-47FA-9650-1DD6F8A7D44B}"/>
            </c:ext>
          </c:extLst>
        </c:ser>
        <c:ser>
          <c:idx val="28"/>
          <c:order val="28"/>
          <c:tx>
            <c:strRef>
              <c:f>'Graph_Value added_agg'!$A$458</c:f>
              <c:strCache>
                <c:ptCount val="1"/>
                <c:pt idx="0">
                  <c:v>Rubber and plastic products</c:v>
                </c:pt>
              </c:strCache>
            </c:strRef>
          </c:tx>
          <c:spPr>
            <a:ln w="28575" cap="rnd">
              <a:solidFill>
                <a:schemeClr val="accent5">
                  <a:lumMod val="60000"/>
                  <a:lumOff val="4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added_agg'!$B$458:$F$458</c:f>
            </c:numRef>
          </c:val>
          <c:smooth val="0"/>
          <c:extLst>
            <c:ext xmlns:c16="http://schemas.microsoft.com/office/drawing/2014/chart" uri="{C3380CC4-5D6E-409C-BE32-E72D297353CC}">
              <c16:uniqueId val="{0000001C-E5D8-47FA-9650-1DD6F8A7D44B}"/>
            </c:ext>
          </c:extLst>
        </c:ser>
        <c:ser>
          <c:idx val="29"/>
          <c:order val="29"/>
          <c:tx>
            <c:strRef>
              <c:f>'Graph_Value added_agg'!$A$459</c:f>
              <c:strCache>
                <c:ptCount val="1"/>
                <c:pt idx="0">
                  <c:v>Mineral products nec</c:v>
                </c:pt>
              </c:strCache>
            </c:strRef>
          </c:tx>
          <c:spPr>
            <a:ln w="28575" cap="rnd">
              <a:solidFill>
                <a:schemeClr val="accent6">
                  <a:lumMod val="60000"/>
                  <a:lumOff val="4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added_agg'!$B$459:$F$459</c:f>
            </c:numRef>
          </c:val>
          <c:smooth val="0"/>
          <c:extLst>
            <c:ext xmlns:c16="http://schemas.microsoft.com/office/drawing/2014/chart" uri="{C3380CC4-5D6E-409C-BE32-E72D297353CC}">
              <c16:uniqueId val="{0000001D-E5D8-47FA-9650-1DD6F8A7D44B}"/>
            </c:ext>
          </c:extLst>
        </c:ser>
        <c:ser>
          <c:idx val="30"/>
          <c:order val="30"/>
          <c:tx>
            <c:strRef>
              <c:f>'Graph_Value added_agg'!$A$460</c:f>
              <c:strCache>
                <c:ptCount val="1"/>
                <c:pt idx="0">
                  <c:v>Ferrous metals</c:v>
                </c:pt>
              </c:strCache>
            </c:strRef>
          </c:tx>
          <c:spPr>
            <a:ln w="28575" cap="rnd">
              <a:solidFill>
                <a:schemeClr val="accent1">
                  <a:lumMod val="5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added_agg'!$B$460:$F$460</c:f>
            </c:numRef>
          </c:val>
          <c:smooth val="0"/>
          <c:extLst>
            <c:ext xmlns:c16="http://schemas.microsoft.com/office/drawing/2014/chart" uri="{C3380CC4-5D6E-409C-BE32-E72D297353CC}">
              <c16:uniqueId val="{0000001E-E5D8-47FA-9650-1DD6F8A7D44B}"/>
            </c:ext>
          </c:extLst>
        </c:ser>
        <c:ser>
          <c:idx val="31"/>
          <c:order val="31"/>
          <c:tx>
            <c:strRef>
              <c:f>'Graph_Value added_agg'!$A$461</c:f>
              <c:strCache>
                <c:ptCount val="1"/>
                <c:pt idx="0">
                  <c:v>Metals nec</c:v>
                </c:pt>
              </c:strCache>
            </c:strRef>
          </c:tx>
          <c:spPr>
            <a:ln w="28575" cap="rnd">
              <a:solidFill>
                <a:schemeClr val="accent2">
                  <a:lumMod val="5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added_agg'!$B$461:$F$461</c:f>
            </c:numRef>
          </c:val>
          <c:smooth val="0"/>
          <c:extLst>
            <c:ext xmlns:c16="http://schemas.microsoft.com/office/drawing/2014/chart" uri="{C3380CC4-5D6E-409C-BE32-E72D297353CC}">
              <c16:uniqueId val="{0000001F-E5D8-47FA-9650-1DD6F8A7D44B}"/>
            </c:ext>
          </c:extLst>
        </c:ser>
        <c:ser>
          <c:idx val="32"/>
          <c:order val="32"/>
          <c:tx>
            <c:strRef>
              <c:f>'Graph_Value added_agg'!$A$462</c:f>
              <c:strCache>
                <c:ptCount val="1"/>
                <c:pt idx="0">
                  <c:v>Metal products</c:v>
                </c:pt>
              </c:strCache>
            </c:strRef>
          </c:tx>
          <c:spPr>
            <a:ln w="28575" cap="rnd">
              <a:solidFill>
                <a:schemeClr val="accent3">
                  <a:lumMod val="5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added_agg'!$B$462:$F$462</c:f>
            </c:numRef>
          </c:val>
          <c:smooth val="0"/>
          <c:extLst>
            <c:ext xmlns:c16="http://schemas.microsoft.com/office/drawing/2014/chart" uri="{C3380CC4-5D6E-409C-BE32-E72D297353CC}">
              <c16:uniqueId val="{00000020-E5D8-47FA-9650-1DD6F8A7D44B}"/>
            </c:ext>
          </c:extLst>
        </c:ser>
        <c:ser>
          <c:idx val="33"/>
          <c:order val="33"/>
          <c:tx>
            <c:strRef>
              <c:f>'Graph_Value added_agg'!$A$463</c:f>
              <c:strCache>
                <c:ptCount val="1"/>
                <c:pt idx="0">
                  <c:v>Computer, electronic and optical products</c:v>
                </c:pt>
              </c:strCache>
            </c:strRef>
          </c:tx>
          <c:spPr>
            <a:ln w="28575" cap="rnd">
              <a:solidFill>
                <a:schemeClr val="accent4">
                  <a:lumMod val="5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added_agg'!$B$463:$F$463</c:f>
            </c:numRef>
          </c:val>
          <c:smooth val="0"/>
          <c:extLst>
            <c:ext xmlns:c16="http://schemas.microsoft.com/office/drawing/2014/chart" uri="{C3380CC4-5D6E-409C-BE32-E72D297353CC}">
              <c16:uniqueId val="{00000021-E5D8-47FA-9650-1DD6F8A7D44B}"/>
            </c:ext>
          </c:extLst>
        </c:ser>
        <c:ser>
          <c:idx val="34"/>
          <c:order val="34"/>
          <c:tx>
            <c:strRef>
              <c:f>'Graph_Value added_agg'!$A$464</c:f>
              <c:strCache>
                <c:ptCount val="1"/>
                <c:pt idx="0">
                  <c:v>Electrical equipment</c:v>
                </c:pt>
              </c:strCache>
            </c:strRef>
          </c:tx>
          <c:spPr>
            <a:ln w="28575" cap="rnd">
              <a:solidFill>
                <a:schemeClr val="accent5">
                  <a:lumMod val="5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added_agg'!$B$464:$F$464</c:f>
            </c:numRef>
          </c:val>
          <c:smooth val="0"/>
          <c:extLst>
            <c:ext xmlns:c16="http://schemas.microsoft.com/office/drawing/2014/chart" uri="{C3380CC4-5D6E-409C-BE32-E72D297353CC}">
              <c16:uniqueId val="{00000022-E5D8-47FA-9650-1DD6F8A7D44B}"/>
            </c:ext>
          </c:extLst>
        </c:ser>
        <c:ser>
          <c:idx val="35"/>
          <c:order val="35"/>
          <c:tx>
            <c:strRef>
              <c:f>'Graph_Value added_agg'!$A$465</c:f>
              <c:strCache>
                <c:ptCount val="1"/>
                <c:pt idx="0">
                  <c:v>Machinery and equipment nec</c:v>
                </c:pt>
              </c:strCache>
            </c:strRef>
          </c:tx>
          <c:spPr>
            <a:ln w="28575" cap="rnd">
              <a:solidFill>
                <a:schemeClr val="accent6">
                  <a:lumMod val="5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added_agg'!$B$465:$F$465</c:f>
            </c:numRef>
          </c:val>
          <c:smooth val="0"/>
          <c:extLst>
            <c:ext xmlns:c16="http://schemas.microsoft.com/office/drawing/2014/chart" uri="{C3380CC4-5D6E-409C-BE32-E72D297353CC}">
              <c16:uniqueId val="{00000023-E5D8-47FA-9650-1DD6F8A7D44B}"/>
            </c:ext>
          </c:extLst>
        </c:ser>
        <c:ser>
          <c:idx val="36"/>
          <c:order val="36"/>
          <c:tx>
            <c:strRef>
              <c:f>'Graph_Value added_agg'!$A$466</c:f>
              <c:strCache>
                <c:ptCount val="1"/>
                <c:pt idx="0">
                  <c:v>Motor vehicles and parts</c:v>
                </c:pt>
              </c:strCache>
            </c:strRef>
          </c:tx>
          <c:spPr>
            <a:ln w="28575" cap="rnd">
              <a:solidFill>
                <a:schemeClr val="accent1">
                  <a:lumMod val="70000"/>
                  <a:lumOff val="3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added_agg'!$B$466:$F$466</c:f>
            </c:numRef>
          </c:val>
          <c:smooth val="0"/>
          <c:extLst>
            <c:ext xmlns:c16="http://schemas.microsoft.com/office/drawing/2014/chart" uri="{C3380CC4-5D6E-409C-BE32-E72D297353CC}">
              <c16:uniqueId val="{00000024-E5D8-47FA-9650-1DD6F8A7D44B}"/>
            </c:ext>
          </c:extLst>
        </c:ser>
        <c:ser>
          <c:idx val="37"/>
          <c:order val="37"/>
          <c:tx>
            <c:strRef>
              <c:f>'Graph_Value added_agg'!$A$467</c:f>
              <c:strCache>
                <c:ptCount val="1"/>
                <c:pt idx="0">
                  <c:v>Transport equipment nec</c:v>
                </c:pt>
              </c:strCache>
            </c:strRef>
          </c:tx>
          <c:spPr>
            <a:ln w="28575" cap="rnd">
              <a:solidFill>
                <a:schemeClr val="accent2">
                  <a:lumMod val="70000"/>
                  <a:lumOff val="3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added_agg'!$B$467:$F$467</c:f>
            </c:numRef>
          </c:val>
          <c:smooth val="0"/>
          <c:extLst>
            <c:ext xmlns:c16="http://schemas.microsoft.com/office/drawing/2014/chart" uri="{C3380CC4-5D6E-409C-BE32-E72D297353CC}">
              <c16:uniqueId val="{00000025-E5D8-47FA-9650-1DD6F8A7D44B}"/>
            </c:ext>
          </c:extLst>
        </c:ser>
        <c:ser>
          <c:idx val="38"/>
          <c:order val="38"/>
          <c:tx>
            <c:strRef>
              <c:f>'Graph_Value added_agg'!$A$468</c:f>
              <c:strCache>
                <c:ptCount val="1"/>
                <c:pt idx="0">
                  <c:v>Manufactures nec</c:v>
                </c:pt>
              </c:strCache>
            </c:strRef>
          </c:tx>
          <c:spPr>
            <a:ln w="28575" cap="rnd">
              <a:solidFill>
                <a:schemeClr val="accent3">
                  <a:lumMod val="70000"/>
                  <a:lumOff val="3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added_agg'!$B$468:$F$468</c:f>
            </c:numRef>
          </c:val>
          <c:smooth val="0"/>
          <c:extLst>
            <c:ext xmlns:c16="http://schemas.microsoft.com/office/drawing/2014/chart" uri="{C3380CC4-5D6E-409C-BE32-E72D297353CC}">
              <c16:uniqueId val="{00000026-E5D8-47FA-9650-1DD6F8A7D44B}"/>
            </c:ext>
          </c:extLst>
        </c:ser>
        <c:ser>
          <c:idx val="39"/>
          <c:order val="39"/>
          <c:tx>
            <c:strRef>
              <c:f>'Graph_Value added_agg'!$A$469</c:f>
              <c:strCache>
                <c:ptCount val="1"/>
                <c:pt idx="0">
                  <c:v>Electricity</c:v>
                </c:pt>
              </c:strCache>
            </c:strRef>
          </c:tx>
          <c:spPr>
            <a:ln w="28575" cap="rnd">
              <a:solidFill>
                <a:schemeClr val="accent4">
                  <a:lumMod val="70000"/>
                  <a:lumOff val="3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added_agg'!$B$469:$F$469</c:f>
              <c:numCache>
                <c:formatCode>0.00%</c:formatCode>
                <c:ptCount val="5"/>
                <c:pt idx="0">
                  <c:v>1.11E-2</c:v>
                </c:pt>
                <c:pt idx="1">
                  <c:v>-2.18E-2</c:v>
                </c:pt>
                <c:pt idx="2">
                  <c:v>-0.105</c:v>
                </c:pt>
                <c:pt idx="3">
                  <c:v>-0.22289999999999999</c:v>
                </c:pt>
                <c:pt idx="4">
                  <c:v>-0.33110000000000001</c:v>
                </c:pt>
              </c:numCache>
            </c:numRef>
          </c:val>
          <c:smooth val="0"/>
          <c:extLst>
            <c:ext xmlns:c16="http://schemas.microsoft.com/office/drawing/2014/chart" uri="{C3380CC4-5D6E-409C-BE32-E72D297353CC}">
              <c16:uniqueId val="{00000027-E5D8-47FA-9650-1DD6F8A7D44B}"/>
            </c:ext>
          </c:extLst>
        </c:ser>
        <c:ser>
          <c:idx val="40"/>
          <c:order val="40"/>
          <c:tx>
            <c:strRef>
              <c:f>'Graph_Value added_agg'!$A$470</c:f>
              <c:strCache>
                <c:ptCount val="1"/>
                <c:pt idx="0">
                  <c:v>Water distribution</c:v>
                </c:pt>
              </c:strCache>
            </c:strRef>
          </c:tx>
          <c:spPr>
            <a:ln w="28575" cap="rnd">
              <a:solidFill>
                <a:schemeClr val="accent5">
                  <a:lumMod val="70000"/>
                  <a:lumOff val="3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added_agg'!$B$470:$F$470</c:f>
              <c:numCache>
                <c:formatCode>0.00%</c:formatCode>
                <c:ptCount val="5"/>
                <c:pt idx="0">
                  <c:v>-4.1999999999999997E-3</c:v>
                </c:pt>
                <c:pt idx="1">
                  <c:v>-0.1115</c:v>
                </c:pt>
                <c:pt idx="2">
                  <c:v>-4.5199999999999997E-2</c:v>
                </c:pt>
                <c:pt idx="3">
                  <c:v>-1.2999999999999999E-3</c:v>
                </c:pt>
                <c:pt idx="4">
                  <c:v>2.5399999999999999E-2</c:v>
                </c:pt>
              </c:numCache>
            </c:numRef>
          </c:val>
          <c:smooth val="0"/>
          <c:extLst>
            <c:ext xmlns:c16="http://schemas.microsoft.com/office/drawing/2014/chart" uri="{C3380CC4-5D6E-409C-BE32-E72D297353CC}">
              <c16:uniqueId val="{00000028-E5D8-47FA-9650-1DD6F8A7D44B}"/>
            </c:ext>
          </c:extLst>
        </c:ser>
        <c:ser>
          <c:idx val="41"/>
          <c:order val="41"/>
          <c:tx>
            <c:strRef>
              <c:f>'Graph_Value added_agg'!$A$471</c:f>
              <c:strCache>
                <c:ptCount val="1"/>
                <c:pt idx="0">
                  <c:v>Construction</c:v>
                </c:pt>
              </c:strCache>
            </c:strRef>
          </c:tx>
          <c:spPr>
            <a:ln w="28575" cap="rnd">
              <a:solidFill>
                <a:schemeClr val="accent6">
                  <a:lumMod val="70000"/>
                  <a:lumOff val="3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added_agg'!$B$471:$F$471</c:f>
            </c:numRef>
          </c:val>
          <c:smooth val="0"/>
          <c:extLst>
            <c:ext xmlns:c16="http://schemas.microsoft.com/office/drawing/2014/chart" uri="{C3380CC4-5D6E-409C-BE32-E72D297353CC}">
              <c16:uniqueId val="{00000029-E5D8-47FA-9650-1DD6F8A7D44B}"/>
            </c:ext>
          </c:extLst>
        </c:ser>
        <c:ser>
          <c:idx val="42"/>
          <c:order val="42"/>
          <c:tx>
            <c:strRef>
              <c:f>'Graph_Value added_agg'!$A$472</c:f>
              <c:strCache>
                <c:ptCount val="1"/>
                <c:pt idx="0">
                  <c:v>Trade</c:v>
                </c:pt>
              </c:strCache>
            </c:strRef>
          </c:tx>
          <c:spPr>
            <a:ln w="28575" cap="rnd">
              <a:solidFill>
                <a:schemeClr val="accent1">
                  <a:lumMod val="7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added_agg'!$B$472:$F$472</c:f>
            </c:numRef>
          </c:val>
          <c:smooth val="0"/>
          <c:extLst>
            <c:ext xmlns:c16="http://schemas.microsoft.com/office/drawing/2014/chart" uri="{C3380CC4-5D6E-409C-BE32-E72D297353CC}">
              <c16:uniqueId val="{0000002A-E5D8-47FA-9650-1DD6F8A7D44B}"/>
            </c:ext>
          </c:extLst>
        </c:ser>
        <c:ser>
          <c:idx val="43"/>
          <c:order val="43"/>
          <c:tx>
            <c:strRef>
              <c:f>'Graph_Value added_agg'!$A$473</c:f>
              <c:strCache>
                <c:ptCount val="1"/>
                <c:pt idx="0">
                  <c:v>Accommodation, Food and service activities</c:v>
                </c:pt>
              </c:strCache>
            </c:strRef>
          </c:tx>
          <c:spPr>
            <a:ln w="28575" cap="rnd">
              <a:solidFill>
                <a:schemeClr val="accent2">
                  <a:lumMod val="7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added_agg'!$B$473:$F$473</c:f>
            </c:numRef>
          </c:val>
          <c:smooth val="0"/>
          <c:extLst>
            <c:ext xmlns:c16="http://schemas.microsoft.com/office/drawing/2014/chart" uri="{C3380CC4-5D6E-409C-BE32-E72D297353CC}">
              <c16:uniqueId val="{0000002B-E5D8-47FA-9650-1DD6F8A7D44B}"/>
            </c:ext>
          </c:extLst>
        </c:ser>
        <c:ser>
          <c:idx val="44"/>
          <c:order val="44"/>
          <c:tx>
            <c:strRef>
              <c:f>'Graph_Value added_agg'!$A$474</c:f>
              <c:strCache>
                <c:ptCount val="1"/>
                <c:pt idx="0">
                  <c:v>Transport nec</c:v>
                </c:pt>
              </c:strCache>
            </c:strRef>
          </c:tx>
          <c:spPr>
            <a:ln w="28575" cap="rnd">
              <a:solidFill>
                <a:schemeClr val="accent3">
                  <a:lumMod val="7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added_agg'!$B$474:$F$474</c:f>
            </c:numRef>
          </c:val>
          <c:smooth val="0"/>
          <c:extLst>
            <c:ext xmlns:c16="http://schemas.microsoft.com/office/drawing/2014/chart" uri="{C3380CC4-5D6E-409C-BE32-E72D297353CC}">
              <c16:uniqueId val="{0000002C-E5D8-47FA-9650-1DD6F8A7D44B}"/>
            </c:ext>
          </c:extLst>
        </c:ser>
        <c:ser>
          <c:idx val="45"/>
          <c:order val="45"/>
          <c:tx>
            <c:strRef>
              <c:f>'Graph_Value added_agg'!$A$475</c:f>
              <c:strCache>
                <c:ptCount val="1"/>
                <c:pt idx="0">
                  <c:v>Water transport</c:v>
                </c:pt>
              </c:strCache>
            </c:strRef>
          </c:tx>
          <c:spPr>
            <a:ln w="28575" cap="rnd">
              <a:solidFill>
                <a:schemeClr val="accent4">
                  <a:lumMod val="7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added_agg'!$B$475:$F$475</c:f>
            </c:numRef>
          </c:val>
          <c:smooth val="0"/>
          <c:extLst>
            <c:ext xmlns:c16="http://schemas.microsoft.com/office/drawing/2014/chart" uri="{C3380CC4-5D6E-409C-BE32-E72D297353CC}">
              <c16:uniqueId val="{0000002D-E5D8-47FA-9650-1DD6F8A7D44B}"/>
            </c:ext>
          </c:extLst>
        </c:ser>
        <c:ser>
          <c:idx val="46"/>
          <c:order val="46"/>
          <c:tx>
            <c:strRef>
              <c:f>'Graph_Value added_agg'!$A$476</c:f>
              <c:strCache>
                <c:ptCount val="1"/>
                <c:pt idx="0">
                  <c:v>Air transport</c:v>
                </c:pt>
              </c:strCache>
            </c:strRef>
          </c:tx>
          <c:spPr>
            <a:ln w="28575" cap="rnd">
              <a:solidFill>
                <a:schemeClr val="accent5">
                  <a:lumMod val="7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added_agg'!$B$476:$F$476</c:f>
            </c:numRef>
          </c:val>
          <c:smooth val="0"/>
          <c:extLst>
            <c:ext xmlns:c16="http://schemas.microsoft.com/office/drawing/2014/chart" uri="{C3380CC4-5D6E-409C-BE32-E72D297353CC}">
              <c16:uniqueId val="{0000002E-E5D8-47FA-9650-1DD6F8A7D44B}"/>
            </c:ext>
          </c:extLst>
        </c:ser>
        <c:ser>
          <c:idx val="47"/>
          <c:order val="47"/>
          <c:tx>
            <c:strRef>
              <c:f>'Graph_Value added_agg'!$A$477</c:f>
              <c:strCache>
                <c:ptCount val="1"/>
                <c:pt idx="0">
                  <c:v>Warehousing and support activities</c:v>
                </c:pt>
              </c:strCache>
            </c:strRef>
          </c:tx>
          <c:spPr>
            <a:ln w="28575" cap="rnd">
              <a:solidFill>
                <a:schemeClr val="accent6">
                  <a:lumMod val="7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added_agg'!$B$477:$F$477</c:f>
            </c:numRef>
          </c:val>
          <c:smooth val="0"/>
          <c:extLst>
            <c:ext xmlns:c16="http://schemas.microsoft.com/office/drawing/2014/chart" uri="{C3380CC4-5D6E-409C-BE32-E72D297353CC}">
              <c16:uniqueId val="{0000002F-E5D8-47FA-9650-1DD6F8A7D44B}"/>
            </c:ext>
          </c:extLst>
        </c:ser>
        <c:ser>
          <c:idx val="48"/>
          <c:order val="48"/>
          <c:tx>
            <c:strRef>
              <c:f>'Graph_Value added_agg'!$A$478</c:f>
              <c:strCache>
                <c:ptCount val="1"/>
                <c:pt idx="0">
                  <c:v>Communication</c:v>
                </c:pt>
              </c:strCache>
            </c:strRef>
          </c:tx>
          <c:spPr>
            <a:ln w="28575" cap="rnd">
              <a:solidFill>
                <a:schemeClr val="accent1">
                  <a:lumMod val="50000"/>
                  <a:lumOff val="5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added_agg'!$B$478:$F$478</c:f>
            </c:numRef>
          </c:val>
          <c:smooth val="0"/>
          <c:extLst>
            <c:ext xmlns:c16="http://schemas.microsoft.com/office/drawing/2014/chart" uri="{C3380CC4-5D6E-409C-BE32-E72D297353CC}">
              <c16:uniqueId val="{00000030-E5D8-47FA-9650-1DD6F8A7D44B}"/>
            </c:ext>
          </c:extLst>
        </c:ser>
        <c:ser>
          <c:idx val="49"/>
          <c:order val="49"/>
          <c:tx>
            <c:strRef>
              <c:f>'Graph_Value added_agg'!$A$479</c:f>
              <c:strCache>
                <c:ptCount val="1"/>
                <c:pt idx="0">
                  <c:v>Financial services nec</c:v>
                </c:pt>
              </c:strCache>
            </c:strRef>
          </c:tx>
          <c:spPr>
            <a:ln w="28575" cap="rnd">
              <a:solidFill>
                <a:schemeClr val="accent2">
                  <a:lumMod val="50000"/>
                  <a:lumOff val="5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added_agg'!$B$479:$F$479</c:f>
            </c:numRef>
          </c:val>
          <c:smooth val="0"/>
          <c:extLst>
            <c:ext xmlns:c16="http://schemas.microsoft.com/office/drawing/2014/chart" uri="{C3380CC4-5D6E-409C-BE32-E72D297353CC}">
              <c16:uniqueId val="{00000031-E5D8-47FA-9650-1DD6F8A7D44B}"/>
            </c:ext>
          </c:extLst>
        </c:ser>
        <c:ser>
          <c:idx val="50"/>
          <c:order val="50"/>
          <c:tx>
            <c:strRef>
              <c:f>'Graph_Value added_agg'!$A$480</c:f>
              <c:strCache>
                <c:ptCount val="1"/>
                <c:pt idx="0">
                  <c:v>Insurance (formerly isr)</c:v>
                </c:pt>
              </c:strCache>
            </c:strRef>
          </c:tx>
          <c:spPr>
            <a:ln w="28575" cap="rnd">
              <a:solidFill>
                <a:schemeClr val="accent3">
                  <a:lumMod val="50000"/>
                  <a:lumOff val="5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added_agg'!$B$480:$F$480</c:f>
            </c:numRef>
          </c:val>
          <c:smooth val="0"/>
          <c:extLst>
            <c:ext xmlns:c16="http://schemas.microsoft.com/office/drawing/2014/chart" uri="{C3380CC4-5D6E-409C-BE32-E72D297353CC}">
              <c16:uniqueId val="{00000032-E5D8-47FA-9650-1DD6F8A7D44B}"/>
            </c:ext>
          </c:extLst>
        </c:ser>
        <c:ser>
          <c:idx val="51"/>
          <c:order val="51"/>
          <c:tx>
            <c:strRef>
              <c:f>'Graph_Value added_agg'!$A$481</c:f>
              <c:strCache>
                <c:ptCount val="1"/>
                <c:pt idx="0">
                  <c:v>Real estate activities</c:v>
                </c:pt>
              </c:strCache>
            </c:strRef>
          </c:tx>
          <c:spPr>
            <a:ln w="28575" cap="rnd">
              <a:solidFill>
                <a:schemeClr val="accent4">
                  <a:lumMod val="50000"/>
                  <a:lumOff val="5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added_agg'!$B$481:$F$481</c:f>
            </c:numRef>
          </c:val>
          <c:smooth val="0"/>
          <c:extLst>
            <c:ext xmlns:c16="http://schemas.microsoft.com/office/drawing/2014/chart" uri="{C3380CC4-5D6E-409C-BE32-E72D297353CC}">
              <c16:uniqueId val="{00000033-E5D8-47FA-9650-1DD6F8A7D44B}"/>
            </c:ext>
          </c:extLst>
        </c:ser>
        <c:ser>
          <c:idx val="52"/>
          <c:order val="52"/>
          <c:tx>
            <c:strRef>
              <c:f>'Graph_Value added_agg'!$A$482</c:f>
              <c:strCache>
                <c:ptCount val="1"/>
                <c:pt idx="0">
                  <c:v>Business services nec</c:v>
                </c:pt>
              </c:strCache>
            </c:strRef>
          </c:tx>
          <c:spPr>
            <a:ln w="28575" cap="rnd">
              <a:solidFill>
                <a:schemeClr val="accent5">
                  <a:lumMod val="50000"/>
                  <a:lumOff val="5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added_agg'!$B$482:$F$482</c:f>
            </c:numRef>
          </c:val>
          <c:smooth val="0"/>
          <c:extLst>
            <c:ext xmlns:c16="http://schemas.microsoft.com/office/drawing/2014/chart" uri="{C3380CC4-5D6E-409C-BE32-E72D297353CC}">
              <c16:uniqueId val="{00000034-E5D8-47FA-9650-1DD6F8A7D44B}"/>
            </c:ext>
          </c:extLst>
        </c:ser>
        <c:ser>
          <c:idx val="53"/>
          <c:order val="53"/>
          <c:tx>
            <c:strRef>
              <c:f>'Graph_Value added_agg'!$A$483</c:f>
              <c:strCache>
                <c:ptCount val="1"/>
                <c:pt idx="0">
                  <c:v>Recreational and other services</c:v>
                </c:pt>
              </c:strCache>
            </c:strRef>
          </c:tx>
          <c:spPr>
            <a:ln w="28575" cap="rnd">
              <a:solidFill>
                <a:schemeClr val="accent6">
                  <a:lumMod val="50000"/>
                  <a:lumOff val="50000"/>
                </a:schemeClr>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added_agg'!$B$483:$F$483</c:f>
            </c:numRef>
          </c:val>
          <c:smooth val="0"/>
          <c:extLst>
            <c:ext xmlns:c16="http://schemas.microsoft.com/office/drawing/2014/chart" uri="{C3380CC4-5D6E-409C-BE32-E72D297353CC}">
              <c16:uniqueId val="{00000035-E5D8-47FA-9650-1DD6F8A7D44B}"/>
            </c:ext>
          </c:extLst>
        </c:ser>
        <c:ser>
          <c:idx val="54"/>
          <c:order val="54"/>
          <c:tx>
            <c:strRef>
              <c:f>'Graph_Value added_agg'!$A$484</c:f>
              <c:strCache>
                <c:ptCount val="1"/>
                <c:pt idx="0">
                  <c:v>Public Administration and defense</c:v>
                </c:pt>
              </c:strCache>
            </c:strRef>
          </c:tx>
          <c:spPr>
            <a:ln w="28575" cap="rnd">
              <a:solidFill>
                <a:schemeClr val="accent1"/>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added_agg'!$B$484:$F$484</c:f>
            </c:numRef>
          </c:val>
          <c:smooth val="0"/>
          <c:extLst>
            <c:ext xmlns:c16="http://schemas.microsoft.com/office/drawing/2014/chart" uri="{C3380CC4-5D6E-409C-BE32-E72D297353CC}">
              <c16:uniqueId val="{00000036-E5D8-47FA-9650-1DD6F8A7D44B}"/>
            </c:ext>
          </c:extLst>
        </c:ser>
        <c:ser>
          <c:idx val="55"/>
          <c:order val="55"/>
          <c:tx>
            <c:strRef>
              <c:f>'Graph_Value added_agg'!$A$485</c:f>
              <c:strCache>
                <c:ptCount val="1"/>
                <c:pt idx="0">
                  <c:v>Education</c:v>
                </c:pt>
              </c:strCache>
            </c:strRef>
          </c:tx>
          <c:spPr>
            <a:ln w="28575" cap="rnd">
              <a:solidFill>
                <a:schemeClr val="accent2"/>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added_agg'!$B$485:$F$485</c:f>
            </c:numRef>
          </c:val>
          <c:smooth val="0"/>
          <c:extLst>
            <c:ext xmlns:c16="http://schemas.microsoft.com/office/drawing/2014/chart" uri="{C3380CC4-5D6E-409C-BE32-E72D297353CC}">
              <c16:uniqueId val="{00000037-E5D8-47FA-9650-1DD6F8A7D44B}"/>
            </c:ext>
          </c:extLst>
        </c:ser>
        <c:ser>
          <c:idx val="56"/>
          <c:order val="56"/>
          <c:tx>
            <c:strRef>
              <c:f>'Graph_Value added_agg'!$A$486</c:f>
              <c:strCache>
                <c:ptCount val="1"/>
                <c:pt idx="0">
                  <c:v>Human health and social work activities</c:v>
                </c:pt>
              </c:strCache>
            </c:strRef>
          </c:tx>
          <c:spPr>
            <a:ln w="28575" cap="rnd">
              <a:solidFill>
                <a:schemeClr val="accent3"/>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added_agg'!$B$486:$F$486</c:f>
            </c:numRef>
          </c:val>
          <c:smooth val="0"/>
          <c:extLst>
            <c:ext xmlns:c16="http://schemas.microsoft.com/office/drawing/2014/chart" uri="{C3380CC4-5D6E-409C-BE32-E72D297353CC}">
              <c16:uniqueId val="{00000038-E5D8-47FA-9650-1DD6F8A7D44B}"/>
            </c:ext>
          </c:extLst>
        </c:ser>
        <c:ser>
          <c:idx val="57"/>
          <c:order val="57"/>
          <c:tx>
            <c:strRef>
              <c:f>'Graph_Value added_agg'!$A$487</c:f>
              <c:strCache>
                <c:ptCount val="1"/>
                <c:pt idx="0">
                  <c:v>Dwellings</c:v>
                </c:pt>
              </c:strCache>
            </c:strRef>
          </c:tx>
          <c:spPr>
            <a:ln w="28575" cap="rnd">
              <a:solidFill>
                <a:schemeClr val="accent4"/>
              </a:solidFill>
              <a:round/>
            </a:ln>
            <a:effectLst/>
          </c:spPr>
          <c:marker>
            <c:symbol val="none"/>
          </c:marker>
          <c:cat>
            <c:strRef>
              <c:f>'Graph_Value added_agg'!$B$429:$F$429</c:f>
              <c:strCache>
                <c:ptCount val="5"/>
                <c:pt idx="0">
                  <c:v>2015</c:v>
                </c:pt>
                <c:pt idx="1">
                  <c:v>2020</c:v>
                </c:pt>
                <c:pt idx="2">
                  <c:v>2030</c:v>
                </c:pt>
                <c:pt idx="3">
                  <c:v>2040</c:v>
                </c:pt>
                <c:pt idx="4">
                  <c:v>2050</c:v>
                </c:pt>
              </c:strCache>
            </c:strRef>
          </c:cat>
          <c:val>
            <c:numRef>
              <c:f>'Graph_Value added_agg'!$B$487:$F$487</c:f>
            </c:numRef>
          </c:val>
          <c:smooth val="0"/>
          <c:extLst>
            <c:ext xmlns:c16="http://schemas.microsoft.com/office/drawing/2014/chart" uri="{C3380CC4-5D6E-409C-BE32-E72D297353CC}">
              <c16:uniqueId val="{00000039-E5D8-47FA-9650-1DD6F8A7D44B}"/>
            </c:ext>
          </c:extLst>
        </c:ser>
        <c:dLbls>
          <c:showLegendKey val="0"/>
          <c:showVal val="0"/>
          <c:showCatName val="0"/>
          <c:showSerName val="0"/>
          <c:showPercent val="0"/>
          <c:showBubbleSize val="0"/>
        </c:dLbls>
        <c:smooth val="0"/>
        <c:axId val="33800927"/>
        <c:axId val="573824927"/>
      </c:lineChart>
      <c:catAx>
        <c:axId val="33800927"/>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573824927"/>
        <c:crosses val="autoZero"/>
        <c:auto val="1"/>
        <c:lblAlgn val="ctr"/>
        <c:lblOffset val="100"/>
        <c:noMultiLvlLbl val="0"/>
      </c:catAx>
      <c:valAx>
        <c:axId val="573824927"/>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33800927"/>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2800" b="1"/>
              <a:t>Value added by production sectors- Lithuania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'Graph_Value added_agg'!$A$497</c:f>
              <c:strCache>
                <c:ptCount val="1"/>
                <c:pt idx="0">
                  <c:v>ALL sectors</c:v>
                </c:pt>
              </c:strCache>
            </c:strRef>
          </c:tx>
          <c:spPr>
            <a:ln w="28575" cap="rnd">
              <a:solidFill>
                <a:schemeClr val="accent1"/>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added_agg'!$B$497:$F$497</c:f>
            </c:numRef>
          </c:val>
          <c:smooth val="0"/>
          <c:extLst>
            <c:ext xmlns:c16="http://schemas.microsoft.com/office/drawing/2014/chart" uri="{C3380CC4-5D6E-409C-BE32-E72D297353CC}">
              <c16:uniqueId val="{00000000-09ED-4FC9-B4EA-46CAAF77BF3B}"/>
            </c:ext>
          </c:extLst>
        </c:ser>
        <c:ser>
          <c:idx val="1"/>
          <c:order val="1"/>
          <c:tx>
            <c:strRef>
              <c:f>'Graph_Value added_agg'!$A$498</c:f>
              <c:strCache>
                <c:ptCount val="1"/>
                <c:pt idx="0">
                  <c:v>Wheat</c:v>
                </c:pt>
              </c:strCache>
            </c:strRef>
          </c:tx>
          <c:spPr>
            <a:ln w="28575" cap="rnd">
              <a:solidFill>
                <a:schemeClr val="accent2"/>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added_agg'!$B$498:$F$498</c:f>
              <c:numCache>
                <c:formatCode>0.00%</c:formatCode>
                <c:ptCount val="5"/>
                <c:pt idx="0">
                  <c:v>-6.7599999999999993E-2</c:v>
                </c:pt>
                <c:pt idx="1">
                  <c:v>-0.34860000000000002</c:v>
                </c:pt>
                <c:pt idx="2">
                  <c:v>-0.33760000000000001</c:v>
                </c:pt>
                <c:pt idx="3">
                  <c:v>-0.35289999999999999</c:v>
                </c:pt>
                <c:pt idx="4">
                  <c:v>-0.46079999999999999</c:v>
                </c:pt>
              </c:numCache>
            </c:numRef>
          </c:val>
          <c:smooth val="0"/>
          <c:extLst>
            <c:ext xmlns:c16="http://schemas.microsoft.com/office/drawing/2014/chart" uri="{C3380CC4-5D6E-409C-BE32-E72D297353CC}">
              <c16:uniqueId val="{00000001-09ED-4FC9-B4EA-46CAAF77BF3B}"/>
            </c:ext>
          </c:extLst>
        </c:ser>
        <c:ser>
          <c:idx val="2"/>
          <c:order val="2"/>
          <c:tx>
            <c:strRef>
              <c:f>'Graph_Value added_agg'!$A$499</c:f>
              <c:strCache>
                <c:ptCount val="1"/>
                <c:pt idx="0">
                  <c:v>Cereal grains nec</c:v>
                </c:pt>
              </c:strCache>
            </c:strRef>
          </c:tx>
          <c:spPr>
            <a:ln w="28575" cap="rnd">
              <a:solidFill>
                <a:schemeClr val="accent3"/>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added_agg'!$B$499:$F$499</c:f>
              <c:numCache>
                <c:formatCode>0.00%</c:formatCode>
                <c:ptCount val="5"/>
                <c:pt idx="0">
                  <c:v>-3.5499999999999997E-2</c:v>
                </c:pt>
                <c:pt idx="1">
                  <c:v>-0.18559999999999999</c:v>
                </c:pt>
                <c:pt idx="2">
                  <c:v>-3.9600000000000003E-2</c:v>
                </c:pt>
                <c:pt idx="3">
                  <c:v>4.6800000000000001E-2</c:v>
                </c:pt>
                <c:pt idx="4">
                  <c:v>-7.6399999999999996E-2</c:v>
                </c:pt>
              </c:numCache>
            </c:numRef>
          </c:val>
          <c:smooth val="0"/>
          <c:extLst>
            <c:ext xmlns:c16="http://schemas.microsoft.com/office/drawing/2014/chart" uri="{C3380CC4-5D6E-409C-BE32-E72D297353CC}">
              <c16:uniqueId val="{00000002-09ED-4FC9-B4EA-46CAAF77BF3B}"/>
            </c:ext>
          </c:extLst>
        </c:ser>
        <c:ser>
          <c:idx val="3"/>
          <c:order val="3"/>
          <c:tx>
            <c:strRef>
              <c:f>'Graph_Value added_agg'!$A$500</c:f>
              <c:strCache>
                <c:ptCount val="1"/>
                <c:pt idx="0">
                  <c:v>Vegetables, fruit, nuts</c:v>
                </c:pt>
              </c:strCache>
            </c:strRef>
          </c:tx>
          <c:spPr>
            <a:ln w="28575" cap="rnd">
              <a:solidFill>
                <a:schemeClr val="accent4"/>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added_agg'!$B$500:$F$500</c:f>
              <c:numCache>
                <c:formatCode>0.00%</c:formatCode>
                <c:ptCount val="5"/>
                <c:pt idx="0">
                  <c:v>-3.2000000000000002E-3</c:v>
                </c:pt>
                <c:pt idx="1">
                  <c:v>-5.6399999999999999E-2</c:v>
                </c:pt>
                <c:pt idx="2">
                  <c:v>8.2900000000000001E-2</c:v>
                </c:pt>
                <c:pt idx="3">
                  <c:v>0.1399</c:v>
                </c:pt>
                <c:pt idx="4">
                  <c:v>0.1036</c:v>
                </c:pt>
              </c:numCache>
            </c:numRef>
          </c:val>
          <c:smooth val="0"/>
          <c:extLst>
            <c:ext xmlns:c16="http://schemas.microsoft.com/office/drawing/2014/chart" uri="{C3380CC4-5D6E-409C-BE32-E72D297353CC}">
              <c16:uniqueId val="{00000003-09ED-4FC9-B4EA-46CAAF77BF3B}"/>
            </c:ext>
          </c:extLst>
        </c:ser>
        <c:ser>
          <c:idx val="4"/>
          <c:order val="4"/>
          <c:tx>
            <c:strRef>
              <c:f>'Graph_Value added_agg'!$A$501</c:f>
              <c:strCache>
                <c:ptCount val="1"/>
                <c:pt idx="0">
                  <c:v>Oil seeds</c:v>
                </c:pt>
              </c:strCache>
            </c:strRef>
          </c:tx>
          <c:spPr>
            <a:ln w="28575" cap="rnd">
              <a:solidFill>
                <a:schemeClr val="accent5"/>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added_agg'!$B$501:$F$501</c:f>
              <c:numCache>
                <c:formatCode>0.00%</c:formatCode>
                <c:ptCount val="5"/>
                <c:pt idx="0">
                  <c:v>-1.7399999999999999E-2</c:v>
                </c:pt>
                <c:pt idx="1">
                  <c:v>7.9000000000000008E-3</c:v>
                </c:pt>
                <c:pt idx="2">
                  <c:v>0.12230000000000001</c:v>
                </c:pt>
                <c:pt idx="3">
                  <c:v>5.45E-2</c:v>
                </c:pt>
                <c:pt idx="4">
                  <c:v>-0.1113</c:v>
                </c:pt>
              </c:numCache>
            </c:numRef>
          </c:val>
          <c:smooth val="0"/>
          <c:extLst>
            <c:ext xmlns:c16="http://schemas.microsoft.com/office/drawing/2014/chart" uri="{C3380CC4-5D6E-409C-BE32-E72D297353CC}">
              <c16:uniqueId val="{00000004-09ED-4FC9-B4EA-46CAAF77BF3B}"/>
            </c:ext>
          </c:extLst>
        </c:ser>
        <c:ser>
          <c:idx val="5"/>
          <c:order val="5"/>
          <c:tx>
            <c:strRef>
              <c:f>'Graph_Value added_agg'!$A$502</c:f>
              <c:strCache>
                <c:ptCount val="1"/>
                <c:pt idx="0">
                  <c:v>Sugar cane, sugar beet</c:v>
                </c:pt>
              </c:strCache>
            </c:strRef>
          </c:tx>
          <c:spPr>
            <a:ln w="28575" cap="rnd">
              <a:solidFill>
                <a:schemeClr val="accent6"/>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added_agg'!$B$502:$F$502</c:f>
              <c:numCache>
                <c:formatCode>0.00%</c:formatCode>
                <c:ptCount val="5"/>
                <c:pt idx="0">
                  <c:v>-2.8500000000000001E-2</c:v>
                </c:pt>
                <c:pt idx="1">
                  <c:v>-0.24740000000000001</c:v>
                </c:pt>
                <c:pt idx="2">
                  <c:v>-0.50790000000000002</c:v>
                </c:pt>
                <c:pt idx="3">
                  <c:v>-0.64580000000000004</c:v>
                </c:pt>
                <c:pt idx="4">
                  <c:v>-0.74439999999999995</c:v>
                </c:pt>
              </c:numCache>
            </c:numRef>
          </c:val>
          <c:smooth val="0"/>
          <c:extLst>
            <c:ext xmlns:c16="http://schemas.microsoft.com/office/drawing/2014/chart" uri="{C3380CC4-5D6E-409C-BE32-E72D297353CC}">
              <c16:uniqueId val="{00000005-09ED-4FC9-B4EA-46CAAF77BF3B}"/>
            </c:ext>
          </c:extLst>
        </c:ser>
        <c:ser>
          <c:idx val="6"/>
          <c:order val="6"/>
          <c:tx>
            <c:strRef>
              <c:f>'Graph_Value added_agg'!$A$503</c:f>
              <c:strCache>
                <c:ptCount val="1"/>
                <c:pt idx="0">
                  <c:v>Crops nec</c:v>
                </c:pt>
              </c:strCache>
            </c:strRef>
          </c:tx>
          <c:spPr>
            <a:ln w="28575" cap="rnd">
              <a:solidFill>
                <a:schemeClr val="accent1">
                  <a:lumMod val="6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added_agg'!$B$503:$F$503</c:f>
              <c:numCache>
                <c:formatCode>0.00%</c:formatCode>
                <c:ptCount val="5"/>
                <c:pt idx="0">
                  <c:v>3.4299999999999997E-2</c:v>
                </c:pt>
                <c:pt idx="1">
                  <c:v>0.27389999999999998</c:v>
                </c:pt>
                <c:pt idx="2">
                  <c:v>0.36849999999999999</c:v>
                </c:pt>
                <c:pt idx="3">
                  <c:v>0.31069999999999998</c:v>
                </c:pt>
                <c:pt idx="4">
                  <c:v>0.15909999999999999</c:v>
                </c:pt>
              </c:numCache>
            </c:numRef>
          </c:val>
          <c:smooth val="0"/>
          <c:extLst>
            <c:ext xmlns:c16="http://schemas.microsoft.com/office/drawing/2014/chart" uri="{C3380CC4-5D6E-409C-BE32-E72D297353CC}">
              <c16:uniqueId val="{00000006-09ED-4FC9-B4EA-46CAAF77BF3B}"/>
            </c:ext>
          </c:extLst>
        </c:ser>
        <c:ser>
          <c:idx val="7"/>
          <c:order val="7"/>
          <c:tx>
            <c:strRef>
              <c:f>'Graph_Value added_agg'!$A$504</c:f>
              <c:strCache>
                <c:ptCount val="1"/>
                <c:pt idx="0">
                  <c:v>Bovine cattle, sheep and goats, horses</c:v>
                </c:pt>
              </c:strCache>
            </c:strRef>
          </c:tx>
          <c:spPr>
            <a:ln w="28575" cap="rnd">
              <a:solidFill>
                <a:schemeClr val="accent2">
                  <a:lumMod val="6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added_agg'!$B$504:$F$504</c:f>
              <c:numCache>
                <c:formatCode>0.00%</c:formatCode>
                <c:ptCount val="5"/>
                <c:pt idx="0">
                  <c:v>3.6799999999999999E-2</c:v>
                </c:pt>
                <c:pt idx="1">
                  <c:v>0.1792</c:v>
                </c:pt>
                <c:pt idx="2">
                  <c:v>0.4531</c:v>
                </c:pt>
                <c:pt idx="3">
                  <c:v>0.54549999999999998</c:v>
                </c:pt>
                <c:pt idx="4">
                  <c:v>0.38869999999999999</c:v>
                </c:pt>
              </c:numCache>
            </c:numRef>
          </c:val>
          <c:smooth val="0"/>
          <c:extLst>
            <c:ext xmlns:c16="http://schemas.microsoft.com/office/drawing/2014/chart" uri="{C3380CC4-5D6E-409C-BE32-E72D297353CC}">
              <c16:uniqueId val="{00000007-09ED-4FC9-B4EA-46CAAF77BF3B}"/>
            </c:ext>
          </c:extLst>
        </c:ser>
        <c:ser>
          <c:idx val="8"/>
          <c:order val="8"/>
          <c:tx>
            <c:strRef>
              <c:f>'Graph_Value added_agg'!$A$505</c:f>
              <c:strCache>
                <c:ptCount val="1"/>
                <c:pt idx="0">
                  <c:v>Animal products nec</c:v>
                </c:pt>
              </c:strCache>
            </c:strRef>
          </c:tx>
          <c:spPr>
            <a:ln w="28575" cap="rnd">
              <a:solidFill>
                <a:schemeClr val="accent3">
                  <a:lumMod val="6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added_agg'!$B$505:$F$505</c:f>
              <c:numCache>
                <c:formatCode>0.00%</c:formatCode>
                <c:ptCount val="5"/>
                <c:pt idx="0">
                  <c:v>5.8999999999999999E-3</c:v>
                </c:pt>
                <c:pt idx="1">
                  <c:v>8.2100000000000006E-2</c:v>
                </c:pt>
                <c:pt idx="2">
                  <c:v>0.15679999999999999</c:v>
                </c:pt>
                <c:pt idx="3">
                  <c:v>7.7499999999999999E-2</c:v>
                </c:pt>
                <c:pt idx="4">
                  <c:v>-8.9700000000000002E-2</c:v>
                </c:pt>
              </c:numCache>
            </c:numRef>
          </c:val>
          <c:smooth val="0"/>
          <c:extLst>
            <c:ext xmlns:c16="http://schemas.microsoft.com/office/drawing/2014/chart" uri="{C3380CC4-5D6E-409C-BE32-E72D297353CC}">
              <c16:uniqueId val="{00000008-09ED-4FC9-B4EA-46CAAF77BF3B}"/>
            </c:ext>
          </c:extLst>
        </c:ser>
        <c:ser>
          <c:idx val="9"/>
          <c:order val="9"/>
          <c:tx>
            <c:strRef>
              <c:f>'Graph_Value added_agg'!$A$506</c:f>
              <c:strCache>
                <c:ptCount val="1"/>
                <c:pt idx="0">
                  <c:v>Raw milk</c:v>
                </c:pt>
              </c:strCache>
            </c:strRef>
          </c:tx>
          <c:spPr>
            <a:ln w="28575" cap="rnd">
              <a:solidFill>
                <a:schemeClr val="accent4">
                  <a:lumMod val="6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added_agg'!$B$506:$F$506</c:f>
              <c:numCache>
                <c:formatCode>0.00%</c:formatCode>
                <c:ptCount val="5"/>
                <c:pt idx="0">
                  <c:v>3.2500000000000001E-2</c:v>
                </c:pt>
                <c:pt idx="1">
                  <c:v>0.25690000000000002</c:v>
                </c:pt>
                <c:pt idx="2">
                  <c:v>0.49780000000000002</c:v>
                </c:pt>
                <c:pt idx="3">
                  <c:v>0.43319999999999997</c:v>
                </c:pt>
                <c:pt idx="4">
                  <c:v>0.1832</c:v>
                </c:pt>
              </c:numCache>
            </c:numRef>
          </c:val>
          <c:smooth val="0"/>
          <c:extLst>
            <c:ext xmlns:c16="http://schemas.microsoft.com/office/drawing/2014/chart" uri="{C3380CC4-5D6E-409C-BE32-E72D297353CC}">
              <c16:uniqueId val="{00000009-09ED-4FC9-B4EA-46CAAF77BF3B}"/>
            </c:ext>
          </c:extLst>
        </c:ser>
        <c:ser>
          <c:idx val="10"/>
          <c:order val="10"/>
          <c:tx>
            <c:strRef>
              <c:f>'Graph_Value added_agg'!$A$507</c:f>
              <c:strCache>
                <c:ptCount val="1"/>
                <c:pt idx="0">
                  <c:v>Forestry</c:v>
                </c:pt>
              </c:strCache>
            </c:strRef>
          </c:tx>
          <c:spPr>
            <a:ln w="28575" cap="rnd">
              <a:solidFill>
                <a:schemeClr val="accent5">
                  <a:lumMod val="6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added_agg'!$B$507:$F$507</c:f>
              <c:numCache>
                <c:formatCode>0.00%</c:formatCode>
                <c:ptCount val="5"/>
                <c:pt idx="0">
                  <c:v>2.18E-2</c:v>
                </c:pt>
                <c:pt idx="1">
                  <c:v>0.21829999999999999</c:v>
                </c:pt>
                <c:pt idx="2">
                  <c:v>8.8900000000000007E-2</c:v>
                </c:pt>
                <c:pt idx="3">
                  <c:v>6.8999999999999999E-3</c:v>
                </c:pt>
                <c:pt idx="4">
                  <c:v>-8.6199999999999999E-2</c:v>
                </c:pt>
              </c:numCache>
            </c:numRef>
          </c:val>
          <c:smooth val="0"/>
          <c:extLst>
            <c:ext xmlns:c16="http://schemas.microsoft.com/office/drawing/2014/chart" uri="{C3380CC4-5D6E-409C-BE32-E72D297353CC}">
              <c16:uniqueId val="{0000000A-09ED-4FC9-B4EA-46CAAF77BF3B}"/>
            </c:ext>
          </c:extLst>
        </c:ser>
        <c:ser>
          <c:idx val="11"/>
          <c:order val="11"/>
          <c:tx>
            <c:strRef>
              <c:f>'Graph_Value added_agg'!$A$508</c:f>
              <c:strCache>
                <c:ptCount val="1"/>
                <c:pt idx="0">
                  <c:v>Fishing</c:v>
                </c:pt>
              </c:strCache>
            </c:strRef>
          </c:tx>
          <c:spPr>
            <a:ln w="28575" cap="rnd">
              <a:solidFill>
                <a:schemeClr val="accent6">
                  <a:lumMod val="6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added_agg'!$B$508:$F$508</c:f>
              <c:numCache>
                <c:formatCode>0.00%</c:formatCode>
                <c:ptCount val="5"/>
                <c:pt idx="0">
                  <c:v>-1.9599999999999999E-2</c:v>
                </c:pt>
                <c:pt idx="1">
                  <c:v>-7.3099999999999998E-2</c:v>
                </c:pt>
                <c:pt idx="2">
                  <c:v>-5.0500000000000003E-2</c:v>
                </c:pt>
                <c:pt idx="3">
                  <c:v>-0.13270000000000001</c:v>
                </c:pt>
                <c:pt idx="4">
                  <c:v>-0.19350000000000001</c:v>
                </c:pt>
              </c:numCache>
            </c:numRef>
          </c:val>
          <c:smooth val="0"/>
          <c:extLst>
            <c:ext xmlns:c16="http://schemas.microsoft.com/office/drawing/2014/chart" uri="{C3380CC4-5D6E-409C-BE32-E72D297353CC}">
              <c16:uniqueId val="{0000000B-09ED-4FC9-B4EA-46CAAF77BF3B}"/>
            </c:ext>
          </c:extLst>
        </c:ser>
        <c:ser>
          <c:idx val="12"/>
          <c:order val="12"/>
          <c:tx>
            <c:strRef>
              <c:f>'Graph_Value added_agg'!$A$509</c:f>
              <c:strCache>
                <c:ptCount val="1"/>
                <c:pt idx="0">
                  <c:v>Oil</c:v>
                </c:pt>
              </c:strCache>
            </c:strRef>
          </c:tx>
          <c:spPr>
            <a:ln w="28575" cap="rnd">
              <a:solidFill>
                <a:schemeClr val="accent1">
                  <a:lumMod val="80000"/>
                  <a:lumOff val="2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added_agg'!$B$509:$F$509</c:f>
              <c:numCache>
                <c:formatCode>0.00%</c:formatCode>
                <c:ptCount val="5"/>
                <c:pt idx="0">
                  <c:v>3.15E-2</c:v>
                </c:pt>
                <c:pt idx="1">
                  <c:v>0.3271</c:v>
                </c:pt>
                <c:pt idx="2">
                  <c:v>0.41849999999999998</c:v>
                </c:pt>
                <c:pt idx="3">
                  <c:v>0.3014</c:v>
                </c:pt>
                <c:pt idx="4">
                  <c:v>0.15590000000000001</c:v>
                </c:pt>
              </c:numCache>
            </c:numRef>
          </c:val>
          <c:smooth val="0"/>
          <c:extLst>
            <c:ext xmlns:c16="http://schemas.microsoft.com/office/drawing/2014/chart" uri="{C3380CC4-5D6E-409C-BE32-E72D297353CC}">
              <c16:uniqueId val="{0000000C-09ED-4FC9-B4EA-46CAAF77BF3B}"/>
            </c:ext>
          </c:extLst>
        </c:ser>
        <c:ser>
          <c:idx val="13"/>
          <c:order val="13"/>
          <c:tx>
            <c:strRef>
              <c:f>'Graph_Value added_agg'!$A$510</c:f>
              <c:strCache>
                <c:ptCount val="1"/>
                <c:pt idx="0">
                  <c:v>Other Extraction (formerly omn Minerals nec)</c:v>
                </c:pt>
              </c:strCache>
            </c:strRef>
          </c:tx>
          <c:spPr>
            <a:ln w="28575" cap="rnd">
              <a:solidFill>
                <a:schemeClr val="accent2">
                  <a:lumMod val="80000"/>
                  <a:lumOff val="2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added_agg'!$B$510:$F$510</c:f>
            </c:numRef>
          </c:val>
          <c:smooth val="0"/>
          <c:extLst>
            <c:ext xmlns:c16="http://schemas.microsoft.com/office/drawing/2014/chart" uri="{C3380CC4-5D6E-409C-BE32-E72D297353CC}">
              <c16:uniqueId val="{0000000D-09ED-4FC9-B4EA-46CAAF77BF3B}"/>
            </c:ext>
          </c:extLst>
        </c:ser>
        <c:ser>
          <c:idx val="14"/>
          <c:order val="14"/>
          <c:tx>
            <c:strRef>
              <c:f>'Graph_Value added_agg'!$A$511</c:f>
              <c:strCache>
                <c:ptCount val="1"/>
                <c:pt idx="0">
                  <c:v>Bovine meat products</c:v>
                </c:pt>
              </c:strCache>
            </c:strRef>
          </c:tx>
          <c:spPr>
            <a:ln w="28575" cap="rnd">
              <a:solidFill>
                <a:schemeClr val="accent3">
                  <a:lumMod val="80000"/>
                  <a:lumOff val="2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added_agg'!$B$511:$F$511</c:f>
              <c:numCache>
                <c:formatCode>0.00%</c:formatCode>
                <c:ptCount val="5"/>
                <c:pt idx="0">
                  <c:v>1.21E-2</c:v>
                </c:pt>
                <c:pt idx="1">
                  <c:v>-0.13850000000000001</c:v>
                </c:pt>
                <c:pt idx="2">
                  <c:v>-0.1386</c:v>
                </c:pt>
                <c:pt idx="3">
                  <c:v>-0.27079999999999999</c:v>
                </c:pt>
                <c:pt idx="4">
                  <c:v>-0.39360000000000001</c:v>
                </c:pt>
              </c:numCache>
            </c:numRef>
          </c:val>
          <c:smooth val="0"/>
          <c:extLst>
            <c:ext xmlns:c16="http://schemas.microsoft.com/office/drawing/2014/chart" uri="{C3380CC4-5D6E-409C-BE32-E72D297353CC}">
              <c16:uniqueId val="{0000000E-09ED-4FC9-B4EA-46CAAF77BF3B}"/>
            </c:ext>
          </c:extLst>
        </c:ser>
        <c:ser>
          <c:idx val="15"/>
          <c:order val="15"/>
          <c:tx>
            <c:strRef>
              <c:f>'Graph_Value added_agg'!$A$512</c:f>
              <c:strCache>
                <c:ptCount val="1"/>
                <c:pt idx="0">
                  <c:v>Meat products nec</c:v>
                </c:pt>
              </c:strCache>
            </c:strRef>
          </c:tx>
          <c:spPr>
            <a:ln w="28575" cap="rnd">
              <a:solidFill>
                <a:schemeClr val="accent4">
                  <a:lumMod val="80000"/>
                  <a:lumOff val="2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added_agg'!$B$512:$F$512</c:f>
              <c:numCache>
                <c:formatCode>0.00%</c:formatCode>
                <c:ptCount val="5"/>
                <c:pt idx="0">
                  <c:v>-1.0200000000000001E-2</c:v>
                </c:pt>
                <c:pt idx="1">
                  <c:v>-0.17019999999999999</c:v>
                </c:pt>
                <c:pt idx="2">
                  <c:v>-0.34899999999999998</c:v>
                </c:pt>
                <c:pt idx="3">
                  <c:v>-0.48070000000000002</c:v>
                </c:pt>
                <c:pt idx="4">
                  <c:v>-0.57040000000000002</c:v>
                </c:pt>
              </c:numCache>
            </c:numRef>
          </c:val>
          <c:smooth val="0"/>
          <c:extLst>
            <c:ext xmlns:c16="http://schemas.microsoft.com/office/drawing/2014/chart" uri="{C3380CC4-5D6E-409C-BE32-E72D297353CC}">
              <c16:uniqueId val="{0000000F-09ED-4FC9-B4EA-46CAAF77BF3B}"/>
            </c:ext>
          </c:extLst>
        </c:ser>
        <c:ser>
          <c:idx val="16"/>
          <c:order val="16"/>
          <c:tx>
            <c:strRef>
              <c:f>'Graph_Value added_agg'!$A$513</c:f>
              <c:strCache>
                <c:ptCount val="1"/>
                <c:pt idx="0">
                  <c:v>Vegetable oils and fats</c:v>
                </c:pt>
              </c:strCache>
            </c:strRef>
          </c:tx>
          <c:spPr>
            <a:ln w="28575" cap="rnd">
              <a:solidFill>
                <a:schemeClr val="accent5">
                  <a:lumMod val="80000"/>
                  <a:lumOff val="2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added_agg'!$B$513:$F$513</c:f>
              <c:numCache>
                <c:formatCode>0.00%</c:formatCode>
                <c:ptCount val="5"/>
                <c:pt idx="0">
                  <c:v>-4.1099999999999998E-2</c:v>
                </c:pt>
                <c:pt idx="1">
                  <c:v>-0.3674</c:v>
                </c:pt>
                <c:pt idx="2">
                  <c:v>-0.47820000000000001</c:v>
                </c:pt>
                <c:pt idx="3">
                  <c:v>-0.60129999999999995</c:v>
                </c:pt>
                <c:pt idx="4">
                  <c:v>-0.68130000000000002</c:v>
                </c:pt>
              </c:numCache>
            </c:numRef>
          </c:val>
          <c:smooth val="0"/>
          <c:extLst>
            <c:ext xmlns:c16="http://schemas.microsoft.com/office/drawing/2014/chart" uri="{C3380CC4-5D6E-409C-BE32-E72D297353CC}">
              <c16:uniqueId val="{00000010-09ED-4FC9-B4EA-46CAAF77BF3B}"/>
            </c:ext>
          </c:extLst>
        </c:ser>
        <c:ser>
          <c:idx val="17"/>
          <c:order val="17"/>
          <c:tx>
            <c:strRef>
              <c:f>'Graph_Value added_agg'!$A$514</c:f>
              <c:strCache>
                <c:ptCount val="1"/>
                <c:pt idx="0">
                  <c:v>Dairy products</c:v>
                </c:pt>
              </c:strCache>
            </c:strRef>
          </c:tx>
          <c:spPr>
            <a:ln w="28575" cap="rnd">
              <a:solidFill>
                <a:schemeClr val="accent6">
                  <a:lumMod val="80000"/>
                  <a:lumOff val="2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added_agg'!$B$514:$F$514</c:f>
              <c:numCache>
                <c:formatCode>0.00%</c:formatCode>
                <c:ptCount val="5"/>
                <c:pt idx="0">
                  <c:v>1.6799999999999999E-2</c:v>
                </c:pt>
                <c:pt idx="1">
                  <c:v>-3.0999999999999999E-3</c:v>
                </c:pt>
                <c:pt idx="2">
                  <c:v>6.4500000000000002E-2</c:v>
                </c:pt>
                <c:pt idx="3">
                  <c:v>-4.9399999999999999E-2</c:v>
                </c:pt>
                <c:pt idx="4">
                  <c:v>-0.188</c:v>
                </c:pt>
              </c:numCache>
            </c:numRef>
          </c:val>
          <c:smooth val="0"/>
          <c:extLst>
            <c:ext xmlns:c16="http://schemas.microsoft.com/office/drawing/2014/chart" uri="{C3380CC4-5D6E-409C-BE32-E72D297353CC}">
              <c16:uniqueId val="{00000011-09ED-4FC9-B4EA-46CAAF77BF3B}"/>
            </c:ext>
          </c:extLst>
        </c:ser>
        <c:ser>
          <c:idx val="18"/>
          <c:order val="18"/>
          <c:tx>
            <c:strRef>
              <c:f>'Graph_Value added_agg'!$A$515</c:f>
              <c:strCache>
                <c:ptCount val="1"/>
                <c:pt idx="0">
                  <c:v>Sugar</c:v>
                </c:pt>
              </c:strCache>
            </c:strRef>
          </c:tx>
          <c:spPr>
            <a:ln w="28575" cap="rnd">
              <a:solidFill>
                <a:schemeClr val="accent1">
                  <a:lumMod val="8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added_agg'!$B$515:$F$515</c:f>
              <c:numCache>
                <c:formatCode>0.00%</c:formatCode>
                <c:ptCount val="5"/>
                <c:pt idx="0">
                  <c:v>-5.2699999999999997E-2</c:v>
                </c:pt>
                <c:pt idx="1">
                  <c:v>-0.38379999999999997</c:v>
                </c:pt>
                <c:pt idx="2">
                  <c:v>-0.55630000000000002</c:v>
                </c:pt>
                <c:pt idx="3">
                  <c:v>-0.6391</c:v>
                </c:pt>
                <c:pt idx="4">
                  <c:v>-0.69820000000000004</c:v>
                </c:pt>
              </c:numCache>
            </c:numRef>
          </c:val>
          <c:smooth val="0"/>
          <c:extLst>
            <c:ext xmlns:c16="http://schemas.microsoft.com/office/drawing/2014/chart" uri="{C3380CC4-5D6E-409C-BE32-E72D297353CC}">
              <c16:uniqueId val="{00000012-09ED-4FC9-B4EA-46CAAF77BF3B}"/>
            </c:ext>
          </c:extLst>
        </c:ser>
        <c:ser>
          <c:idx val="19"/>
          <c:order val="19"/>
          <c:tx>
            <c:strRef>
              <c:f>'Graph_Value added_agg'!$A$516</c:f>
              <c:strCache>
                <c:ptCount val="1"/>
                <c:pt idx="0">
                  <c:v>Food products nec</c:v>
                </c:pt>
              </c:strCache>
            </c:strRef>
          </c:tx>
          <c:spPr>
            <a:ln w="28575" cap="rnd">
              <a:solidFill>
                <a:schemeClr val="accent2">
                  <a:lumMod val="8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added_agg'!$B$516:$F$516</c:f>
              <c:numCache>
                <c:formatCode>0.00%</c:formatCode>
                <c:ptCount val="5"/>
                <c:pt idx="0">
                  <c:v>-1.4500000000000001E-2</c:v>
                </c:pt>
                <c:pt idx="1">
                  <c:v>-0.157</c:v>
                </c:pt>
                <c:pt idx="2">
                  <c:v>-0.21920000000000001</c:v>
                </c:pt>
                <c:pt idx="3">
                  <c:v>-0.33900000000000002</c:v>
                </c:pt>
                <c:pt idx="4">
                  <c:v>-0.4365</c:v>
                </c:pt>
              </c:numCache>
            </c:numRef>
          </c:val>
          <c:smooth val="0"/>
          <c:extLst>
            <c:ext xmlns:c16="http://schemas.microsoft.com/office/drawing/2014/chart" uri="{C3380CC4-5D6E-409C-BE32-E72D297353CC}">
              <c16:uniqueId val="{00000013-09ED-4FC9-B4EA-46CAAF77BF3B}"/>
            </c:ext>
          </c:extLst>
        </c:ser>
        <c:ser>
          <c:idx val="20"/>
          <c:order val="20"/>
          <c:tx>
            <c:strRef>
              <c:f>'Graph_Value added_agg'!$A$517</c:f>
              <c:strCache>
                <c:ptCount val="1"/>
                <c:pt idx="0">
                  <c:v>Beverages and tobacco products</c:v>
                </c:pt>
              </c:strCache>
            </c:strRef>
          </c:tx>
          <c:spPr>
            <a:ln w="28575" cap="rnd">
              <a:solidFill>
                <a:schemeClr val="accent3">
                  <a:lumMod val="8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added_agg'!$B$517:$F$517</c:f>
            </c:numRef>
          </c:val>
          <c:smooth val="0"/>
          <c:extLst>
            <c:ext xmlns:c16="http://schemas.microsoft.com/office/drawing/2014/chart" uri="{C3380CC4-5D6E-409C-BE32-E72D297353CC}">
              <c16:uniqueId val="{00000014-09ED-4FC9-B4EA-46CAAF77BF3B}"/>
            </c:ext>
          </c:extLst>
        </c:ser>
        <c:ser>
          <c:idx val="21"/>
          <c:order val="21"/>
          <c:tx>
            <c:strRef>
              <c:f>'Graph_Value added_agg'!$A$518</c:f>
              <c:strCache>
                <c:ptCount val="1"/>
                <c:pt idx="0">
                  <c:v>Textiles</c:v>
                </c:pt>
              </c:strCache>
            </c:strRef>
          </c:tx>
          <c:spPr>
            <a:ln w="28575" cap="rnd">
              <a:solidFill>
                <a:schemeClr val="accent4">
                  <a:lumMod val="8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added_agg'!$B$518:$F$518</c:f>
            </c:numRef>
          </c:val>
          <c:smooth val="0"/>
          <c:extLst>
            <c:ext xmlns:c16="http://schemas.microsoft.com/office/drawing/2014/chart" uri="{C3380CC4-5D6E-409C-BE32-E72D297353CC}">
              <c16:uniqueId val="{00000015-09ED-4FC9-B4EA-46CAAF77BF3B}"/>
            </c:ext>
          </c:extLst>
        </c:ser>
        <c:ser>
          <c:idx val="22"/>
          <c:order val="22"/>
          <c:tx>
            <c:strRef>
              <c:f>'Graph_Value added_agg'!$A$519</c:f>
              <c:strCache>
                <c:ptCount val="1"/>
                <c:pt idx="0">
                  <c:v>Wearing apparel</c:v>
                </c:pt>
              </c:strCache>
            </c:strRef>
          </c:tx>
          <c:spPr>
            <a:ln w="28575" cap="rnd">
              <a:solidFill>
                <a:schemeClr val="accent5">
                  <a:lumMod val="8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added_agg'!$B$519:$F$519</c:f>
            </c:numRef>
          </c:val>
          <c:smooth val="0"/>
          <c:extLst>
            <c:ext xmlns:c16="http://schemas.microsoft.com/office/drawing/2014/chart" uri="{C3380CC4-5D6E-409C-BE32-E72D297353CC}">
              <c16:uniqueId val="{00000016-09ED-4FC9-B4EA-46CAAF77BF3B}"/>
            </c:ext>
          </c:extLst>
        </c:ser>
        <c:ser>
          <c:idx val="23"/>
          <c:order val="23"/>
          <c:tx>
            <c:strRef>
              <c:f>'Graph_Value added_agg'!$A$520</c:f>
              <c:strCache>
                <c:ptCount val="1"/>
                <c:pt idx="0">
                  <c:v>Leather products</c:v>
                </c:pt>
              </c:strCache>
            </c:strRef>
          </c:tx>
          <c:spPr>
            <a:ln w="28575" cap="rnd">
              <a:solidFill>
                <a:schemeClr val="accent6">
                  <a:lumMod val="8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added_agg'!$B$520:$F$520</c:f>
            </c:numRef>
          </c:val>
          <c:smooth val="0"/>
          <c:extLst>
            <c:ext xmlns:c16="http://schemas.microsoft.com/office/drawing/2014/chart" uri="{C3380CC4-5D6E-409C-BE32-E72D297353CC}">
              <c16:uniqueId val="{00000017-09ED-4FC9-B4EA-46CAAF77BF3B}"/>
            </c:ext>
          </c:extLst>
        </c:ser>
        <c:ser>
          <c:idx val="24"/>
          <c:order val="24"/>
          <c:tx>
            <c:strRef>
              <c:f>'Graph_Value added_agg'!$A$521</c:f>
              <c:strCache>
                <c:ptCount val="1"/>
                <c:pt idx="0">
                  <c:v>Wood products</c:v>
                </c:pt>
              </c:strCache>
            </c:strRef>
          </c:tx>
          <c:spPr>
            <a:ln w="28575" cap="rnd">
              <a:solidFill>
                <a:schemeClr val="accent1">
                  <a:lumMod val="60000"/>
                  <a:lumOff val="4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added_agg'!$B$521:$F$521</c:f>
            </c:numRef>
          </c:val>
          <c:smooth val="0"/>
          <c:extLst>
            <c:ext xmlns:c16="http://schemas.microsoft.com/office/drawing/2014/chart" uri="{C3380CC4-5D6E-409C-BE32-E72D297353CC}">
              <c16:uniqueId val="{00000018-09ED-4FC9-B4EA-46CAAF77BF3B}"/>
            </c:ext>
          </c:extLst>
        </c:ser>
        <c:ser>
          <c:idx val="25"/>
          <c:order val="25"/>
          <c:tx>
            <c:strRef>
              <c:f>'Graph_Value added_agg'!$A$522</c:f>
              <c:strCache>
                <c:ptCount val="1"/>
                <c:pt idx="0">
                  <c:v>Paper products, publishing</c:v>
                </c:pt>
              </c:strCache>
            </c:strRef>
          </c:tx>
          <c:spPr>
            <a:ln w="28575" cap="rnd">
              <a:solidFill>
                <a:schemeClr val="accent2">
                  <a:lumMod val="60000"/>
                  <a:lumOff val="4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added_agg'!$B$522:$F$522</c:f>
            </c:numRef>
          </c:val>
          <c:smooth val="0"/>
          <c:extLst>
            <c:ext xmlns:c16="http://schemas.microsoft.com/office/drawing/2014/chart" uri="{C3380CC4-5D6E-409C-BE32-E72D297353CC}">
              <c16:uniqueId val="{00000019-09ED-4FC9-B4EA-46CAAF77BF3B}"/>
            </c:ext>
          </c:extLst>
        </c:ser>
        <c:ser>
          <c:idx val="26"/>
          <c:order val="26"/>
          <c:tx>
            <c:strRef>
              <c:f>'Graph_Value added_agg'!$A$523</c:f>
              <c:strCache>
                <c:ptCount val="1"/>
                <c:pt idx="0">
                  <c:v>Petroleum, coal products</c:v>
                </c:pt>
              </c:strCache>
            </c:strRef>
          </c:tx>
          <c:spPr>
            <a:ln w="28575" cap="rnd">
              <a:solidFill>
                <a:schemeClr val="accent3">
                  <a:lumMod val="60000"/>
                  <a:lumOff val="4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added_agg'!$B$523:$F$523</c:f>
              <c:numCache>
                <c:formatCode>0.00%</c:formatCode>
                <c:ptCount val="5"/>
                <c:pt idx="0">
                  <c:v>-2.4500000000000001E-2</c:v>
                </c:pt>
                <c:pt idx="1">
                  <c:v>-0.158</c:v>
                </c:pt>
                <c:pt idx="2">
                  <c:v>-0.13139999999999999</c:v>
                </c:pt>
                <c:pt idx="3">
                  <c:v>-0.1105</c:v>
                </c:pt>
                <c:pt idx="4">
                  <c:v>-0.1138</c:v>
                </c:pt>
              </c:numCache>
            </c:numRef>
          </c:val>
          <c:smooth val="0"/>
          <c:extLst>
            <c:ext xmlns:c16="http://schemas.microsoft.com/office/drawing/2014/chart" uri="{C3380CC4-5D6E-409C-BE32-E72D297353CC}">
              <c16:uniqueId val="{0000001A-09ED-4FC9-B4EA-46CAAF77BF3B}"/>
            </c:ext>
          </c:extLst>
        </c:ser>
        <c:ser>
          <c:idx val="27"/>
          <c:order val="27"/>
          <c:tx>
            <c:strRef>
              <c:f>'Graph_Value added_agg'!$A$524</c:f>
              <c:strCache>
                <c:ptCount val="1"/>
                <c:pt idx="0">
                  <c:v>Chemical products</c:v>
                </c:pt>
              </c:strCache>
            </c:strRef>
          </c:tx>
          <c:spPr>
            <a:ln w="28575" cap="rnd">
              <a:solidFill>
                <a:schemeClr val="accent4">
                  <a:lumMod val="60000"/>
                  <a:lumOff val="4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added_agg'!$B$524:$F$524</c:f>
            </c:numRef>
          </c:val>
          <c:smooth val="0"/>
          <c:extLst>
            <c:ext xmlns:c16="http://schemas.microsoft.com/office/drawing/2014/chart" uri="{C3380CC4-5D6E-409C-BE32-E72D297353CC}">
              <c16:uniqueId val="{0000001B-09ED-4FC9-B4EA-46CAAF77BF3B}"/>
            </c:ext>
          </c:extLst>
        </c:ser>
        <c:ser>
          <c:idx val="28"/>
          <c:order val="28"/>
          <c:tx>
            <c:strRef>
              <c:f>'Graph_Value added_agg'!$A$525</c:f>
              <c:strCache>
                <c:ptCount val="1"/>
                <c:pt idx="0">
                  <c:v>Basic pharmaceutical products</c:v>
                </c:pt>
              </c:strCache>
            </c:strRef>
          </c:tx>
          <c:spPr>
            <a:ln w="28575" cap="rnd">
              <a:solidFill>
                <a:schemeClr val="accent5">
                  <a:lumMod val="60000"/>
                  <a:lumOff val="4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added_agg'!$B$525:$F$525</c:f>
            </c:numRef>
          </c:val>
          <c:smooth val="0"/>
          <c:extLst>
            <c:ext xmlns:c16="http://schemas.microsoft.com/office/drawing/2014/chart" uri="{C3380CC4-5D6E-409C-BE32-E72D297353CC}">
              <c16:uniqueId val="{0000001C-09ED-4FC9-B4EA-46CAAF77BF3B}"/>
            </c:ext>
          </c:extLst>
        </c:ser>
        <c:ser>
          <c:idx val="29"/>
          <c:order val="29"/>
          <c:tx>
            <c:strRef>
              <c:f>'Graph_Value added_agg'!$A$526</c:f>
              <c:strCache>
                <c:ptCount val="1"/>
                <c:pt idx="0">
                  <c:v>Rubber and plastic products</c:v>
                </c:pt>
              </c:strCache>
            </c:strRef>
          </c:tx>
          <c:spPr>
            <a:ln w="28575" cap="rnd">
              <a:solidFill>
                <a:schemeClr val="accent6">
                  <a:lumMod val="60000"/>
                  <a:lumOff val="4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added_agg'!$B$526:$F$526</c:f>
            </c:numRef>
          </c:val>
          <c:smooth val="0"/>
          <c:extLst>
            <c:ext xmlns:c16="http://schemas.microsoft.com/office/drawing/2014/chart" uri="{C3380CC4-5D6E-409C-BE32-E72D297353CC}">
              <c16:uniqueId val="{0000001D-09ED-4FC9-B4EA-46CAAF77BF3B}"/>
            </c:ext>
          </c:extLst>
        </c:ser>
        <c:ser>
          <c:idx val="30"/>
          <c:order val="30"/>
          <c:tx>
            <c:strRef>
              <c:f>'Graph_Value added_agg'!$A$527</c:f>
              <c:strCache>
                <c:ptCount val="1"/>
                <c:pt idx="0">
                  <c:v>Mineral products nec</c:v>
                </c:pt>
              </c:strCache>
            </c:strRef>
          </c:tx>
          <c:spPr>
            <a:ln w="28575" cap="rnd">
              <a:solidFill>
                <a:schemeClr val="accent1">
                  <a:lumMod val="5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added_agg'!$B$527:$F$527</c:f>
            </c:numRef>
          </c:val>
          <c:smooth val="0"/>
          <c:extLst>
            <c:ext xmlns:c16="http://schemas.microsoft.com/office/drawing/2014/chart" uri="{C3380CC4-5D6E-409C-BE32-E72D297353CC}">
              <c16:uniqueId val="{0000001E-09ED-4FC9-B4EA-46CAAF77BF3B}"/>
            </c:ext>
          </c:extLst>
        </c:ser>
        <c:ser>
          <c:idx val="31"/>
          <c:order val="31"/>
          <c:tx>
            <c:strRef>
              <c:f>'Graph_Value added_agg'!$A$528</c:f>
              <c:strCache>
                <c:ptCount val="1"/>
                <c:pt idx="0">
                  <c:v>Ferrous metals</c:v>
                </c:pt>
              </c:strCache>
            </c:strRef>
          </c:tx>
          <c:spPr>
            <a:ln w="28575" cap="rnd">
              <a:solidFill>
                <a:schemeClr val="accent2">
                  <a:lumMod val="5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added_agg'!$B$528:$F$528</c:f>
            </c:numRef>
          </c:val>
          <c:smooth val="0"/>
          <c:extLst>
            <c:ext xmlns:c16="http://schemas.microsoft.com/office/drawing/2014/chart" uri="{C3380CC4-5D6E-409C-BE32-E72D297353CC}">
              <c16:uniqueId val="{0000001F-09ED-4FC9-B4EA-46CAAF77BF3B}"/>
            </c:ext>
          </c:extLst>
        </c:ser>
        <c:ser>
          <c:idx val="32"/>
          <c:order val="32"/>
          <c:tx>
            <c:strRef>
              <c:f>'Graph_Value added_agg'!$A$529</c:f>
              <c:strCache>
                <c:ptCount val="1"/>
                <c:pt idx="0">
                  <c:v>Metals nec</c:v>
                </c:pt>
              </c:strCache>
            </c:strRef>
          </c:tx>
          <c:spPr>
            <a:ln w="28575" cap="rnd">
              <a:solidFill>
                <a:schemeClr val="accent3">
                  <a:lumMod val="5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added_agg'!$B$529:$F$529</c:f>
            </c:numRef>
          </c:val>
          <c:smooth val="0"/>
          <c:extLst>
            <c:ext xmlns:c16="http://schemas.microsoft.com/office/drawing/2014/chart" uri="{C3380CC4-5D6E-409C-BE32-E72D297353CC}">
              <c16:uniqueId val="{00000020-09ED-4FC9-B4EA-46CAAF77BF3B}"/>
            </c:ext>
          </c:extLst>
        </c:ser>
        <c:ser>
          <c:idx val="33"/>
          <c:order val="33"/>
          <c:tx>
            <c:strRef>
              <c:f>'Graph_Value added_agg'!$A$530</c:f>
              <c:strCache>
                <c:ptCount val="1"/>
                <c:pt idx="0">
                  <c:v>Metal products</c:v>
                </c:pt>
              </c:strCache>
            </c:strRef>
          </c:tx>
          <c:spPr>
            <a:ln w="28575" cap="rnd">
              <a:solidFill>
                <a:schemeClr val="accent4">
                  <a:lumMod val="5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added_agg'!$B$530:$F$530</c:f>
            </c:numRef>
          </c:val>
          <c:smooth val="0"/>
          <c:extLst>
            <c:ext xmlns:c16="http://schemas.microsoft.com/office/drawing/2014/chart" uri="{C3380CC4-5D6E-409C-BE32-E72D297353CC}">
              <c16:uniqueId val="{00000021-09ED-4FC9-B4EA-46CAAF77BF3B}"/>
            </c:ext>
          </c:extLst>
        </c:ser>
        <c:ser>
          <c:idx val="34"/>
          <c:order val="34"/>
          <c:tx>
            <c:strRef>
              <c:f>'Graph_Value added_agg'!$A$531</c:f>
              <c:strCache>
                <c:ptCount val="1"/>
                <c:pt idx="0">
                  <c:v>Computer, electronic and optical products</c:v>
                </c:pt>
              </c:strCache>
            </c:strRef>
          </c:tx>
          <c:spPr>
            <a:ln w="28575" cap="rnd">
              <a:solidFill>
                <a:schemeClr val="accent5">
                  <a:lumMod val="5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added_agg'!$B$531:$F$531</c:f>
            </c:numRef>
          </c:val>
          <c:smooth val="0"/>
          <c:extLst>
            <c:ext xmlns:c16="http://schemas.microsoft.com/office/drawing/2014/chart" uri="{C3380CC4-5D6E-409C-BE32-E72D297353CC}">
              <c16:uniqueId val="{00000022-09ED-4FC9-B4EA-46CAAF77BF3B}"/>
            </c:ext>
          </c:extLst>
        </c:ser>
        <c:ser>
          <c:idx val="35"/>
          <c:order val="35"/>
          <c:tx>
            <c:strRef>
              <c:f>'Graph_Value added_agg'!$A$532</c:f>
              <c:strCache>
                <c:ptCount val="1"/>
                <c:pt idx="0">
                  <c:v>Electrical equipment</c:v>
                </c:pt>
              </c:strCache>
            </c:strRef>
          </c:tx>
          <c:spPr>
            <a:ln w="28575" cap="rnd">
              <a:solidFill>
                <a:schemeClr val="accent6">
                  <a:lumMod val="5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added_agg'!$B$532:$F$532</c:f>
            </c:numRef>
          </c:val>
          <c:smooth val="0"/>
          <c:extLst>
            <c:ext xmlns:c16="http://schemas.microsoft.com/office/drawing/2014/chart" uri="{C3380CC4-5D6E-409C-BE32-E72D297353CC}">
              <c16:uniqueId val="{00000023-09ED-4FC9-B4EA-46CAAF77BF3B}"/>
            </c:ext>
          </c:extLst>
        </c:ser>
        <c:ser>
          <c:idx val="36"/>
          <c:order val="36"/>
          <c:tx>
            <c:strRef>
              <c:f>'Graph_Value added_agg'!$A$533</c:f>
              <c:strCache>
                <c:ptCount val="1"/>
                <c:pt idx="0">
                  <c:v>Machinery and equipment nec</c:v>
                </c:pt>
              </c:strCache>
            </c:strRef>
          </c:tx>
          <c:spPr>
            <a:ln w="28575" cap="rnd">
              <a:solidFill>
                <a:schemeClr val="accent1">
                  <a:lumMod val="70000"/>
                  <a:lumOff val="3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added_agg'!$B$533:$F$533</c:f>
            </c:numRef>
          </c:val>
          <c:smooth val="0"/>
          <c:extLst>
            <c:ext xmlns:c16="http://schemas.microsoft.com/office/drawing/2014/chart" uri="{C3380CC4-5D6E-409C-BE32-E72D297353CC}">
              <c16:uniqueId val="{00000024-09ED-4FC9-B4EA-46CAAF77BF3B}"/>
            </c:ext>
          </c:extLst>
        </c:ser>
        <c:ser>
          <c:idx val="37"/>
          <c:order val="37"/>
          <c:tx>
            <c:strRef>
              <c:f>'Graph_Value added_agg'!$A$534</c:f>
              <c:strCache>
                <c:ptCount val="1"/>
                <c:pt idx="0">
                  <c:v>Motor vehicles and parts</c:v>
                </c:pt>
              </c:strCache>
            </c:strRef>
          </c:tx>
          <c:spPr>
            <a:ln w="28575" cap="rnd">
              <a:solidFill>
                <a:schemeClr val="accent2">
                  <a:lumMod val="70000"/>
                  <a:lumOff val="3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added_agg'!$B$534:$F$534</c:f>
            </c:numRef>
          </c:val>
          <c:smooth val="0"/>
          <c:extLst>
            <c:ext xmlns:c16="http://schemas.microsoft.com/office/drawing/2014/chart" uri="{C3380CC4-5D6E-409C-BE32-E72D297353CC}">
              <c16:uniqueId val="{00000025-09ED-4FC9-B4EA-46CAAF77BF3B}"/>
            </c:ext>
          </c:extLst>
        </c:ser>
        <c:ser>
          <c:idx val="38"/>
          <c:order val="38"/>
          <c:tx>
            <c:strRef>
              <c:f>'Graph_Value added_agg'!$A$535</c:f>
              <c:strCache>
                <c:ptCount val="1"/>
                <c:pt idx="0">
                  <c:v>Transport equipment nec</c:v>
                </c:pt>
              </c:strCache>
            </c:strRef>
          </c:tx>
          <c:spPr>
            <a:ln w="28575" cap="rnd">
              <a:solidFill>
                <a:schemeClr val="accent3">
                  <a:lumMod val="70000"/>
                  <a:lumOff val="3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added_agg'!$B$535:$F$535</c:f>
            </c:numRef>
          </c:val>
          <c:smooth val="0"/>
          <c:extLst>
            <c:ext xmlns:c16="http://schemas.microsoft.com/office/drawing/2014/chart" uri="{C3380CC4-5D6E-409C-BE32-E72D297353CC}">
              <c16:uniqueId val="{00000026-09ED-4FC9-B4EA-46CAAF77BF3B}"/>
            </c:ext>
          </c:extLst>
        </c:ser>
        <c:ser>
          <c:idx val="39"/>
          <c:order val="39"/>
          <c:tx>
            <c:strRef>
              <c:f>'Graph_Value added_agg'!$A$536</c:f>
              <c:strCache>
                <c:ptCount val="1"/>
                <c:pt idx="0">
                  <c:v>Manufactures nec</c:v>
                </c:pt>
              </c:strCache>
            </c:strRef>
          </c:tx>
          <c:spPr>
            <a:ln w="28575" cap="rnd">
              <a:solidFill>
                <a:schemeClr val="accent4">
                  <a:lumMod val="70000"/>
                  <a:lumOff val="3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added_agg'!$B$536:$F$536</c:f>
            </c:numRef>
          </c:val>
          <c:smooth val="0"/>
          <c:extLst>
            <c:ext xmlns:c16="http://schemas.microsoft.com/office/drawing/2014/chart" uri="{C3380CC4-5D6E-409C-BE32-E72D297353CC}">
              <c16:uniqueId val="{00000027-09ED-4FC9-B4EA-46CAAF77BF3B}"/>
            </c:ext>
          </c:extLst>
        </c:ser>
        <c:ser>
          <c:idx val="40"/>
          <c:order val="40"/>
          <c:tx>
            <c:strRef>
              <c:f>'Graph_Value added_agg'!$A$537</c:f>
              <c:strCache>
                <c:ptCount val="1"/>
                <c:pt idx="0">
                  <c:v>Electricity</c:v>
                </c:pt>
              </c:strCache>
            </c:strRef>
          </c:tx>
          <c:spPr>
            <a:ln w="28575" cap="rnd">
              <a:solidFill>
                <a:schemeClr val="accent5">
                  <a:lumMod val="70000"/>
                  <a:lumOff val="3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added_agg'!$B$537:$F$537</c:f>
              <c:numCache>
                <c:formatCode>0.00%</c:formatCode>
                <c:ptCount val="5"/>
                <c:pt idx="0">
                  <c:v>2.1899999999999999E-2</c:v>
                </c:pt>
                <c:pt idx="1">
                  <c:v>0.1234</c:v>
                </c:pt>
                <c:pt idx="2">
                  <c:v>-1.32E-2</c:v>
                </c:pt>
                <c:pt idx="3">
                  <c:v>-0.20960000000000001</c:v>
                </c:pt>
                <c:pt idx="4">
                  <c:v>-0.2697</c:v>
                </c:pt>
              </c:numCache>
            </c:numRef>
          </c:val>
          <c:smooth val="0"/>
          <c:extLst>
            <c:ext xmlns:c16="http://schemas.microsoft.com/office/drawing/2014/chart" uri="{C3380CC4-5D6E-409C-BE32-E72D297353CC}">
              <c16:uniqueId val="{00000028-09ED-4FC9-B4EA-46CAAF77BF3B}"/>
            </c:ext>
          </c:extLst>
        </c:ser>
        <c:ser>
          <c:idx val="41"/>
          <c:order val="41"/>
          <c:tx>
            <c:strRef>
              <c:f>'Graph_Value added_agg'!$A$538</c:f>
              <c:strCache>
                <c:ptCount val="1"/>
                <c:pt idx="0">
                  <c:v>Water distribution</c:v>
                </c:pt>
              </c:strCache>
            </c:strRef>
          </c:tx>
          <c:spPr>
            <a:ln w="28575" cap="rnd">
              <a:solidFill>
                <a:schemeClr val="accent6">
                  <a:lumMod val="70000"/>
                  <a:lumOff val="3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added_agg'!$B$538:$F$538</c:f>
              <c:numCache>
                <c:formatCode>0.00%</c:formatCode>
                <c:ptCount val="5"/>
                <c:pt idx="0">
                  <c:v>8.5000000000000006E-3</c:v>
                </c:pt>
                <c:pt idx="1">
                  <c:v>1.3299999999999999E-2</c:v>
                </c:pt>
                <c:pt idx="2">
                  <c:v>0.36909999999999998</c:v>
                </c:pt>
                <c:pt idx="3">
                  <c:v>0.55700000000000005</c:v>
                </c:pt>
                <c:pt idx="4">
                  <c:v>0.58230000000000004</c:v>
                </c:pt>
              </c:numCache>
            </c:numRef>
          </c:val>
          <c:smooth val="0"/>
          <c:extLst>
            <c:ext xmlns:c16="http://schemas.microsoft.com/office/drawing/2014/chart" uri="{C3380CC4-5D6E-409C-BE32-E72D297353CC}">
              <c16:uniqueId val="{00000029-09ED-4FC9-B4EA-46CAAF77BF3B}"/>
            </c:ext>
          </c:extLst>
        </c:ser>
        <c:ser>
          <c:idx val="42"/>
          <c:order val="42"/>
          <c:tx>
            <c:strRef>
              <c:f>'Graph_Value added_agg'!$A$539</c:f>
              <c:strCache>
                <c:ptCount val="1"/>
                <c:pt idx="0">
                  <c:v>Construction</c:v>
                </c:pt>
              </c:strCache>
            </c:strRef>
          </c:tx>
          <c:spPr>
            <a:ln w="28575" cap="rnd">
              <a:solidFill>
                <a:schemeClr val="accent1">
                  <a:lumMod val="7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added_agg'!$B$539:$F$539</c:f>
            </c:numRef>
          </c:val>
          <c:smooth val="0"/>
          <c:extLst>
            <c:ext xmlns:c16="http://schemas.microsoft.com/office/drawing/2014/chart" uri="{C3380CC4-5D6E-409C-BE32-E72D297353CC}">
              <c16:uniqueId val="{0000002A-09ED-4FC9-B4EA-46CAAF77BF3B}"/>
            </c:ext>
          </c:extLst>
        </c:ser>
        <c:ser>
          <c:idx val="43"/>
          <c:order val="43"/>
          <c:tx>
            <c:strRef>
              <c:f>'Graph_Value added_agg'!$A$540</c:f>
              <c:strCache>
                <c:ptCount val="1"/>
                <c:pt idx="0">
                  <c:v>Trade</c:v>
                </c:pt>
              </c:strCache>
            </c:strRef>
          </c:tx>
          <c:spPr>
            <a:ln w="28575" cap="rnd">
              <a:solidFill>
                <a:schemeClr val="accent2">
                  <a:lumMod val="7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added_agg'!$B$540:$F$540</c:f>
            </c:numRef>
          </c:val>
          <c:smooth val="0"/>
          <c:extLst>
            <c:ext xmlns:c16="http://schemas.microsoft.com/office/drawing/2014/chart" uri="{C3380CC4-5D6E-409C-BE32-E72D297353CC}">
              <c16:uniqueId val="{0000002B-09ED-4FC9-B4EA-46CAAF77BF3B}"/>
            </c:ext>
          </c:extLst>
        </c:ser>
        <c:ser>
          <c:idx val="44"/>
          <c:order val="44"/>
          <c:tx>
            <c:strRef>
              <c:f>'Graph_Value added_agg'!$A$541</c:f>
              <c:strCache>
                <c:ptCount val="1"/>
                <c:pt idx="0">
                  <c:v>Accommodation, Food and service activities</c:v>
                </c:pt>
              </c:strCache>
            </c:strRef>
          </c:tx>
          <c:spPr>
            <a:ln w="28575" cap="rnd">
              <a:solidFill>
                <a:schemeClr val="accent3">
                  <a:lumMod val="7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added_agg'!$B$541:$F$541</c:f>
            </c:numRef>
          </c:val>
          <c:smooth val="0"/>
          <c:extLst>
            <c:ext xmlns:c16="http://schemas.microsoft.com/office/drawing/2014/chart" uri="{C3380CC4-5D6E-409C-BE32-E72D297353CC}">
              <c16:uniqueId val="{0000002C-09ED-4FC9-B4EA-46CAAF77BF3B}"/>
            </c:ext>
          </c:extLst>
        </c:ser>
        <c:ser>
          <c:idx val="45"/>
          <c:order val="45"/>
          <c:tx>
            <c:strRef>
              <c:f>'Graph_Value added_agg'!$A$542</c:f>
              <c:strCache>
                <c:ptCount val="1"/>
                <c:pt idx="0">
                  <c:v>Transport nec</c:v>
                </c:pt>
              </c:strCache>
            </c:strRef>
          </c:tx>
          <c:spPr>
            <a:ln w="28575" cap="rnd">
              <a:solidFill>
                <a:schemeClr val="accent4">
                  <a:lumMod val="7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added_agg'!$B$542:$F$542</c:f>
            </c:numRef>
          </c:val>
          <c:smooth val="0"/>
          <c:extLst>
            <c:ext xmlns:c16="http://schemas.microsoft.com/office/drawing/2014/chart" uri="{C3380CC4-5D6E-409C-BE32-E72D297353CC}">
              <c16:uniqueId val="{0000002D-09ED-4FC9-B4EA-46CAAF77BF3B}"/>
            </c:ext>
          </c:extLst>
        </c:ser>
        <c:ser>
          <c:idx val="46"/>
          <c:order val="46"/>
          <c:tx>
            <c:strRef>
              <c:f>'Graph_Value added_agg'!$A$543</c:f>
              <c:strCache>
                <c:ptCount val="1"/>
                <c:pt idx="0">
                  <c:v>Water transport</c:v>
                </c:pt>
              </c:strCache>
            </c:strRef>
          </c:tx>
          <c:spPr>
            <a:ln w="28575" cap="rnd">
              <a:solidFill>
                <a:schemeClr val="accent5">
                  <a:lumMod val="7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added_agg'!$B$543:$F$543</c:f>
            </c:numRef>
          </c:val>
          <c:smooth val="0"/>
          <c:extLst>
            <c:ext xmlns:c16="http://schemas.microsoft.com/office/drawing/2014/chart" uri="{C3380CC4-5D6E-409C-BE32-E72D297353CC}">
              <c16:uniqueId val="{0000002E-09ED-4FC9-B4EA-46CAAF77BF3B}"/>
            </c:ext>
          </c:extLst>
        </c:ser>
        <c:ser>
          <c:idx val="47"/>
          <c:order val="47"/>
          <c:tx>
            <c:strRef>
              <c:f>'Graph_Value added_agg'!$A$544</c:f>
              <c:strCache>
                <c:ptCount val="1"/>
                <c:pt idx="0">
                  <c:v>Air transport</c:v>
                </c:pt>
              </c:strCache>
            </c:strRef>
          </c:tx>
          <c:spPr>
            <a:ln w="28575" cap="rnd">
              <a:solidFill>
                <a:schemeClr val="accent6">
                  <a:lumMod val="7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added_agg'!$B$544:$F$544</c:f>
            </c:numRef>
          </c:val>
          <c:smooth val="0"/>
          <c:extLst>
            <c:ext xmlns:c16="http://schemas.microsoft.com/office/drawing/2014/chart" uri="{C3380CC4-5D6E-409C-BE32-E72D297353CC}">
              <c16:uniqueId val="{0000002F-09ED-4FC9-B4EA-46CAAF77BF3B}"/>
            </c:ext>
          </c:extLst>
        </c:ser>
        <c:ser>
          <c:idx val="48"/>
          <c:order val="48"/>
          <c:tx>
            <c:strRef>
              <c:f>'Graph_Value added_agg'!$A$545</c:f>
              <c:strCache>
                <c:ptCount val="1"/>
                <c:pt idx="0">
                  <c:v>Warehousing and support activities</c:v>
                </c:pt>
              </c:strCache>
            </c:strRef>
          </c:tx>
          <c:spPr>
            <a:ln w="28575" cap="rnd">
              <a:solidFill>
                <a:schemeClr val="accent1">
                  <a:lumMod val="50000"/>
                  <a:lumOff val="5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added_agg'!$B$545:$F$545</c:f>
            </c:numRef>
          </c:val>
          <c:smooth val="0"/>
          <c:extLst>
            <c:ext xmlns:c16="http://schemas.microsoft.com/office/drawing/2014/chart" uri="{C3380CC4-5D6E-409C-BE32-E72D297353CC}">
              <c16:uniqueId val="{00000030-09ED-4FC9-B4EA-46CAAF77BF3B}"/>
            </c:ext>
          </c:extLst>
        </c:ser>
        <c:ser>
          <c:idx val="49"/>
          <c:order val="49"/>
          <c:tx>
            <c:strRef>
              <c:f>'Graph_Value added_agg'!$A$546</c:f>
              <c:strCache>
                <c:ptCount val="1"/>
                <c:pt idx="0">
                  <c:v>Communication</c:v>
                </c:pt>
              </c:strCache>
            </c:strRef>
          </c:tx>
          <c:spPr>
            <a:ln w="28575" cap="rnd">
              <a:solidFill>
                <a:schemeClr val="accent2">
                  <a:lumMod val="50000"/>
                  <a:lumOff val="5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added_agg'!$B$546:$F$546</c:f>
            </c:numRef>
          </c:val>
          <c:smooth val="0"/>
          <c:extLst>
            <c:ext xmlns:c16="http://schemas.microsoft.com/office/drawing/2014/chart" uri="{C3380CC4-5D6E-409C-BE32-E72D297353CC}">
              <c16:uniqueId val="{00000031-09ED-4FC9-B4EA-46CAAF77BF3B}"/>
            </c:ext>
          </c:extLst>
        </c:ser>
        <c:ser>
          <c:idx val="50"/>
          <c:order val="50"/>
          <c:tx>
            <c:strRef>
              <c:f>'Graph_Value added_agg'!$A$547</c:f>
              <c:strCache>
                <c:ptCount val="1"/>
                <c:pt idx="0">
                  <c:v>Financial services nec</c:v>
                </c:pt>
              </c:strCache>
            </c:strRef>
          </c:tx>
          <c:spPr>
            <a:ln w="28575" cap="rnd">
              <a:solidFill>
                <a:schemeClr val="accent3">
                  <a:lumMod val="50000"/>
                  <a:lumOff val="5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added_agg'!$B$547:$F$547</c:f>
            </c:numRef>
          </c:val>
          <c:smooth val="0"/>
          <c:extLst>
            <c:ext xmlns:c16="http://schemas.microsoft.com/office/drawing/2014/chart" uri="{C3380CC4-5D6E-409C-BE32-E72D297353CC}">
              <c16:uniqueId val="{00000032-09ED-4FC9-B4EA-46CAAF77BF3B}"/>
            </c:ext>
          </c:extLst>
        </c:ser>
        <c:ser>
          <c:idx val="51"/>
          <c:order val="51"/>
          <c:tx>
            <c:strRef>
              <c:f>'Graph_Value added_agg'!$A$548</c:f>
              <c:strCache>
                <c:ptCount val="1"/>
                <c:pt idx="0">
                  <c:v>Insurance (formerly isr)</c:v>
                </c:pt>
              </c:strCache>
            </c:strRef>
          </c:tx>
          <c:spPr>
            <a:ln w="28575" cap="rnd">
              <a:solidFill>
                <a:schemeClr val="accent4">
                  <a:lumMod val="50000"/>
                  <a:lumOff val="5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added_agg'!$B$548:$F$548</c:f>
            </c:numRef>
          </c:val>
          <c:smooth val="0"/>
          <c:extLst>
            <c:ext xmlns:c16="http://schemas.microsoft.com/office/drawing/2014/chart" uri="{C3380CC4-5D6E-409C-BE32-E72D297353CC}">
              <c16:uniqueId val="{00000033-09ED-4FC9-B4EA-46CAAF77BF3B}"/>
            </c:ext>
          </c:extLst>
        </c:ser>
        <c:ser>
          <c:idx val="52"/>
          <c:order val="52"/>
          <c:tx>
            <c:strRef>
              <c:f>'Graph_Value added_agg'!$A$549</c:f>
              <c:strCache>
                <c:ptCount val="1"/>
                <c:pt idx="0">
                  <c:v>Real estate activities</c:v>
                </c:pt>
              </c:strCache>
            </c:strRef>
          </c:tx>
          <c:spPr>
            <a:ln w="28575" cap="rnd">
              <a:solidFill>
                <a:schemeClr val="accent5">
                  <a:lumMod val="50000"/>
                  <a:lumOff val="5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added_agg'!$B$549:$F$549</c:f>
            </c:numRef>
          </c:val>
          <c:smooth val="0"/>
          <c:extLst>
            <c:ext xmlns:c16="http://schemas.microsoft.com/office/drawing/2014/chart" uri="{C3380CC4-5D6E-409C-BE32-E72D297353CC}">
              <c16:uniqueId val="{00000034-09ED-4FC9-B4EA-46CAAF77BF3B}"/>
            </c:ext>
          </c:extLst>
        </c:ser>
        <c:ser>
          <c:idx val="53"/>
          <c:order val="53"/>
          <c:tx>
            <c:strRef>
              <c:f>'Graph_Value added_agg'!$A$550</c:f>
              <c:strCache>
                <c:ptCount val="1"/>
                <c:pt idx="0">
                  <c:v>Business services nec</c:v>
                </c:pt>
              </c:strCache>
            </c:strRef>
          </c:tx>
          <c:spPr>
            <a:ln w="28575" cap="rnd">
              <a:solidFill>
                <a:schemeClr val="accent6">
                  <a:lumMod val="50000"/>
                  <a:lumOff val="50000"/>
                </a:schemeClr>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added_agg'!$B$550:$F$550</c:f>
            </c:numRef>
          </c:val>
          <c:smooth val="0"/>
          <c:extLst>
            <c:ext xmlns:c16="http://schemas.microsoft.com/office/drawing/2014/chart" uri="{C3380CC4-5D6E-409C-BE32-E72D297353CC}">
              <c16:uniqueId val="{00000035-09ED-4FC9-B4EA-46CAAF77BF3B}"/>
            </c:ext>
          </c:extLst>
        </c:ser>
        <c:ser>
          <c:idx val="54"/>
          <c:order val="54"/>
          <c:tx>
            <c:strRef>
              <c:f>'Graph_Value added_agg'!$A$551</c:f>
              <c:strCache>
                <c:ptCount val="1"/>
                <c:pt idx="0">
                  <c:v>Recreational and other services</c:v>
                </c:pt>
              </c:strCache>
            </c:strRef>
          </c:tx>
          <c:spPr>
            <a:ln w="28575" cap="rnd">
              <a:solidFill>
                <a:schemeClr val="accent1"/>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added_agg'!$B$551:$F$551</c:f>
            </c:numRef>
          </c:val>
          <c:smooth val="0"/>
          <c:extLst>
            <c:ext xmlns:c16="http://schemas.microsoft.com/office/drawing/2014/chart" uri="{C3380CC4-5D6E-409C-BE32-E72D297353CC}">
              <c16:uniqueId val="{00000036-09ED-4FC9-B4EA-46CAAF77BF3B}"/>
            </c:ext>
          </c:extLst>
        </c:ser>
        <c:ser>
          <c:idx val="55"/>
          <c:order val="55"/>
          <c:tx>
            <c:strRef>
              <c:f>'Graph_Value added_agg'!$A$552</c:f>
              <c:strCache>
                <c:ptCount val="1"/>
                <c:pt idx="0">
                  <c:v>Public Administration and defense</c:v>
                </c:pt>
              </c:strCache>
            </c:strRef>
          </c:tx>
          <c:spPr>
            <a:ln w="28575" cap="rnd">
              <a:solidFill>
                <a:schemeClr val="accent2"/>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added_agg'!$B$552:$F$552</c:f>
            </c:numRef>
          </c:val>
          <c:smooth val="0"/>
          <c:extLst>
            <c:ext xmlns:c16="http://schemas.microsoft.com/office/drawing/2014/chart" uri="{C3380CC4-5D6E-409C-BE32-E72D297353CC}">
              <c16:uniqueId val="{00000037-09ED-4FC9-B4EA-46CAAF77BF3B}"/>
            </c:ext>
          </c:extLst>
        </c:ser>
        <c:ser>
          <c:idx val="56"/>
          <c:order val="56"/>
          <c:tx>
            <c:strRef>
              <c:f>'Graph_Value added_agg'!$A$553</c:f>
              <c:strCache>
                <c:ptCount val="1"/>
                <c:pt idx="0">
                  <c:v>Education</c:v>
                </c:pt>
              </c:strCache>
            </c:strRef>
          </c:tx>
          <c:spPr>
            <a:ln w="28575" cap="rnd">
              <a:solidFill>
                <a:schemeClr val="accent3"/>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added_agg'!$B$553:$F$553</c:f>
            </c:numRef>
          </c:val>
          <c:smooth val="0"/>
          <c:extLst>
            <c:ext xmlns:c16="http://schemas.microsoft.com/office/drawing/2014/chart" uri="{C3380CC4-5D6E-409C-BE32-E72D297353CC}">
              <c16:uniqueId val="{00000038-09ED-4FC9-B4EA-46CAAF77BF3B}"/>
            </c:ext>
          </c:extLst>
        </c:ser>
        <c:ser>
          <c:idx val="57"/>
          <c:order val="57"/>
          <c:tx>
            <c:strRef>
              <c:f>'Graph_Value added_agg'!$A$554</c:f>
              <c:strCache>
                <c:ptCount val="1"/>
                <c:pt idx="0">
                  <c:v>Human health and social work activities</c:v>
                </c:pt>
              </c:strCache>
            </c:strRef>
          </c:tx>
          <c:spPr>
            <a:ln w="28575" cap="rnd">
              <a:solidFill>
                <a:schemeClr val="accent4"/>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added_agg'!$B$554:$F$554</c:f>
            </c:numRef>
          </c:val>
          <c:smooth val="0"/>
          <c:extLst>
            <c:ext xmlns:c16="http://schemas.microsoft.com/office/drawing/2014/chart" uri="{C3380CC4-5D6E-409C-BE32-E72D297353CC}">
              <c16:uniqueId val="{00000039-09ED-4FC9-B4EA-46CAAF77BF3B}"/>
            </c:ext>
          </c:extLst>
        </c:ser>
        <c:ser>
          <c:idx val="58"/>
          <c:order val="58"/>
          <c:tx>
            <c:strRef>
              <c:f>'Graph_Value added_agg'!$A$555</c:f>
              <c:strCache>
                <c:ptCount val="1"/>
                <c:pt idx="0">
                  <c:v>Dwellings</c:v>
                </c:pt>
              </c:strCache>
            </c:strRef>
          </c:tx>
          <c:spPr>
            <a:ln w="28575" cap="rnd">
              <a:solidFill>
                <a:schemeClr val="accent5"/>
              </a:solidFill>
              <a:round/>
            </a:ln>
            <a:effectLst/>
          </c:spPr>
          <c:marker>
            <c:symbol val="none"/>
          </c:marker>
          <c:cat>
            <c:strRef>
              <c:f>'Graph_Value added_agg'!$B$496:$F$496</c:f>
              <c:strCache>
                <c:ptCount val="5"/>
                <c:pt idx="0">
                  <c:v>2015</c:v>
                </c:pt>
                <c:pt idx="1">
                  <c:v>2020</c:v>
                </c:pt>
                <c:pt idx="2">
                  <c:v>2030</c:v>
                </c:pt>
                <c:pt idx="3">
                  <c:v>2040</c:v>
                </c:pt>
                <c:pt idx="4">
                  <c:v>2050</c:v>
                </c:pt>
              </c:strCache>
            </c:strRef>
          </c:cat>
          <c:val>
            <c:numRef>
              <c:f>'Graph_Value added_agg'!$B$555:$F$555</c:f>
            </c:numRef>
          </c:val>
          <c:smooth val="0"/>
          <c:extLst>
            <c:ext xmlns:c16="http://schemas.microsoft.com/office/drawing/2014/chart" uri="{C3380CC4-5D6E-409C-BE32-E72D297353CC}">
              <c16:uniqueId val="{0000003A-09ED-4FC9-B4EA-46CAAF77BF3B}"/>
            </c:ext>
          </c:extLst>
        </c:ser>
        <c:dLbls>
          <c:showLegendKey val="0"/>
          <c:showVal val="0"/>
          <c:showCatName val="0"/>
          <c:showSerName val="0"/>
          <c:showPercent val="0"/>
          <c:showBubbleSize val="0"/>
        </c:dLbls>
        <c:smooth val="0"/>
        <c:axId val="376593983"/>
        <c:axId val="617277967"/>
      </c:lineChart>
      <c:catAx>
        <c:axId val="376593983"/>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617277967"/>
        <c:crosses val="autoZero"/>
        <c:auto val="1"/>
        <c:lblAlgn val="ctr"/>
        <c:lblOffset val="100"/>
        <c:noMultiLvlLbl val="0"/>
      </c:catAx>
      <c:valAx>
        <c:axId val="617277967"/>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37659398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2800" b="1"/>
              <a:t>Value added by production sectors- South Africa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'Graph_Value added_agg'!$A$572</c:f>
              <c:strCache>
                <c:ptCount val="1"/>
                <c:pt idx="0">
                  <c:v>ALL sectors</c:v>
                </c:pt>
              </c:strCache>
            </c:strRef>
          </c:tx>
          <c:spPr>
            <a:ln w="28575" cap="rnd">
              <a:solidFill>
                <a:schemeClr val="accent1"/>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added_agg'!$B$572:$F$572</c:f>
            </c:numRef>
          </c:val>
          <c:smooth val="0"/>
          <c:extLst>
            <c:ext xmlns:c16="http://schemas.microsoft.com/office/drawing/2014/chart" uri="{C3380CC4-5D6E-409C-BE32-E72D297353CC}">
              <c16:uniqueId val="{00000000-9C1D-4F3A-B5D7-38F03CBCB6F4}"/>
            </c:ext>
          </c:extLst>
        </c:ser>
        <c:ser>
          <c:idx val="1"/>
          <c:order val="1"/>
          <c:tx>
            <c:strRef>
              <c:f>'Graph_Value added_agg'!$A$573</c:f>
              <c:strCache>
                <c:ptCount val="1"/>
                <c:pt idx="0">
                  <c:v>Wheat</c:v>
                </c:pt>
              </c:strCache>
            </c:strRef>
          </c:tx>
          <c:spPr>
            <a:ln w="28575" cap="rnd">
              <a:solidFill>
                <a:schemeClr val="accent2"/>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added_agg'!$B$573:$F$573</c:f>
              <c:numCache>
                <c:formatCode>0.00%</c:formatCode>
                <c:ptCount val="5"/>
                <c:pt idx="0">
                  <c:v>-5.4800000000000001E-2</c:v>
                </c:pt>
                <c:pt idx="1">
                  <c:v>-0.1855</c:v>
                </c:pt>
                <c:pt idx="2">
                  <c:v>-0.13650000000000001</c:v>
                </c:pt>
                <c:pt idx="3">
                  <c:v>3.6900000000000002E-2</c:v>
                </c:pt>
                <c:pt idx="4">
                  <c:v>0.2273</c:v>
                </c:pt>
              </c:numCache>
            </c:numRef>
          </c:val>
          <c:smooth val="0"/>
          <c:extLst>
            <c:ext xmlns:c16="http://schemas.microsoft.com/office/drawing/2014/chart" uri="{C3380CC4-5D6E-409C-BE32-E72D297353CC}">
              <c16:uniqueId val="{00000001-9C1D-4F3A-B5D7-38F03CBCB6F4}"/>
            </c:ext>
          </c:extLst>
        </c:ser>
        <c:ser>
          <c:idx val="2"/>
          <c:order val="2"/>
          <c:tx>
            <c:strRef>
              <c:f>'Graph_Value added_agg'!$A$574</c:f>
              <c:strCache>
                <c:ptCount val="1"/>
                <c:pt idx="0">
                  <c:v>Cereal grains nec</c:v>
                </c:pt>
              </c:strCache>
            </c:strRef>
          </c:tx>
          <c:spPr>
            <a:ln w="28575" cap="rnd">
              <a:solidFill>
                <a:schemeClr val="accent3"/>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added_agg'!$B$574:$F$574</c:f>
              <c:numCache>
                <c:formatCode>0.00%</c:formatCode>
                <c:ptCount val="5"/>
                <c:pt idx="0">
                  <c:v>-3.5799999999999998E-2</c:v>
                </c:pt>
                <c:pt idx="1">
                  <c:v>-0.16270000000000001</c:v>
                </c:pt>
                <c:pt idx="2">
                  <c:v>-0.19209999999999999</c:v>
                </c:pt>
                <c:pt idx="3">
                  <c:v>-0.1249</c:v>
                </c:pt>
                <c:pt idx="4">
                  <c:v>-4.6199999999999998E-2</c:v>
                </c:pt>
              </c:numCache>
            </c:numRef>
          </c:val>
          <c:smooth val="0"/>
          <c:extLst>
            <c:ext xmlns:c16="http://schemas.microsoft.com/office/drawing/2014/chart" uri="{C3380CC4-5D6E-409C-BE32-E72D297353CC}">
              <c16:uniqueId val="{00000002-9C1D-4F3A-B5D7-38F03CBCB6F4}"/>
            </c:ext>
          </c:extLst>
        </c:ser>
        <c:ser>
          <c:idx val="3"/>
          <c:order val="3"/>
          <c:tx>
            <c:strRef>
              <c:f>'Graph_Value added_agg'!$A$575</c:f>
              <c:strCache>
                <c:ptCount val="1"/>
                <c:pt idx="0">
                  <c:v>Vegetables, fruit, nuts</c:v>
                </c:pt>
              </c:strCache>
            </c:strRef>
          </c:tx>
          <c:spPr>
            <a:ln w="28575" cap="rnd">
              <a:solidFill>
                <a:schemeClr val="accent4"/>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added_agg'!$B$575:$F$575</c:f>
              <c:numCache>
                <c:formatCode>0.00%</c:formatCode>
                <c:ptCount val="5"/>
                <c:pt idx="0">
                  <c:v>-2.7400000000000001E-2</c:v>
                </c:pt>
                <c:pt idx="1">
                  <c:v>-0.1366</c:v>
                </c:pt>
                <c:pt idx="2">
                  <c:v>-8.0100000000000005E-2</c:v>
                </c:pt>
                <c:pt idx="3">
                  <c:v>2.8799999999999999E-2</c:v>
                </c:pt>
                <c:pt idx="4">
                  <c:v>0.19850000000000001</c:v>
                </c:pt>
              </c:numCache>
            </c:numRef>
          </c:val>
          <c:smooth val="0"/>
          <c:extLst>
            <c:ext xmlns:c16="http://schemas.microsoft.com/office/drawing/2014/chart" uri="{C3380CC4-5D6E-409C-BE32-E72D297353CC}">
              <c16:uniqueId val="{00000003-9C1D-4F3A-B5D7-38F03CBCB6F4}"/>
            </c:ext>
          </c:extLst>
        </c:ser>
        <c:ser>
          <c:idx val="4"/>
          <c:order val="4"/>
          <c:tx>
            <c:strRef>
              <c:f>'Graph_Value added_agg'!$A$576</c:f>
              <c:strCache>
                <c:ptCount val="1"/>
                <c:pt idx="0">
                  <c:v>Oil seeds</c:v>
                </c:pt>
              </c:strCache>
            </c:strRef>
          </c:tx>
          <c:spPr>
            <a:ln w="28575" cap="rnd">
              <a:solidFill>
                <a:schemeClr val="accent5"/>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added_agg'!$B$576:$F$576</c:f>
              <c:numCache>
                <c:formatCode>0.00%</c:formatCode>
                <c:ptCount val="5"/>
                <c:pt idx="0">
                  <c:v>-5.1000000000000004E-3</c:v>
                </c:pt>
                <c:pt idx="1">
                  <c:v>-3.09E-2</c:v>
                </c:pt>
                <c:pt idx="2">
                  <c:v>4.8399999999999999E-2</c:v>
                </c:pt>
                <c:pt idx="3">
                  <c:v>0.23319999999999999</c:v>
                </c:pt>
                <c:pt idx="4">
                  <c:v>0.25230000000000002</c:v>
                </c:pt>
              </c:numCache>
            </c:numRef>
          </c:val>
          <c:smooth val="0"/>
          <c:extLst>
            <c:ext xmlns:c16="http://schemas.microsoft.com/office/drawing/2014/chart" uri="{C3380CC4-5D6E-409C-BE32-E72D297353CC}">
              <c16:uniqueId val="{00000004-9C1D-4F3A-B5D7-38F03CBCB6F4}"/>
            </c:ext>
          </c:extLst>
        </c:ser>
        <c:ser>
          <c:idx val="5"/>
          <c:order val="5"/>
          <c:tx>
            <c:strRef>
              <c:f>'Graph_Value added_agg'!$A$577</c:f>
              <c:strCache>
                <c:ptCount val="1"/>
                <c:pt idx="0">
                  <c:v>Sugar cane, sugar beet</c:v>
                </c:pt>
              </c:strCache>
            </c:strRef>
          </c:tx>
          <c:spPr>
            <a:ln w="28575" cap="rnd">
              <a:solidFill>
                <a:schemeClr val="accent6"/>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added_agg'!$B$577:$F$577</c:f>
              <c:numCache>
                <c:formatCode>0.00%</c:formatCode>
                <c:ptCount val="5"/>
                <c:pt idx="0">
                  <c:v>-1.7000000000000001E-2</c:v>
                </c:pt>
                <c:pt idx="1">
                  <c:v>1.2800000000000001E-2</c:v>
                </c:pt>
                <c:pt idx="2">
                  <c:v>0.31940000000000002</c:v>
                </c:pt>
                <c:pt idx="3">
                  <c:v>0.80469999999999997</c:v>
                </c:pt>
                <c:pt idx="4">
                  <c:v>1.6524000000000001</c:v>
                </c:pt>
              </c:numCache>
            </c:numRef>
          </c:val>
          <c:smooth val="0"/>
          <c:extLst>
            <c:ext xmlns:c16="http://schemas.microsoft.com/office/drawing/2014/chart" uri="{C3380CC4-5D6E-409C-BE32-E72D297353CC}">
              <c16:uniqueId val="{00000005-9C1D-4F3A-B5D7-38F03CBCB6F4}"/>
            </c:ext>
          </c:extLst>
        </c:ser>
        <c:ser>
          <c:idx val="6"/>
          <c:order val="6"/>
          <c:tx>
            <c:strRef>
              <c:f>'Graph_Value added_agg'!$A$578</c:f>
              <c:strCache>
                <c:ptCount val="1"/>
                <c:pt idx="0">
                  <c:v>Crops nec</c:v>
                </c:pt>
              </c:strCache>
            </c:strRef>
          </c:tx>
          <c:spPr>
            <a:ln w="28575" cap="rnd">
              <a:solidFill>
                <a:schemeClr val="accent1">
                  <a:lumMod val="6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added_agg'!$B$578:$F$578</c:f>
              <c:numCache>
                <c:formatCode>0.00%</c:formatCode>
                <c:ptCount val="5"/>
                <c:pt idx="0">
                  <c:v>2.3599999999999999E-2</c:v>
                </c:pt>
                <c:pt idx="1">
                  <c:v>0.16520000000000001</c:v>
                </c:pt>
                <c:pt idx="2">
                  <c:v>0.40539999999999998</c:v>
                </c:pt>
                <c:pt idx="3">
                  <c:v>0.66569999999999996</c:v>
                </c:pt>
                <c:pt idx="4">
                  <c:v>0.99350000000000005</c:v>
                </c:pt>
              </c:numCache>
            </c:numRef>
          </c:val>
          <c:smooth val="0"/>
          <c:extLst>
            <c:ext xmlns:c16="http://schemas.microsoft.com/office/drawing/2014/chart" uri="{C3380CC4-5D6E-409C-BE32-E72D297353CC}">
              <c16:uniqueId val="{00000006-9C1D-4F3A-B5D7-38F03CBCB6F4}"/>
            </c:ext>
          </c:extLst>
        </c:ser>
        <c:ser>
          <c:idx val="7"/>
          <c:order val="7"/>
          <c:tx>
            <c:strRef>
              <c:f>'Graph_Value added_agg'!$A$579</c:f>
              <c:strCache>
                <c:ptCount val="1"/>
                <c:pt idx="0">
                  <c:v>Bovine cattle, sheep and goats, horses</c:v>
                </c:pt>
              </c:strCache>
            </c:strRef>
          </c:tx>
          <c:spPr>
            <a:ln w="28575" cap="rnd">
              <a:solidFill>
                <a:schemeClr val="accent2">
                  <a:lumMod val="6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added_agg'!$B$579:$F$579</c:f>
              <c:numCache>
                <c:formatCode>0.00%</c:formatCode>
                <c:ptCount val="5"/>
                <c:pt idx="0">
                  <c:v>-1.0999999999999999E-2</c:v>
                </c:pt>
                <c:pt idx="1">
                  <c:v>-7.6700000000000004E-2</c:v>
                </c:pt>
                <c:pt idx="2">
                  <c:v>-0.1358</c:v>
                </c:pt>
                <c:pt idx="3">
                  <c:v>-0.13120000000000001</c:v>
                </c:pt>
                <c:pt idx="4">
                  <c:v>-0.19</c:v>
                </c:pt>
              </c:numCache>
            </c:numRef>
          </c:val>
          <c:smooth val="0"/>
          <c:extLst>
            <c:ext xmlns:c16="http://schemas.microsoft.com/office/drawing/2014/chart" uri="{C3380CC4-5D6E-409C-BE32-E72D297353CC}">
              <c16:uniqueId val="{00000007-9C1D-4F3A-B5D7-38F03CBCB6F4}"/>
            </c:ext>
          </c:extLst>
        </c:ser>
        <c:ser>
          <c:idx val="8"/>
          <c:order val="8"/>
          <c:tx>
            <c:strRef>
              <c:f>'Graph_Value added_agg'!$A$580</c:f>
              <c:strCache>
                <c:ptCount val="1"/>
                <c:pt idx="0">
                  <c:v>Animal products nec</c:v>
                </c:pt>
              </c:strCache>
            </c:strRef>
          </c:tx>
          <c:spPr>
            <a:ln w="28575" cap="rnd">
              <a:solidFill>
                <a:schemeClr val="accent3">
                  <a:lumMod val="6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added_agg'!$B$580:$F$580</c:f>
              <c:numCache>
                <c:formatCode>0.00%</c:formatCode>
                <c:ptCount val="5"/>
                <c:pt idx="0">
                  <c:v>4.4999999999999997E-3</c:v>
                </c:pt>
                <c:pt idx="1">
                  <c:v>-2.2800000000000001E-2</c:v>
                </c:pt>
                <c:pt idx="2">
                  <c:v>-6.7699999999999996E-2</c:v>
                </c:pt>
                <c:pt idx="3">
                  <c:v>-2.1299999999999999E-2</c:v>
                </c:pt>
                <c:pt idx="4">
                  <c:v>-5.45E-2</c:v>
                </c:pt>
              </c:numCache>
            </c:numRef>
          </c:val>
          <c:smooth val="0"/>
          <c:extLst>
            <c:ext xmlns:c16="http://schemas.microsoft.com/office/drawing/2014/chart" uri="{C3380CC4-5D6E-409C-BE32-E72D297353CC}">
              <c16:uniqueId val="{00000008-9C1D-4F3A-B5D7-38F03CBCB6F4}"/>
            </c:ext>
          </c:extLst>
        </c:ser>
        <c:ser>
          <c:idx val="9"/>
          <c:order val="9"/>
          <c:tx>
            <c:strRef>
              <c:f>'Graph_Value added_agg'!$A$581</c:f>
              <c:strCache>
                <c:ptCount val="1"/>
                <c:pt idx="0">
                  <c:v>Raw milk</c:v>
                </c:pt>
              </c:strCache>
            </c:strRef>
          </c:tx>
          <c:spPr>
            <a:ln w="28575" cap="rnd">
              <a:solidFill>
                <a:schemeClr val="accent4">
                  <a:lumMod val="6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added_agg'!$B$581:$F$581</c:f>
              <c:numCache>
                <c:formatCode>0.00%</c:formatCode>
                <c:ptCount val="5"/>
                <c:pt idx="0">
                  <c:v>-1.43E-2</c:v>
                </c:pt>
                <c:pt idx="1">
                  <c:v>-9.3299999999999994E-2</c:v>
                </c:pt>
                <c:pt idx="2">
                  <c:v>-0.1326</c:v>
                </c:pt>
                <c:pt idx="3">
                  <c:v>-0.1071</c:v>
                </c:pt>
                <c:pt idx="4">
                  <c:v>-7.3700000000000002E-2</c:v>
                </c:pt>
              </c:numCache>
            </c:numRef>
          </c:val>
          <c:smooth val="0"/>
          <c:extLst>
            <c:ext xmlns:c16="http://schemas.microsoft.com/office/drawing/2014/chart" uri="{C3380CC4-5D6E-409C-BE32-E72D297353CC}">
              <c16:uniqueId val="{00000009-9C1D-4F3A-B5D7-38F03CBCB6F4}"/>
            </c:ext>
          </c:extLst>
        </c:ser>
        <c:ser>
          <c:idx val="10"/>
          <c:order val="10"/>
          <c:tx>
            <c:strRef>
              <c:f>'Graph_Value added_agg'!$A$582</c:f>
              <c:strCache>
                <c:ptCount val="1"/>
                <c:pt idx="0">
                  <c:v>Wool, silk-worm cocoons</c:v>
                </c:pt>
              </c:strCache>
            </c:strRef>
          </c:tx>
          <c:spPr>
            <a:ln w="28575" cap="rnd">
              <a:solidFill>
                <a:schemeClr val="accent5">
                  <a:lumMod val="6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added_agg'!$B$582:$F$582</c:f>
            </c:numRef>
          </c:val>
          <c:smooth val="0"/>
          <c:extLst>
            <c:ext xmlns:c16="http://schemas.microsoft.com/office/drawing/2014/chart" uri="{C3380CC4-5D6E-409C-BE32-E72D297353CC}">
              <c16:uniqueId val="{0000000A-9C1D-4F3A-B5D7-38F03CBCB6F4}"/>
            </c:ext>
          </c:extLst>
        </c:ser>
        <c:ser>
          <c:idx val="11"/>
          <c:order val="11"/>
          <c:tx>
            <c:strRef>
              <c:f>'Graph_Value added_agg'!$A$583</c:f>
              <c:strCache>
                <c:ptCount val="1"/>
                <c:pt idx="0">
                  <c:v>Forestry</c:v>
                </c:pt>
              </c:strCache>
            </c:strRef>
          </c:tx>
          <c:spPr>
            <a:ln w="28575" cap="rnd">
              <a:solidFill>
                <a:schemeClr val="accent6">
                  <a:lumMod val="6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added_agg'!$B$583:$F$583</c:f>
              <c:numCache>
                <c:formatCode>0.00%</c:formatCode>
                <c:ptCount val="5"/>
                <c:pt idx="0">
                  <c:v>7.0000000000000001E-3</c:v>
                </c:pt>
                <c:pt idx="1">
                  <c:v>0.20030000000000001</c:v>
                </c:pt>
                <c:pt idx="2">
                  <c:v>0.88839999999999997</c:v>
                </c:pt>
                <c:pt idx="3">
                  <c:v>2.254</c:v>
                </c:pt>
                <c:pt idx="4">
                  <c:v>5.1040999999999999</c:v>
                </c:pt>
              </c:numCache>
            </c:numRef>
          </c:val>
          <c:smooth val="0"/>
          <c:extLst>
            <c:ext xmlns:c16="http://schemas.microsoft.com/office/drawing/2014/chart" uri="{C3380CC4-5D6E-409C-BE32-E72D297353CC}">
              <c16:uniqueId val="{0000000B-9C1D-4F3A-B5D7-38F03CBCB6F4}"/>
            </c:ext>
          </c:extLst>
        </c:ser>
        <c:ser>
          <c:idx val="12"/>
          <c:order val="12"/>
          <c:tx>
            <c:strRef>
              <c:f>'Graph_Value added_agg'!$A$584</c:f>
              <c:strCache>
                <c:ptCount val="1"/>
                <c:pt idx="0">
                  <c:v>Fishing</c:v>
                </c:pt>
              </c:strCache>
            </c:strRef>
          </c:tx>
          <c:spPr>
            <a:ln w="28575" cap="rnd">
              <a:solidFill>
                <a:schemeClr val="accent1">
                  <a:lumMod val="80000"/>
                  <a:lumOff val="2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added_agg'!$B$584:$F$584</c:f>
              <c:numCache>
                <c:formatCode>0.00%</c:formatCode>
                <c:ptCount val="5"/>
                <c:pt idx="0">
                  <c:v>-2.9000000000000001E-2</c:v>
                </c:pt>
                <c:pt idx="1">
                  <c:v>-0.1777</c:v>
                </c:pt>
                <c:pt idx="2">
                  <c:v>-0.2611</c:v>
                </c:pt>
                <c:pt idx="3">
                  <c:v>-0.37259999999999999</c:v>
                </c:pt>
                <c:pt idx="4">
                  <c:v>-0.46779999999999999</c:v>
                </c:pt>
              </c:numCache>
            </c:numRef>
          </c:val>
          <c:smooth val="0"/>
          <c:extLst>
            <c:ext xmlns:c16="http://schemas.microsoft.com/office/drawing/2014/chart" uri="{C3380CC4-5D6E-409C-BE32-E72D297353CC}">
              <c16:uniqueId val="{0000000C-9C1D-4F3A-B5D7-38F03CBCB6F4}"/>
            </c:ext>
          </c:extLst>
        </c:ser>
        <c:ser>
          <c:idx val="13"/>
          <c:order val="13"/>
          <c:tx>
            <c:strRef>
              <c:f>'Graph_Value added_agg'!$A$585</c:f>
              <c:strCache>
                <c:ptCount val="1"/>
                <c:pt idx="0">
                  <c:v>Coal</c:v>
                </c:pt>
              </c:strCache>
            </c:strRef>
          </c:tx>
          <c:spPr>
            <a:ln w="28575" cap="rnd">
              <a:solidFill>
                <a:schemeClr val="accent2">
                  <a:lumMod val="80000"/>
                  <a:lumOff val="2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added_agg'!$B$585:$F$585</c:f>
              <c:numCache>
                <c:formatCode>0.00%</c:formatCode>
                <c:ptCount val="5"/>
                <c:pt idx="0">
                  <c:v>-2.1999999999999999E-2</c:v>
                </c:pt>
                <c:pt idx="1">
                  <c:v>-5.8000000000000003E-2</c:v>
                </c:pt>
                <c:pt idx="2">
                  <c:v>-4.5199999999999997E-2</c:v>
                </c:pt>
                <c:pt idx="3">
                  <c:v>-2.6800000000000001E-2</c:v>
                </c:pt>
                <c:pt idx="4">
                  <c:v>0.19070000000000001</c:v>
                </c:pt>
              </c:numCache>
            </c:numRef>
          </c:val>
          <c:smooth val="0"/>
          <c:extLst>
            <c:ext xmlns:c16="http://schemas.microsoft.com/office/drawing/2014/chart" uri="{C3380CC4-5D6E-409C-BE32-E72D297353CC}">
              <c16:uniqueId val="{0000000D-9C1D-4F3A-B5D7-38F03CBCB6F4}"/>
            </c:ext>
          </c:extLst>
        </c:ser>
        <c:ser>
          <c:idx val="14"/>
          <c:order val="14"/>
          <c:tx>
            <c:strRef>
              <c:f>'Graph_Value added_agg'!$A$586</c:f>
              <c:strCache>
                <c:ptCount val="1"/>
                <c:pt idx="0">
                  <c:v>Other Extraction (formerly omn Minerals nec)</c:v>
                </c:pt>
              </c:strCache>
            </c:strRef>
          </c:tx>
          <c:spPr>
            <a:ln w="28575" cap="rnd">
              <a:solidFill>
                <a:schemeClr val="accent3">
                  <a:lumMod val="80000"/>
                  <a:lumOff val="2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added_agg'!$B$586:$F$586</c:f>
            </c:numRef>
          </c:val>
          <c:smooth val="0"/>
          <c:extLst>
            <c:ext xmlns:c16="http://schemas.microsoft.com/office/drawing/2014/chart" uri="{C3380CC4-5D6E-409C-BE32-E72D297353CC}">
              <c16:uniqueId val="{0000000E-9C1D-4F3A-B5D7-38F03CBCB6F4}"/>
            </c:ext>
          </c:extLst>
        </c:ser>
        <c:ser>
          <c:idx val="15"/>
          <c:order val="15"/>
          <c:tx>
            <c:strRef>
              <c:f>'Graph_Value added_agg'!$A$587</c:f>
              <c:strCache>
                <c:ptCount val="1"/>
                <c:pt idx="0">
                  <c:v>Bovine meat products</c:v>
                </c:pt>
              </c:strCache>
            </c:strRef>
          </c:tx>
          <c:spPr>
            <a:ln w="28575" cap="rnd">
              <a:solidFill>
                <a:schemeClr val="accent4">
                  <a:lumMod val="80000"/>
                  <a:lumOff val="2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added_agg'!$B$587:$F$587</c:f>
              <c:numCache>
                <c:formatCode>0.00%</c:formatCode>
                <c:ptCount val="5"/>
                <c:pt idx="0">
                  <c:v>1.72E-2</c:v>
                </c:pt>
                <c:pt idx="1">
                  <c:v>2.64E-2</c:v>
                </c:pt>
                <c:pt idx="2">
                  <c:v>-7.0099999999999996E-2</c:v>
                </c:pt>
                <c:pt idx="3">
                  <c:v>-2.9999999999999997E-4</c:v>
                </c:pt>
                <c:pt idx="4">
                  <c:v>7.9299999999999995E-2</c:v>
                </c:pt>
              </c:numCache>
            </c:numRef>
          </c:val>
          <c:smooth val="0"/>
          <c:extLst>
            <c:ext xmlns:c16="http://schemas.microsoft.com/office/drawing/2014/chart" uri="{C3380CC4-5D6E-409C-BE32-E72D297353CC}">
              <c16:uniqueId val="{0000000F-9C1D-4F3A-B5D7-38F03CBCB6F4}"/>
            </c:ext>
          </c:extLst>
        </c:ser>
        <c:ser>
          <c:idx val="16"/>
          <c:order val="16"/>
          <c:tx>
            <c:strRef>
              <c:f>'Graph_Value added_agg'!$A$588</c:f>
              <c:strCache>
                <c:ptCount val="1"/>
                <c:pt idx="0">
                  <c:v>Meat products nec</c:v>
                </c:pt>
              </c:strCache>
            </c:strRef>
          </c:tx>
          <c:spPr>
            <a:ln w="28575" cap="rnd">
              <a:solidFill>
                <a:schemeClr val="accent5">
                  <a:lumMod val="80000"/>
                  <a:lumOff val="2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added_agg'!$B$588:$F$588</c:f>
              <c:numCache>
                <c:formatCode>0.00%</c:formatCode>
                <c:ptCount val="5"/>
                <c:pt idx="0">
                  <c:v>6.4999999999999997E-3</c:v>
                </c:pt>
                <c:pt idx="1">
                  <c:v>-6.4999999999999997E-3</c:v>
                </c:pt>
                <c:pt idx="2">
                  <c:v>-1.2E-2</c:v>
                </c:pt>
                <c:pt idx="3">
                  <c:v>7.5999999999999998E-2</c:v>
                </c:pt>
                <c:pt idx="4">
                  <c:v>0.26179999999999998</c:v>
                </c:pt>
              </c:numCache>
            </c:numRef>
          </c:val>
          <c:smooth val="0"/>
          <c:extLst>
            <c:ext xmlns:c16="http://schemas.microsoft.com/office/drawing/2014/chart" uri="{C3380CC4-5D6E-409C-BE32-E72D297353CC}">
              <c16:uniqueId val="{00000010-9C1D-4F3A-B5D7-38F03CBCB6F4}"/>
            </c:ext>
          </c:extLst>
        </c:ser>
        <c:ser>
          <c:idx val="17"/>
          <c:order val="17"/>
          <c:tx>
            <c:strRef>
              <c:f>'Graph_Value added_agg'!$A$589</c:f>
              <c:strCache>
                <c:ptCount val="1"/>
                <c:pt idx="0">
                  <c:v>Vegetable oils and fats</c:v>
                </c:pt>
              </c:strCache>
            </c:strRef>
          </c:tx>
          <c:spPr>
            <a:ln w="28575" cap="rnd">
              <a:solidFill>
                <a:schemeClr val="accent6">
                  <a:lumMod val="80000"/>
                  <a:lumOff val="2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added_agg'!$B$589:$F$589</c:f>
              <c:numCache>
                <c:formatCode>0.00%</c:formatCode>
                <c:ptCount val="5"/>
                <c:pt idx="0">
                  <c:v>-1.9699999999999999E-2</c:v>
                </c:pt>
                <c:pt idx="1">
                  <c:v>-0.1585</c:v>
                </c:pt>
                <c:pt idx="2">
                  <c:v>-0.2676</c:v>
                </c:pt>
                <c:pt idx="3">
                  <c:v>-0.32840000000000003</c:v>
                </c:pt>
                <c:pt idx="4">
                  <c:v>-0.36969999999999997</c:v>
                </c:pt>
              </c:numCache>
            </c:numRef>
          </c:val>
          <c:smooth val="0"/>
          <c:extLst>
            <c:ext xmlns:c16="http://schemas.microsoft.com/office/drawing/2014/chart" uri="{C3380CC4-5D6E-409C-BE32-E72D297353CC}">
              <c16:uniqueId val="{00000011-9C1D-4F3A-B5D7-38F03CBCB6F4}"/>
            </c:ext>
          </c:extLst>
        </c:ser>
        <c:ser>
          <c:idx val="18"/>
          <c:order val="18"/>
          <c:tx>
            <c:strRef>
              <c:f>'Graph_Value added_agg'!$A$590</c:f>
              <c:strCache>
                <c:ptCount val="1"/>
                <c:pt idx="0">
                  <c:v>Dairy products</c:v>
                </c:pt>
              </c:strCache>
            </c:strRef>
          </c:tx>
          <c:spPr>
            <a:ln w="28575" cap="rnd">
              <a:solidFill>
                <a:schemeClr val="accent1">
                  <a:lumMod val="8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added_agg'!$B$590:$F$590</c:f>
              <c:numCache>
                <c:formatCode>0.00%</c:formatCode>
                <c:ptCount val="5"/>
                <c:pt idx="0">
                  <c:v>5.5999999999999999E-3</c:v>
                </c:pt>
                <c:pt idx="1">
                  <c:v>5.6099999999999997E-2</c:v>
                </c:pt>
                <c:pt idx="2">
                  <c:v>0.90549999999999997</c:v>
                </c:pt>
                <c:pt idx="3">
                  <c:v>1.7249000000000001</c:v>
                </c:pt>
                <c:pt idx="4">
                  <c:v>2.2128000000000001</c:v>
                </c:pt>
              </c:numCache>
            </c:numRef>
          </c:val>
          <c:smooth val="0"/>
          <c:extLst>
            <c:ext xmlns:c16="http://schemas.microsoft.com/office/drawing/2014/chart" uri="{C3380CC4-5D6E-409C-BE32-E72D297353CC}">
              <c16:uniqueId val="{00000012-9C1D-4F3A-B5D7-38F03CBCB6F4}"/>
            </c:ext>
          </c:extLst>
        </c:ser>
        <c:ser>
          <c:idx val="19"/>
          <c:order val="19"/>
          <c:tx>
            <c:strRef>
              <c:f>'Graph_Value added_agg'!$A$591</c:f>
              <c:strCache>
                <c:ptCount val="1"/>
                <c:pt idx="0">
                  <c:v>Processed rice</c:v>
                </c:pt>
              </c:strCache>
            </c:strRef>
          </c:tx>
          <c:spPr>
            <a:ln w="28575" cap="rnd">
              <a:solidFill>
                <a:schemeClr val="accent2">
                  <a:lumMod val="8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added_agg'!$B$591:$F$591</c:f>
              <c:numCache>
                <c:formatCode>0.00%</c:formatCode>
                <c:ptCount val="5"/>
                <c:pt idx="0">
                  <c:v>-3.3500000000000002E-2</c:v>
                </c:pt>
                <c:pt idx="1">
                  <c:v>-0.21079999999999999</c:v>
                </c:pt>
                <c:pt idx="2">
                  <c:v>-0.38419999999999999</c:v>
                </c:pt>
                <c:pt idx="3">
                  <c:v>-0.44940000000000002</c:v>
                </c:pt>
                <c:pt idx="4">
                  <c:v>-0.4803</c:v>
                </c:pt>
              </c:numCache>
            </c:numRef>
          </c:val>
          <c:smooth val="0"/>
          <c:extLst>
            <c:ext xmlns:c16="http://schemas.microsoft.com/office/drawing/2014/chart" uri="{C3380CC4-5D6E-409C-BE32-E72D297353CC}">
              <c16:uniqueId val="{00000013-9C1D-4F3A-B5D7-38F03CBCB6F4}"/>
            </c:ext>
          </c:extLst>
        </c:ser>
        <c:ser>
          <c:idx val="20"/>
          <c:order val="20"/>
          <c:tx>
            <c:strRef>
              <c:f>'Graph_Value added_agg'!$A$592</c:f>
              <c:strCache>
                <c:ptCount val="1"/>
                <c:pt idx="0">
                  <c:v>Sugar</c:v>
                </c:pt>
              </c:strCache>
            </c:strRef>
          </c:tx>
          <c:spPr>
            <a:ln w="28575" cap="rnd">
              <a:solidFill>
                <a:schemeClr val="accent3">
                  <a:lumMod val="8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added_agg'!$B$592:$F$592</c:f>
              <c:numCache>
                <c:formatCode>0.00%</c:formatCode>
                <c:ptCount val="5"/>
                <c:pt idx="0">
                  <c:v>-2.2599999999999999E-2</c:v>
                </c:pt>
                <c:pt idx="1">
                  <c:v>-0.17699999999999999</c:v>
                </c:pt>
                <c:pt idx="2">
                  <c:v>-0.31559999999999999</c:v>
                </c:pt>
                <c:pt idx="3">
                  <c:v>-0.39500000000000002</c:v>
                </c:pt>
                <c:pt idx="4">
                  <c:v>-0.4466</c:v>
                </c:pt>
              </c:numCache>
            </c:numRef>
          </c:val>
          <c:smooth val="0"/>
          <c:extLst>
            <c:ext xmlns:c16="http://schemas.microsoft.com/office/drawing/2014/chart" uri="{C3380CC4-5D6E-409C-BE32-E72D297353CC}">
              <c16:uniqueId val="{00000014-9C1D-4F3A-B5D7-38F03CBCB6F4}"/>
            </c:ext>
          </c:extLst>
        </c:ser>
        <c:ser>
          <c:idx val="21"/>
          <c:order val="21"/>
          <c:tx>
            <c:strRef>
              <c:f>'Graph_Value added_agg'!$A$593</c:f>
              <c:strCache>
                <c:ptCount val="1"/>
                <c:pt idx="0">
                  <c:v>Food products nec</c:v>
                </c:pt>
              </c:strCache>
            </c:strRef>
          </c:tx>
          <c:spPr>
            <a:ln w="28575" cap="rnd">
              <a:solidFill>
                <a:schemeClr val="accent4">
                  <a:lumMod val="8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added_agg'!$B$593:$F$593</c:f>
              <c:numCache>
                <c:formatCode>0.00%</c:formatCode>
                <c:ptCount val="5"/>
                <c:pt idx="0">
                  <c:v>-3.04E-2</c:v>
                </c:pt>
                <c:pt idx="1">
                  <c:v>-0.15379999999999999</c:v>
                </c:pt>
                <c:pt idx="2">
                  <c:v>-0.1905</c:v>
                </c:pt>
                <c:pt idx="3">
                  <c:v>-0.28039999999999998</c:v>
                </c:pt>
                <c:pt idx="4">
                  <c:v>-0.41460000000000002</c:v>
                </c:pt>
              </c:numCache>
            </c:numRef>
          </c:val>
          <c:smooth val="0"/>
          <c:extLst>
            <c:ext xmlns:c16="http://schemas.microsoft.com/office/drawing/2014/chart" uri="{C3380CC4-5D6E-409C-BE32-E72D297353CC}">
              <c16:uniqueId val="{00000015-9C1D-4F3A-B5D7-38F03CBCB6F4}"/>
            </c:ext>
          </c:extLst>
        </c:ser>
        <c:ser>
          <c:idx val="22"/>
          <c:order val="22"/>
          <c:tx>
            <c:strRef>
              <c:f>'Graph_Value added_agg'!$A$594</c:f>
              <c:strCache>
                <c:ptCount val="1"/>
                <c:pt idx="0">
                  <c:v>Beverages and tobacco products</c:v>
                </c:pt>
              </c:strCache>
            </c:strRef>
          </c:tx>
          <c:spPr>
            <a:ln w="28575" cap="rnd">
              <a:solidFill>
                <a:schemeClr val="accent5">
                  <a:lumMod val="8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added_agg'!$B$594:$F$594</c:f>
            </c:numRef>
          </c:val>
          <c:smooth val="0"/>
          <c:extLst>
            <c:ext xmlns:c16="http://schemas.microsoft.com/office/drawing/2014/chart" uri="{C3380CC4-5D6E-409C-BE32-E72D297353CC}">
              <c16:uniqueId val="{00000016-9C1D-4F3A-B5D7-38F03CBCB6F4}"/>
            </c:ext>
          </c:extLst>
        </c:ser>
        <c:ser>
          <c:idx val="23"/>
          <c:order val="23"/>
          <c:tx>
            <c:strRef>
              <c:f>'Graph_Value added_agg'!$A$595</c:f>
              <c:strCache>
                <c:ptCount val="1"/>
                <c:pt idx="0">
                  <c:v>Textiles</c:v>
                </c:pt>
              </c:strCache>
            </c:strRef>
          </c:tx>
          <c:spPr>
            <a:ln w="28575" cap="rnd">
              <a:solidFill>
                <a:schemeClr val="accent6">
                  <a:lumMod val="8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added_agg'!$B$595:$F$595</c:f>
            </c:numRef>
          </c:val>
          <c:smooth val="0"/>
          <c:extLst>
            <c:ext xmlns:c16="http://schemas.microsoft.com/office/drawing/2014/chart" uri="{C3380CC4-5D6E-409C-BE32-E72D297353CC}">
              <c16:uniqueId val="{00000017-9C1D-4F3A-B5D7-38F03CBCB6F4}"/>
            </c:ext>
          </c:extLst>
        </c:ser>
        <c:ser>
          <c:idx val="24"/>
          <c:order val="24"/>
          <c:tx>
            <c:strRef>
              <c:f>'Graph_Value added_agg'!$A$596</c:f>
              <c:strCache>
                <c:ptCount val="1"/>
                <c:pt idx="0">
                  <c:v>Wearing apparel</c:v>
                </c:pt>
              </c:strCache>
            </c:strRef>
          </c:tx>
          <c:spPr>
            <a:ln w="28575" cap="rnd">
              <a:solidFill>
                <a:schemeClr val="accent1">
                  <a:lumMod val="60000"/>
                  <a:lumOff val="4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added_agg'!$B$596:$F$596</c:f>
            </c:numRef>
          </c:val>
          <c:smooth val="0"/>
          <c:extLst>
            <c:ext xmlns:c16="http://schemas.microsoft.com/office/drawing/2014/chart" uri="{C3380CC4-5D6E-409C-BE32-E72D297353CC}">
              <c16:uniqueId val="{00000018-9C1D-4F3A-B5D7-38F03CBCB6F4}"/>
            </c:ext>
          </c:extLst>
        </c:ser>
        <c:ser>
          <c:idx val="25"/>
          <c:order val="25"/>
          <c:tx>
            <c:strRef>
              <c:f>'Graph_Value added_agg'!$A$597</c:f>
              <c:strCache>
                <c:ptCount val="1"/>
                <c:pt idx="0">
                  <c:v>Leather products</c:v>
                </c:pt>
              </c:strCache>
            </c:strRef>
          </c:tx>
          <c:spPr>
            <a:ln w="28575" cap="rnd">
              <a:solidFill>
                <a:schemeClr val="accent2">
                  <a:lumMod val="60000"/>
                  <a:lumOff val="4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added_agg'!$B$597:$F$597</c:f>
            </c:numRef>
          </c:val>
          <c:smooth val="0"/>
          <c:extLst>
            <c:ext xmlns:c16="http://schemas.microsoft.com/office/drawing/2014/chart" uri="{C3380CC4-5D6E-409C-BE32-E72D297353CC}">
              <c16:uniqueId val="{00000019-9C1D-4F3A-B5D7-38F03CBCB6F4}"/>
            </c:ext>
          </c:extLst>
        </c:ser>
        <c:ser>
          <c:idx val="26"/>
          <c:order val="26"/>
          <c:tx>
            <c:strRef>
              <c:f>'Graph_Value added_agg'!$A$598</c:f>
              <c:strCache>
                <c:ptCount val="1"/>
                <c:pt idx="0">
                  <c:v>Wood products</c:v>
                </c:pt>
              </c:strCache>
            </c:strRef>
          </c:tx>
          <c:spPr>
            <a:ln w="28575" cap="rnd">
              <a:solidFill>
                <a:schemeClr val="accent3">
                  <a:lumMod val="60000"/>
                  <a:lumOff val="4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added_agg'!$B$598:$F$598</c:f>
            </c:numRef>
          </c:val>
          <c:smooth val="0"/>
          <c:extLst>
            <c:ext xmlns:c16="http://schemas.microsoft.com/office/drawing/2014/chart" uri="{C3380CC4-5D6E-409C-BE32-E72D297353CC}">
              <c16:uniqueId val="{0000001A-9C1D-4F3A-B5D7-38F03CBCB6F4}"/>
            </c:ext>
          </c:extLst>
        </c:ser>
        <c:ser>
          <c:idx val="27"/>
          <c:order val="27"/>
          <c:tx>
            <c:strRef>
              <c:f>'Graph_Value added_agg'!$A$599</c:f>
              <c:strCache>
                <c:ptCount val="1"/>
                <c:pt idx="0">
                  <c:v>Paper products, publishing</c:v>
                </c:pt>
              </c:strCache>
            </c:strRef>
          </c:tx>
          <c:spPr>
            <a:ln w="28575" cap="rnd">
              <a:solidFill>
                <a:schemeClr val="accent4">
                  <a:lumMod val="60000"/>
                  <a:lumOff val="4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added_agg'!$B$599:$F$599</c:f>
            </c:numRef>
          </c:val>
          <c:smooth val="0"/>
          <c:extLst>
            <c:ext xmlns:c16="http://schemas.microsoft.com/office/drawing/2014/chart" uri="{C3380CC4-5D6E-409C-BE32-E72D297353CC}">
              <c16:uniqueId val="{0000001B-9C1D-4F3A-B5D7-38F03CBCB6F4}"/>
            </c:ext>
          </c:extLst>
        </c:ser>
        <c:ser>
          <c:idx val="28"/>
          <c:order val="28"/>
          <c:tx>
            <c:strRef>
              <c:f>'Graph_Value added_agg'!$A$600</c:f>
              <c:strCache>
                <c:ptCount val="1"/>
                <c:pt idx="0">
                  <c:v>Petroleum, coal products</c:v>
                </c:pt>
              </c:strCache>
            </c:strRef>
          </c:tx>
          <c:spPr>
            <a:ln w="28575" cap="rnd">
              <a:solidFill>
                <a:schemeClr val="accent5">
                  <a:lumMod val="60000"/>
                  <a:lumOff val="4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added_agg'!$B$600:$F$600</c:f>
              <c:numCache>
                <c:formatCode>0.00%</c:formatCode>
                <c:ptCount val="5"/>
                <c:pt idx="0">
                  <c:v>2.5100000000000001E-2</c:v>
                </c:pt>
                <c:pt idx="1">
                  <c:v>0.1046</c:v>
                </c:pt>
                <c:pt idx="2">
                  <c:v>0.14849999999999999</c:v>
                </c:pt>
                <c:pt idx="3">
                  <c:v>0.30780000000000002</c:v>
                </c:pt>
                <c:pt idx="4">
                  <c:v>0.499</c:v>
                </c:pt>
              </c:numCache>
            </c:numRef>
          </c:val>
          <c:smooth val="0"/>
          <c:extLst>
            <c:ext xmlns:c16="http://schemas.microsoft.com/office/drawing/2014/chart" uri="{C3380CC4-5D6E-409C-BE32-E72D297353CC}">
              <c16:uniqueId val="{0000001C-9C1D-4F3A-B5D7-38F03CBCB6F4}"/>
            </c:ext>
          </c:extLst>
        </c:ser>
        <c:ser>
          <c:idx val="29"/>
          <c:order val="29"/>
          <c:tx>
            <c:strRef>
              <c:f>'Graph_Value added_agg'!$A$601</c:f>
              <c:strCache>
                <c:ptCount val="1"/>
                <c:pt idx="0">
                  <c:v>Chemical products</c:v>
                </c:pt>
              </c:strCache>
            </c:strRef>
          </c:tx>
          <c:spPr>
            <a:ln w="28575" cap="rnd">
              <a:solidFill>
                <a:schemeClr val="accent6">
                  <a:lumMod val="60000"/>
                  <a:lumOff val="4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added_agg'!$B$601:$F$601</c:f>
            </c:numRef>
          </c:val>
          <c:smooth val="0"/>
          <c:extLst>
            <c:ext xmlns:c16="http://schemas.microsoft.com/office/drawing/2014/chart" uri="{C3380CC4-5D6E-409C-BE32-E72D297353CC}">
              <c16:uniqueId val="{0000001D-9C1D-4F3A-B5D7-38F03CBCB6F4}"/>
            </c:ext>
          </c:extLst>
        </c:ser>
        <c:ser>
          <c:idx val="30"/>
          <c:order val="30"/>
          <c:tx>
            <c:strRef>
              <c:f>'Graph_Value added_agg'!$A$602</c:f>
              <c:strCache>
                <c:ptCount val="1"/>
                <c:pt idx="0">
                  <c:v>Basic pharmaceutical products</c:v>
                </c:pt>
              </c:strCache>
            </c:strRef>
          </c:tx>
          <c:spPr>
            <a:ln w="28575" cap="rnd">
              <a:solidFill>
                <a:schemeClr val="accent1">
                  <a:lumMod val="5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added_agg'!$B$602:$F$602</c:f>
            </c:numRef>
          </c:val>
          <c:smooth val="0"/>
          <c:extLst>
            <c:ext xmlns:c16="http://schemas.microsoft.com/office/drawing/2014/chart" uri="{C3380CC4-5D6E-409C-BE32-E72D297353CC}">
              <c16:uniqueId val="{0000001E-9C1D-4F3A-B5D7-38F03CBCB6F4}"/>
            </c:ext>
          </c:extLst>
        </c:ser>
        <c:ser>
          <c:idx val="31"/>
          <c:order val="31"/>
          <c:tx>
            <c:strRef>
              <c:f>'Graph_Value added_agg'!$A$603</c:f>
              <c:strCache>
                <c:ptCount val="1"/>
                <c:pt idx="0">
                  <c:v>Rubber and plastic products</c:v>
                </c:pt>
              </c:strCache>
            </c:strRef>
          </c:tx>
          <c:spPr>
            <a:ln w="28575" cap="rnd">
              <a:solidFill>
                <a:schemeClr val="accent2">
                  <a:lumMod val="5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added_agg'!$B$603:$F$603</c:f>
            </c:numRef>
          </c:val>
          <c:smooth val="0"/>
          <c:extLst>
            <c:ext xmlns:c16="http://schemas.microsoft.com/office/drawing/2014/chart" uri="{C3380CC4-5D6E-409C-BE32-E72D297353CC}">
              <c16:uniqueId val="{0000001F-9C1D-4F3A-B5D7-38F03CBCB6F4}"/>
            </c:ext>
          </c:extLst>
        </c:ser>
        <c:ser>
          <c:idx val="32"/>
          <c:order val="32"/>
          <c:tx>
            <c:strRef>
              <c:f>'Graph_Value added_agg'!$A$604</c:f>
              <c:strCache>
                <c:ptCount val="1"/>
                <c:pt idx="0">
                  <c:v>Mineral products nec</c:v>
                </c:pt>
              </c:strCache>
            </c:strRef>
          </c:tx>
          <c:spPr>
            <a:ln w="28575" cap="rnd">
              <a:solidFill>
                <a:schemeClr val="accent3">
                  <a:lumMod val="5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added_agg'!$B$604:$F$604</c:f>
            </c:numRef>
          </c:val>
          <c:smooth val="0"/>
          <c:extLst>
            <c:ext xmlns:c16="http://schemas.microsoft.com/office/drawing/2014/chart" uri="{C3380CC4-5D6E-409C-BE32-E72D297353CC}">
              <c16:uniqueId val="{00000020-9C1D-4F3A-B5D7-38F03CBCB6F4}"/>
            </c:ext>
          </c:extLst>
        </c:ser>
        <c:ser>
          <c:idx val="33"/>
          <c:order val="33"/>
          <c:tx>
            <c:strRef>
              <c:f>'Graph_Value added_agg'!$A$605</c:f>
              <c:strCache>
                <c:ptCount val="1"/>
                <c:pt idx="0">
                  <c:v>Ferrous metals</c:v>
                </c:pt>
              </c:strCache>
            </c:strRef>
          </c:tx>
          <c:spPr>
            <a:ln w="28575" cap="rnd">
              <a:solidFill>
                <a:schemeClr val="accent4">
                  <a:lumMod val="5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added_agg'!$B$605:$F$605</c:f>
            </c:numRef>
          </c:val>
          <c:smooth val="0"/>
          <c:extLst>
            <c:ext xmlns:c16="http://schemas.microsoft.com/office/drawing/2014/chart" uri="{C3380CC4-5D6E-409C-BE32-E72D297353CC}">
              <c16:uniqueId val="{00000021-9C1D-4F3A-B5D7-38F03CBCB6F4}"/>
            </c:ext>
          </c:extLst>
        </c:ser>
        <c:ser>
          <c:idx val="34"/>
          <c:order val="34"/>
          <c:tx>
            <c:strRef>
              <c:f>'Graph_Value added_agg'!$A$606</c:f>
              <c:strCache>
                <c:ptCount val="1"/>
                <c:pt idx="0">
                  <c:v>Metals nec</c:v>
                </c:pt>
              </c:strCache>
            </c:strRef>
          </c:tx>
          <c:spPr>
            <a:ln w="28575" cap="rnd">
              <a:solidFill>
                <a:schemeClr val="accent5">
                  <a:lumMod val="5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added_agg'!$B$606:$F$606</c:f>
            </c:numRef>
          </c:val>
          <c:smooth val="0"/>
          <c:extLst>
            <c:ext xmlns:c16="http://schemas.microsoft.com/office/drawing/2014/chart" uri="{C3380CC4-5D6E-409C-BE32-E72D297353CC}">
              <c16:uniqueId val="{00000022-9C1D-4F3A-B5D7-38F03CBCB6F4}"/>
            </c:ext>
          </c:extLst>
        </c:ser>
        <c:ser>
          <c:idx val="35"/>
          <c:order val="35"/>
          <c:tx>
            <c:strRef>
              <c:f>'Graph_Value added_agg'!$A$607</c:f>
              <c:strCache>
                <c:ptCount val="1"/>
                <c:pt idx="0">
                  <c:v>Metal products</c:v>
                </c:pt>
              </c:strCache>
            </c:strRef>
          </c:tx>
          <c:spPr>
            <a:ln w="28575" cap="rnd">
              <a:solidFill>
                <a:schemeClr val="accent6">
                  <a:lumMod val="5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added_agg'!$B$607:$F$607</c:f>
            </c:numRef>
          </c:val>
          <c:smooth val="0"/>
          <c:extLst>
            <c:ext xmlns:c16="http://schemas.microsoft.com/office/drawing/2014/chart" uri="{C3380CC4-5D6E-409C-BE32-E72D297353CC}">
              <c16:uniqueId val="{00000023-9C1D-4F3A-B5D7-38F03CBCB6F4}"/>
            </c:ext>
          </c:extLst>
        </c:ser>
        <c:ser>
          <c:idx val="36"/>
          <c:order val="36"/>
          <c:tx>
            <c:strRef>
              <c:f>'Graph_Value added_agg'!$A$608</c:f>
              <c:strCache>
                <c:ptCount val="1"/>
                <c:pt idx="0">
                  <c:v>Computer, electronic and optical products</c:v>
                </c:pt>
              </c:strCache>
            </c:strRef>
          </c:tx>
          <c:spPr>
            <a:ln w="28575" cap="rnd">
              <a:solidFill>
                <a:schemeClr val="accent1">
                  <a:lumMod val="70000"/>
                  <a:lumOff val="3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added_agg'!$B$608:$F$608</c:f>
            </c:numRef>
          </c:val>
          <c:smooth val="0"/>
          <c:extLst>
            <c:ext xmlns:c16="http://schemas.microsoft.com/office/drawing/2014/chart" uri="{C3380CC4-5D6E-409C-BE32-E72D297353CC}">
              <c16:uniqueId val="{00000024-9C1D-4F3A-B5D7-38F03CBCB6F4}"/>
            </c:ext>
          </c:extLst>
        </c:ser>
        <c:ser>
          <c:idx val="37"/>
          <c:order val="37"/>
          <c:tx>
            <c:strRef>
              <c:f>'Graph_Value added_agg'!$A$609</c:f>
              <c:strCache>
                <c:ptCount val="1"/>
                <c:pt idx="0">
                  <c:v>Electrical equipment</c:v>
                </c:pt>
              </c:strCache>
            </c:strRef>
          </c:tx>
          <c:spPr>
            <a:ln w="28575" cap="rnd">
              <a:solidFill>
                <a:schemeClr val="accent2">
                  <a:lumMod val="70000"/>
                  <a:lumOff val="3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added_agg'!$B$609:$F$609</c:f>
            </c:numRef>
          </c:val>
          <c:smooth val="0"/>
          <c:extLst>
            <c:ext xmlns:c16="http://schemas.microsoft.com/office/drawing/2014/chart" uri="{C3380CC4-5D6E-409C-BE32-E72D297353CC}">
              <c16:uniqueId val="{00000025-9C1D-4F3A-B5D7-38F03CBCB6F4}"/>
            </c:ext>
          </c:extLst>
        </c:ser>
        <c:ser>
          <c:idx val="38"/>
          <c:order val="38"/>
          <c:tx>
            <c:strRef>
              <c:f>'Graph_Value added_agg'!$A$610</c:f>
              <c:strCache>
                <c:ptCount val="1"/>
                <c:pt idx="0">
                  <c:v>Machinery and equipment nec</c:v>
                </c:pt>
              </c:strCache>
            </c:strRef>
          </c:tx>
          <c:spPr>
            <a:ln w="28575" cap="rnd">
              <a:solidFill>
                <a:schemeClr val="accent3">
                  <a:lumMod val="70000"/>
                  <a:lumOff val="3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added_agg'!$B$610:$F$610</c:f>
            </c:numRef>
          </c:val>
          <c:smooth val="0"/>
          <c:extLst>
            <c:ext xmlns:c16="http://schemas.microsoft.com/office/drawing/2014/chart" uri="{C3380CC4-5D6E-409C-BE32-E72D297353CC}">
              <c16:uniqueId val="{00000026-9C1D-4F3A-B5D7-38F03CBCB6F4}"/>
            </c:ext>
          </c:extLst>
        </c:ser>
        <c:ser>
          <c:idx val="39"/>
          <c:order val="39"/>
          <c:tx>
            <c:strRef>
              <c:f>'Graph_Value added_agg'!$A$611</c:f>
              <c:strCache>
                <c:ptCount val="1"/>
                <c:pt idx="0">
                  <c:v>Motor vehicles and parts</c:v>
                </c:pt>
              </c:strCache>
            </c:strRef>
          </c:tx>
          <c:spPr>
            <a:ln w="28575" cap="rnd">
              <a:solidFill>
                <a:schemeClr val="accent4">
                  <a:lumMod val="70000"/>
                  <a:lumOff val="3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added_agg'!$B$611:$F$611</c:f>
            </c:numRef>
          </c:val>
          <c:smooth val="0"/>
          <c:extLst>
            <c:ext xmlns:c16="http://schemas.microsoft.com/office/drawing/2014/chart" uri="{C3380CC4-5D6E-409C-BE32-E72D297353CC}">
              <c16:uniqueId val="{00000027-9C1D-4F3A-B5D7-38F03CBCB6F4}"/>
            </c:ext>
          </c:extLst>
        </c:ser>
        <c:ser>
          <c:idx val="40"/>
          <c:order val="40"/>
          <c:tx>
            <c:strRef>
              <c:f>'Graph_Value added_agg'!$A$612</c:f>
              <c:strCache>
                <c:ptCount val="1"/>
                <c:pt idx="0">
                  <c:v>Transport equipment nec</c:v>
                </c:pt>
              </c:strCache>
            </c:strRef>
          </c:tx>
          <c:spPr>
            <a:ln w="28575" cap="rnd">
              <a:solidFill>
                <a:schemeClr val="accent5">
                  <a:lumMod val="70000"/>
                  <a:lumOff val="3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added_agg'!$B$612:$F$612</c:f>
            </c:numRef>
          </c:val>
          <c:smooth val="0"/>
          <c:extLst>
            <c:ext xmlns:c16="http://schemas.microsoft.com/office/drawing/2014/chart" uri="{C3380CC4-5D6E-409C-BE32-E72D297353CC}">
              <c16:uniqueId val="{00000028-9C1D-4F3A-B5D7-38F03CBCB6F4}"/>
            </c:ext>
          </c:extLst>
        </c:ser>
        <c:ser>
          <c:idx val="41"/>
          <c:order val="41"/>
          <c:tx>
            <c:strRef>
              <c:f>'Graph_Value added_agg'!$A$613</c:f>
              <c:strCache>
                <c:ptCount val="1"/>
                <c:pt idx="0">
                  <c:v>Manufactures nec</c:v>
                </c:pt>
              </c:strCache>
            </c:strRef>
          </c:tx>
          <c:spPr>
            <a:ln w="28575" cap="rnd">
              <a:solidFill>
                <a:schemeClr val="accent6">
                  <a:lumMod val="70000"/>
                  <a:lumOff val="3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added_agg'!$B$613:$F$613</c:f>
            </c:numRef>
          </c:val>
          <c:smooth val="0"/>
          <c:extLst>
            <c:ext xmlns:c16="http://schemas.microsoft.com/office/drawing/2014/chart" uri="{C3380CC4-5D6E-409C-BE32-E72D297353CC}">
              <c16:uniqueId val="{00000029-9C1D-4F3A-B5D7-38F03CBCB6F4}"/>
            </c:ext>
          </c:extLst>
        </c:ser>
        <c:ser>
          <c:idx val="42"/>
          <c:order val="42"/>
          <c:tx>
            <c:strRef>
              <c:f>'Graph_Value added_agg'!$A$614</c:f>
              <c:strCache>
                <c:ptCount val="1"/>
                <c:pt idx="0">
                  <c:v>Electricity</c:v>
                </c:pt>
              </c:strCache>
            </c:strRef>
          </c:tx>
          <c:spPr>
            <a:ln w="28575" cap="rnd">
              <a:solidFill>
                <a:schemeClr val="accent1">
                  <a:lumMod val="7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added_agg'!$B$614:$F$614</c:f>
              <c:numCache>
                <c:formatCode>0.00%</c:formatCode>
                <c:ptCount val="5"/>
                <c:pt idx="0">
                  <c:v>-1.2200000000000001E-2</c:v>
                </c:pt>
                <c:pt idx="1">
                  <c:v>-6.9699999999999998E-2</c:v>
                </c:pt>
                <c:pt idx="2">
                  <c:v>-0.14169999999999999</c:v>
                </c:pt>
                <c:pt idx="3">
                  <c:v>-0.15440000000000001</c:v>
                </c:pt>
                <c:pt idx="4">
                  <c:v>-0.1356</c:v>
                </c:pt>
              </c:numCache>
            </c:numRef>
          </c:val>
          <c:smooth val="0"/>
          <c:extLst>
            <c:ext xmlns:c16="http://schemas.microsoft.com/office/drawing/2014/chart" uri="{C3380CC4-5D6E-409C-BE32-E72D297353CC}">
              <c16:uniqueId val="{0000002A-9C1D-4F3A-B5D7-38F03CBCB6F4}"/>
            </c:ext>
          </c:extLst>
        </c:ser>
        <c:ser>
          <c:idx val="43"/>
          <c:order val="43"/>
          <c:tx>
            <c:strRef>
              <c:f>'Graph_Value added_agg'!$A$615</c:f>
              <c:strCache>
                <c:ptCount val="1"/>
                <c:pt idx="0">
                  <c:v>Gas manufacture, distribution</c:v>
                </c:pt>
              </c:strCache>
            </c:strRef>
          </c:tx>
          <c:spPr>
            <a:ln w="28575" cap="rnd">
              <a:solidFill>
                <a:schemeClr val="accent2">
                  <a:lumMod val="7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added_agg'!$B$615:$F$615</c:f>
              <c:numCache>
                <c:formatCode>0.00%</c:formatCode>
                <c:ptCount val="5"/>
                <c:pt idx="0">
                  <c:v>2.46E-2</c:v>
                </c:pt>
                <c:pt idx="1">
                  <c:v>0.2341</c:v>
                </c:pt>
                <c:pt idx="2">
                  <c:v>0.51700000000000002</c:v>
                </c:pt>
                <c:pt idx="3">
                  <c:v>1.1640999999999999</c:v>
                </c:pt>
                <c:pt idx="4">
                  <c:v>2.2736000000000001</c:v>
                </c:pt>
              </c:numCache>
            </c:numRef>
          </c:val>
          <c:smooth val="0"/>
          <c:extLst>
            <c:ext xmlns:c16="http://schemas.microsoft.com/office/drawing/2014/chart" uri="{C3380CC4-5D6E-409C-BE32-E72D297353CC}">
              <c16:uniqueId val="{0000002B-9C1D-4F3A-B5D7-38F03CBCB6F4}"/>
            </c:ext>
          </c:extLst>
        </c:ser>
        <c:ser>
          <c:idx val="44"/>
          <c:order val="44"/>
          <c:tx>
            <c:strRef>
              <c:f>'Graph_Value added_agg'!$A$616</c:f>
              <c:strCache>
                <c:ptCount val="1"/>
                <c:pt idx="0">
                  <c:v>Water distribution</c:v>
                </c:pt>
              </c:strCache>
            </c:strRef>
          </c:tx>
          <c:spPr>
            <a:ln w="28575" cap="rnd">
              <a:solidFill>
                <a:schemeClr val="accent3">
                  <a:lumMod val="7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added_agg'!$B$616:$F$616</c:f>
              <c:numCache>
                <c:formatCode>0.00%</c:formatCode>
                <c:ptCount val="5"/>
                <c:pt idx="0">
                  <c:v>3.7400000000000003E-2</c:v>
                </c:pt>
                <c:pt idx="1">
                  <c:v>0.1396</c:v>
                </c:pt>
                <c:pt idx="2">
                  <c:v>0.1046</c:v>
                </c:pt>
                <c:pt idx="3">
                  <c:v>0.26229999999999998</c:v>
                </c:pt>
                <c:pt idx="4">
                  <c:v>0.52759999999999996</c:v>
                </c:pt>
              </c:numCache>
            </c:numRef>
          </c:val>
          <c:smooth val="0"/>
          <c:extLst>
            <c:ext xmlns:c16="http://schemas.microsoft.com/office/drawing/2014/chart" uri="{C3380CC4-5D6E-409C-BE32-E72D297353CC}">
              <c16:uniqueId val="{0000002C-9C1D-4F3A-B5D7-38F03CBCB6F4}"/>
            </c:ext>
          </c:extLst>
        </c:ser>
        <c:ser>
          <c:idx val="45"/>
          <c:order val="45"/>
          <c:tx>
            <c:strRef>
              <c:f>'Graph_Value added_agg'!$A$617</c:f>
              <c:strCache>
                <c:ptCount val="1"/>
                <c:pt idx="0">
                  <c:v>Construction</c:v>
                </c:pt>
              </c:strCache>
            </c:strRef>
          </c:tx>
          <c:spPr>
            <a:ln w="28575" cap="rnd">
              <a:solidFill>
                <a:schemeClr val="accent4">
                  <a:lumMod val="7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added_agg'!$B$617:$F$617</c:f>
            </c:numRef>
          </c:val>
          <c:smooth val="0"/>
          <c:extLst>
            <c:ext xmlns:c16="http://schemas.microsoft.com/office/drawing/2014/chart" uri="{C3380CC4-5D6E-409C-BE32-E72D297353CC}">
              <c16:uniqueId val="{0000002D-9C1D-4F3A-B5D7-38F03CBCB6F4}"/>
            </c:ext>
          </c:extLst>
        </c:ser>
        <c:ser>
          <c:idx val="46"/>
          <c:order val="46"/>
          <c:tx>
            <c:strRef>
              <c:f>'Graph_Value added_agg'!$A$618</c:f>
              <c:strCache>
                <c:ptCount val="1"/>
                <c:pt idx="0">
                  <c:v>Trade</c:v>
                </c:pt>
              </c:strCache>
            </c:strRef>
          </c:tx>
          <c:spPr>
            <a:ln w="28575" cap="rnd">
              <a:solidFill>
                <a:schemeClr val="accent5">
                  <a:lumMod val="7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added_agg'!$B$618:$F$618</c:f>
            </c:numRef>
          </c:val>
          <c:smooth val="0"/>
          <c:extLst>
            <c:ext xmlns:c16="http://schemas.microsoft.com/office/drawing/2014/chart" uri="{C3380CC4-5D6E-409C-BE32-E72D297353CC}">
              <c16:uniqueId val="{0000002E-9C1D-4F3A-B5D7-38F03CBCB6F4}"/>
            </c:ext>
          </c:extLst>
        </c:ser>
        <c:ser>
          <c:idx val="47"/>
          <c:order val="47"/>
          <c:tx>
            <c:strRef>
              <c:f>'Graph_Value added_agg'!$A$619</c:f>
              <c:strCache>
                <c:ptCount val="1"/>
                <c:pt idx="0">
                  <c:v>Accommodation, Food and service activities</c:v>
                </c:pt>
              </c:strCache>
            </c:strRef>
          </c:tx>
          <c:spPr>
            <a:ln w="28575" cap="rnd">
              <a:solidFill>
                <a:schemeClr val="accent6">
                  <a:lumMod val="7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added_agg'!$B$619:$F$619</c:f>
            </c:numRef>
          </c:val>
          <c:smooth val="0"/>
          <c:extLst>
            <c:ext xmlns:c16="http://schemas.microsoft.com/office/drawing/2014/chart" uri="{C3380CC4-5D6E-409C-BE32-E72D297353CC}">
              <c16:uniqueId val="{0000002F-9C1D-4F3A-B5D7-38F03CBCB6F4}"/>
            </c:ext>
          </c:extLst>
        </c:ser>
        <c:ser>
          <c:idx val="48"/>
          <c:order val="48"/>
          <c:tx>
            <c:strRef>
              <c:f>'Graph_Value added_agg'!$A$620</c:f>
              <c:strCache>
                <c:ptCount val="1"/>
                <c:pt idx="0">
                  <c:v>Transport nec</c:v>
                </c:pt>
              </c:strCache>
            </c:strRef>
          </c:tx>
          <c:spPr>
            <a:ln w="28575" cap="rnd">
              <a:solidFill>
                <a:schemeClr val="accent1">
                  <a:lumMod val="50000"/>
                  <a:lumOff val="5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added_agg'!$B$620:$F$620</c:f>
            </c:numRef>
          </c:val>
          <c:smooth val="0"/>
          <c:extLst>
            <c:ext xmlns:c16="http://schemas.microsoft.com/office/drawing/2014/chart" uri="{C3380CC4-5D6E-409C-BE32-E72D297353CC}">
              <c16:uniqueId val="{00000030-9C1D-4F3A-B5D7-38F03CBCB6F4}"/>
            </c:ext>
          </c:extLst>
        </c:ser>
        <c:ser>
          <c:idx val="49"/>
          <c:order val="49"/>
          <c:tx>
            <c:strRef>
              <c:f>'Graph_Value added_agg'!$A$621</c:f>
              <c:strCache>
                <c:ptCount val="1"/>
                <c:pt idx="0">
                  <c:v>Water transport</c:v>
                </c:pt>
              </c:strCache>
            </c:strRef>
          </c:tx>
          <c:spPr>
            <a:ln w="28575" cap="rnd">
              <a:solidFill>
                <a:schemeClr val="accent2">
                  <a:lumMod val="50000"/>
                  <a:lumOff val="5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added_agg'!$B$621:$F$621</c:f>
            </c:numRef>
          </c:val>
          <c:smooth val="0"/>
          <c:extLst>
            <c:ext xmlns:c16="http://schemas.microsoft.com/office/drawing/2014/chart" uri="{C3380CC4-5D6E-409C-BE32-E72D297353CC}">
              <c16:uniqueId val="{00000031-9C1D-4F3A-B5D7-38F03CBCB6F4}"/>
            </c:ext>
          </c:extLst>
        </c:ser>
        <c:ser>
          <c:idx val="50"/>
          <c:order val="50"/>
          <c:tx>
            <c:strRef>
              <c:f>'Graph_Value added_agg'!$A$622</c:f>
              <c:strCache>
                <c:ptCount val="1"/>
                <c:pt idx="0">
                  <c:v>Air transport</c:v>
                </c:pt>
              </c:strCache>
            </c:strRef>
          </c:tx>
          <c:spPr>
            <a:ln w="28575" cap="rnd">
              <a:solidFill>
                <a:schemeClr val="accent3">
                  <a:lumMod val="50000"/>
                  <a:lumOff val="5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added_agg'!$B$622:$F$622</c:f>
            </c:numRef>
          </c:val>
          <c:smooth val="0"/>
          <c:extLst>
            <c:ext xmlns:c16="http://schemas.microsoft.com/office/drawing/2014/chart" uri="{C3380CC4-5D6E-409C-BE32-E72D297353CC}">
              <c16:uniqueId val="{00000032-9C1D-4F3A-B5D7-38F03CBCB6F4}"/>
            </c:ext>
          </c:extLst>
        </c:ser>
        <c:ser>
          <c:idx val="51"/>
          <c:order val="51"/>
          <c:tx>
            <c:strRef>
              <c:f>'Graph_Value added_agg'!$A$623</c:f>
              <c:strCache>
                <c:ptCount val="1"/>
                <c:pt idx="0">
                  <c:v>Warehousing and support activities</c:v>
                </c:pt>
              </c:strCache>
            </c:strRef>
          </c:tx>
          <c:spPr>
            <a:ln w="28575" cap="rnd">
              <a:solidFill>
                <a:schemeClr val="accent4">
                  <a:lumMod val="50000"/>
                  <a:lumOff val="5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added_agg'!$B$623:$F$623</c:f>
            </c:numRef>
          </c:val>
          <c:smooth val="0"/>
          <c:extLst>
            <c:ext xmlns:c16="http://schemas.microsoft.com/office/drawing/2014/chart" uri="{C3380CC4-5D6E-409C-BE32-E72D297353CC}">
              <c16:uniqueId val="{00000033-9C1D-4F3A-B5D7-38F03CBCB6F4}"/>
            </c:ext>
          </c:extLst>
        </c:ser>
        <c:ser>
          <c:idx val="52"/>
          <c:order val="52"/>
          <c:tx>
            <c:strRef>
              <c:f>'Graph_Value added_agg'!$A$624</c:f>
              <c:strCache>
                <c:ptCount val="1"/>
                <c:pt idx="0">
                  <c:v>Communication</c:v>
                </c:pt>
              </c:strCache>
            </c:strRef>
          </c:tx>
          <c:spPr>
            <a:ln w="28575" cap="rnd">
              <a:solidFill>
                <a:schemeClr val="accent5">
                  <a:lumMod val="50000"/>
                  <a:lumOff val="5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added_agg'!$B$624:$F$624</c:f>
            </c:numRef>
          </c:val>
          <c:smooth val="0"/>
          <c:extLst>
            <c:ext xmlns:c16="http://schemas.microsoft.com/office/drawing/2014/chart" uri="{C3380CC4-5D6E-409C-BE32-E72D297353CC}">
              <c16:uniqueId val="{00000034-9C1D-4F3A-B5D7-38F03CBCB6F4}"/>
            </c:ext>
          </c:extLst>
        </c:ser>
        <c:ser>
          <c:idx val="53"/>
          <c:order val="53"/>
          <c:tx>
            <c:strRef>
              <c:f>'Graph_Value added_agg'!$A$625</c:f>
              <c:strCache>
                <c:ptCount val="1"/>
                <c:pt idx="0">
                  <c:v>Financial services nec</c:v>
                </c:pt>
              </c:strCache>
            </c:strRef>
          </c:tx>
          <c:spPr>
            <a:ln w="28575" cap="rnd">
              <a:solidFill>
                <a:schemeClr val="accent6">
                  <a:lumMod val="50000"/>
                  <a:lumOff val="5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added_agg'!$B$625:$F$625</c:f>
            </c:numRef>
          </c:val>
          <c:smooth val="0"/>
          <c:extLst>
            <c:ext xmlns:c16="http://schemas.microsoft.com/office/drawing/2014/chart" uri="{C3380CC4-5D6E-409C-BE32-E72D297353CC}">
              <c16:uniqueId val="{00000035-9C1D-4F3A-B5D7-38F03CBCB6F4}"/>
            </c:ext>
          </c:extLst>
        </c:ser>
        <c:ser>
          <c:idx val="54"/>
          <c:order val="54"/>
          <c:tx>
            <c:strRef>
              <c:f>'Graph_Value added_agg'!$A$626</c:f>
              <c:strCache>
                <c:ptCount val="1"/>
                <c:pt idx="0">
                  <c:v>Insurance (formerly isr)</c:v>
                </c:pt>
              </c:strCache>
            </c:strRef>
          </c:tx>
          <c:spPr>
            <a:ln w="28575" cap="rnd">
              <a:solidFill>
                <a:schemeClr val="accent1"/>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added_agg'!$B$626:$F$626</c:f>
            </c:numRef>
          </c:val>
          <c:smooth val="0"/>
          <c:extLst>
            <c:ext xmlns:c16="http://schemas.microsoft.com/office/drawing/2014/chart" uri="{C3380CC4-5D6E-409C-BE32-E72D297353CC}">
              <c16:uniqueId val="{00000036-9C1D-4F3A-B5D7-38F03CBCB6F4}"/>
            </c:ext>
          </c:extLst>
        </c:ser>
        <c:ser>
          <c:idx val="55"/>
          <c:order val="55"/>
          <c:tx>
            <c:strRef>
              <c:f>'Graph_Value added_agg'!$A$627</c:f>
              <c:strCache>
                <c:ptCount val="1"/>
                <c:pt idx="0">
                  <c:v>Real estate activities</c:v>
                </c:pt>
              </c:strCache>
            </c:strRef>
          </c:tx>
          <c:spPr>
            <a:ln w="28575" cap="rnd">
              <a:solidFill>
                <a:schemeClr val="accent2"/>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added_agg'!$B$627:$F$627</c:f>
            </c:numRef>
          </c:val>
          <c:smooth val="0"/>
          <c:extLst>
            <c:ext xmlns:c16="http://schemas.microsoft.com/office/drawing/2014/chart" uri="{C3380CC4-5D6E-409C-BE32-E72D297353CC}">
              <c16:uniqueId val="{00000037-9C1D-4F3A-B5D7-38F03CBCB6F4}"/>
            </c:ext>
          </c:extLst>
        </c:ser>
        <c:ser>
          <c:idx val="56"/>
          <c:order val="56"/>
          <c:tx>
            <c:strRef>
              <c:f>'Graph_Value added_agg'!$A$628</c:f>
              <c:strCache>
                <c:ptCount val="1"/>
                <c:pt idx="0">
                  <c:v>Business services nec</c:v>
                </c:pt>
              </c:strCache>
            </c:strRef>
          </c:tx>
          <c:spPr>
            <a:ln w="28575" cap="rnd">
              <a:solidFill>
                <a:schemeClr val="accent3"/>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added_agg'!$B$628:$F$628</c:f>
            </c:numRef>
          </c:val>
          <c:smooth val="0"/>
          <c:extLst>
            <c:ext xmlns:c16="http://schemas.microsoft.com/office/drawing/2014/chart" uri="{C3380CC4-5D6E-409C-BE32-E72D297353CC}">
              <c16:uniqueId val="{00000038-9C1D-4F3A-B5D7-38F03CBCB6F4}"/>
            </c:ext>
          </c:extLst>
        </c:ser>
        <c:ser>
          <c:idx val="57"/>
          <c:order val="57"/>
          <c:tx>
            <c:strRef>
              <c:f>'Graph_Value added_agg'!$A$629</c:f>
              <c:strCache>
                <c:ptCount val="1"/>
                <c:pt idx="0">
                  <c:v>Recreational and other services</c:v>
                </c:pt>
              </c:strCache>
            </c:strRef>
          </c:tx>
          <c:spPr>
            <a:ln w="28575" cap="rnd">
              <a:solidFill>
                <a:schemeClr val="accent4"/>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added_agg'!$B$629:$F$629</c:f>
            </c:numRef>
          </c:val>
          <c:smooth val="0"/>
          <c:extLst>
            <c:ext xmlns:c16="http://schemas.microsoft.com/office/drawing/2014/chart" uri="{C3380CC4-5D6E-409C-BE32-E72D297353CC}">
              <c16:uniqueId val="{00000039-9C1D-4F3A-B5D7-38F03CBCB6F4}"/>
            </c:ext>
          </c:extLst>
        </c:ser>
        <c:ser>
          <c:idx val="58"/>
          <c:order val="58"/>
          <c:tx>
            <c:strRef>
              <c:f>'Graph_Value added_agg'!$A$630</c:f>
              <c:strCache>
                <c:ptCount val="1"/>
                <c:pt idx="0">
                  <c:v>Public Administration and defense</c:v>
                </c:pt>
              </c:strCache>
            </c:strRef>
          </c:tx>
          <c:spPr>
            <a:ln w="28575" cap="rnd">
              <a:solidFill>
                <a:schemeClr val="accent5"/>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added_agg'!$B$630:$F$630</c:f>
            </c:numRef>
          </c:val>
          <c:smooth val="0"/>
          <c:extLst>
            <c:ext xmlns:c16="http://schemas.microsoft.com/office/drawing/2014/chart" uri="{C3380CC4-5D6E-409C-BE32-E72D297353CC}">
              <c16:uniqueId val="{0000003A-9C1D-4F3A-B5D7-38F03CBCB6F4}"/>
            </c:ext>
          </c:extLst>
        </c:ser>
        <c:ser>
          <c:idx val="59"/>
          <c:order val="59"/>
          <c:tx>
            <c:strRef>
              <c:f>'Graph_Value added_agg'!$A$631</c:f>
              <c:strCache>
                <c:ptCount val="1"/>
                <c:pt idx="0">
                  <c:v>Education</c:v>
                </c:pt>
              </c:strCache>
            </c:strRef>
          </c:tx>
          <c:spPr>
            <a:ln w="28575" cap="rnd">
              <a:solidFill>
                <a:schemeClr val="accent6"/>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added_agg'!$B$631:$F$631</c:f>
            </c:numRef>
          </c:val>
          <c:smooth val="0"/>
          <c:extLst>
            <c:ext xmlns:c16="http://schemas.microsoft.com/office/drawing/2014/chart" uri="{C3380CC4-5D6E-409C-BE32-E72D297353CC}">
              <c16:uniqueId val="{0000003B-9C1D-4F3A-B5D7-38F03CBCB6F4}"/>
            </c:ext>
          </c:extLst>
        </c:ser>
        <c:ser>
          <c:idx val="60"/>
          <c:order val="60"/>
          <c:tx>
            <c:strRef>
              <c:f>'Graph_Value added_agg'!$A$632</c:f>
              <c:strCache>
                <c:ptCount val="1"/>
                <c:pt idx="0">
                  <c:v>Human health and social work activities</c:v>
                </c:pt>
              </c:strCache>
            </c:strRef>
          </c:tx>
          <c:spPr>
            <a:ln w="28575" cap="rnd">
              <a:solidFill>
                <a:schemeClr val="accent1">
                  <a:lumMod val="6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added_agg'!$B$632:$F$632</c:f>
            </c:numRef>
          </c:val>
          <c:smooth val="0"/>
          <c:extLst>
            <c:ext xmlns:c16="http://schemas.microsoft.com/office/drawing/2014/chart" uri="{C3380CC4-5D6E-409C-BE32-E72D297353CC}">
              <c16:uniqueId val="{0000003C-9C1D-4F3A-B5D7-38F03CBCB6F4}"/>
            </c:ext>
          </c:extLst>
        </c:ser>
        <c:ser>
          <c:idx val="61"/>
          <c:order val="61"/>
          <c:tx>
            <c:strRef>
              <c:f>'Graph_Value added_agg'!$A$633</c:f>
              <c:strCache>
                <c:ptCount val="1"/>
                <c:pt idx="0">
                  <c:v>Dwellings</c:v>
                </c:pt>
              </c:strCache>
            </c:strRef>
          </c:tx>
          <c:spPr>
            <a:ln w="28575" cap="rnd">
              <a:solidFill>
                <a:schemeClr val="accent2">
                  <a:lumMod val="60000"/>
                </a:schemeClr>
              </a:solidFill>
              <a:round/>
            </a:ln>
            <a:effectLst/>
          </c:spPr>
          <c:marker>
            <c:symbol val="none"/>
          </c:marker>
          <c:cat>
            <c:strRef>
              <c:f>'Graph_Value added_agg'!$B$571:$F$571</c:f>
              <c:strCache>
                <c:ptCount val="5"/>
                <c:pt idx="0">
                  <c:v>2015</c:v>
                </c:pt>
                <c:pt idx="1">
                  <c:v>2020</c:v>
                </c:pt>
                <c:pt idx="2">
                  <c:v>2030</c:v>
                </c:pt>
                <c:pt idx="3">
                  <c:v>2040</c:v>
                </c:pt>
                <c:pt idx="4">
                  <c:v>2050</c:v>
                </c:pt>
              </c:strCache>
            </c:strRef>
          </c:cat>
          <c:val>
            <c:numRef>
              <c:f>'Graph_Value added_agg'!$B$633:$F$633</c:f>
            </c:numRef>
          </c:val>
          <c:smooth val="0"/>
          <c:extLst>
            <c:ext xmlns:c16="http://schemas.microsoft.com/office/drawing/2014/chart" uri="{C3380CC4-5D6E-409C-BE32-E72D297353CC}">
              <c16:uniqueId val="{0000003D-9C1D-4F3A-B5D7-38F03CBCB6F4}"/>
            </c:ext>
          </c:extLst>
        </c:ser>
        <c:dLbls>
          <c:showLegendKey val="0"/>
          <c:showVal val="0"/>
          <c:showCatName val="0"/>
          <c:showSerName val="0"/>
          <c:showPercent val="0"/>
          <c:showBubbleSize val="0"/>
        </c:dLbls>
        <c:smooth val="0"/>
        <c:axId val="292958895"/>
        <c:axId val="573820959"/>
      </c:lineChart>
      <c:catAx>
        <c:axId val="292958895"/>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3820959"/>
        <c:crosses val="autoZero"/>
        <c:auto val="1"/>
        <c:lblAlgn val="ctr"/>
        <c:lblOffset val="100"/>
        <c:noMultiLvlLbl val="0"/>
      </c:catAx>
      <c:valAx>
        <c:axId val="573820959"/>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29295889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0" i="0" u="none" strike="noStrike" kern="1200" cap="none" spc="50" normalizeH="0" baseline="0">
                <a:solidFill>
                  <a:schemeClr val="tx1">
                    <a:lumMod val="65000"/>
                    <a:lumOff val="35000"/>
                  </a:schemeClr>
                </a:solidFill>
                <a:latin typeface="+mj-lt"/>
                <a:ea typeface="+mj-ea"/>
                <a:cs typeface="+mj-cs"/>
              </a:defRPr>
            </a:pPr>
            <a:r>
              <a:rPr lang="en-GB" sz="1600"/>
              <a:t>Total</a:t>
            </a:r>
            <a:r>
              <a:rPr lang="en-GB" sz="1600" baseline="0"/>
              <a:t> Energy demand - Alto Adige</a:t>
            </a:r>
            <a:endParaRPr lang="en-GB" sz="1600"/>
          </a:p>
        </c:rich>
      </c:tx>
      <c:overlay val="0"/>
      <c:spPr>
        <a:noFill/>
        <a:ln>
          <a:noFill/>
        </a:ln>
        <a:effectLst/>
      </c:spPr>
      <c:txPr>
        <a:bodyPr rot="0" spcFirstLastPara="1" vertOverflow="ellipsis" vert="horz" wrap="square" anchor="ctr" anchorCtr="1"/>
        <a:lstStyle/>
        <a:p>
          <a:pPr>
            <a:defRPr sz="1600" b="0" i="0" u="none" strike="noStrike" kern="1200" cap="none" spc="50" normalizeH="0" baseline="0">
              <a:solidFill>
                <a:schemeClr val="tx1">
                  <a:lumMod val="65000"/>
                  <a:lumOff val="35000"/>
                </a:schemeClr>
              </a:solidFill>
              <a:latin typeface="+mj-lt"/>
              <a:ea typeface="+mj-ea"/>
              <a:cs typeface="+mj-cs"/>
            </a:defRPr>
          </a:pPr>
          <a:endParaRPr lang="en-US"/>
        </a:p>
      </c:txPr>
    </c:title>
    <c:autoTitleDeleted val="0"/>
    <c:plotArea>
      <c:layout/>
      <c:barChart>
        <c:barDir val="col"/>
        <c:grouping val="clustered"/>
        <c:varyColors val="0"/>
        <c:ser>
          <c:idx val="0"/>
          <c:order val="0"/>
          <c:tx>
            <c:strRef>
              <c:f>'Total Energy demand'!$A$25</c:f>
              <c:strCache>
                <c:ptCount val="1"/>
                <c:pt idx="0">
                  <c:v>Petroleum, coal products</c:v>
                </c:pt>
              </c:strCache>
            </c:strRef>
          </c:tx>
          <c:spPr>
            <a:solidFill>
              <a:schemeClr val="accent1">
                <a:alpha val="70000"/>
              </a:schemeClr>
            </a:solidFill>
            <a:ln>
              <a:noFill/>
            </a:ln>
            <a:effectLst/>
          </c:spPr>
          <c:invertIfNegative val="0"/>
          <c:cat>
            <c:strRef>
              <c:f>'Total Energy demand'!$B$24:$F$24</c:f>
              <c:strCache>
                <c:ptCount val="5"/>
                <c:pt idx="0">
                  <c:v>2015</c:v>
                </c:pt>
                <c:pt idx="1">
                  <c:v>2020</c:v>
                </c:pt>
                <c:pt idx="2">
                  <c:v>2030</c:v>
                </c:pt>
                <c:pt idx="3">
                  <c:v>2040</c:v>
                </c:pt>
                <c:pt idx="4">
                  <c:v>2050</c:v>
                </c:pt>
              </c:strCache>
            </c:strRef>
          </c:cat>
          <c:val>
            <c:numRef>
              <c:f>'Total Energy demand'!$B$25:$F$25</c:f>
              <c:numCache>
                <c:formatCode>0.00%</c:formatCode>
                <c:ptCount val="5"/>
                <c:pt idx="0">
                  <c:v>6.9999999999999999E-4</c:v>
                </c:pt>
                <c:pt idx="1">
                  <c:v>0.2344</c:v>
                </c:pt>
                <c:pt idx="2">
                  <c:v>0.57999999999999996</c:v>
                </c:pt>
                <c:pt idx="3">
                  <c:v>0.92679999999999996</c:v>
                </c:pt>
                <c:pt idx="4">
                  <c:v>1.2621</c:v>
                </c:pt>
              </c:numCache>
            </c:numRef>
          </c:val>
          <c:extLst>
            <c:ext xmlns:c16="http://schemas.microsoft.com/office/drawing/2014/chart" uri="{C3380CC4-5D6E-409C-BE32-E72D297353CC}">
              <c16:uniqueId val="{00000000-3555-49A9-93EA-D071D9858D34}"/>
            </c:ext>
          </c:extLst>
        </c:ser>
        <c:ser>
          <c:idx val="1"/>
          <c:order val="1"/>
          <c:tx>
            <c:strRef>
              <c:f>'Total Energy demand'!$A$26</c:f>
              <c:strCache>
                <c:ptCount val="1"/>
                <c:pt idx="0">
                  <c:v>Electricity</c:v>
                </c:pt>
              </c:strCache>
            </c:strRef>
          </c:tx>
          <c:spPr>
            <a:solidFill>
              <a:schemeClr val="accent2">
                <a:alpha val="70000"/>
              </a:schemeClr>
            </a:solidFill>
            <a:ln>
              <a:noFill/>
            </a:ln>
            <a:effectLst/>
          </c:spPr>
          <c:invertIfNegative val="0"/>
          <c:cat>
            <c:strRef>
              <c:f>'Total Energy demand'!$B$24:$F$24</c:f>
              <c:strCache>
                <c:ptCount val="5"/>
                <c:pt idx="0">
                  <c:v>2015</c:v>
                </c:pt>
                <c:pt idx="1">
                  <c:v>2020</c:v>
                </c:pt>
                <c:pt idx="2">
                  <c:v>2030</c:v>
                </c:pt>
                <c:pt idx="3">
                  <c:v>2040</c:v>
                </c:pt>
                <c:pt idx="4">
                  <c:v>2050</c:v>
                </c:pt>
              </c:strCache>
            </c:strRef>
          </c:cat>
          <c:val>
            <c:numRef>
              <c:f>'Total Energy demand'!$B$26:$F$26</c:f>
              <c:numCache>
                <c:formatCode>0.00%</c:formatCode>
                <c:ptCount val="5"/>
                <c:pt idx="0">
                  <c:v>-5.0799999999999998E-2</c:v>
                </c:pt>
                <c:pt idx="1">
                  <c:v>0.21929999999999999</c:v>
                </c:pt>
                <c:pt idx="2">
                  <c:v>0.4456</c:v>
                </c:pt>
                <c:pt idx="3">
                  <c:v>0.73340000000000005</c:v>
                </c:pt>
                <c:pt idx="4">
                  <c:v>0.96489999999999998</c:v>
                </c:pt>
              </c:numCache>
            </c:numRef>
          </c:val>
          <c:extLst>
            <c:ext xmlns:c16="http://schemas.microsoft.com/office/drawing/2014/chart" uri="{C3380CC4-5D6E-409C-BE32-E72D297353CC}">
              <c16:uniqueId val="{00000001-3555-49A9-93EA-D071D9858D34}"/>
            </c:ext>
          </c:extLst>
        </c:ser>
        <c:ser>
          <c:idx val="2"/>
          <c:order val="2"/>
          <c:tx>
            <c:strRef>
              <c:f>'Total Energy demand'!$A$27</c:f>
              <c:strCache>
                <c:ptCount val="1"/>
                <c:pt idx="0">
                  <c:v>Gas manufacture, distribution</c:v>
                </c:pt>
              </c:strCache>
            </c:strRef>
          </c:tx>
          <c:spPr>
            <a:solidFill>
              <a:schemeClr val="accent3">
                <a:alpha val="70000"/>
              </a:schemeClr>
            </a:solidFill>
            <a:ln>
              <a:noFill/>
            </a:ln>
            <a:effectLst/>
          </c:spPr>
          <c:invertIfNegative val="0"/>
          <c:cat>
            <c:strRef>
              <c:f>'Total Energy demand'!$B$24:$F$24</c:f>
              <c:strCache>
                <c:ptCount val="5"/>
                <c:pt idx="0">
                  <c:v>2015</c:v>
                </c:pt>
                <c:pt idx="1">
                  <c:v>2020</c:v>
                </c:pt>
                <c:pt idx="2">
                  <c:v>2030</c:v>
                </c:pt>
                <c:pt idx="3">
                  <c:v>2040</c:v>
                </c:pt>
                <c:pt idx="4">
                  <c:v>2050</c:v>
                </c:pt>
              </c:strCache>
            </c:strRef>
          </c:cat>
          <c:val>
            <c:numRef>
              <c:f>'Total Energy demand'!$B$27:$F$27</c:f>
              <c:numCache>
                <c:formatCode>0.00%</c:formatCode>
                <c:ptCount val="5"/>
                <c:pt idx="0">
                  <c:v>2.8E-3</c:v>
                </c:pt>
                <c:pt idx="1">
                  <c:v>0.2802</c:v>
                </c:pt>
                <c:pt idx="2">
                  <c:v>0.91510000000000002</c:v>
                </c:pt>
                <c:pt idx="3">
                  <c:v>1.6598999999999999</c:v>
                </c:pt>
                <c:pt idx="4">
                  <c:v>2.5318000000000001</c:v>
                </c:pt>
              </c:numCache>
            </c:numRef>
          </c:val>
          <c:extLst>
            <c:ext xmlns:c16="http://schemas.microsoft.com/office/drawing/2014/chart" uri="{C3380CC4-5D6E-409C-BE32-E72D297353CC}">
              <c16:uniqueId val="{00000002-3555-49A9-93EA-D071D9858D34}"/>
            </c:ext>
          </c:extLst>
        </c:ser>
        <c:dLbls>
          <c:showLegendKey val="0"/>
          <c:showVal val="0"/>
          <c:showCatName val="0"/>
          <c:showSerName val="0"/>
          <c:showPercent val="0"/>
          <c:showBubbleSize val="0"/>
        </c:dLbls>
        <c:gapWidth val="80"/>
        <c:overlap val="25"/>
        <c:axId val="2133289055"/>
        <c:axId val="2133289471"/>
      </c:barChart>
      <c:catAx>
        <c:axId val="2133289055"/>
        <c:scaling>
          <c:orientation val="minMax"/>
        </c:scaling>
        <c:delete val="0"/>
        <c:axPos val="b"/>
        <c:numFmt formatCode="General" sourceLinked="1"/>
        <c:majorTickMark val="none"/>
        <c:minorTickMark val="none"/>
        <c:tickLblPos val="nextTo"/>
        <c:spPr>
          <a:noFill/>
          <a:ln w="1587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cap="none" spc="20" normalizeH="0" baseline="0">
                <a:solidFill>
                  <a:schemeClr val="tx1">
                    <a:lumMod val="65000"/>
                    <a:lumOff val="35000"/>
                  </a:schemeClr>
                </a:solidFill>
                <a:latin typeface="+mn-lt"/>
                <a:ea typeface="+mn-ea"/>
                <a:cs typeface="+mn-cs"/>
              </a:defRPr>
            </a:pPr>
            <a:endParaRPr lang="en-US"/>
          </a:p>
        </c:txPr>
        <c:crossAx val="2133289471"/>
        <c:crosses val="autoZero"/>
        <c:auto val="1"/>
        <c:lblAlgn val="ctr"/>
        <c:lblOffset val="100"/>
        <c:noMultiLvlLbl val="0"/>
      </c:catAx>
      <c:valAx>
        <c:axId val="2133289471"/>
        <c:scaling>
          <c:orientation val="minMax"/>
        </c:scaling>
        <c:delete val="0"/>
        <c:axPos val="l"/>
        <c:majorGridlines>
          <c:spPr>
            <a:ln w="9525" cap="flat" cmpd="sng" algn="ctr">
              <a:solidFill>
                <a:schemeClr val="tx1">
                  <a:lumMod val="5000"/>
                  <a:lumOff val="9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spc="20" baseline="0">
                <a:solidFill>
                  <a:schemeClr val="tx1">
                    <a:lumMod val="65000"/>
                    <a:lumOff val="35000"/>
                  </a:schemeClr>
                </a:solidFill>
                <a:latin typeface="+mn-lt"/>
                <a:ea typeface="+mn-ea"/>
                <a:cs typeface="+mn-cs"/>
              </a:defRPr>
            </a:pPr>
            <a:endParaRPr lang="en-US"/>
          </a:p>
        </c:txPr>
        <c:crossAx val="213328905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0" i="0" u="none" strike="noStrike" kern="1200" cap="none" spc="50" normalizeH="0" baseline="0">
                <a:solidFill>
                  <a:schemeClr val="tx1">
                    <a:lumMod val="65000"/>
                    <a:lumOff val="35000"/>
                  </a:schemeClr>
                </a:solidFill>
                <a:latin typeface="+mj-lt"/>
                <a:ea typeface="+mj-ea"/>
                <a:cs typeface="+mj-cs"/>
              </a:defRPr>
            </a:pPr>
            <a:r>
              <a:rPr lang="en-GB"/>
              <a:t>Total</a:t>
            </a:r>
            <a:r>
              <a:rPr lang="en-GB" baseline="0"/>
              <a:t> energy demand - Veneto</a:t>
            </a:r>
            <a:endParaRPr lang="en-GB"/>
          </a:p>
        </c:rich>
      </c:tx>
      <c:overlay val="0"/>
      <c:spPr>
        <a:noFill/>
        <a:ln>
          <a:noFill/>
        </a:ln>
        <a:effectLst/>
      </c:spPr>
      <c:txPr>
        <a:bodyPr rot="0" spcFirstLastPara="1" vertOverflow="ellipsis" vert="horz" wrap="square" anchor="ctr" anchorCtr="1"/>
        <a:lstStyle/>
        <a:p>
          <a:pPr>
            <a:defRPr sz="1600" b="0" i="0" u="none" strike="noStrike" kern="1200" cap="none" spc="50" normalizeH="0" baseline="0">
              <a:solidFill>
                <a:schemeClr val="tx1">
                  <a:lumMod val="65000"/>
                  <a:lumOff val="35000"/>
                </a:schemeClr>
              </a:solidFill>
              <a:latin typeface="+mj-lt"/>
              <a:ea typeface="+mj-ea"/>
              <a:cs typeface="+mj-cs"/>
            </a:defRPr>
          </a:pPr>
          <a:endParaRPr lang="en-US"/>
        </a:p>
      </c:txPr>
    </c:title>
    <c:autoTitleDeleted val="0"/>
    <c:plotArea>
      <c:layout/>
      <c:barChart>
        <c:barDir val="col"/>
        <c:grouping val="clustered"/>
        <c:varyColors val="0"/>
        <c:ser>
          <c:idx val="0"/>
          <c:order val="0"/>
          <c:tx>
            <c:strRef>
              <c:f>'Total Energy demand'!$A$65</c:f>
              <c:strCache>
                <c:ptCount val="1"/>
                <c:pt idx="0">
                  <c:v>Petroleum, coal products</c:v>
                </c:pt>
              </c:strCache>
            </c:strRef>
          </c:tx>
          <c:spPr>
            <a:solidFill>
              <a:schemeClr val="accent1">
                <a:alpha val="70000"/>
              </a:schemeClr>
            </a:solidFill>
            <a:ln>
              <a:noFill/>
            </a:ln>
            <a:effectLst/>
          </c:spPr>
          <c:invertIfNegative val="0"/>
          <c:cat>
            <c:strRef>
              <c:f>'Total Energy demand'!$B$64:$F$64</c:f>
              <c:strCache>
                <c:ptCount val="5"/>
                <c:pt idx="0">
                  <c:v>2015</c:v>
                </c:pt>
                <c:pt idx="1">
                  <c:v>2020</c:v>
                </c:pt>
                <c:pt idx="2">
                  <c:v>2030</c:v>
                </c:pt>
                <c:pt idx="3">
                  <c:v>2040</c:v>
                </c:pt>
                <c:pt idx="4">
                  <c:v>2050</c:v>
                </c:pt>
              </c:strCache>
            </c:strRef>
          </c:cat>
          <c:val>
            <c:numRef>
              <c:f>'Total Energy demand'!$B$65:$F$65</c:f>
              <c:numCache>
                <c:formatCode>0.00%</c:formatCode>
                <c:ptCount val="5"/>
                <c:pt idx="0">
                  <c:v>1.8E-3</c:v>
                </c:pt>
                <c:pt idx="1">
                  <c:v>0.23169999999999999</c:v>
                </c:pt>
                <c:pt idx="2">
                  <c:v>0.57669999999999999</c:v>
                </c:pt>
                <c:pt idx="3">
                  <c:v>0.91979999999999995</c:v>
                </c:pt>
                <c:pt idx="4">
                  <c:v>1.252</c:v>
                </c:pt>
              </c:numCache>
            </c:numRef>
          </c:val>
          <c:extLst>
            <c:ext xmlns:c16="http://schemas.microsoft.com/office/drawing/2014/chart" uri="{C3380CC4-5D6E-409C-BE32-E72D297353CC}">
              <c16:uniqueId val="{00000000-1E44-4ABE-A69D-523458673524}"/>
            </c:ext>
          </c:extLst>
        </c:ser>
        <c:ser>
          <c:idx val="1"/>
          <c:order val="1"/>
          <c:tx>
            <c:strRef>
              <c:f>'Total Energy demand'!$A$66</c:f>
              <c:strCache>
                <c:ptCount val="1"/>
                <c:pt idx="0">
                  <c:v>Electricity</c:v>
                </c:pt>
              </c:strCache>
            </c:strRef>
          </c:tx>
          <c:spPr>
            <a:solidFill>
              <a:schemeClr val="accent2">
                <a:alpha val="70000"/>
              </a:schemeClr>
            </a:solidFill>
            <a:ln>
              <a:noFill/>
            </a:ln>
            <a:effectLst/>
          </c:spPr>
          <c:invertIfNegative val="0"/>
          <c:cat>
            <c:strRef>
              <c:f>'Total Energy demand'!$B$64:$F$64</c:f>
              <c:strCache>
                <c:ptCount val="5"/>
                <c:pt idx="0">
                  <c:v>2015</c:v>
                </c:pt>
                <c:pt idx="1">
                  <c:v>2020</c:v>
                </c:pt>
                <c:pt idx="2">
                  <c:v>2030</c:v>
                </c:pt>
                <c:pt idx="3">
                  <c:v>2040</c:v>
                </c:pt>
                <c:pt idx="4">
                  <c:v>2050</c:v>
                </c:pt>
              </c:strCache>
            </c:strRef>
          </c:cat>
          <c:val>
            <c:numRef>
              <c:f>'Total Energy demand'!$B$66:$F$66</c:f>
              <c:numCache>
                <c:formatCode>0.00%</c:formatCode>
                <c:ptCount val="5"/>
                <c:pt idx="0">
                  <c:v>-3.5400000000000001E-2</c:v>
                </c:pt>
                <c:pt idx="1">
                  <c:v>0.1711</c:v>
                </c:pt>
                <c:pt idx="2">
                  <c:v>0.39460000000000001</c:v>
                </c:pt>
                <c:pt idx="3">
                  <c:v>0.64090000000000003</c:v>
                </c:pt>
                <c:pt idx="4">
                  <c:v>0.84189999999999998</c:v>
                </c:pt>
              </c:numCache>
            </c:numRef>
          </c:val>
          <c:extLst>
            <c:ext xmlns:c16="http://schemas.microsoft.com/office/drawing/2014/chart" uri="{C3380CC4-5D6E-409C-BE32-E72D297353CC}">
              <c16:uniqueId val="{00000001-1E44-4ABE-A69D-523458673524}"/>
            </c:ext>
          </c:extLst>
        </c:ser>
        <c:ser>
          <c:idx val="2"/>
          <c:order val="2"/>
          <c:tx>
            <c:strRef>
              <c:f>'Total Energy demand'!$A$67</c:f>
              <c:strCache>
                <c:ptCount val="1"/>
                <c:pt idx="0">
                  <c:v>Gas manufacture, distribution</c:v>
                </c:pt>
              </c:strCache>
            </c:strRef>
          </c:tx>
          <c:spPr>
            <a:solidFill>
              <a:schemeClr val="accent3">
                <a:alpha val="70000"/>
              </a:schemeClr>
            </a:solidFill>
            <a:ln>
              <a:noFill/>
            </a:ln>
            <a:effectLst/>
          </c:spPr>
          <c:invertIfNegative val="0"/>
          <c:cat>
            <c:strRef>
              <c:f>'Total Energy demand'!$B$64:$F$64</c:f>
              <c:strCache>
                <c:ptCount val="5"/>
                <c:pt idx="0">
                  <c:v>2015</c:v>
                </c:pt>
                <c:pt idx="1">
                  <c:v>2020</c:v>
                </c:pt>
                <c:pt idx="2">
                  <c:v>2030</c:v>
                </c:pt>
                <c:pt idx="3">
                  <c:v>2040</c:v>
                </c:pt>
                <c:pt idx="4">
                  <c:v>2050</c:v>
                </c:pt>
              </c:strCache>
            </c:strRef>
          </c:cat>
          <c:val>
            <c:numRef>
              <c:f>'Total Energy demand'!$B$67:$F$67</c:f>
              <c:numCache>
                <c:formatCode>0.00%</c:formatCode>
                <c:ptCount val="5"/>
                <c:pt idx="0">
                  <c:v>1.5599999999999999E-2</c:v>
                </c:pt>
                <c:pt idx="1">
                  <c:v>0.245</c:v>
                </c:pt>
                <c:pt idx="2">
                  <c:v>0.86719999999999997</c:v>
                </c:pt>
                <c:pt idx="3">
                  <c:v>1.5555000000000001</c:v>
                </c:pt>
                <c:pt idx="4">
                  <c:v>2.367</c:v>
                </c:pt>
              </c:numCache>
            </c:numRef>
          </c:val>
          <c:extLst>
            <c:ext xmlns:c16="http://schemas.microsoft.com/office/drawing/2014/chart" uri="{C3380CC4-5D6E-409C-BE32-E72D297353CC}">
              <c16:uniqueId val="{00000002-1E44-4ABE-A69D-523458673524}"/>
            </c:ext>
          </c:extLst>
        </c:ser>
        <c:dLbls>
          <c:showLegendKey val="0"/>
          <c:showVal val="0"/>
          <c:showCatName val="0"/>
          <c:showSerName val="0"/>
          <c:showPercent val="0"/>
          <c:showBubbleSize val="0"/>
        </c:dLbls>
        <c:gapWidth val="80"/>
        <c:overlap val="25"/>
        <c:axId val="269692431"/>
        <c:axId val="269693263"/>
      </c:barChart>
      <c:catAx>
        <c:axId val="269692431"/>
        <c:scaling>
          <c:orientation val="minMax"/>
        </c:scaling>
        <c:delete val="0"/>
        <c:axPos val="b"/>
        <c:numFmt formatCode="General" sourceLinked="1"/>
        <c:majorTickMark val="none"/>
        <c:minorTickMark val="none"/>
        <c:tickLblPos val="nextTo"/>
        <c:spPr>
          <a:noFill/>
          <a:ln w="1587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cap="none" spc="20" normalizeH="0" baseline="0">
                <a:solidFill>
                  <a:schemeClr val="tx1">
                    <a:lumMod val="65000"/>
                    <a:lumOff val="35000"/>
                  </a:schemeClr>
                </a:solidFill>
                <a:latin typeface="+mn-lt"/>
                <a:ea typeface="+mn-ea"/>
                <a:cs typeface="+mn-cs"/>
              </a:defRPr>
            </a:pPr>
            <a:endParaRPr lang="en-US"/>
          </a:p>
        </c:txPr>
        <c:crossAx val="269693263"/>
        <c:crosses val="autoZero"/>
        <c:auto val="1"/>
        <c:lblAlgn val="ctr"/>
        <c:lblOffset val="100"/>
        <c:noMultiLvlLbl val="0"/>
      </c:catAx>
      <c:valAx>
        <c:axId val="269693263"/>
        <c:scaling>
          <c:orientation val="minMax"/>
        </c:scaling>
        <c:delete val="0"/>
        <c:axPos val="l"/>
        <c:majorGridlines>
          <c:spPr>
            <a:ln w="9525" cap="flat" cmpd="sng" algn="ctr">
              <a:solidFill>
                <a:schemeClr val="tx1">
                  <a:lumMod val="5000"/>
                  <a:lumOff val="9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spc="20" baseline="0">
                <a:solidFill>
                  <a:schemeClr val="tx1">
                    <a:lumMod val="65000"/>
                    <a:lumOff val="35000"/>
                  </a:schemeClr>
                </a:solidFill>
                <a:latin typeface="+mn-lt"/>
                <a:ea typeface="+mn-ea"/>
                <a:cs typeface="+mn-cs"/>
              </a:defRPr>
            </a:pPr>
            <a:endParaRPr lang="en-US"/>
          </a:p>
        </c:txPr>
        <c:crossAx val="269692431"/>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0" i="0" u="none" strike="noStrike" kern="1200" cap="none" spc="50" normalizeH="0" baseline="0">
                <a:solidFill>
                  <a:schemeClr val="tx1">
                    <a:lumMod val="65000"/>
                    <a:lumOff val="35000"/>
                  </a:schemeClr>
                </a:solidFill>
                <a:latin typeface="+mj-lt"/>
                <a:ea typeface="+mj-ea"/>
                <a:cs typeface="+mj-cs"/>
              </a:defRPr>
            </a:pPr>
            <a:r>
              <a:rPr lang="en-GB"/>
              <a:t>Total</a:t>
            </a:r>
            <a:r>
              <a:rPr lang="en-GB" baseline="0"/>
              <a:t> energy demand - Yugozapaden</a:t>
            </a:r>
            <a:endParaRPr lang="en-GB"/>
          </a:p>
        </c:rich>
      </c:tx>
      <c:overlay val="0"/>
      <c:spPr>
        <a:noFill/>
        <a:ln>
          <a:noFill/>
        </a:ln>
        <a:effectLst/>
      </c:spPr>
      <c:txPr>
        <a:bodyPr rot="0" spcFirstLastPara="1" vertOverflow="ellipsis" vert="horz" wrap="square" anchor="ctr" anchorCtr="1"/>
        <a:lstStyle/>
        <a:p>
          <a:pPr>
            <a:defRPr sz="1600" b="0" i="0" u="none" strike="noStrike" kern="1200" cap="none" spc="50" normalizeH="0" baseline="0">
              <a:solidFill>
                <a:schemeClr val="tx1">
                  <a:lumMod val="65000"/>
                  <a:lumOff val="35000"/>
                </a:schemeClr>
              </a:solidFill>
              <a:latin typeface="+mj-lt"/>
              <a:ea typeface="+mj-ea"/>
              <a:cs typeface="+mj-cs"/>
            </a:defRPr>
          </a:pPr>
          <a:endParaRPr lang="en-US"/>
        </a:p>
      </c:txPr>
    </c:title>
    <c:autoTitleDeleted val="0"/>
    <c:plotArea>
      <c:layout/>
      <c:barChart>
        <c:barDir val="col"/>
        <c:grouping val="clustered"/>
        <c:varyColors val="0"/>
        <c:ser>
          <c:idx val="0"/>
          <c:order val="0"/>
          <c:tx>
            <c:strRef>
              <c:f>'Total Energy demand'!$A$79</c:f>
              <c:strCache>
                <c:ptCount val="1"/>
                <c:pt idx="0">
                  <c:v>Coal</c:v>
                </c:pt>
              </c:strCache>
            </c:strRef>
          </c:tx>
          <c:spPr>
            <a:solidFill>
              <a:schemeClr val="accent1">
                <a:alpha val="70000"/>
              </a:schemeClr>
            </a:solidFill>
            <a:ln>
              <a:noFill/>
            </a:ln>
            <a:effectLst/>
          </c:spPr>
          <c:invertIfNegative val="0"/>
          <c:cat>
            <c:strRef>
              <c:f>'Total Energy demand'!$B$78:$F$78</c:f>
              <c:strCache>
                <c:ptCount val="5"/>
                <c:pt idx="0">
                  <c:v>2015</c:v>
                </c:pt>
                <c:pt idx="1">
                  <c:v>2020</c:v>
                </c:pt>
                <c:pt idx="2">
                  <c:v>2030</c:v>
                </c:pt>
                <c:pt idx="3">
                  <c:v>2040</c:v>
                </c:pt>
                <c:pt idx="4">
                  <c:v>2050</c:v>
                </c:pt>
              </c:strCache>
            </c:strRef>
          </c:cat>
          <c:val>
            <c:numRef>
              <c:f>'Total Energy demand'!$B$79:$F$79</c:f>
              <c:numCache>
                <c:formatCode>0.00%</c:formatCode>
                <c:ptCount val="5"/>
                <c:pt idx="0">
                  <c:v>5.3800000000000001E-2</c:v>
                </c:pt>
                <c:pt idx="1">
                  <c:v>0.54069999999999996</c:v>
                </c:pt>
                <c:pt idx="2">
                  <c:v>0.59250000000000003</c:v>
                </c:pt>
                <c:pt idx="3">
                  <c:v>0.38619999999999999</c:v>
                </c:pt>
                <c:pt idx="4">
                  <c:v>0.5917</c:v>
                </c:pt>
              </c:numCache>
            </c:numRef>
          </c:val>
          <c:extLst>
            <c:ext xmlns:c16="http://schemas.microsoft.com/office/drawing/2014/chart" uri="{C3380CC4-5D6E-409C-BE32-E72D297353CC}">
              <c16:uniqueId val="{00000000-E72C-408C-8354-963294D3B355}"/>
            </c:ext>
          </c:extLst>
        </c:ser>
        <c:ser>
          <c:idx val="1"/>
          <c:order val="1"/>
          <c:tx>
            <c:strRef>
              <c:f>'Total Energy demand'!$A$80</c:f>
              <c:strCache>
                <c:ptCount val="1"/>
                <c:pt idx="0">
                  <c:v>Petroleum, coal products</c:v>
                </c:pt>
              </c:strCache>
            </c:strRef>
          </c:tx>
          <c:spPr>
            <a:solidFill>
              <a:schemeClr val="accent2">
                <a:alpha val="70000"/>
              </a:schemeClr>
            </a:solidFill>
            <a:ln>
              <a:noFill/>
            </a:ln>
            <a:effectLst/>
          </c:spPr>
          <c:invertIfNegative val="0"/>
          <c:cat>
            <c:strRef>
              <c:f>'Total Energy demand'!$B$78:$F$78</c:f>
              <c:strCache>
                <c:ptCount val="5"/>
                <c:pt idx="0">
                  <c:v>2015</c:v>
                </c:pt>
                <c:pt idx="1">
                  <c:v>2020</c:v>
                </c:pt>
                <c:pt idx="2">
                  <c:v>2030</c:v>
                </c:pt>
                <c:pt idx="3">
                  <c:v>2040</c:v>
                </c:pt>
                <c:pt idx="4">
                  <c:v>2050</c:v>
                </c:pt>
              </c:strCache>
            </c:strRef>
          </c:cat>
          <c:val>
            <c:numRef>
              <c:f>'Total Energy demand'!$B$80:$F$80</c:f>
              <c:numCache>
                <c:formatCode>0.00%</c:formatCode>
                <c:ptCount val="5"/>
                <c:pt idx="0">
                  <c:v>4.6399999999999997E-2</c:v>
                </c:pt>
                <c:pt idx="1">
                  <c:v>0.47789999999999999</c:v>
                </c:pt>
                <c:pt idx="2">
                  <c:v>1.1692</c:v>
                </c:pt>
                <c:pt idx="3">
                  <c:v>1.7509999999999999</c:v>
                </c:pt>
                <c:pt idx="4">
                  <c:v>2.3045</c:v>
                </c:pt>
              </c:numCache>
            </c:numRef>
          </c:val>
          <c:extLst>
            <c:ext xmlns:c16="http://schemas.microsoft.com/office/drawing/2014/chart" uri="{C3380CC4-5D6E-409C-BE32-E72D297353CC}">
              <c16:uniqueId val="{00000001-E72C-408C-8354-963294D3B355}"/>
            </c:ext>
          </c:extLst>
        </c:ser>
        <c:ser>
          <c:idx val="2"/>
          <c:order val="2"/>
          <c:tx>
            <c:strRef>
              <c:f>'Total Energy demand'!$A$81</c:f>
              <c:strCache>
                <c:ptCount val="1"/>
                <c:pt idx="0">
                  <c:v>Electricity</c:v>
                </c:pt>
              </c:strCache>
            </c:strRef>
          </c:tx>
          <c:spPr>
            <a:solidFill>
              <a:schemeClr val="accent3">
                <a:alpha val="70000"/>
              </a:schemeClr>
            </a:solidFill>
            <a:ln>
              <a:noFill/>
            </a:ln>
            <a:effectLst/>
          </c:spPr>
          <c:invertIfNegative val="0"/>
          <c:cat>
            <c:strRef>
              <c:f>'Total Energy demand'!$B$78:$F$78</c:f>
              <c:strCache>
                <c:ptCount val="5"/>
                <c:pt idx="0">
                  <c:v>2015</c:v>
                </c:pt>
                <c:pt idx="1">
                  <c:v>2020</c:v>
                </c:pt>
                <c:pt idx="2">
                  <c:v>2030</c:v>
                </c:pt>
                <c:pt idx="3">
                  <c:v>2040</c:v>
                </c:pt>
                <c:pt idx="4">
                  <c:v>2050</c:v>
                </c:pt>
              </c:strCache>
            </c:strRef>
          </c:cat>
          <c:val>
            <c:numRef>
              <c:f>'Total Energy demand'!$B$81:$F$81</c:f>
              <c:numCache>
                <c:formatCode>0.00%</c:formatCode>
                <c:ptCount val="5"/>
                <c:pt idx="0">
                  <c:v>6.83E-2</c:v>
                </c:pt>
                <c:pt idx="1">
                  <c:v>0.85129999999999995</c:v>
                </c:pt>
                <c:pt idx="2">
                  <c:v>1.6188</c:v>
                </c:pt>
                <c:pt idx="3">
                  <c:v>2.0499000000000001</c:v>
                </c:pt>
                <c:pt idx="4">
                  <c:v>2.5112000000000001</c:v>
                </c:pt>
              </c:numCache>
            </c:numRef>
          </c:val>
          <c:extLst>
            <c:ext xmlns:c16="http://schemas.microsoft.com/office/drawing/2014/chart" uri="{C3380CC4-5D6E-409C-BE32-E72D297353CC}">
              <c16:uniqueId val="{00000002-E72C-408C-8354-963294D3B355}"/>
            </c:ext>
          </c:extLst>
        </c:ser>
        <c:ser>
          <c:idx val="3"/>
          <c:order val="3"/>
          <c:tx>
            <c:strRef>
              <c:f>'Total Energy demand'!$A$82</c:f>
              <c:strCache>
                <c:ptCount val="1"/>
                <c:pt idx="0">
                  <c:v>Gas manufacture, distribution</c:v>
                </c:pt>
              </c:strCache>
            </c:strRef>
          </c:tx>
          <c:spPr>
            <a:solidFill>
              <a:schemeClr val="accent4">
                <a:alpha val="70000"/>
              </a:schemeClr>
            </a:solidFill>
            <a:ln>
              <a:noFill/>
            </a:ln>
            <a:effectLst/>
          </c:spPr>
          <c:invertIfNegative val="0"/>
          <c:cat>
            <c:strRef>
              <c:f>'Total Energy demand'!$B$78:$F$78</c:f>
              <c:strCache>
                <c:ptCount val="5"/>
                <c:pt idx="0">
                  <c:v>2015</c:v>
                </c:pt>
                <c:pt idx="1">
                  <c:v>2020</c:v>
                </c:pt>
                <c:pt idx="2">
                  <c:v>2030</c:v>
                </c:pt>
                <c:pt idx="3">
                  <c:v>2040</c:v>
                </c:pt>
                <c:pt idx="4">
                  <c:v>2050</c:v>
                </c:pt>
              </c:strCache>
            </c:strRef>
          </c:cat>
          <c:val>
            <c:numRef>
              <c:f>'Total Energy demand'!$B$82:$F$82</c:f>
              <c:numCache>
                <c:formatCode>0.00%</c:formatCode>
                <c:ptCount val="5"/>
                <c:pt idx="0">
                  <c:v>9.8299999999999998E-2</c:v>
                </c:pt>
                <c:pt idx="1">
                  <c:v>1.2011000000000001</c:v>
                </c:pt>
                <c:pt idx="2">
                  <c:v>4.1284000000000001</c:v>
                </c:pt>
                <c:pt idx="3">
                  <c:v>6.9748000000000001</c:v>
                </c:pt>
                <c:pt idx="4">
                  <c:v>9.9583999999999993</c:v>
                </c:pt>
              </c:numCache>
            </c:numRef>
          </c:val>
          <c:extLst>
            <c:ext xmlns:c16="http://schemas.microsoft.com/office/drawing/2014/chart" uri="{C3380CC4-5D6E-409C-BE32-E72D297353CC}">
              <c16:uniqueId val="{00000003-E72C-408C-8354-963294D3B355}"/>
            </c:ext>
          </c:extLst>
        </c:ser>
        <c:dLbls>
          <c:showLegendKey val="0"/>
          <c:showVal val="0"/>
          <c:showCatName val="0"/>
          <c:showSerName val="0"/>
          <c:showPercent val="0"/>
          <c:showBubbleSize val="0"/>
        </c:dLbls>
        <c:gapWidth val="80"/>
        <c:overlap val="25"/>
        <c:axId val="72471519"/>
        <c:axId val="72474015"/>
      </c:barChart>
      <c:catAx>
        <c:axId val="72471519"/>
        <c:scaling>
          <c:orientation val="minMax"/>
        </c:scaling>
        <c:delete val="0"/>
        <c:axPos val="b"/>
        <c:numFmt formatCode="General" sourceLinked="1"/>
        <c:majorTickMark val="none"/>
        <c:minorTickMark val="none"/>
        <c:tickLblPos val="nextTo"/>
        <c:spPr>
          <a:noFill/>
          <a:ln w="1587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cap="none" spc="20" normalizeH="0" baseline="0">
                <a:solidFill>
                  <a:schemeClr val="tx1">
                    <a:lumMod val="65000"/>
                    <a:lumOff val="35000"/>
                  </a:schemeClr>
                </a:solidFill>
                <a:latin typeface="+mn-lt"/>
                <a:ea typeface="+mn-ea"/>
                <a:cs typeface="+mn-cs"/>
              </a:defRPr>
            </a:pPr>
            <a:endParaRPr lang="en-US"/>
          </a:p>
        </c:txPr>
        <c:crossAx val="72474015"/>
        <c:crosses val="autoZero"/>
        <c:auto val="1"/>
        <c:lblAlgn val="ctr"/>
        <c:lblOffset val="100"/>
        <c:noMultiLvlLbl val="0"/>
      </c:catAx>
      <c:valAx>
        <c:axId val="72474015"/>
        <c:scaling>
          <c:orientation val="minMax"/>
        </c:scaling>
        <c:delete val="0"/>
        <c:axPos val="l"/>
        <c:majorGridlines>
          <c:spPr>
            <a:ln w="9525" cap="flat" cmpd="sng" algn="ctr">
              <a:solidFill>
                <a:schemeClr val="tx1">
                  <a:lumMod val="5000"/>
                  <a:lumOff val="9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spc="20" baseline="0">
                <a:solidFill>
                  <a:schemeClr val="tx1">
                    <a:lumMod val="65000"/>
                    <a:lumOff val="35000"/>
                  </a:schemeClr>
                </a:solidFill>
                <a:latin typeface="+mn-lt"/>
                <a:ea typeface="+mn-ea"/>
                <a:cs typeface="+mn-cs"/>
              </a:defRPr>
            </a:pPr>
            <a:endParaRPr lang="en-US"/>
          </a:p>
        </c:txPr>
        <c:crossAx val="7247151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0" i="0" u="none" strike="noStrike" kern="1200" cap="none" spc="50" normalizeH="0" baseline="0">
                <a:solidFill>
                  <a:schemeClr val="tx1">
                    <a:lumMod val="65000"/>
                    <a:lumOff val="35000"/>
                  </a:schemeClr>
                </a:solidFill>
                <a:latin typeface="+mj-lt"/>
                <a:ea typeface="+mj-ea"/>
                <a:cs typeface="+mj-cs"/>
              </a:defRPr>
            </a:pPr>
            <a:r>
              <a:rPr lang="en-GB"/>
              <a:t>Total</a:t>
            </a:r>
            <a:r>
              <a:rPr lang="en-GB" baseline="0"/>
              <a:t> energy demand - Anatoliki Makedonia,Thraki</a:t>
            </a:r>
            <a:endParaRPr lang="en-GB"/>
          </a:p>
        </c:rich>
      </c:tx>
      <c:overlay val="0"/>
      <c:spPr>
        <a:noFill/>
        <a:ln>
          <a:noFill/>
        </a:ln>
        <a:effectLst/>
      </c:spPr>
      <c:txPr>
        <a:bodyPr rot="0" spcFirstLastPara="1" vertOverflow="ellipsis" vert="horz" wrap="square" anchor="ctr" anchorCtr="1"/>
        <a:lstStyle/>
        <a:p>
          <a:pPr>
            <a:defRPr sz="1600" b="0" i="0" u="none" strike="noStrike" kern="1200" cap="none" spc="50" normalizeH="0" baseline="0">
              <a:solidFill>
                <a:schemeClr val="tx1">
                  <a:lumMod val="65000"/>
                  <a:lumOff val="35000"/>
                </a:schemeClr>
              </a:solidFill>
              <a:latin typeface="+mj-lt"/>
              <a:ea typeface="+mj-ea"/>
              <a:cs typeface="+mj-cs"/>
            </a:defRPr>
          </a:pPr>
          <a:endParaRPr lang="en-US"/>
        </a:p>
      </c:txPr>
    </c:title>
    <c:autoTitleDeleted val="0"/>
    <c:plotArea>
      <c:layout/>
      <c:barChart>
        <c:barDir val="col"/>
        <c:grouping val="clustered"/>
        <c:varyColors val="0"/>
        <c:ser>
          <c:idx val="0"/>
          <c:order val="0"/>
          <c:tx>
            <c:strRef>
              <c:f>'Total Energy demand'!$A$98</c:f>
              <c:strCache>
                <c:ptCount val="1"/>
                <c:pt idx="0">
                  <c:v>Coal</c:v>
                </c:pt>
              </c:strCache>
            </c:strRef>
          </c:tx>
          <c:spPr>
            <a:solidFill>
              <a:schemeClr val="accent1">
                <a:alpha val="70000"/>
              </a:schemeClr>
            </a:solidFill>
            <a:ln>
              <a:noFill/>
            </a:ln>
            <a:effectLst/>
          </c:spPr>
          <c:invertIfNegative val="0"/>
          <c:cat>
            <c:strRef>
              <c:f>'Total Energy demand'!$B$97:$F$97</c:f>
              <c:strCache>
                <c:ptCount val="5"/>
                <c:pt idx="0">
                  <c:v>2015</c:v>
                </c:pt>
                <c:pt idx="1">
                  <c:v>2020</c:v>
                </c:pt>
                <c:pt idx="2">
                  <c:v>2030</c:v>
                </c:pt>
                <c:pt idx="3">
                  <c:v>2040</c:v>
                </c:pt>
                <c:pt idx="4">
                  <c:v>2050</c:v>
                </c:pt>
              </c:strCache>
            </c:strRef>
          </c:cat>
          <c:val>
            <c:numRef>
              <c:f>'Total Energy demand'!$B$98:$F$98</c:f>
              <c:numCache>
                <c:formatCode>0.00%</c:formatCode>
                <c:ptCount val="5"/>
                <c:pt idx="0">
                  <c:v>-5.9999999999999995E-4</c:v>
                </c:pt>
                <c:pt idx="1">
                  <c:v>-9.8299999999999998E-2</c:v>
                </c:pt>
                <c:pt idx="2">
                  <c:v>0.1158</c:v>
                </c:pt>
                <c:pt idx="3">
                  <c:v>0.12709999999999999</c:v>
                </c:pt>
                <c:pt idx="4">
                  <c:v>0.13100000000000001</c:v>
                </c:pt>
              </c:numCache>
            </c:numRef>
          </c:val>
          <c:extLst>
            <c:ext xmlns:c16="http://schemas.microsoft.com/office/drawing/2014/chart" uri="{C3380CC4-5D6E-409C-BE32-E72D297353CC}">
              <c16:uniqueId val="{00000000-DF98-44E2-AE49-4ABEF954AE80}"/>
            </c:ext>
          </c:extLst>
        </c:ser>
        <c:ser>
          <c:idx val="1"/>
          <c:order val="1"/>
          <c:tx>
            <c:strRef>
              <c:f>'Total Energy demand'!$A$99</c:f>
              <c:strCache>
                <c:ptCount val="1"/>
                <c:pt idx="0">
                  <c:v>Oil</c:v>
                </c:pt>
              </c:strCache>
            </c:strRef>
          </c:tx>
          <c:spPr>
            <a:solidFill>
              <a:schemeClr val="accent2">
                <a:alpha val="70000"/>
              </a:schemeClr>
            </a:solidFill>
            <a:ln>
              <a:noFill/>
            </a:ln>
            <a:effectLst/>
          </c:spPr>
          <c:invertIfNegative val="0"/>
          <c:cat>
            <c:strRef>
              <c:f>'Total Energy demand'!$B$97:$F$97</c:f>
              <c:strCache>
                <c:ptCount val="5"/>
                <c:pt idx="0">
                  <c:v>2015</c:v>
                </c:pt>
                <c:pt idx="1">
                  <c:v>2020</c:v>
                </c:pt>
                <c:pt idx="2">
                  <c:v>2030</c:v>
                </c:pt>
                <c:pt idx="3">
                  <c:v>2040</c:v>
                </c:pt>
                <c:pt idx="4">
                  <c:v>2050</c:v>
                </c:pt>
              </c:strCache>
            </c:strRef>
          </c:cat>
          <c:val>
            <c:numRef>
              <c:f>'Total Energy demand'!$B$99:$F$99</c:f>
              <c:numCache>
                <c:formatCode>0.00%</c:formatCode>
                <c:ptCount val="5"/>
                <c:pt idx="0">
                  <c:v>8.0699999999999994E-2</c:v>
                </c:pt>
                <c:pt idx="1">
                  <c:v>-0.2203</c:v>
                </c:pt>
                <c:pt idx="2">
                  <c:v>0.28410000000000002</c:v>
                </c:pt>
                <c:pt idx="3">
                  <c:v>0.46429999999999999</c:v>
                </c:pt>
                <c:pt idx="4">
                  <c:v>0.57750000000000001</c:v>
                </c:pt>
              </c:numCache>
            </c:numRef>
          </c:val>
          <c:extLst>
            <c:ext xmlns:c16="http://schemas.microsoft.com/office/drawing/2014/chart" uri="{C3380CC4-5D6E-409C-BE32-E72D297353CC}">
              <c16:uniqueId val="{00000001-DF98-44E2-AE49-4ABEF954AE80}"/>
            </c:ext>
          </c:extLst>
        </c:ser>
        <c:ser>
          <c:idx val="2"/>
          <c:order val="2"/>
          <c:tx>
            <c:strRef>
              <c:f>'Total Energy demand'!$A$100</c:f>
              <c:strCache>
                <c:ptCount val="1"/>
                <c:pt idx="0">
                  <c:v>Petroleum, coal products</c:v>
                </c:pt>
              </c:strCache>
            </c:strRef>
          </c:tx>
          <c:spPr>
            <a:solidFill>
              <a:schemeClr val="accent3">
                <a:alpha val="70000"/>
              </a:schemeClr>
            </a:solidFill>
            <a:ln>
              <a:noFill/>
            </a:ln>
            <a:effectLst/>
          </c:spPr>
          <c:invertIfNegative val="0"/>
          <c:cat>
            <c:strRef>
              <c:f>'Total Energy demand'!$B$97:$F$97</c:f>
              <c:strCache>
                <c:ptCount val="5"/>
                <c:pt idx="0">
                  <c:v>2015</c:v>
                </c:pt>
                <c:pt idx="1">
                  <c:v>2020</c:v>
                </c:pt>
                <c:pt idx="2">
                  <c:v>2030</c:v>
                </c:pt>
                <c:pt idx="3">
                  <c:v>2040</c:v>
                </c:pt>
                <c:pt idx="4">
                  <c:v>2050</c:v>
                </c:pt>
              </c:strCache>
            </c:strRef>
          </c:cat>
          <c:val>
            <c:numRef>
              <c:f>'Total Energy demand'!$B$100:$F$100</c:f>
              <c:numCache>
                <c:formatCode>0.00%</c:formatCode>
                <c:ptCount val="5"/>
                <c:pt idx="0">
                  <c:v>2.4400000000000002E-2</c:v>
                </c:pt>
                <c:pt idx="1">
                  <c:v>0.1704</c:v>
                </c:pt>
                <c:pt idx="2">
                  <c:v>0.66349999999999998</c:v>
                </c:pt>
                <c:pt idx="3">
                  <c:v>1.1093</c:v>
                </c:pt>
                <c:pt idx="4">
                  <c:v>1.5669</c:v>
                </c:pt>
              </c:numCache>
            </c:numRef>
          </c:val>
          <c:extLst>
            <c:ext xmlns:c16="http://schemas.microsoft.com/office/drawing/2014/chart" uri="{C3380CC4-5D6E-409C-BE32-E72D297353CC}">
              <c16:uniqueId val="{00000002-DF98-44E2-AE49-4ABEF954AE80}"/>
            </c:ext>
          </c:extLst>
        </c:ser>
        <c:ser>
          <c:idx val="3"/>
          <c:order val="3"/>
          <c:tx>
            <c:strRef>
              <c:f>'Total Energy demand'!$A$101</c:f>
              <c:strCache>
                <c:ptCount val="1"/>
                <c:pt idx="0">
                  <c:v>Electricity</c:v>
                </c:pt>
              </c:strCache>
            </c:strRef>
          </c:tx>
          <c:spPr>
            <a:solidFill>
              <a:schemeClr val="accent4">
                <a:alpha val="70000"/>
              </a:schemeClr>
            </a:solidFill>
            <a:ln>
              <a:noFill/>
            </a:ln>
            <a:effectLst/>
          </c:spPr>
          <c:invertIfNegative val="0"/>
          <c:cat>
            <c:strRef>
              <c:f>'Total Energy demand'!$B$97:$F$97</c:f>
              <c:strCache>
                <c:ptCount val="5"/>
                <c:pt idx="0">
                  <c:v>2015</c:v>
                </c:pt>
                <c:pt idx="1">
                  <c:v>2020</c:v>
                </c:pt>
                <c:pt idx="2">
                  <c:v>2030</c:v>
                </c:pt>
                <c:pt idx="3">
                  <c:v>2040</c:v>
                </c:pt>
                <c:pt idx="4">
                  <c:v>2050</c:v>
                </c:pt>
              </c:strCache>
            </c:strRef>
          </c:cat>
          <c:val>
            <c:numRef>
              <c:f>'Total Energy demand'!$B$101:$F$101</c:f>
              <c:numCache>
                <c:formatCode>0.00%</c:formatCode>
                <c:ptCount val="5"/>
                <c:pt idx="0">
                  <c:v>1.15E-2</c:v>
                </c:pt>
                <c:pt idx="1">
                  <c:v>-4.4999999999999998E-2</c:v>
                </c:pt>
                <c:pt idx="2">
                  <c:v>0.3619</c:v>
                </c:pt>
                <c:pt idx="3">
                  <c:v>0.59989999999999999</c:v>
                </c:pt>
                <c:pt idx="4">
                  <c:v>0.85340000000000005</c:v>
                </c:pt>
              </c:numCache>
            </c:numRef>
          </c:val>
          <c:extLst>
            <c:ext xmlns:c16="http://schemas.microsoft.com/office/drawing/2014/chart" uri="{C3380CC4-5D6E-409C-BE32-E72D297353CC}">
              <c16:uniqueId val="{00000003-DF98-44E2-AE49-4ABEF954AE80}"/>
            </c:ext>
          </c:extLst>
        </c:ser>
        <c:dLbls>
          <c:showLegendKey val="0"/>
          <c:showVal val="0"/>
          <c:showCatName val="0"/>
          <c:showSerName val="0"/>
          <c:showPercent val="0"/>
          <c:showBubbleSize val="0"/>
        </c:dLbls>
        <c:gapWidth val="80"/>
        <c:overlap val="25"/>
        <c:axId val="315764255"/>
        <c:axId val="315761759"/>
      </c:barChart>
      <c:catAx>
        <c:axId val="315764255"/>
        <c:scaling>
          <c:orientation val="minMax"/>
        </c:scaling>
        <c:delete val="0"/>
        <c:axPos val="b"/>
        <c:numFmt formatCode="General" sourceLinked="1"/>
        <c:majorTickMark val="none"/>
        <c:minorTickMark val="none"/>
        <c:tickLblPos val="low"/>
        <c:spPr>
          <a:noFill/>
          <a:ln w="1587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cap="none" spc="20" normalizeH="0" baseline="0">
                <a:solidFill>
                  <a:schemeClr val="tx1">
                    <a:lumMod val="65000"/>
                    <a:lumOff val="35000"/>
                  </a:schemeClr>
                </a:solidFill>
                <a:latin typeface="+mn-lt"/>
                <a:ea typeface="+mn-ea"/>
                <a:cs typeface="+mn-cs"/>
              </a:defRPr>
            </a:pPr>
            <a:endParaRPr lang="en-US"/>
          </a:p>
        </c:txPr>
        <c:crossAx val="315761759"/>
        <c:crosses val="autoZero"/>
        <c:auto val="1"/>
        <c:lblAlgn val="ctr"/>
        <c:lblOffset val="100"/>
        <c:noMultiLvlLbl val="0"/>
      </c:catAx>
      <c:valAx>
        <c:axId val="315761759"/>
        <c:scaling>
          <c:orientation val="minMax"/>
        </c:scaling>
        <c:delete val="0"/>
        <c:axPos val="l"/>
        <c:majorGridlines>
          <c:spPr>
            <a:ln w="9525" cap="flat" cmpd="sng" algn="ctr">
              <a:solidFill>
                <a:schemeClr val="tx1">
                  <a:lumMod val="5000"/>
                  <a:lumOff val="9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spc="20" baseline="0">
                <a:solidFill>
                  <a:schemeClr val="tx1">
                    <a:lumMod val="65000"/>
                    <a:lumOff val="35000"/>
                  </a:schemeClr>
                </a:solidFill>
                <a:latin typeface="+mn-lt"/>
                <a:ea typeface="+mn-ea"/>
                <a:cs typeface="+mn-cs"/>
              </a:defRPr>
            </a:pPr>
            <a:endParaRPr lang="en-US"/>
          </a:p>
        </c:txPr>
        <c:crossAx val="31576425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0" i="0" u="none" strike="noStrike" kern="1200" cap="none" spc="50" normalizeH="0" baseline="0">
                <a:solidFill>
                  <a:schemeClr val="tx1">
                    <a:lumMod val="65000"/>
                    <a:lumOff val="35000"/>
                  </a:schemeClr>
                </a:solidFill>
                <a:latin typeface="+mj-lt"/>
                <a:ea typeface="+mj-ea"/>
                <a:cs typeface="+mj-cs"/>
              </a:defRPr>
            </a:pPr>
            <a:r>
              <a:rPr lang="en-GB"/>
              <a:t>Total</a:t>
            </a:r>
            <a:r>
              <a:rPr lang="en-GB" baseline="0"/>
              <a:t> energy demand -Sud Vest Oltenia</a:t>
            </a:r>
            <a:endParaRPr lang="en-GB"/>
          </a:p>
        </c:rich>
      </c:tx>
      <c:overlay val="0"/>
      <c:spPr>
        <a:noFill/>
        <a:ln>
          <a:noFill/>
        </a:ln>
        <a:effectLst/>
      </c:spPr>
      <c:txPr>
        <a:bodyPr rot="0" spcFirstLastPara="1" vertOverflow="ellipsis" vert="horz" wrap="square" anchor="ctr" anchorCtr="1"/>
        <a:lstStyle/>
        <a:p>
          <a:pPr>
            <a:defRPr sz="1600" b="0" i="0" u="none" strike="noStrike" kern="1200" cap="none" spc="50" normalizeH="0" baseline="0">
              <a:solidFill>
                <a:schemeClr val="tx1">
                  <a:lumMod val="65000"/>
                  <a:lumOff val="35000"/>
                </a:schemeClr>
              </a:solidFill>
              <a:latin typeface="+mj-lt"/>
              <a:ea typeface="+mj-ea"/>
              <a:cs typeface="+mj-cs"/>
            </a:defRPr>
          </a:pPr>
          <a:endParaRPr lang="en-US"/>
        </a:p>
      </c:txPr>
    </c:title>
    <c:autoTitleDeleted val="0"/>
    <c:plotArea>
      <c:layout/>
      <c:barChart>
        <c:barDir val="col"/>
        <c:grouping val="clustered"/>
        <c:varyColors val="0"/>
        <c:ser>
          <c:idx val="0"/>
          <c:order val="0"/>
          <c:tx>
            <c:strRef>
              <c:f>'Total Energy demand'!$A$116</c:f>
              <c:strCache>
                <c:ptCount val="1"/>
                <c:pt idx="0">
                  <c:v>Coal</c:v>
                </c:pt>
              </c:strCache>
            </c:strRef>
          </c:tx>
          <c:spPr>
            <a:solidFill>
              <a:schemeClr val="accent1">
                <a:alpha val="70000"/>
              </a:schemeClr>
            </a:solidFill>
            <a:ln>
              <a:noFill/>
            </a:ln>
            <a:effectLst/>
          </c:spPr>
          <c:invertIfNegative val="0"/>
          <c:cat>
            <c:strRef>
              <c:f>'Total Energy demand'!$B$115:$F$115</c:f>
              <c:strCache>
                <c:ptCount val="5"/>
                <c:pt idx="0">
                  <c:v>2015</c:v>
                </c:pt>
                <c:pt idx="1">
                  <c:v>2020</c:v>
                </c:pt>
                <c:pt idx="2">
                  <c:v>2030</c:v>
                </c:pt>
                <c:pt idx="3">
                  <c:v>2040</c:v>
                </c:pt>
                <c:pt idx="4">
                  <c:v>2050</c:v>
                </c:pt>
              </c:strCache>
            </c:strRef>
          </c:cat>
          <c:val>
            <c:numRef>
              <c:f>'Total Energy demand'!$B$116:$F$116</c:f>
              <c:numCache>
                <c:formatCode>0.00%</c:formatCode>
                <c:ptCount val="5"/>
                <c:pt idx="0">
                  <c:v>5.0200000000000002E-2</c:v>
                </c:pt>
                <c:pt idx="1">
                  <c:v>0.61709999999999998</c:v>
                </c:pt>
                <c:pt idx="2">
                  <c:v>0.60060000000000002</c:v>
                </c:pt>
                <c:pt idx="3">
                  <c:v>0.76759999999999995</c:v>
                </c:pt>
                <c:pt idx="4">
                  <c:v>1.0566</c:v>
                </c:pt>
              </c:numCache>
            </c:numRef>
          </c:val>
          <c:extLst>
            <c:ext xmlns:c16="http://schemas.microsoft.com/office/drawing/2014/chart" uri="{C3380CC4-5D6E-409C-BE32-E72D297353CC}">
              <c16:uniqueId val="{00000000-3F0F-4EDF-A4D9-97E2D5681A5C}"/>
            </c:ext>
          </c:extLst>
        </c:ser>
        <c:ser>
          <c:idx val="1"/>
          <c:order val="1"/>
          <c:tx>
            <c:strRef>
              <c:f>'Total Energy demand'!$A$117</c:f>
              <c:strCache>
                <c:ptCount val="1"/>
                <c:pt idx="0">
                  <c:v>Oil</c:v>
                </c:pt>
              </c:strCache>
            </c:strRef>
          </c:tx>
          <c:spPr>
            <a:solidFill>
              <a:schemeClr val="accent2">
                <a:alpha val="70000"/>
              </a:schemeClr>
            </a:solidFill>
            <a:ln>
              <a:noFill/>
            </a:ln>
            <a:effectLst/>
          </c:spPr>
          <c:invertIfNegative val="0"/>
          <c:cat>
            <c:strRef>
              <c:f>'Total Energy demand'!$B$115:$F$115</c:f>
              <c:strCache>
                <c:ptCount val="5"/>
                <c:pt idx="0">
                  <c:v>2015</c:v>
                </c:pt>
                <c:pt idx="1">
                  <c:v>2020</c:v>
                </c:pt>
                <c:pt idx="2">
                  <c:v>2030</c:v>
                </c:pt>
                <c:pt idx="3">
                  <c:v>2040</c:v>
                </c:pt>
                <c:pt idx="4">
                  <c:v>2050</c:v>
                </c:pt>
              </c:strCache>
            </c:strRef>
          </c:cat>
          <c:val>
            <c:numRef>
              <c:f>'Total Energy demand'!$B$117:$F$117</c:f>
              <c:numCache>
                <c:formatCode>0.00%</c:formatCode>
                <c:ptCount val="5"/>
                <c:pt idx="0">
                  <c:v>5.3800000000000001E-2</c:v>
                </c:pt>
                <c:pt idx="1">
                  <c:v>0.96699999999999997</c:v>
                </c:pt>
                <c:pt idx="2">
                  <c:v>2.3740999999999999</c:v>
                </c:pt>
                <c:pt idx="3">
                  <c:v>2.8774000000000002</c:v>
                </c:pt>
                <c:pt idx="4">
                  <c:v>2.8346</c:v>
                </c:pt>
              </c:numCache>
            </c:numRef>
          </c:val>
          <c:extLst>
            <c:ext xmlns:c16="http://schemas.microsoft.com/office/drawing/2014/chart" uri="{C3380CC4-5D6E-409C-BE32-E72D297353CC}">
              <c16:uniqueId val="{00000001-3F0F-4EDF-A4D9-97E2D5681A5C}"/>
            </c:ext>
          </c:extLst>
        </c:ser>
        <c:ser>
          <c:idx val="2"/>
          <c:order val="2"/>
          <c:tx>
            <c:strRef>
              <c:f>'Total Energy demand'!$A$118</c:f>
              <c:strCache>
                <c:ptCount val="1"/>
                <c:pt idx="0">
                  <c:v>Gas</c:v>
                </c:pt>
              </c:strCache>
            </c:strRef>
          </c:tx>
          <c:spPr>
            <a:solidFill>
              <a:schemeClr val="accent3">
                <a:alpha val="70000"/>
              </a:schemeClr>
            </a:solidFill>
            <a:ln>
              <a:noFill/>
            </a:ln>
            <a:effectLst/>
          </c:spPr>
          <c:invertIfNegative val="0"/>
          <c:cat>
            <c:strRef>
              <c:f>'Total Energy demand'!$B$115:$F$115</c:f>
              <c:strCache>
                <c:ptCount val="5"/>
                <c:pt idx="0">
                  <c:v>2015</c:v>
                </c:pt>
                <c:pt idx="1">
                  <c:v>2020</c:v>
                </c:pt>
                <c:pt idx="2">
                  <c:v>2030</c:v>
                </c:pt>
                <c:pt idx="3">
                  <c:v>2040</c:v>
                </c:pt>
                <c:pt idx="4">
                  <c:v>2050</c:v>
                </c:pt>
              </c:strCache>
            </c:strRef>
          </c:cat>
          <c:val>
            <c:numRef>
              <c:f>'Total Energy demand'!$B$118:$F$118</c:f>
              <c:numCache>
                <c:formatCode>0.00%</c:formatCode>
                <c:ptCount val="5"/>
                <c:pt idx="0">
                  <c:v>9.3700000000000006E-2</c:v>
                </c:pt>
                <c:pt idx="1">
                  <c:v>1.4787999999999999</c:v>
                </c:pt>
                <c:pt idx="2">
                  <c:v>3.9941</c:v>
                </c:pt>
                <c:pt idx="3">
                  <c:v>5.4188999999999998</c:v>
                </c:pt>
                <c:pt idx="4">
                  <c:v>5.9188000000000001</c:v>
                </c:pt>
              </c:numCache>
            </c:numRef>
          </c:val>
          <c:extLst>
            <c:ext xmlns:c16="http://schemas.microsoft.com/office/drawing/2014/chart" uri="{C3380CC4-5D6E-409C-BE32-E72D297353CC}">
              <c16:uniqueId val="{00000002-3F0F-4EDF-A4D9-97E2D5681A5C}"/>
            </c:ext>
          </c:extLst>
        </c:ser>
        <c:ser>
          <c:idx val="3"/>
          <c:order val="3"/>
          <c:tx>
            <c:strRef>
              <c:f>'Total Energy demand'!$A$119</c:f>
              <c:strCache>
                <c:ptCount val="1"/>
                <c:pt idx="0">
                  <c:v>Petroleum, coal products</c:v>
                </c:pt>
              </c:strCache>
            </c:strRef>
          </c:tx>
          <c:spPr>
            <a:solidFill>
              <a:schemeClr val="accent4">
                <a:alpha val="70000"/>
              </a:schemeClr>
            </a:solidFill>
            <a:ln>
              <a:noFill/>
            </a:ln>
            <a:effectLst/>
          </c:spPr>
          <c:invertIfNegative val="0"/>
          <c:cat>
            <c:strRef>
              <c:f>'Total Energy demand'!$B$115:$F$115</c:f>
              <c:strCache>
                <c:ptCount val="5"/>
                <c:pt idx="0">
                  <c:v>2015</c:v>
                </c:pt>
                <c:pt idx="1">
                  <c:v>2020</c:v>
                </c:pt>
                <c:pt idx="2">
                  <c:v>2030</c:v>
                </c:pt>
                <c:pt idx="3">
                  <c:v>2040</c:v>
                </c:pt>
                <c:pt idx="4">
                  <c:v>2050</c:v>
                </c:pt>
              </c:strCache>
            </c:strRef>
          </c:cat>
          <c:val>
            <c:numRef>
              <c:f>'Total Energy demand'!$B$119:$F$119</c:f>
              <c:numCache>
                <c:formatCode>0.00%</c:formatCode>
                <c:ptCount val="5"/>
                <c:pt idx="0">
                  <c:v>5.0799999999999998E-2</c:v>
                </c:pt>
                <c:pt idx="1">
                  <c:v>0.63780000000000003</c:v>
                </c:pt>
                <c:pt idx="2">
                  <c:v>1.6580999999999999</c:v>
                </c:pt>
                <c:pt idx="3">
                  <c:v>2.4011</c:v>
                </c:pt>
                <c:pt idx="4">
                  <c:v>2.8637999999999999</c:v>
                </c:pt>
              </c:numCache>
            </c:numRef>
          </c:val>
          <c:extLst>
            <c:ext xmlns:c16="http://schemas.microsoft.com/office/drawing/2014/chart" uri="{C3380CC4-5D6E-409C-BE32-E72D297353CC}">
              <c16:uniqueId val="{00000003-3F0F-4EDF-A4D9-97E2D5681A5C}"/>
            </c:ext>
          </c:extLst>
        </c:ser>
        <c:ser>
          <c:idx val="4"/>
          <c:order val="4"/>
          <c:tx>
            <c:strRef>
              <c:f>'Total Energy demand'!$A$120</c:f>
              <c:strCache>
                <c:ptCount val="1"/>
                <c:pt idx="0">
                  <c:v>Electricity</c:v>
                </c:pt>
              </c:strCache>
            </c:strRef>
          </c:tx>
          <c:spPr>
            <a:solidFill>
              <a:schemeClr val="accent5">
                <a:alpha val="70000"/>
              </a:schemeClr>
            </a:solidFill>
            <a:ln>
              <a:noFill/>
            </a:ln>
            <a:effectLst/>
          </c:spPr>
          <c:invertIfNegative val="0"/>
          <c:cat>
            <c:strRef>
              <c:f>'Total Energy demand'!$B$115:$F$115</c:f>
              <c:strCache>
                <c:ptCount val="5"/>
                <c:pt idx="0">
                  <c:v>2015</c:v>
                </c:pt>
                <c:pt idx="1">
                  <c:v>2020</c:v>
                </c:pt>
                <c:pt idx="2">
                  <c:v>2030</c:v>
                </c:pt>
                <c:pt idx="3">
                  <c:v>2040</c:v>
                </c:pt>
                <c:pt idx="4">
                  <c:v>2050</c:v>
                </c:pt>
              </c:strCache>
            </c:strRef>
          </c:cat>
          <c:val>
            <c:numRef>
              <c:f>'Total Energy demand'!$B$120:$F$120</c:f>
              <c:numCache>
                <c:formatCode>0.00%</c:formatCode>
                <c:ptCount val="5"/>
                <c:pt idx="0">
                  <c:v>7.4399999999999994E-2</c:v>
                </c:pt>
                <c:pt idx="1">
                  <c:v>1.1257999999999999</c:v>
                </c:pt>
                <c:pt idx="2">
                  <c:v>2.3363999999999998</c:v>
                </c:pt>
                <c:pt idx="3">
                  <c:v>2.8502000000000001</c:v>
                </c:pt>
                <c:pt idx="4">
                  <c:v>3.2128000000000001</c:v>
                </c:pt>
              </c:numCache>
            </c:numRef>
          </c:val>
          <c:extLst>
            <c:ext xmlns:c16="http://schemas.microsoft.com/office/drawing/2014/chart" uri="{C3380CC4-5D6E-409C-BE32-E72D297353CC}">
              <c16:uniqueId val="{00000004-3F0F-4EDF-A4D9-97E2D5681A5C}"/>
            </c:ext>
          </c:extLst>
        </c:ser>
        <c:ser>
          <c:idx val="5"/>
          <c:order val="5"/>
          <c:tx>
            <c:strRef>
              <c:f>'Total Energy demand'!$A$121</c:f>
              <c:strCache>
                <c:ptCount val="1"/>
                <c:pt idx="0">
                  <c:v>Gas manufacture, distribution</c:v>
                </c:pt>
              </c:strCache>
            </c:strRef>
          </c:tx>
          <c:spPr>
            <a:solidFill>
              <a:schemeClr val="accent6">
                <a:alpha val="70000"/>
              </a:schemeClr>
            </a:solidFill>
            <a:ln>
              <a:noFill/>
            </a:ln>
            <a:effectLst/>
          </c:spPr>
          <c:invertIfNegative val="0"/>
          <c:cat>
            <c:strRef>
              <c:f>'Total Energy demand'!$B$115:$F$115</c:f>
              <c:strCache>
                <c:ptCount val="5"/>
                <c:pt idx="0">
                  <c:v>2015</c:v>
                </c:pt>
                <c:pt idx="1">
                  <c:v>2020</c:v>
                </c:pt>
                <c:pt idx="2">
                  <c:v>2030</c:v>
                </c:pt>
                <c:pt idx="3">
                  <c:v>2040</c:v>
                </c:pt>
                <c:pt idx="4">
                  <c:v>2050</c:v>
                </c:pt>
              </c:strCache>
            </c:strRef>
          </c:cat>
          <c:val>
            <c:numRef>
              <c:f>'Total Energy demand'!$B$121:$F$121</c:f>
              <c:numCache>
                <c:formatCode>0.00%</c:formatCode>
                <c:ptCount val="5"/>
                <c:pt idx="0">
                  <c:v>9.4200000000000006E-2</c:v>
                </c:pt>
                <c:pt idx="1">
                  <c:v>1.1847000000000001</c:v>
                </c:pt>
                <c:pt idx="2">
                  <c:v>3.6751999999999998</c:v>
                </c:pt>
                <c:pt idx="3">
                  <c:v>5.8803000000000001</c:v>
                </c:pt>
                <c:pt idx="4">
                  <c:v>7.2144000000000004</c:v>
                </c:pt>
              </c:numCache>
            </c:numRef>
          </c:val>
          <c:extLst>
            <c:ext xmlns:c16="http://schemas.microsoft.com/office/drawing/2014/chart" uri="{C3380CC4-5D6E-409C-BE32-E72D297353CC}">
              <c16:uniqueId val="{00000005-3F0F-4EDF-A4D9-97E2D5681A5C}"/>
            </c:ext>
          </c:extLst>
        </c:ser>
        <c:dLbls>
          <c:showLegendKey val="0"/>
          <c:showVal val="0"/>
          <c:showCatName val="0"/>
          <c:showSerName val="0"/>
          <c:showPercent val="0"/>
          <c:showBubbleSize val="0"/>
        </c:dLbls>
        <c:gapWidth val="80"/>
        <c:overlap val="25"/>
        <c:axId val="304128335"/>
        <c:axId val="304126255"/>
      </c:barChart>
      <c:catAx>
        <c:axId val="304128335"/>
        <c:scaling>
          <c:orientation val="minMax"/>
        </c:scaling>
        <c:delete val="0"/>
        <c:axPos val="b"/>
        <c:numFmt formatCode="General" sourceLinked="1"/>
        <c:majorTickMark val="none"/>
        <c:minorTickMark val="none"/>
        <c:tickLblPos val="low"/>
        <c:spPr>
          <a:noFill/>
          <a:ln w="1587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cap="none" spc="20" normalizeH="0" baseline="0">
                <a:solidFill>
                  <a:schemeClr val="tx1">
                    <a:lumMod val="65000"/>
                    <a:lumOff val="35000"/>
                  </a:schemeClr>
                </a:solidFill>
                <a:latin typeface="+mn-lt"/>
                <a:ea typeface="+mn-ea"/>
                <a:cs typeface="+mn-cs"/>
              </a:defRPr>
            </a:pPr>
            <a:endParaRPr lang="en-US"/>
          </a:p>
        </c:txPr>
        <c:crossAx val="304126255"/>
        <c:crosses val="autoZero"/>
        <c:auto val="1"/>
        <c:lblAlgn val="ctr"/>
        <c:lblOffset val="100"/>
        <c:noMultiLvlLbl val="0"/>
      </c:catAx>
      <c:valAx>
        <c:axId val="304126255"/>
        <c:scaling>
          <c:orientation val="minMax"/>
        </c:scaling>
        <c:delete val="0"/>
        <c:axPos val="l"/>
        <c:majorGridlines>
          <c:spPr>
            <a:ln w="9525" cap="flat" cmpd="sng" algn="ctr">
              <a:solidFill>
                <a:schemeClr val="tx1">
                  <a:lumMod val="5000"/>
                  <a:lumOff val="9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spc="20" baseline="0">
                <a:solidFill>
                  <a:schemeClr val="tx1">
                    <a:lumMod val="65000"/>
                    <a:lumOff val="35000"/>
                  </a:schemeClr>
                </a:solidFill>
                <a:latin typeface="+mn-lt"/>
                <a:ea typeface="+mn-ea"/>
                <a:cs typeface="+mn-cs"/>
              </a:defRPr>
            </a:pPr>
            <a:endParaRPr lang="en-US"/>
          </a:p>
        </c:txPr>
        <c:crossAx val="30412833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0" i="0" u="none" strike="noStrike" kern="1200" cap="none" spc="50" normalizeH="0" baseline="0">
                <a:solidFill>
                  <a:schemeClr val="tx1">
                    <a:lumMod val="65000"/>
                    <a:lumOff val="35000"/>
                  </a:schemeClr>
                </a:solidFill>
                <a:latin typeface="+mj-lt"/>
                <a:ea typeface="+mj-ea"/>
                <a:cs typeface="+mj-cs"/>
              </a:defRPr>
            </a:pPr>
            <a:r>
              <a:rPr lang="en-GB"/>
              <a:t>Total</a:t>
            </a:r>
            <a:r>
              <a:rPr lang="en-GB" baseline="0"/>
              <a:t> energy demand - Latvia</a:t>
            </a:r>
            <a:endParaRPr lang="en-GB"/>
          </a:p>
        </c:rich>
      </c:tx>
      <c:overlay val="0"/>
      <c:spPr>
        <a:noFill/>
        <a:ln>
          <a:noFill/>
        </a:ln>
        <a:effectLst/>
      </c:spPr>
      <c:txPr>
        <a:bodyPr rot="0" spcFirstLastPara="1" vertOverflow="ellipsis" vert="horz" wrap="square" anchor="ctr" anchorCtr="1"/>
        <a:lstStyle/>
        <a:p>
          <a:pPr>
            <a:defRPr sz="1600" b="0" i="0" u="none" strike="noStrike" kern="1200" cap="none" spc="50" normalizeH="0" baseline="0">
              <a:solidFill>
                <a:schemeClr val="tx1">
                  <a:lumMod val="65000"/>
                  <a:lumOff val="35000"/>
                </a:schemeClr>
              </a:solidFill>
              <a:latin typeface="+mj-lt"/>
              <a:ea typeface="+mj-ea"/>
              <a:cs typeface="+mj-cs"/>
            </a:defRPr>
          </a:pPr>
          <a:endParaRPr lang="en-US"/>
        </a:p>
      </c:txPr>
    </c:title>
    <c:autoTitleDeleted val="0"/>
    <c:plotArea>
      <c:layout/>
      <c:barChart>
        <c:barDir val="col"/>
        <c:grouping val="clustered"/>
        <c:varyColors val="0"/>
        <c:ser>
          <c:idx val="0"/>
          <c:order val="0"/>
          <c:tx>
            <c:strRef>
              <c:f>'Total Energy demand'!$A$142</c:f>
              <c:strCache>
                <c:ptCount val="1"/>
                <c:pt idx="0">
                  <c:v>Petroleum, coal products</c:v>
                </c:pt>
              </c:strCache>
            </c:strRef>
          </c:tx>
          <c:spPr>
            <a:solidFill>
              <a:schemeClr val="accent1">
                <a:alpha val="70000"/>
              </a:schemeClr>
            </a:solidFill>
            <a:ln>
              <a:noFill/>
            </a:ln>
            <a:effectLst/>
          </c:spPr>
          <c:invertIfNegative val="0"/>
          <c:cat>
            <c:strRef>
              <c:f>'Total Energy demand'!$B$141:$F$141</c:f>
              <c:strCache>
                <c:ptCount val="5"/>
                <c:pt idx="0">
                  <c:v>2015</c:v>
                </c:pt>
                <c:pt idx="1">
                  <c:v>2020</c:v>
                </c:pt>
                <c:pt idx="2">
                  <c:v>2030</c:v>
                </c:pt>
                <c:pt idx="3">
                  <c:v>2040</c:v>
                </c:pt>
                <c:pt idx="4">
                  <c:v>2050</c:v>
                </c:pt>
              </c:strCache>
            </c:strRef>
          </c:cat>
          <c:val>
            <c:numRef>
              <c:f>'Total Energy demand'!$B$142:$F$142</c:f>
              <c:numCache>
                <c:formatCode>0.00%</c:formatCode>
                <c:ptCount val="5"/>
                <c:pt idx="0">
                  <c:v>4.3299999999999998E-2</c:v>
                </c:pt>
                <c:pt idx="1">
                  <c:v>0.8034</c:v>
                </c:pt>
                <c:pt idx="2">
                  <c:v>0.79949999999999999</c:v>
                </c:pt>
                <c:pt idx="3">
                  <c:v>0.92349999999999999</c:v>
                </c:pt>
                <c:pt idx="4">
                  <c:v>1.18</c:v>
                </c:pt>
              </c:numCache>
            </c:numRef>
          </c:val>
          <c:extLst>
            <c:ext xmlns:c16="http://schemas.microsoft.com/office/drawing/2014/chart" uri="{C3380CC4-5D6E-409C-BE32-E72D297353CC}">
              <c16:uniqueId val="{00000000-406B-4057-943A-37A224C920C9}"/>
            </c:ext>
          </c:extLst>
        </c:ser>
        <c:ser>
          <c:idx val="1"/>
          <c:order val="1"/>
          <c:tx>
            <c:strRef>
              <c:f>'Total Energy demand'!$A$143</c:f>
              <c:strCache>
                <c:ptCount val="1"/>
                <c:pt idx="0">
                  <c:v>Electricity</c:v>
                </c:pt>
              </c:strCache>
            </c:strRef>
          </c:tx>
          <c:spPr>
            <a:solidFill>
              <a:schemeClr val="accent2">
                <a:alpha val="70000"/>
              </a:schemeClr>
            </a:solidFill>
            <a:ln>
              <a:noFill/>
            </a:ln>
            <a:effectLst/>
          </c:spPr>
          <c:invertIfNegative val="0"/>
          <c:cat>
            <c:strRef>
              <c:f>'Total Energy demand'!$B$141:$F$141</c:f>
              <c:strCache>
                <c:ptCount val="5"/>
                <c:pt idx="0">
                  <c:v>2015</c:v>
                </c:pt>
                <c:pt idx="1">
                  <c:v>2020</c:v>
                </c:pt>
                <c:pt idx="2">
                  <c:v>2030</c:v>
                </c:pt>
                <c:pt idx="3">
                  <c:v>2040</c:v>
                </c:pt>
                <c:pt idx="4">
                  <c:v>2050</c:v>
                </c:pt>
              </c:strCache>
            </c:strRef>
          </c:cat>
          <c:val>
            <c:numRef>
              <c:f>'Total Energy demand'!$B$143:$F$143</c:f>
              <c:numCache>
                <c:formatCode>0.00%</c:formatCode>
                <c:ptCount val="5"/>
                <c:pt idx="0">
                  <c:v>6.88E-2</c:v>
                </c:pt>
                <c:pt idx="1">
                  <c:v>0.84040000000000004</c:v>
                </c:pt>
                <c:pt idx="2">
                  <c:v>1.2192000000000001</c:v>
                </c:pt>
                <c:pt idx="3">
                  <c:v>1.4016999999999999</c:v>
                </c:pt>
                <c:pt idx="4">
                  <c:v>1.502</c:v>
                </c:pt>
              </c:numCache>
            </c:numRef>
          </c:val>
          <c:extLst>
            <c:ext xmlns:c16="http://schemas.microsoft.com/office/drawing/2014/chart" uri="{C3380CC4-5D6E-409C-BE32-E72D297353CC}">
              <c16:uniqueId val="{00000001-406B-4057-943A-37A224C920C9}"/>
            </c:ext>
          </c:extLst>
        </c:ser>
        <c:dLbls>
          <c:showLegendKey val="0"/>
          <c:showVal val="0"/>
          <c:showCatName val="0"/>
          <c:showSerName val="0"/>
          <c:showPercent val="0"/>
          <c:showBubbleSize val="0"/>
        </c:dLbls>
        <c:gapWidth val="80"/>
        <c:overlap val="25"/>
        <c:axId val="305867487"/>
        <c:axId val="305877471"/>
      </c:barChart>
      <c:catAx>
        <c:axId val="305867487"/>
        <c:scaling>
          <c:orientation val="minMax"/>
        </c:scaling>
        <c:delete val="0"/>
        <c:axPos val="b"/>
        <c:numFmt formatCode="General" sourceLinked="1"/>
        <c:majorTickMark val="none"/>
        <c:minorTickMark val="none"/>
        <c:tickLblPos val="nextTo"/>
        <c:spPr>
          <a:noFill/>
          <a:ln w="1587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cap="none" spc="20" normalizeH="0" baseline="0">
                <a:solidFill>
                  <a:schemeClr val="tx1">
                    <a:lumMod val="65000"/>
                    <a:lumOff val="35000"/>
                  </a:schemeClr>
                </a:solidFill>
                <a:latin typeface="+mn-lt"/>
                <a:ea typeface="+mn-ea"/>
                <a:cs typeface="+mn-cs"/>
              </a:defRPr>
            </a:pPr>
            <a:endParaRPr lang="en-US"/>
          </a:p>
        </c:txPr>
        <c:crossAx val="305877471"/>
        <c:crosses val="autoZero"/>
        <c:auto val="1"/>
        <c:lblAlgn val="ctr"/>
        <c:lblOffset val="100"/>
        <c:noMultiLvlLbl val="0"/>
      </c:catAx>
      <c:valAx>
        <c:axId val="305877471"/>
        <c:scaling>
          <c:orientation val="minMax"/>
        </c:scaling>
        <c:delete val="0"/>
        <c:axPos val="l"/>
        <c:majorGridlines>
          <c:spPr>
            <a:ln w="9525" cap="flat" cmpd="sng" algn="ctr">
              <a:solidFill>
                <a:schemeClr val="tx1">
                  <a:lumMod val="5000"/>
                  <a:lumOff val="9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spc="20" baseline="0">
                <a:solidFill>
                  <a:schemeClr val="tx1">
                    <a:lumMod val="65000"/>
                    <a:lumOff val="35000"/>
                  </a:schemeClr>
                </a:solidFill>
                <a:latin typeface="+mn-lt"/>
                <a:ea typeface="+mn-ea"/>
                <a:cs typeface="+mn-cs"/>
              </a:defRPr>
            </a:pPr>
            <a:endParaRPr lang="en-US"/>
          </a:p>
        </c:txPr>
        <c:crossAx val="305867487"/>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0" i="0" u="none" strike="noStrike" kern="1200" cap="none" spc="50" normalizeH="0" baseline="0">
                <a:solidFill>
                  <a:schemeClr val="tx1">
                    <a:lumMod val="65000"/>
                    <a:lumOff val="35000"/>
                  </a:schemeClr>
                </a:solidFill>
                <a:latin typeface="+mj-lt"/>
                <a:ea typeface="+mj-ea"/>
                <a:cs typeface="+mj-cs"/>
              </a:defRPr>
            </a:pPr>
            <a:r>
              <a:rPr lang="en-GB"/>
              <a:t>Total</a:t>
            </a:r>
            <a:r>
              <a:rPr lang="en-GB" baseline="0"/>
              <a:t> energy demand - Lithuania</a:t>
            </a:r>
            <a:endParaRPr lang="en-GB"/>
          </a:p>
        </c:rich>
      </c:tx>
      <c:overlay val="0"/>
      <c:spPr>
        <a:noFill/>
        <a:ln>
          <a:noFill/>
        </a:ln>
        <a:effectLst/>
      </c:spPr>
      <c:txPr>
        <a:bodyPr rot="0" spcFirstLastPara="1" vertOverflow="ellipsis" vert="horz" wrap="square" anchor="ctr" anchorCtr="1"/>
        <a:lstStyle/>
        <a:p>
          <a:pPr>
            <a:defRPr sz="1600" b="0" i="0" u="none" strike="noStrike" kern="1200" cap="none" spc="50" normalizeH="0" baseline="0">
              <a:solidFill>
                <a:schemeClr val="tx1">
                  <a:lumMod val="65000"/>
                  <a:lumOff val="35000"/>
                </a:schemeClr>
              </a:solidFill>
              <a:latin typeface="+mj-lt"/>
              <a:ea typeface="+mj-ea"/>
              <a:cs typeface="+mj-cs"/>
            </a:defRPr>
          </a:pPr>
          <a:endParaRPr lang="en-US"/>
        </a:p>
      </c:txPr>
    </c:title>
    <c:autoTitleDeleted val="0"/>
    <c:plotArea>
      <c:layout/>
      <c:barChart>
        <c:barDir val="col"/>
        <c:grouping val="clustered"/>
        <c:varyColors val="0"/>
        <c:ser>
          <c:idx val="0"/>
          <c:order val="0"/>
          <c:tx>
            <c:strRef>
              <c:f>'Total Energy demand'!$A$157</c:f>
              <c:strCache>
                <c:ptCount val="1"/>
                <c:pt idx="0">
                  <c:v>Oil</c:v>
                </c:pt>
              </c:strCache>
            </c:strRef>
          </c:tx>
          <c:spPr>
            <a:solidFill>
              <a:schemeClr val="accent1">
                <a:alpha val="70000"/>
              </a:schemeClr>
            </a:solidFill>
            <a:ln>
              <a:noFill/>
            </a:ln>
            <a:effectLst/>
          </c:spPr>
          <c:invertIfNegative val="0"/>
          <c:cat>
            <c:strRef>
              <c:f>'Total Energy demand'!$B$156:$F$156</c:f>
              <c:strCache>
                <c:ptCount val="5"/>
                <c:pt idx="0">
                  <c:v>2015</c:v>
                </c:pt>
                <c:pt idx="1">
                  <c:v>2020</c:v>
                </c:pt>
                <c:pt idx="2">
                  <c:v>2030</c:v>
                </c:pt>
                <c:pt idx="3">
                  <c:v>2040</c:v>
                </c:pt>
                <c:pt idx="4">
                  <c:v>2050</c:v>
                </c:pt>
              </c:strCache>
            </c:strRef>
          </c:cat>
          <c:val>
            <c:numRef>
              <c:f>'Total Energy demand'!$B$157:$F$157</c:f>
              <c:numCache>
                <c:formatCode>0.00%</c:formatCode>
                <c:ptCount val="5"/>
                <c:pt idx="0">
                  <c:v>6.59E-2</c:v>
                </c:pt>
                <c:pt idx="1">
                  <c:v>0.77590000000000003</c:v>
                </c:pt>
                <c:pt idx="2">
                  <c:v>1.1614</c:v>
                </c:pt>
                <c:pt idx="3">
                  <c:v>1.1333</c:v>
                </c:pt>
                <c:pt idx="4">
                  <c:v>0.99929999999999997</c:v>
                </c:pt>
              </c:numCache>
            </c:numRef>
          </c:val>
          <c:extLst>
            <c:ext xmlns:c16="http://schemas.microsoft.com/office/drawing/2014/chart" uri="{C3380CC4-5D6E-409C-BE32-E72D297353CC}">
              <c16:uniqueId val="{00000000-502C-4330-A8D7-D7DE71E35503}"/>
            </c:ext>
          </c:extLst>
        </c:ser>
        <c:ser>
          <c:idx val="1"/>
          <c:order val="1"/>
          <c:tx>
            <c:strRef>
              <c:f>'Total Energy demand'!$A$158</c:f>
              <c:strCache>
                <c:ptCount val="1"/>
                <c:pt idx="0">
                  <c:v>Petroleum, coal products</c:v>
                </c:pt>
              </c:strCache>
            </c:strRef>
          </c:tx>
          <c:spPr>
            <a:solidFill>
              <a:schemeClr val="accent2">
                <a:alpha val="70000"/>
              </a:schemeClr>
            </a:solidFill>
            <a:ln>
              <a:noFill/>
            </a:ln>
            <a:effectLst/>
          </c:spPr>
          <c:invertIfNegative val="0"/>
          <c:cat>
            <c:strRef>
              <c:f>'Total Energy demand'!$B$156:$F$156</c:f>
              <c:strCache>
                <c:ptCount val="5"/>
                <c:pt idx="0">
                  <c:v>2015</c:v>
                </c:pt>
                <c:pt idx="1">
                  <c:v>2020</c:v>
                </c:pt>
                <c:pt idx="2">
                  <c:v>2030</c:v>
                </c:pt>
                <c:pt idx="3">
                  <c:v>2040</c:v>
                </c:pt>
                <c:pt idx="4">
                  <c:v>2050</c:v>
                </c:pt>
              </c:strCache>
            </c:strRef>
          </c:cat>
          <c:val>
            <c:numRef>
              <c:f>'Total Energy demand'!$B$158:$F$158</c:f>
              <c:numCache>
                <c:formatCode>0.00%</c:formatCode>
                <c:ptCount val="5"/>
                <c:pt idx="0">
                  <c:v>2.12E-2</c:v>
                </c:pt>
                <c:pt idx="1">
                  <c:v>0.24809999999999999</c:v>
                </c:pt>
                <c:pt idx="2">
                  <c:v>0.68779999999999997</c:v>
                </c:pt>
                <c:pt idx="3">
                  <c:v>1.0138</c:v>
                </c:pt>
                <c:pt idx="4">
                  <c:v>1.3001</c:v>
                </c:pt>
              </c:numCache>
            </c:numRef>
          </c:val>
          <c:extLst>
            <c:ext xmlns:c16="http://schemas.microsoft.com/office/drawing/2014/chart" uri="{C3380CC4-5D6E-409C-BE32-E72D297353CC}">
              <c16:uniqueId val="{00000001-502C-4330-A8D7-D7DE71E35503}"/>
            </c:ext>
          </c:extLst>
        </c:ser>
        <c:ser>
          <c:idx val="2"/>
          <c:order val="2"/>
          <c:tx>
            <c:strRef>
              <c:f>'Total Energy demand'!$A$159</c:f>
              <c:strCache>
                <c:ptCount val="1"/>
                <c:pt idx="0">
                  <c:v>Electricity</c:v>
                </c:pt>
              </c:strCache>
            </c:strRef>
          </c:tx>
          <c:spPr>
            <a:solidFill>
              <a:schemeClr val="accent3">
                <a:alpha val="70000"/>
              </a:schemeClr>
            </a:solidFill>
            <a:ln>
              <a:noFill/>
            </a:ln>
            <a:effectLst/>
          </c:spPr>
          <c:invertIfNegative val="0"/>
          <c:cat>
            <c:strRef>
              <c:f>'Total Energy demand'!$B$156:$F$156</c:f>
              <c:strCache>
                <c:ptCount val="5"/>
                <c:pt idx="0">
                  <c:v>2015</c:v>
                </c:pt>
                <c:pt idx="1">
                  <c:v>2020</c:v>
                </c:pt>
                <c:pt idx="2">
                  <c:v>2030</c:v>
                </c:pt>
                <c:pt idx="3">
                  <c:v>2040</c:v>
                </c:pt>
                <c:pt idx="4">
                  <c:v>2050</c:v>
                </c:pt>
              </c:strCache>
            </c:strRef>
          </c:cat>
          <c:val>
            <c:numRef>
              <c:f>'Total Energy demand'!$B$159:$F$159</c:f>
              <c:numCache>
                <c:formatCode>0.00%</c:formatCode>
                <c:ptCount val="5"/>
                <c:pt idx="0">
                  <c:v>9.2200000000000004E-2</c:v>
                </c:pt>
                <c:pt idx="1">
                  <c:v>1.0354000000000001</c:v>
                </c:pt>
                <c:pt idx="2">
                  <c:v>1.7721</c:v>
                </c:pt>
                <c:pt idx="3">
                  <c:v>1.9856</c:v>
                </c:pt>
                <c:pt idx="4">
                  <c:v>2.1162000000000001</c:v>
                </c:pt>
              </c:numCache>
            </c:numRef>
          </c:val>
          <c:extLst>
            <c:ext xmlns:c16="http://schemas.microsoft.com/office/drawing/2014/chart" uri="{C3380CC4-5D6E-409C-BE32-E72D297353CC}">
              <c16:uniqueId val="{00000002-502C-4330-A8D7-D7DE71E35503}"/>
            </c:ext>
          </c:extLst>
        </c:ser>
        <c:dLbls>
          <c:showLegendKey val="0"/>
          <c:showVal val="0"/>
          <c:showCatName val="0"/>
          <c:showSerName val="0"/>
          <c:showPercent val="0"/>
          <c:showBubbleSize val="0"/>
        </c:dLbls>
        <c:gapWidth val="80"/>
        <c:overlap val="25"/>
        <c:axId val="273750143"/>
        <c:axId val="273748895"/>
      </c:barChart>
      <c:catAx>
        <c:axId val="273750143"/>
        <c:scaling>
          <c:orientation val="minMax"/>
        </c:scaling>
        <c:delete val="0"/>
        <c:axPos val="b"/>
        <c:numFmt formatCode="General" sourceLinked="1"/>
        <c:majorTickMark val="none"/>
        <c:minorTickMark val="none"/>
        <c:tickLblPos val="nextTo"/>
        <c:spPr>
          <a:noFill/>
          <a:ln w="1587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cap="none" spc="20" normalizeH="0" baseline="0">
                <a:solidFill>
                  <a:schemeClr val="tx1">
                    <a:lumMod val="65000"/>
                    <a:lumOff val="35000"/>
                  </a:schemeClr>
                </a:solidFill>
                <a:latin typeface="+mn-lt"/>
                <a:ea typeface="+mn-ea"/>
                <a:cs typeface="+mn-cs"/>
              </a:defRPr>
            </a:pPr>
            <a:endParaRPr lang="en-US"/>
          </a:p>
        </c:txPr>
        <c:crossAx val="273748895"/>
        <c:crosses val="autoZero"/>
        <c:auto val="1"/>
        <c:lblAlgn val="ctr"/>
        <c:lblOffset val="100"/>
        <c:noMultiLvlLbl val="0"/>
      </c:catAx>
      <c:valAx>
        <c:axId val="273748895"/>
        <c:scaling>
          <c:orientation val="minMax"/>
        </c:scaling>
        <c:delete val="0"/>
        <c:axPos val="l"/>
        <c:majorGridlines>
          <c:spPr>
            <a:ln w="9525" cap="flat" cmpd="sng" algn="ctr">
              <a:solidFill>
                <a:schemeClr val="tx1">
                  <a:lumMod val="5000"/>
                  <a:lumOff val="9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spc="20" baseline="0">
                <a:solidFill>
                  <a:schemeClr val="tx1">
                    <a:lumMod val="65000"/>
                    <a:lumOff val="35000"/>
                  </a:schemeClr>
                </a:solidFill>
                <a:latin typeface="+mn-lt"/>
                <a:ea typeface="+mn-ea"/>
                <a:cs typeface="+mn-cs"/>
              </a:defRPr>
            </a:pPr>
            <a:endParaRPr lang="en-US"/>
          </a:p>
        </c:txPr>
        <c:crossAx val="27375014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cap="none" spc="50" normalizeH="0" baseline="0">
                <a:solidFill>
                  <a:schemeClr val="tx1">
                    <a:lumMod val="65000"/>
                    <a:lumOff val="35000"/>
                  </a:schemeClr>
                </a:solidFill>
                <a:latin typeface="+mj-lt"/>
                <a:ea typeface="+mj-ea"/>
                <a:cs typeface="+mj-cs"/>
              </a:defRPr>
            </a:pPr>
            <a:r>
              <a:rPr lang="en-GB" sz="1800"/>
              <a:t>Total energy demand - South</a:t>
            </a:r>
            <a:r>
              <a:rPr lang="en-GB" sz="1800" baseline="0"/>
              <a:t> Africa</a:t>
            </a:r>
            <a:endParaRPr lang="en-GB" sz="1800"/>
          </a:p>
        </c:rich>
      </c:tx>
      <c:overlay val="0"/>
      <c:spPr>
        <a:noFill/>
        <a:ln>
          <a:noFill/>
        </a:ln>
        <a:effectLst/>
      </c:spPr>
      <c:txPr>
        <a:bodyPr rot="0" spcFirstLastPara="1" vertOverflow="ellipsis" vert="horz" wrap="square" anchor="ctr" anchorCtr="1"/>
        <a:lstStyle/>
        <a:p>
          <a:pPr>
            <a:defRPr sz="1800" b="0" i="0" u="none" strike="noStrike" kern="1200" cap="none" spc="50" normalizeH="0" baseline="0">
              <a:solidFill>
                <a:schemeClr val="tx1">
                  <a:lumMod val="65000"/>
                  <a:lumOff val="35000"/>
                </a:schemeClr>
              </a:solidFill>
              <a:latin typeface="+mj-lt"/>
              <a:ea typeface="+mj-ea"/>
              <a:cs typeface="+mj-cs"/>
            </a:defRPr>
          </a:pPr>
          <a:endParaRPr lang="en-US"/>
        </a:p>
      </c:txPr>
    </c:title>
    <c:autoTitleDeleted val="0"/>
    <c:plotArea>
      <c:layout/>
      <c:barChart>
        <c:barDir val="col"/>
        <c:grouping val="clustered"/>
        <c:varyColors val="0"/>
        <c:ser>
          <c:idx val="0"/>
          <c:order val="0"/>
          <c:tx>
            <c:strRef>
              <c:f>'Total Energy demand'!$A$171</c:f>
              <c:strCache>
                <c:ptCount val="1"/>
                <c:pt idx="0">
                  <c:v>Coal</c:v>
                </c:pt>
              </c:strCache>
            </c:strRef>
          </c:tx>
          <c:spPr>
            <a:solidFill>
              <a:schemeClr val="accent1">
                <a:alpha val="70000"/>
              </a:schemeClr>
            </a:solidFill>
            <a:ln>
              <a:noFill/>
            </a:ln>
            <a:effectLst/>
          </c:spPr>
          <c:invertIfNegative val="0"/>
          <c:cat>
            <c:strRef>
              <c:f>'Total Energy demand'!$B$170:$F$170</c:f>
              <c:strCache>
                <c:ptCount val="5"/>
                <c:pt idx="0">
                  <c:v>2015</c:v>
                </c:pt>
                <c:pt idx="1">
                  <c:v>2020</c:v>
                </c:pt>
                <c:pt idx="2">
                  <c:v>2030</c:v>
                </c:pt>
                <c:pt idx="3">
                  <c:v>2040</c:v>
                </c:pt>
                <c:pt idx="4">
                  <c:v>2050</c:v>
                </c:pt>
              </c:strCache>
            </c:strRef>
          </c:cat>
          <c:val>
            <c:numRef>
              <c:f>'Total Energy demand'!$B$171:$F$171</c:f>
              <c:numCache>
                <c:formatCode>0.00%</c:formatCode>
                <c:ptCount val="5"/>
                <c:pt idx="0">
                  <c:v>-1.23E-2</c:v>
                </c:pt>
                <c:pt idx="1">
                  <c:v>5.4199999999999998E-2</c:v>
                </c:pt>
                <c:pt idx="2">
                  <c:v>0.2311</c:v>
                </c:pt>
                <c:pt idx="3">
                  <c:v>0.38250000000000001</c:v>
                </c:pt>
                <c:pt idx="4">
                  <c:v>0.89119999999999999</c:v>
                </c:pt>
              </c:numCache>
            </c:numRef>
          </c:val>
          <c:extLst>
            <c:ext xmlns:c16="http://schemas.microsoft.com/office/drawing/2014/chart" uri="{C3380CC4-5D6E-409C-BE32-E72D297353CC}">
              <c16:uniqueId val="{00000000-F7E2-4D48-89F0-8BE6D048E20C}"/>
            </c:ext>
          </c:extLst>
        </c:ser>
        <c:ser>
          <c:idx val="1"/>
          <c:order val="1"/>
          <c:tx>
            <c:strRef>
              <c:f>'Total Energy demand'!$A$172</c:f>
              <c:strCache>
                <c:ptCount val="1"/>
                <c:pt idx="0">
                  <c:v>Petroleum, coal products</c:v>
                </c:pt>
              </c:strCache>
            </c:strRef>
          </c:tx>
          <c:spPr>
            <a:solidFill>
              <a:schemeClr val="accent2">
                <a:alpha val="70000"/>
              </a:schemeClr>
            </a:solidFill>
            <a:ln>
              <a:noFill/>
            </a:ln>
            <a:effectLst/>
          </c:spPr>
          <c:invertIfNegative val="0"/>
          <c:cat>
            <c:strRef>
              <c:f>'Total Energy demand'!$B$170:$F$170</c:f>
              <c:strCache>
                <c:ptCount val="5"/>
                <c:pt idx="0">
                  <c:v>2015</c:v>
                </c:pt>
                <c:pt idx="1">
                  <c:v>2020</c:v>
                </c:pt>
                <c:pt idx="2">
                  <c:v>2030</c:v>
                </c:pt>
                <c:pt idx="3">
                  <c:v>2040</c:v>
                </c:pt>
                <c:pt idx="4">
                  <c:v>2050</c:v>
                </c:pt>
              </c:strCache>
            </c:strRef>
          </c:cat>
          <c:val>
            <c:numRef>
              <c:f>'Total Energy demand'!$B$172:$F$172</c:f>
              <c:numCache>
                <c:formatCode>0.00%</c:formatCode>
                <c:ptCount val="5"/>
                <c:pt idx="0">
                  <c:v>3.9199999999999999E-2</c:v>
                </c:pt>
                <c:pt idx="1">
                  <c:v>0.3397</c:v>
                </c:pt>
                <c:pt idx="2">
                  <c:v>0.82250000000000001</c:v>
                </c:pt>
                <c:pt idx="3">
                  <c:v>1.5571999999999999</c:v>
                </c:pt>
                <c:pt idx="4">
                  <c:v>2.7555999999999998</c:v>
                </c:pt>
              </c:numCache>
            </c:numRef>
          </c:val>
          <c:extLst>
            <c:ext xmlns:c16="http://schemas.microsoft.com/office/drawing/2014/chart" uri="{C3380CC4-5D6E-409C-BE32-E72D297353CC}">
              <c16:uniqueId val="{00000001-F7E2-4D48-89F0-8BE6D048E20C}"/>
            </c:ext>
          </c:extLst>
        </c:ser>
        <c:ser>
          <c:idx val="2"/>
          <c:order val="2"/>
          <c:tx>
            <c:strRef>
              <c:f>'Total Energy demand'!$A$173</c:f>
              <c:strCache>
                <c:ptCount val="1"/>
                <c:pt idx="0">
                  <c:v>Electricity</c:v>
                </c:pt>
              </c:strCache>
            </c:strRef>
          </c:tx>
          <c:spPr>
            <a:solidFill>
              <a:schemeClr val="accent3">
                <a:alpha val="70000"/>
              </a:schemeClr>
            </a:solidFill>
            <a:ln>
              <a:noFill/>
            </a:ln>
            <a:effectLst/>
          </c:spPr>
          <c:invertIfNegative val="0"/>
          <c:cat>
            <c:strRef>
              <c:f>'Total Energy demand'!$B$170:$F$170</c:f>
              <c:strCache>
                <c:ptCount val="5"/>
                <c:pt idx="0">
                  <c:v>2015</c:v>
                </c:pt>
                <c:pt idx="1">
                  <c:v>2020</c:v>
                </c:pt>
                <c:pt idx="2">
                  <c:v>2030</c:v>
                </c:pt>
                <c:pt idx="3">
                  <c:v>2040</c:v>
                </c:pt>
                <c:pt idx="4">
                  <c:v>2050</c:v>
                </c:pt>
              </c:strCache>
            </c:strRef>
          </c:cat>
          <c:val>
            <c:numRef>
              <c:f>'Total Energy demand'!$B$173:$F$173</c:f>
              <c:numCache>
                <c:formatCode>0.00%</c:formatCode>
                <c:ptCount val="5"/>
                <c:pt idx="0">
                  <c:v>8.6E-3</c:v>
                </c:pt>
                <c:pt idx="1">
                  <c:v>0.1759</c:v>
                </c:pt>
                <c:pt idx="2">
                  <c:v>0.48060000000000003</c:v>
                </c:pt>
                <c:pt idx="3">
                  <c:v>0.876</c:v>
                </c:pt>
                <c:pt idx="4">
                  <c:v>1.7099</c:v>
                </c:pt>
              </c:numCache>
            </c:numRef>
          </c:val>
          <c:extLst>
            <c:ext xmlns:c16="http://schemas.microsoft.com/office/drawing/2014/chart" uri="{C3380CC4-5D6E-409C-BE32-E72D297353CC}">
              <c16:uniqueId val="{00000002-F7E2-4D48-89F0-8BE6D048E20C}"/>
            </c:ext>
          </c:extLst>
        </c:ser>
        <c:ser>
          <c:idx val="3"/>
          <c:order val="3"/>
          <c:tx>
            <c:strRef>
              <c:f>'Total Energy demand'!$A$174</c:f>
              <c:strCache>
                <c:ptCount val="1"/>
                <c:pt idx="0">
                  <c:v>Gas manufacture, distribution</c:v>
                </c:pt>
              </c:strCache>
            </c:strRef>
          </c:tx>
          <c:spPr>
            <a:solidFill>
              <a:schemeClr val="accent4">
                <a:alpha val="70000"/>
              </a:schemeClr>
            </a:solidFill>
            <a:ln>
              <a:noFill/>
            </a:ln>
            <a:effectLst/>
          </c:spPr>
          <c:invertIfNegative val="0"/>
          <c:cat>
            <c:strRef>
              <c:f>'Total Energy demand'!$B$170:$F$170</c:f>
              <c:strCache>
                <c:ptCount val="5"/>
                <c:pt idx="0">
                  <c:v>2015</c:v>
                </c:pt>
                <c:pt idx="1">
                  <c:v>2020</c:v>
                </c:pt>
                <c:pt idx="2">
                  <c:v>2030</c:v>
                </c:pt>
                <c:pt idx="3">
                  <c:v>2040</c:v>
                </c:pt>
                <c:pt idx="4">
                  <c:v>2050</c:v>
                </c:pt>
              </c:strCache>
            </c:strRef>
          </c:cat>
          <c:val>
            <c:numRef>
              <c:f>'Total Energy demand'!$B$174:$F$174</c:f>
              <c:numCache>
                <c:formatCode>0.00%</c:formatCode>
                <c:ptCount val="5"/>
                <c:pt idx="0">
                  <c:v>3.7199999999999997E-2</c:v>
                </c:pt>
                <c:pt idx="1">
                  <c:v>0.48649999999999999</c:v>
                </c:pt>
                <c:pt idx="2">
                  <c:v>1.4334</c:v>
                </c:pt>
                <c:pt idx="3">
                  <c:v>3.3675999999999999</c:v>
                </c:pt>
                <c:pt idx="4">
                  <c:v>7.5548999999999999</c:v>
                </c:pt>
              </c:numCache>
            </c:numRef>
          </c:val>
          <c:extLst>
            <c:ext xmlns:c16="http://schemas.microsoft.com/office/drawing/2014/chart" uri="{C3380CC4-5D6E-409C-BE32-E72D297353CC}">
              <c16:uniqueId val="{00000003-F7E2-4D48-89F0-8BE6D048E20C}"/>
            </c:ext>
          </c:extLst>
        </c:ser>
        <c:dLbls>
          <c:showLegendKey val="0"/>
          <c:showVal val="0"/>
          <c:showCatName val="0"/>
          <c:showSerName val="0"/>
          <c:showPercent val="0"/>
          <c:showBubbleSize val="0"/>
        </c:dLbls>
        <c:gapWidth val="80"/>
        <c:overlap val="25"/>
        <c:axId val="1387163887"/>
        <c:axId val="1387165551"/>
      </c:barChart>
      <c:catAx>
        <c:axId val="1387163887"/>
        <c:scaling>
          <c:orientation val="minMax"/>
        </c:scaling>
        <c:delete val="0"/>
        <c:axPos val="b"/>
        <c:numFmt formatCode="General" sourceLinked="1"/>
        <c:majorTickMark val="none"/>
        <c:minorTickMark val="none"/>
        <c:tickLblPos val="low"/>
        <c:spPr>
          <a:noFill/>
          <a:ln w="1587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cap="none" spc="20" normalizeH="0" baseline="0">
                <a:solidFill>
                  <a:schemeClr val="tx1">
                    <a:lumMod val="65000"/>
                    <a:lumOff val="35000"/>
                  </a:schemeClr>
                </a:solidFill>
                <a:latin typeface="+mn-lt"/>
                <a:ea typeface="+mn-ea"/>
                <a:cs typeface="+mn-cs"/>
              </a:defRPr>
            </a:pPr>
            <a:endParaRPr lang="en-US"/>
          </a:p>
        </c:txPr>
        <c:crossAx val="1387165551"/>
        <c:crosses val="autoZero"/>
        <c:auto val="1"/>
        <c:lblAlgn val="ctr"/>
        <c:lblOffset val="100"/>
        <c:noMultiLvlLbl val="0"/>
      </c:catAx>
      <c:valAx>
        <c:axId val="1387165551"/>
        <c:scaling>
          <c:orientation val="minMax"/>
        </c:scaling>
        <c:delete val="0"/>
        <c:axPos val="l"/>
        <c:majorGridlines>
          <c:spPr>
            <a:ln w="9525" cap="flat" cmpd="sng" algn="ctr">
              <a:solidFill>
                <a:schemeClr val="tx1">
                  <a:lumMod val="5000"/>
                  <a:lumOff val="9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spc="20" baseline="0">
                <a:solidFill>
                  <a:schemeClr val="tx1">
                    <a:lumMod val="65000"/>
                    <a:lumOff val="35000"/>
                  </a:schemeClr>
                </a:solidFill>
                <a:latin typeface="+mn-lt"/>
                <a:ea typeface="+mn-ea"/>
                <a:cs typeface="+mn-cs"/>
              </a:defRPr>
            </a:pPr>
            <a:endParaRPr lang="en-US"/>
          </a:p>
        </c:txPr>
        <c:crossAx val="1387163887"/>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0" i="0" u="none" strike="noStrike" kern="1200" cap="none" spc="50" normalizeH="0" baseline="0">
                <a:solidFill>
                  <a:schemeClr val="tx1">
                    <a:lumMod val="65000"/>
                    <a:lumOff val="35000"/>
                  </a:schemeClr>
                </a:solidFill>
                <a:latin typeface="+mj-lt"/>
                <a:ea typeface="+mj-ea"/>
                <a:cs typeface="+mj-cs"/>
              </a:defRPr>
            </a:pPr>
            <a:r>
              <a:rPr lang="en-GB"/>
              <a:t>Total Energy demand - Trentino</a:t>
            </a:r>
          </a:p>
        </c:rich>
      </c:tx>
      <c:overlay val="0"/>
      <c:spPr>
        <a:noFill/>
        <a:ln>
          <a:noFill/>
        </a:ln>
        <a:effectLst/>
      </c:spPr>
      <c:txPr>
        <a:bodyPr rot="0" spcFirstLastPara="1" vertOverflow="ellipsis" vert="horz" wrap="square" anchor="ctr" anchorCtr="1"/>
        <a:lstStyle/>
        <a:p>
          <a:pPr>
            <a:defRPr sz="1600" b="0" i="0" u="none" strike="noStrike" kern="1200" cap="none" spc="50" normalizeH="0" baseline="0">
              <a:solidFill>
                <a:schemeClr val="tx1">
                  <a:lumMod val="65000"/>
                  <a:lumOff val="35000"/>
                </a:schemeClr>
              </a:solidFill>
              <a:latin typeface="+mj-lt"/>
              <a:ea typeface="+mj-ea"/>
              <a:cs typeface="+mj-cs"/>
            </a:defRPr>
          </a:pPr>
          <a:endParaRPr lang="en-US"/>
        </a:p>
      </c:txPr>
    </c:title>
    <c:autoTitleDeleted val="0"/>
    <c:plotArea>
      <c:layout/>
      <c:barChart>
        <c:barDir val="col"/>
        <c:grouping val="clustered"/>
        <c:varyColors val="0"/>
        <c:ser>
          <c:idx val="0"/>
          <c:order val="0"/>
          <c:tx>
            <c:strRef>
              <c:f>'Total Energy demand'!$A$40</c:f>
              <c:strCache>
                <c:ptCount val="1"/>
                <c:pt idx="0">
                  <c:v>Petroleum, coal products</c:v>
                </c:pt>
              </c:strCache>
            </c:strRef>
          </c:tx>
          <c:spPr>
            <a:solidFill>
              <a:schemeClr val="accent1">
                <a:alpha val="70000"/>
              </a:schemeClr>
            </a:solidFill>
            <a:ln>
              <a:noFill/>
            </a:ln>
            <a:effectLst/>
          </c:spPr>
          <c:invertIfNegative val="0"/>
          <c:cat>
            <c:strRef>
              <c:f>'Total Energy demand'!$B$39:$F$39</c:f>
              <c:strCache>
                <c:ptCount val="5"/>
                <c:pt idx="0">
                  <c:v>2015</c:v>
                </c:pt>
                <c:pt idx="1">
                  <c:v>2020</c:v>
                </c:pt>
                <c:pt idx="2">
                  <c:v>2030</c:v>
                </c:pt>
                <c:pt idx="3">
                  <c:v>2040</c:v>
                </c:pt>
                <c:pt idx="4">
                  <c:v>2050</c:v>
                </c:pt>
              </c:strCache>
            </c:strRef>
          </c:cat>
          <c:val>
            <c:numRef>
              <c:f>'Total Energy demand'!$B$40:$F$40</c:f>
              <c:numCache>
                <c:formatCode>0.00%</c:formatCode>
                <c:ptCount val="5"/>
                <c:pt idx="0">
                  <c:v>8.0000000000000004E-4</c:v>
                </c:pt>
                <c:pt idx="1">
                  <c:v>0.23449999999999999</c:v>
                </c:pt>
                <c:pt idx="2">
                  <c:v>0.58079999999999998</c:v>
                </c:pt>
                <c:pt idx="3">
                  <c:v>0.92800000000000005</c:v>
                </c:pt>
                <c:pt idx="4">
                  <c:v>1.2639</c:v>
                </c:pt>
              </c:numCache>
            </c:numRef>
          </c:val>
          <c:extLst>
            <c:ext xmlns:c16="http://schemas.microsoft.com/office/drawing/2014/chart" uri="{C3380CC4-5D6E-409C-BE32-E72D297353CC}">
              <c16:uniqueId val="{00000000-DA67-4C55-8B89-F4D993612101}"/>
            </c:ext>
          </c:extLst>
        </c:ser>
        <c:ser>
          <c:idx val="1"/>
          <c:order val="1"/>
          <c:tx>
            <c:strRef>
              <c:f>'Total Energy demand'!$A$41</c:f>
              <c:strCache>
                <c:ptCount val="1"/>
                <c:pt idx="0">
                  <c:v>Electricity</c:v>
                </c:pt>
              </c:strCache>
            </c:strRef>
          </c:tx>
          <c:spPr>
            <a:solidFill>
              <a:schemeClr val="accent2">
                <a:alpha val="70000"/>
              </a:schemeClr>
            </a:solidFill>
            <a:ln>
              <a:noFill/>
            </a:ln>
            <a:effectLst/>
          </c:spPr>
          <c:invertIfNegative val="0"/>
          <c:cat>
            <c:strRef>
              <c:f>'Total Energy demand'!$B$39:$F$39</c:f>
              <c:strCache>
                <c:ptCount val="5"/>
                <c:pt idx="0">
                  <c:v>2015</c:v>
                </c:pt>
                <c:pt idx="1">
                  <c:v>2020</c:v>
                </c:pt>
                <c:pt idx="2">
                  <c:v>2030</c:v>
                </c:pt>
                <c:pt idx="3">
                  <c:v>2040</c:v>
                </c:pt>
                <c:pt idx="4">
                  <c:v>2050</c:v>
                </c:pt>
              </c:strCache>
            </c:strRef>
          </c:cat>
          <c:val>
            <c:numRef>
              <c:f>'Total Energy demand'!$B$41:$F$41</c:f>
              <c:numCache>
                <c:formatCode>0.00%</c:formatCode>
                <c:ptCount val="5"/>
                <c:pt idx="0">
                  <c:v>-4.9000000000000002E-2</c:v>
                </c:pt>
                <c:pt idx="1">
                  <c:v>0.22189999999999999</c:v>
                </c:pt>
                <c:pt idx="2">
                  <c:v>0.45710000000000001</c:v>
                </c:pt>
                <c:pt idx="3">
                  <c:v>0.754</c:v>
                </c:pt>
                <c:pt idx="4">
                  <c:v>0.99309999999999998</c:v>
                </c:pt>
              </c:numCache>
            </c:numRef>
          </c:val>
          <c:extLst>
            <c:ext xmlns:c16="http://schemas.microsoft.com/office/drawing/2014/chart" uri="{C3380CC4-5D6E-409C-BE32-E72D297353CC}">
              <c16:uniqueId val="{00000001-DA67-4C55-8B89-F4D993612101}"/>
            </c:ext>
          </c:extLst>
        </c:ser>
        <c:ser>
          <c:idx val="2"/>
          <c:order val="2"/>
          <c:tx>
            <c:strRef>
              <c:f>'Total Energy demand'!$A$42</c:f>
              <c:strCache>
                <c:ptCount val="1"/>
                <c:pt idx="0">
                  <c:v>Gas manufacture, distribution</c:v>
                </c:pt>
              </c:strCache>
            </c:strRef>
          </c:tx>
          <c:spPr>
            <a:solidFill>
              <a:schemeClr val="accent3">
                <a:alpha val="70000"/>
              </a:schemeClr>
            </a:solidFill>
            <a:ln>
              <a:noFill/>
            </a:ln>
            <a:effectLst/>
          </c:spPr>
          <c:invertIfNegative val="0"/>
          <c:cat>
            <c:strRef>
              <c:f>'Total Energy demand'!$B$39:$F$39</c:f>
              <c:strCache>
                <c:ptCount val="5"/>
                <c:pt idx="0">
                  <c:v>2015</c:v>
                </c:pt>
                <c:pt idx="1">
                  <c:v>2020</c:v>
                </c:pt>
                <c:pt idx="2">
                  <c:v>2030</c:v>
                </c:pt>
                <c:pt idx="3">
                  <c:v>2040</c:v>
                </c:pt>
                <c:pt idx="4">
                  <c:v>2050</c:v>
                </c:pt>
              </c:strCache>
            </c:strRef>
          </c:cat>
          <c:val>
            <c:numRef>
              <c:f>'Total Energy demand'!$B$42:$F$42</c:f>
              <c:numCache>
                <c:formatCode>0.00%</c:formatCode>
                <c:ptCount val="5"/>
                <c:pt idx="0">
                  <c:v>4.4999999999999997E-3</c:v>
                </c:pt>
                <c:pt idx="1">
                  <c:v>0.2823</c:v>
                </c:pt>
                <c:pt idx="2">
                  <c:v>0.92620000000000002</c:v>
                </c:pt>
                <c:pt idx="3">
                  <c:v>1.6822999999999999</c:v>
                </c:pt>
                <c:pt idx="4">
                  <c:v>2.5676999999999999</c:v>
                </c:pt>
              </c:numCache>
            </c:numRef>
          </c:val>
          <c:extLst>
            <c:ext xmlns:c16="http://schemas.microsoft.com/office/drawing/2014/chart" uri="{C3380CC4-5D6E-409C-BE32-E72D297353CC}">
              <c16:uniqueId val="{00000002-DA67-4C55-8B89-F4D993612101}"/>
            </c:ext>
          </c:extLst>
        </c:ser>
        <c:dLbls>
          <c:showLegendKey val="0"/>
          <c:showVal val="0"/>
          <c:showCatName val="0"/>
          <c:showSerName val="0"/>
          <c:showPercent val="0"/>
          <c:showBubbleSize val="0"/>
        </c:dLbls>
        <c:gapWidth val="80"/>
        <c:overlap val="25"/>
        <c:axId val="1314428992"/>
        <c:axId val="1314426080"/>
      </c:barChart>
      <c:catAx>
        <c:axId val="1314428992"/>
        <c:scaling>
          <c:orientation val="minMax"/>
        </c:scaling>
        <c:delete val="0"/>
        <c:axPos val="b"/>
        <c:numFmt formatCode="General" sourceLinked="1"/>
        <c:majorTickMark val="none"/>
        <c:minorTickMark val="none"/>
        <c:tickLblPos val="nextTo"/>
        <c:spPr>
          <a:noFill/>
          <a:ln w="1587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cap="none" spc="20" normalizeH="0" baseline="0">
                <a:solidFill>
                  <a:schemeClr val="tx1">
                    <a:lumMod val="65000"/>
                    <a:lumOff val="35000"/>
                  </a:schemeClr>
                </a:solidFill>
                <a:latin typeface="+mn-lt"/>
                <a:ea typeface="+mn-ea"/>
                <a:cs typeface="+mn-cs"/>
              </a:defRPr>
            </a:pPr>
            <a:endParaRPr lang="en-US"/>
          </a:p>
        </c:txPr>
        <c:crossAx val="1314426080"/>
        <c:crosses val="autoZero"/>
        <c:auto val="1"/>
        <c:lblAlgn val="ctr"/>
        <c:lblOffset val="100"/>
        <c:noMultiLvlLbl val="0"/>
      </c:catAx>
      <c:valAx>
        <c:axId val="1314426080"/>
        <c:scaling>
          <c:orientation val="minMax"/>
        </c:scaling>
        <c:delete val="0"/>
        <c:axPos val="l"/>
        <c:majorGridlines>
          <c:spPr>
            <a:ln w="9525" cap="flat" cmpd="sng" algn="ctr">
              <a:solidFill>
                <a:schemeClr val="tx1">
                  <a:lumMod val="5000"/>
                  <a:lumOff val="9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spc="20" baseline="0">
                <a:solidFill>
                  <a:schemeClr val="tx1">
                    <a:lumMod val="65000"/>
                    <a:lumOff val="35000"/>
                  </a:schemeClr>
                </a:solidFill>
                <a:latin typeface="+mn-lt"/>
                <a:ea typeface="+mn-ea"/>
                <a:cs typeface="+mn-cs"/>
              </a:defRPr>
            </a:pPr>
            <a:endParaRPr lang="en-US"/>
          </a:p>
        </c:txPr>
        <c:crossAx val="131442899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r>
              <a:rPr lang="en-GB" sz="1800" b="1" baseline="0"/>
              <a:t>Factor return - Technicians/AssocProfessional [by NUTS2 regions]</a:t>
            </a:r>
            <a:endParaRPr lang="en-GB" sz="1800" b="1"/>
          </a:p>
        </c:rich>
      </c:tx>
      <c:overlay val="0"/>
      <c:spPr>
        <a:noFill/>
        <a:ln>
          <a:noFill/>
        </a:ln>
        <a:effectLst/>
      </c:spPr>
      <c:txPr>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1"/>
          <c:order val="1"/>
          <c:tx>
            <c:strRef>
              <c:f>'Labor return'!$A$23</c:f>
              <c:strCache>
                <c:ptCount val="1"/>
                <c:pt idx="0">
                  <c:v>Alto Adige</c:v>
                </c:pt>
              </c:strCache>
            </c:strRef>
          </c:tx>
          <c:spPr>
            <a:ln w="28575" cap="rnd">
              <a:solidFill>
                <a:schemeClr val="accent2"/>
              </a:solidFill>
              <a:round/>
            </a:ln>
            <a:effectLst/>
          </c:spPr>
          <c:marker>
            <c:symbol val="none"/>
          </c:marker>
          <c:cat>
            <c:strRef>
              <c:extLst>
                <c:ext xmlns:c15="http://schemas.microsoft.com/office/drawing/2012/chart" uri="{02D57815-91ED-43cb-92C2-25804820EDAC}">
                  <c15:fullRef>
                    <c15:sqref>'Labor return'!$B$21:$K$21</c15:sqref>
                  </c15:fullRef>
                </c:ext>
              </c:extLst>
              <c:f>('Labor return'!$B$21,'Labor return'!$D$21,'Labor return'!$F$21,'Labor return'!$H$21,'Labor return'!$J$21)</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return'!$B$23:$K$23</c15:sqref>
                  </c15:fullRef>
                </c:ext>
              </c:extLst>
              <c:f>('Labor return'!$B$23,'Labor return'!$D$23,'Labor return'!$F$23,'Labor return'!$H$23,'Labor return'!$J$23)</c:f>
              <c:numCache>
                <c:formatCode>0.00%</c:formatCode>
                <c:ptCount val="5"/>
                <c:pt idx="0">
                  <c:v>4.82E-2</c:v>
                </c:pt>
                <c:pt idx="1">
                  <c:v>0.16020000000000001</c:v>
                </c:pt>
                <c:pt idx="2">
                  <c:v>0.23039999999999999</c:v>
                </c:pt>
                <c:pt idx="3">
                  <c:v>0.2296</c:v>
                </c:pt>
                <c:pt idx="4">
                  <c:v>0.26889999999999997</c:v>
                </c:pt>
              </c:numCache>
            </c:numRef>
          </c:val>
          <c:smooth val="0"/>
          <c:extLst>
            <c:ext xmlns:c16="http://schemas.microsoft.com/office/drawing/2014/chart" uri="{C3380CC4-5D6E-409C-BE32-E72D297353CC}">
              <c16:uniqueId val="{00000001-7F12-42C0-AFB1-89C355FAEDF2}"/>
            </c:ext>
          </c:extLst>
        </c:ser>
        <c:ser>
          <c:idx val="2"/>
          <c:order val="2"/>
          <c:tx>
            <c:strRef>
              <c:f>'Labor return'!$A$24</c:f>
              <c:strCache>
                <c:ptCount val="1"/>
                <c:pt idx="0">
                  <c:v>Trento</c:v>
                </c:pt>
              </c:strCache>
            </c:strRef>
          </c:tx>
          <c:spPr>
            <a:ln w="28575" cap="rnd">
              <a:solidFill>
                <a:schemeClr val="accent3"/>
              </a:solidFill>
              <a:round/>
            </a:ln>
            <a:effectLst/>
          </c:spPr>
          <c:marker>
            <c:symbol val="none"/>
          </c:marker>
          <c:cat>
            <c:strRef>
              <c:extLst>
                <c:ext xmlns:c15="http://schemas.microsoft.com/office/drawing/2012/chart" uri="{02D57815-91ED-43cb-92C2-25804820EDAC}">
                  <c15:fullRef>
                    <c15:sqref>'Labor return'!$B$21:$K$21</c15:sqref>
                  </c15:fullRef>
                </c:ext>
              </c:extLst>
              <c:f>('Labor return'!$B$21,'Labor return'!$D$21,'Labor return'!$F$21,'Labor return'!$H$21,'Labor return'!$J$21)</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return'!$B$24:$K$24</c15:sqref>
                  </c15:fullRef>
                </c:ext>
              </c:extLst>
              <c:f>('Labor return'!$B$24,'Labor return'!$D$24,'Labor return'!$F$24,'Labor return'!$H$24,'Labor return'!$J$24)</c:f>
              <c:numCache>
                <c:formatCode>0.00%</c:formatCode>
                <c:ptCount val="5"/>
                <c:pt idx="0">
                  <c:v>4.6600000000000003E-2</c:v>
                </c:pt>
                <c:pt idx="1">
                  <c:v>0.16420000000000001</c:v>
                </c:pt>
                <c:pt idx="2">
                  <c:v>0.2477</c:v>
                </c:pt>
                <c:pt idx="3">
                  <c:v>0.2616</c:v>
                </c:pt>
                <c:pt idx="4">
                  <c:v>0.31340000000000001</c:v>
                </c:pt>
              </c:numCache>
            </c:numRef>
          </c:val>
          <c:smooth val="0"/>
          <c:extLst>
            <c:ext xmlns:c16="http://schemas.microsoft.com/office/drawing/2014/chart" uri="{C3380CC4-5D6E-409C-BE32-E72D297353CC}">
              <c16:uniqueId val="{00000002-7F12-42C0-AFB1-89C355FAEDF2}"/>
            </c:ext>
          </c:extLst>
        </c:ser>
        <c:ser>
          <c:idx val="3"/>
          <c:order val="3"/>
          <c:tx>
            <c:strRef>
              <c:f>'Labor return'!$A$25</c:f>
              <c:strCache>
                <c:ptCount val="1"/>
                <c:pt idx="0">
                  <c:v>Veneto</c:v>
                </c:pt>
              </c:strCache>
            </c:strRef>
          </c:tx>
          <c:spPr>
            <a:ln w="28575" cap="rnd">
              <a:solidFill>
                <a:schemeClr val="accent4"/>
              </a:solidFill>
              <a:round/>
            </a:ln>
            <a:effectLst/>
          </c:spPr>
          <c:marker>
            <c:symbol val="none"/>
          </c:marker>
          <c:cat>
            <c:strRef>
              <c:extLst>
                <c:ext xmlns:c15="http://schemas.microsoft.com/office/drawing/2012/chart" uri="{02D57815-91ED-43cb-92C2-25804820EDAC}">
                  <c15:fullRef>
                    <c15:sqref>'Labor return'!$B$21:$K$21</c15:sqref>
                  </c15:fullRef>
                </c:ext>
              </c:extLst>
              <c:f>('Labor return'!$B$21,'Labor return'!$D$21,'Labor return'!$F$21,'Labor return'!$H$21,'Labor return'!$J$21)</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return'!$B$25:$K$25</c15:sqref>
                  </c15:fullRef>
                </c:ext>
              </c:extLst>
              <c:f>('Labor return'!$B$25,'Labor return'!$D$25,'Labor return'!$F$25,'Labor return'!$H$25,'Labor return'!$J$25)</c:f>
              <c:numCache>
                <c:formatCode>0.00%</c:formatCode>
                <c:ptCount val="5"/>
                <c:pt idx="0">
                  <c:v>3.7100000000000001E-2</c:v>
                </c:pt>
                <c:pt idx="1">
                  <c:v>0.10639999999999999</c:v>
                </c:pt>
                <c:pt idx="2">
                  <c:v>0.1406</c:v>
                </c:pt>
                <c:pt idx="3">
                  <c:v>0.10290000000000001</c:v>
                </c:pt>
                <c:pt idx="4">
                  <c:v>9.9299999999999999E-2</c:v>
                </c:pt>
              </c:numCache>
            </c:numRef>
          </c:val>
          <c:smooth val="0"/>
          <c:extLst>
            <c:ext xmlns:c16="http://schemas.microsoft.com/office/drawing/2014/chart" uri="{C3380CC4-5D6E-409C-BE32-E72D297353CC}">
              <c16:uniqueId val="{00000003-7F12-42C0-AFB1-89C355FAEDF2}"/>
            </c:ext>
          </c:extLst>
        </c:ser>
        <c:ser>
          <c:idx val="4"/>
          <c:order val="4"/>
          <c:tx>
            <c:strRef>
              <c:f>'Labor return'!$A$26</c:f>
              <c:strCache>
                <c:ptCount val="1"/>
                <c:pt idx="0">
                  <c:v>Yugozapaden</c:v>
                </c:pt>
              </c:strCache>
            </c:strRef>
          </c:tx>
          <c:spPr>
            <a:ln w="28575" cap="rnd">
              <a:solidFill>
                <a:schemeClr val="accent5"/>
              </a:solidFill>
              <a:round/>
            </a:ln>
            <a:effectLst/>
          </c:spPr>
          <c:marker>
            <c:symbol val="none"/>
          </c:marker>
          <c:cat>
            <c:strRef>
              <c:extLst>
                <c:ext xmlns:c15="http://schemas.microsoft.com/office/drawing/2012/chart" uri="{02D57815-91ED-43cb-92C2-25804820EDAC}">
                  <c15:fullRef>
                    <c15:sqref>'Labor return'!$B$21:$K$21</c15:sqref>
                  </c15:fullRef>
                </c:ext>
              </c:extLst>
              <c:f>('Labor return'!$B$21,'Labor return'!$D$21,'Labor return'!$F$21,'Labor return'!$H$21,'Labor return'!$J$21)</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return'!$B$26:$K$26</c15:sqref>
                  </c15:fullRef>
                </c:ext>
              </c:extLst>
              <c:f>('Labor return'!$B$26,'Labor return'!$D$26,'Labor return'!$F$26,'Labor return'!$H$26,'Labor return'!$J$26)</c:f>
              <c:numCache>
                <c:formatCode>0.00%</c:formatCode>
                <c:ptCount val="5"/>
                <c:pt idx="0">
                  <c:v>1.5699999999999999E-2</c:v>
                </c:pt>
                <c:pt idx="1">
                  <c:v>0.31509999999999999</c:v>
                </c:pt>
                <c:pt idx="2">
                  <c:v>0.438</c:v>
                </c:pt>
                <c:pt idx="3">
                  <c:v>0.56520000000000004</c:v>
                </c:pt>
                <c:pt idx="4">
                  <c:v>0.58320000000000005</c:v>
                </c:pt>
              </c:numCache>
            </c:numRef>
          </c:val>
          <c:smooth val="0"/>
          <c:extLst>
            <c:ext xmlns:c16="http://schemas.microsoft.com/office/drawing/2014/chart" uri="{C3380CC4-5D6E-409C-BE32-E72D297353CC}">
              <c16:uniqueId val="{00000004-7F12-42C0-AFB1-89C355FAEDF2}"/>
            </c:ext>
          </c:extLst>
        </c:ser>
        <c:ser>
          <c:idx val="5"/>
          <c:order val="5"/>
          <c:tx>
            <c:strRef>
              <c:f>'Labor return'!$A$27</c:f>
              <c:strCache>
                <c:ptCount val="1"/>
                <c:pt idx="0">
                  <c:v>Anatoliki Makedonia, Thraki</c:v>
                </c:pt>
              </c:strCache>
            </c:strRef>
          </c:tx>
          <c:spPr>
            <a:ln w="28575" cap="rnd">
              <a:solidFill>
                <a:schemeClr val="accent6"/>
              </a:solidFill>
              <a:round/>
            </a:ln>
            <a:effectLst/>
          </c:spPr>
          <c:marker>
            <c:symbol val="none"/>
          </c:marker>
          <c:cat>
            <c:strRef>
              <c:extLst>
                <c:ext xmlns:c15="http://schemas.microsoft.com/office/drawing/2012/chart" uri="{02D57815-91ED-43cb-92C2-25804820EDAC}">
                  <c15:fullRef>
                    <c15:sqref>'Labor return'!$B$21:$K$21</c15:sqref>
                  </c15:fullRef>
                </c:ext>
              </c:extLst>
              <c:f>('Labor return'!$B$21,'Labor return'!$D$21,'Labor return'!$F$21,'Labor return'!$H$21,'Labor return'!$J$21)</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return'!$B$27:$K$27</c15:sqref>
                  </c15:fullRef>
                </c:ext>
              </c:extLst>
              <c:f>('Labor return'!$B$27,'Labor return'!$D$27,'Labor return'!$F$27,'Labor return'!$H$27,'Labor return'!$J$27)</c:f>
              <c:numCache>
                <c:formatCode>0.00%</c:formatCode>
                <c:ptCount val="5"/>
                <c:pt idx="0">
                  <c:v>-3.1800000000000002E-2</c:v>
                </c:pt>
                <c:pt idx="1">
                  <c:v>1.7999999999999999E-2</c:v>
                </c:pt>
                <c:pt idx="2">
                  <c:v>0.2026</c:v>
                </c:pt>
                <c:pt idx="3">
                  <c:v>0.40010000000000001</c:v>
                </c:pt>
                <c:pt idx="4">
                  <c:v>0.58579999999999999</c:v>
                </c:pt>
              </c:numCache>
            </c:numRef>
          </c:val>
          <c:smooth val="0"/>
          <c:extLst>
            <c:ext xmlns:c16="http://schemas.microsoft.com/office/drawing/2014/chart" uri="{C3380CC4-5D6E-409C-BE32-E72D297353CC}">
              <c16:uniqueId val="{00000005-7F12-42C0-AFB1-89C355FAEDF2}"/>
            </c:ext>
          </c:extLst>
        </c:ser>
        <c:ser>
          <c:idx val="6"/>
          <c:order val="6"/>
          <c:tx>
            <c:strRef>
              <c:f>'Labor return'!$A$28</c:f>
              <c:strCache>
                <c:ptCount val="1"/>
                <c:pt idx="0">
                  <c:v>Sud-Vest Oltenia</c:v>
                </c:pt>
              </c:strCache>
            </c:strRef>
          </c:tx>
          <c:spPr>
            <a:ln w="28575" cap="rnd">
              <a:solidFill>
                <a:schemeClr val="accent1">
                  <a:lumMod val="60000"/>
                </a:schemeClr>
              </a:solidFill>
              <a:round/>
            </a:ln>
            <a:effectLst/>
          </c:spPr>
          <c:marker>
            <c:symbol val="none"/>
          </c:marker>
          <c:cat>
            <c:strRef>
              <c:extLst>
                <c:ext xmlns:c15="http://schemas.microsoft.com/office/drawing/2012/chart" uri="{02D57815-91ED-43cb-92C2-25804820EDAC}">
                  <c15:fullRef>
                    <c15:sqref>'Labor return'!$B$21:$K$21</c15:sqref>
                  </c15:fullRef>
                </c:ext>
              </c:extLst>
              <c:f>('Labor return'!$B$21,'Labor return'!$D$21,'Labor return'!$F$21,'Labor return'!$H$21,'Labor return'!$J$21)</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return'!$B$28:$K$28</c15:sqref>
                  </c15:fullRef>
                </c:ext>
              </c:extLst>
              <c:f>('Labor return'!$B$28,'Labor return'!$D$28,'Labor return'!$F$28,'Labor return'!$H$28,'Labor return'!$J$28)</c:f>
              <c:numCache>
                <c:formatCode>0.00%</c:formatCode>
                <c:ptCount val="5"/>
                <c:pt idx="0">
                  <c:v>4.24E-2</c:v>
                </c:pt>
                <c:pt idx="1">
                  <c:v>0.6925</c:v>
                </c:pt>
                <c:pt idx="2">
                  <c:v>0.74550000000000005</c:v>
                </c:pt>
                <c:pt idx="3">
                  <c:v>0.78100000000000003</c:v>
                </c:pt>
                <c:pt idx="4">
                  <c:v>0.68269999999999997</c:v>
                </c:pt>
              </c:numCache>
            </c:numRef>
          </c:val>
          <c:smooth val="0"/>
          <c:extLst>
            <c:ext xmlns:c16="http://schemas.microsoft.com/office/drawing/2014/chart" uri="{C3380CC4-5D6E-409C-BE32-E72D297353CC}">
              <c16:uniqueId val="{00000006-7F12-42C0-AFB1-89C355FAEDF2}"/>
            </c:ext>
          </c:extLst>
        </c:ser>
        <c:ser>
          <c:idx val="7"/>
          <c:order val="7"/>
          <c:tx>
            <c:strRef>
              <c:f>'Labor return'!$A$29</c:f>
              <c:strCache>
                <c:ptCount val="1"/>
                <c:pt idx="0">
                  <c:v>Latvia</c:v>
                </c:pt>
              </c:strCache>
            </c:strRef>
          </c:tx>
          <c:spPr>
            <a:ln w="28575" cap="rnd">
              <a:solidFill>
                <a:schemeClr val="accent2">
                  <a:lumMod val="60000"/>
                </a:schemeClr>
              </a:solidFill>
              <a:round/>
            </a:ln>
            <a:effectLst/>
          </c:spPr>
          <c:marker>
            <c:symbol val="none"/>
          </c:marker>
          <c:cat>
            <c:strRef>
              <c:extLst>
                <c:ext xmlns:c15="http://schemas.microsoft.com/office/drawing/2012/chart" uri="{02D57815-91ED-43cb-92C2-25804820EDAC}">
                  <c15:fullRef>
                    <c15:sqref>'Labor return'!$B$21:$K$21</c15:sqref>
                  </c15:fullRef>
                </c:ext>
              </c:extLst>
              <c:f>('Labor return'!$B$21,'Labor return'!$D$21,'Labor return'!$F$21,'Labor return'!$H$21,'Labor return'!$J$21)</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return'!$B$29:$K$29</c15:sqref>
                  </c15:fullRef>
                </c:ext>
              </c:extLst>
              <c:f>('Labor return'!$B$29,'Labor return'!$D$29,'Labor return'!$F$29,'Labor return'!$H$29,'Labor return'!$J$29)</c:f>
              <c:numCache>
                <c:formatCode>0.00%</c:formatCode>
                <c:ptCount val="5"/>
                <c:pt idx="0">
                  <c:v>5.0900000000000001E-2</c:v>
                </c:pt>
                <c:pt idx="1">
                  <c:v>0.31030000000000002</c:v>
                </c:pt>
                <c:pt idx="2">
                  <c:v>0.45500000000000002</c:v>
                </c:pt>
                <c:pt idx="3">
                  <c:v>0.45910000000000001</c:v>
                </c:pt>
                <c:pt idx="4">
                  <c:v>0.40489999999999998</c:v>
                </c:pt>
              </c:numCache>
            </c:numRef>
          </c:val>
          <c:smooth val="0"/>
          <c:extLst>
            <c:ext xmlns:c16="http://schemas.microsoft.com/office/drawing/2014/chart" uri="{C3380CC4-5D6E-409C-BE32-E72D297353CC}">
              <c16:uniqueId val="{00000007-7F12-42C0-AFB1-89C355FAEDF2}"/>
            </c:ext>
          </c:extLst>
        </c:ser>
        <c:ser>
          <c:idx val="8"/>
          <c:order val="8"/>
          <c:tx>
            <c:strRef>
              <c:f>'Labor return'!$A$30</c:f>
              <c:strCache>
                <c:ptCount val="1"/>
                <c:pt idx="0">
                  <c:v>Lithuania</c:v>
                </c:pt>
              </c:strCache>
            </c:strRef>
          </c:tx>
          <c:spPr>
            <a:ln w="28575" cap="rnd">
              <a:solidFill>
                <a:schemeClr val="accent3">
                  <a:lumMod val="60000"/>
                </a:schemeClr>
              </a:solidFill>
              <a:round/>
            </a:ln>
            <a:effectLst/>
          </c:spPr>
          <c:marker>
            <c:symbol val="none"/>
          </c:marker>
          <c:cat>
            <c:strRef>
              <c:extLst>
                <c:ext xmlns:c15="http://schemas.microsoft.com/office/drawing/2012/chart" uri="{02D57815-91ED-43cb-92C2-25804820EDAC}">
                  <c15:fullRef>
                    <c15:sqref>'Labor return'!$B$21:$K$21</c15:sqref>
                  </c15:fullRef>
                </c:ext>
              </c:extLst>
              <c:f>('Labor return'!$B$21,'Labor return'!$D$21,'Labor return'!$F$21,'Labor return'!$H$21,'Labor return'!$J$21)</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return'!$B$30:$K$30</c15:sqref>
                  </c15:fullRef>
                </c:ext>
              </c:extLst>
              <c:f>('Labor return'!$B$30,'Labor return'!$D$30,'Labor return'!$F$30,'Labor return'!$H$30,'Labor return'!$J$30)</c:f>
              <c:numCache>
                <c:formatCode>0.00%</c:formatCode>
                <c:ptCount val="5"/>
                <c:pt idx="0">
                  <c:v>3.32E-2</c:v>
                </c:pt>
                <c:pt idx="1">
                  <c:v>0.3644</c:v>
                </c:pt>
                <c:pt idx="2">
                  <c:v>0.43869999999999998</c:v>
                </c:pt>
                <c:pt idx="3">
                  <c:v>0.4466</c:v>
                </c:pt>
                <c:pt idx="4">
                  <c:v>0.35510000000000003</c:v>
                </c:pt>
              </c:numCache>
            </c:numRef>
          </c:val>
          <c:smooth val="0"/>
          <c:extLst>
            <c:ext xmlns:c16="http://schemas.microsoft.com/office/drawing/2014/chart" uri="{C3380CC4-5D6E-409C-BE32-E72D297353CC}">
              <c16:uniqueId val="{00000008-7F12-42C0-AFB1-89C355FAEDF2}"/>
            </c:ext>
          </c:extLst>
        </c:ser>
        <c:ser>
          <c:idx val="9"/>
          <c:order val="9"/>
          <c:tx>
            <c:strRef>
              <c:f>'Labor return'!$A$31</c:f>
              <c:strCache>
                <c:ptCount val="1"/>
                <c:pt idx="0">
                  <c:v>South Africa</c:v>
                </c:pt>
              </c:strCache>
            </c:strRef>
          </c:tx>
          <c:spPr>
            <a:ln w="28575" cap="rnd">
              <a:solidFill>
                <a:schemeClr val="accent4">
                  <a:lumMod val="60000"/>
                </a:schemeClr>
              </a:solidFill>
              <a:round/>
            </a:ln>
            <a:effectLst/>
          </c:spPr>
          <c:marker>
            <c:symbol val="none"/>
          </c:marker>
          <c:cat>
            <c:strRef>
              <c:extLst>
                <c:ext xmlns:c15="http://schemas.microsoft.com/office/drawing/2012/chart" uri="{02D57815-91ED-43cb-92C2-25804820EDAC}">
                  <c15:fullRef>
                    <c15:sqref>'Labor return'!$B$21:$K$21</c15:sqref>
                  </c15:fullRef>
                </c:ext>
              </c:extLst>
              <c:f>('Labor return'!$B$21,'Labor return'!$D$21,'Labor return'!$F$21,'Labor return'!$H$21,'Labor return'!$J$21)</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return'!$B$31:$K$31</c15:sqref>
                  </c15:fullRef>
                </c:ext>
              </c:extLst>
              <c:f>('Labor return'!$B$31,'Labor return'!$D$31,'Labor return'!$F$31,'Labor return'!$H$31,'Labor return'!$J$31)</c:f>
              <c:numCache>
                <c:formatCode>0.00%</c:formatCode>
                <c:ptCount val="5"/>
                <c:pt idx="0">
                  <c:v>4.8300000000000003E-2</c:v>
                </c:pt>
                <c:pt idx="1">
                  <c:v>0.23119999999999999</c:v>
                </c:pt>
                <c:pt idx="2">
                  <c:v>0.1706</c:v>
                </c:pt>
                <c:pt idx="3">
                  <c:v>0.33510000000000001</c:v>
                </c:pt>
                <c:pt idx="4">
                  <c:v>0.56730000000000003</c:v>
                </c:pt>
              </c:numCache>
            </c:numRef>
          </c:val>
          <c:smooth val="0"/>
          <c:extLst>
            <c:ext xmlns:c16="http://schemas.microsoft.com/office/drawing/2014/chart" uri="{C3380CC4-5D6E-409C-BE32-E72D297353CC}">
              <c16:uniqueId val="{00000000-B764-4CF2-AA8A-788E91277602}"/>
            </c:ext>
          </c:extLst>
        </c:ser>
        <c:dLbls>
          <c:showLegendKey val="0"/>
          <c:showVal val="0"/>
          <c:showCatName val="0"/>
          <c:showSerName val="0"/>
          <c:showPercent val="0"/>
          <c:showBubbleSize val="0"/>
        </c:dLbls>
        <c:smooth val="0"/>
        <c:axId val="1386644239"/>
        <c:axId val="1386644655"/>
        <c:extLst>
          <c:ext xmlns:c15="http://schemas.microsoft.com/office/drawing/2012/chart" uri="{02D57815-91ED-43cb-92C2-25804820EDAC}">
            <c15:filteredLineSeries>
              <c15:ser>
                <c:idx val="0"/>
                <c:order val="0"/>
                <c:tx>
                  <c:strRef>
                    <c:extLst>
                      <c:ext uri="{02D57815-91ED-43cb-92C2-25804820EDAC}">
                        <c15:formulaRef>
                          <c15:sqref>'Labor return'!$A$22</c15:sqref>
                        </c15:formulaRef>
                      </c:ext>
                    </c:extLst>
                    <c:strCache>
                      <c:ptCount val="1"/>
                    </c:strCache>
                  </c:strRef>
                </c:tx>
                <c:spPr>
                  <a:ln w="28575" cap="rnd">
                    <a:solidFill>
                      <a:schemeClr val="accent1"/>
                    </a:solidFill>
                    <a:round/>
                  </a:ln>
                  <a:effectLst/>
                </c:spPr>
                <c:marker>
                  <c:symbol val="none"/>
                </c:marker>
                <c:cat>
                  <c:strRef>
                    <c:extLst>
                      <c:ext uri="{02D57815-91ED-43cb-92C2-25804820EDAC}">
                        <c15:fullRef>
                          <c15:sqref>'Labor return'!$B$21:$K$21</c15:sqref>
                        </c15:fullRef>
                        <c15:formulaRef>
                          <c15:sqref>('Labor return'!$B$21,'Labor return'!$D$21,'Labor return'!$F$21,'Labor return'!$H$21,'Labor return'!$J$21)</c15:sqref>
                        </c15:formulaRef>
                      </c:ext>
                    </c:extLst>
                    <c:strCache>
                      <c:ptCount val="5"/>
                      <c:pt idx="0">
                        <c:v>2015</c:v>
                      </c:pt>
                      <c:pt idx="1">
                        <c:v>2020</c:v>
                      </c:pt>
                      <c:pt idx="2">
                        <c:v>2030</c:v>
                      </c:pt>
                      <c:pt idx="3">
                        <c:v>2040</c:v>
                      </c:pt>
                      <c:pt idx="4">
                        <c:v>2050</c:v>
                      </c:pt>
                    </c:strCache>
                  </c:strRef>
                </c:cat>
                <c:val>
                  <c:numRef>
                    <c:extLst>
                      <c:ext uri="{02D57815-91ED-43cb-92C2-25804820EDAC}">
                        <c15:fullRef>
                          <c15:sqref>'Labor return'!$B$22:$K$22</c15:sqref>
                        </c15:fullRef>
                        <c15:formulaRef>
                          <c15:sqref>('Labor return'!$B$22,'Labor return'!$D$22,'Labor return'!$F$22,'Labor return'!$H$22,'Labor return'!$J$22)</c15:sqref>
                        </c15:formulaRef>
                      </c:ext>
                    </c:extLst>
                    <c:numCache>
                      <c:formatCode>General</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7F12-42C0-AFB1-89C355FAEDF2}"/>
                  </c:ext>
                </c:extLst>
              </c15:ser>
            </c15:filteredLineSeries>
          </c:ext>
        </c:extLst>
      </c:lineChart>
      <c:catAx>
        <c:axId val="1386644239"/>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crossAx val="1386644655"/>
        <c:crosses val="autoZero"/>
        <c:auto val="1"/>
        <c:lblAlgn val="ctr"/>
        <c:lblOffset val="100"/>
        <c:noMultiLvlLbl val="0"/>
      </c:catAx>
      <c:valAx>
        <c:axId val="1386644655"/>
        <c:scaling>
          <c:orientation val="minMax"/>
          <c:min val="-0.2"/>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crossAx val="138664423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r>
              <a:rPr lang="en-GB" sz="1800" b="1"/>
              <a:t>Factor</a:t>
            </a:r>
            <a:r>
              <a:rPr lang="en-GB" sz="1800" b="1" baseline="0"/>
              <a:t> return -Clerks [by NUTS2 regions]</a:t>
            </a:r>
            <a:endParaRPr lang="en-GB" sz="1800" b="1"/>
          </a:p>
        </c:rich>
      </c:tx>
      <c:overlay val="0"/>
      <c:spPr>
        <a:noFill/>
        <a:ln>
          <a:noFill/>
        </a:ln>
        <a:effectLst/>
      </c:spPr>
      <c:txPr>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1"/>
          <c:order val="1"/>
          <c:tx>
            <c:strRef>
              <c:f>'Labor return'!$A$45</c:f>
              <c:strCache>
                <c:ptCount val="1"/>
                <c:pt idx="0">
                  <c:v>Alto Adige</c:v>
                </c:pt>
              </c:strCache>
            </c:strRef>
          </c:tx>
          <c:spPr>
            <a:ln w="28575" cap="rnd">
              <a:solidFill>
                <a:schemeClr val="accent2"/>
              </a:solidFill>
              <a:round/>
            </a:ln>
            <a:effectLst/>
          </c:spPr>
          <c:marker>
            <c:symbol val="none"/>
          </c:marker>
          <c:cat>
            <c:strRef>
              <c:extLst>
                <c:ext xmlns:c15="http://schemas.microsoft.com/office/drawing/2012/chart" uri="{02D57815-91ED-43cb-92C2-25804820EDAC}">
                  <c15:fullRef>
                    <c15:sqref>'Labor return'!$B$43:$K$43</c15:sqref>
                  </c15:fullRef>
                </c:ext>
              </c:extLst>
              <c:f>('Labor return'!$B$43,'Labor return'!$D$43,'Labor return'!$F$43,'Labor return'!$H$43,'Labor return'!$J$43)</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return'!$B$45:$K$45</c15:sqref>
                  </c15:fullRef>
                </c:ext>
              </c:extLst>
              <c:f>('Labor return'!$B$45,'Labor return'!$D$45,'Labor return'!$F$45,'Labor return'!$H$45,'Labor return'!$J$45)</c:f>
              <c:numCache>
                <c:formatCode>0.00%</c:formatCode>
                <c:ptCount val="5"/>
                <c:pt idx="0">
                  <c:v>5.2699999999999997E-2</c:v>
                </c:pt>
                <c:pt idx="1">
                  <c:v>0.16070000000000001</c:v>
                </c:pt>
                <c:pt idx="2">
                  <c:v>0.23949999999999999</c:v>
                </c:pt>
                <c:pt idx="3">
                  <c:v>0.2366</c:v>
                </c:pt>
                <c:pt idx="4">
                  <c:v>0.2777</c:v>
                </c:pt>
              </c:numCache>
            </c:numRef>
          </c:val>
          <c:smooth val="0"/>
          <c:extLst>
            <c:ext xmlns:c16="http://schemas.microsoft.com/office/drawing/2014/chart" uri="{C3380CC4-5D6E-409C-BE32-E72D297353CC}">
              <c16:uniqueId val="{00000001-23CC-47BA-88FD-DA8DBF20CE5B}"/>
            </c:ext>
          </c:extLst>
        </c:ser>
        <c:ser>
          <c:idx val="2"/>
          <c:order val="2"/>
          <c:tx>
            <c:strRef>
              <c:f>'Labor return'!$A$46</c:f>
              <c:strCache>
                <c:ptCount val="1"/>
                <c:pt idx="0">
                  <c:v>Trento</c:v>
                </c:pt>
              </c:strCache>
            </c:strRef>
          </c:tx>
          <c:spPr>
            <a:ln w="28575" cap="rnd">
              <a:solidFill>
                <a:schemeClr val="accent3"/>
              </a:solidFill>
              <a:round/>
            </a:ln>
            <a:effectLst/>
          </c:spPr>
          <c:marker>
            <c:symbol val="none"/>
          </c:marker>
          <c:cat>
            <c:strRef>
              <c:extLst>
                <c:ext xmlns:c15="http://schemas.microsoft.com/office/drawing/2012/chart" uri="{02D57815-91ED-43cb-92C2-25804820EDAC}">
                  <c15:fullRef>
                    <c15:sqref>'Labor return'!$B$43:$K$43</c15:sqref>
                  </c15:fullRef>
                </c:ext>
              </c:extLst>
              <c:f>('Labor return'!$B$43,'Labor return'!$D$43,'Labor return'!$F$43,'Labor return'!$H$43,'Labor return'!$J$43)</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return'!$B$46:$K$46</c15:sqref>
                  </c15:fullRef>
                </c:ext>
              </c:extLst>
              <c:f>('Labor return'!$B$46,'Labor return'!$D$46,'Labor return'!$F$46,'Labor return'!$H$46,'Labor return'!$J$46)</c:f>
              <c:numCache>
                <c:formatCode>0.00%</c:formatCode>
                <c:ptCount val="5"/>
                <c:pt idx="0">
                  <c:v>5.0200000000000002E-2</c:v>
                </c:pt>
                <c:pt idx="1">
                  <c:v>0.1633</c:v>
                </c:pt>
                <c:pt idx="2">
                  <c:v>0.25290000000000001</c:v>
                </c:pt>
                <c:pt idx="3">
                  <c:v>0.26450000000000001</c:v>
                </c:pt>
                <c:pt idx="4">
                  <c:v>0.31759999999999999</c:v>
                </c:pt>
              </c:numCache>
            </c:numRef>
          </c:val>
          <c:smooth val="0"/>
          <c:extLst>
            <c:ext xmlns:c16="http://schemas.microsoft.com/office/drawing/2014/chart" uri="{C3380CC4-5D6E-409C-BE32-E72D297353CC}">
              <c16:uniqueId val="{00000002-23CC-47BA-88FD-DA8DBF20CE5B}"/>
            </c:ext>
          </c:extLst>
        </c:ser>
        <c:ser>
          <c:idx val="3"/>
          <c:order val="3"/>
          <c:tx>
            <c:strRef>
              <c:f>'Labor return'!$A$47</c:f>
              <c:strCache>
                <c:ptCount val="1"/>
                <c:pt idx="0">
                  <c:v>Veneto</c:v>
                </c:pt>
              </c:strCache>
            </c:strRef>
          </c:tx>
          <c:spPr>
            <a:ln w="28575" cap="rnd">
              <a:solidFill>
                <a:schemeClr val="accent4"/>
              </a:solidFill>
              <a:round/>
            </a:ln>
            <a:effectLst/>
          </c:spPr>
          <c:marker>
            <c:symbol val="none"/>
          </c:marker>
          <c:cat>
            <c:strRef>
              <c:extLst>
                <c:ext xmlns:c15="http://schemas.microsoft.com/office/drawing/2012/chart" uri="{02D57815-91ED-43cb-92C2-25804820EDAC}">
                  <c15:fullRef>
                    <c15:sqref>'Labor return'!$B$43:$K$43</c15:sqref>
                  </c15:fullRef>
                </c:ext>
              </c:extLst>
              <c:f>('Labor return'!$B$43,'Labor return'!$D$43,'Labor return'!$F$43,'Labor return'!$H$43,'Labor return'!$J$43)</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return'!$B$47:$K$47</c15:sqref>
                  </c15:fullRef>
                </c:ext>
              </c:extLst>
              <c:f>('Labor return'!$B$47,'Labor return'!$D$47,'Labor return'!$F$47,'Labor return'!$H$47,'Labor return'!$J$47)</c:f>
              <c:numCache>
                <c:formatCode>0.00%</c:formatCode>
                <c:ptCount val="5"/>
                <c:pt idx="0">
                  <c:v>4.0099999999999997E-2</c:v>
                </c:pt>
                <c:pt idx="1">
                  <c:v>0.1038</c:v>
                </c:pt>
                <c:pt idx="2">
                  <c:v>0.1394</c:v>
                </c:pt>
                <c:pt idx="3">
                  <c:v>9.8400000000000001E-2</c:v>
                </c:pt>
                <c:pt idx="4">
                  <c:v>9.4200000000000006E-2</c:v>
                </c:pt>
              </c:numCache>
            </c:numRef>
          </c:val>
          <c:smooth val="0"/>
          <c:extLst>
            <c:ext xmlns:c16="http://schemas.microsoft.com/office/drawing/2014/chart" uri="{C3380CC4-5D6E-409C-BE32-E72D297353CC}">
              <c16:uniqueId val="{00000003-23CC-47BA-88FD-DA8DBF20CE5B}"/>
            </c:ext>
          </c:extLst>
        </c:ser>
        <c:ser>
          <c:idx val="4"/>
          <c:order val="4"/>
          <c:tx>
            <c:strRef>
              <c:f>'Labor return'!$A$48</c:f>
              <c:strCache>
                <c:ptCount val="1"/>
                <c:pt idx="0">
                  <c:v>Yugozapaden</c:v>
                </c:pt>
              </c:strCache>
            </c:strRef>
          </c:tx>
          <c:spPr>
            <a:ln w="28575" cap="rnd">
              <a:solidFill>
                <a:schemeClr val="accent5"/>
              </a:solidFill>
              <a:round/>
            </a:ln>
            <a:effectLst/>
          </c:spPr>
          <c:marker>
            <c:symbol val="none"/>
          </c:marker>
          <c:cat>
            <c:strRef>
              <c:extLst>
                <c:ext xmlns:c15="http://schemas.microsoft.com/office/drawing/2012/chart" uri="{02D57815-91ED-43cb-92C2-25804820EDAC}">
                  <c15:fullRef>
                    <c15:sqref>'Labor return'!$B$43:$K$43</c15:sqref>
                  </c15:fullRef>
                </c:ext>
              </c:extLst>
              <c:f>('Labor return'!$B$43,'Labor return'!$D$43,'Labor return'!$F$43,'Labor return'!$H$43,'Labor return'!$J$43)</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return'!$B$48:$K$48</c15:sqref>
                  </c15:fullRef>
                </c:ext>
              </c:extLst>
              <c:f>('Labor return'!$B$48,'Labor return'!$D$48,'Labor return'!$F$48,'Labor return'!$H$48,'Labor return'!$J$48)</c:f>
              <c:numCache>
                <c:formatCode>0.00%</c:formatCode>
                <c:ptCount val="5"/>
                <c:pt idx="0">
                  <c:v>1.6199999999999999E-2</c:v>
                </c:pt>
                <c:pt idx="1">
                  <c:v>0.3216</c:v>
                </c:pt>
                <c:pt idx="2">
                  <c:v>0.43419999999999997</c:v>
                </c:pt>
                <c:pt idx="3">
                  <c:v>0.56399999999999995</c:v>
                </c:pt>
                <c:pt idx="4">
                  <c:v>0.57169999999999999</c:v>
                </c:pt>
              </c:numCache>
            </c:numRef>
          </c:val>
          <c:smooth val="0"/>
          <c:extLst>
            <c:ext xmlns:c16="http://schemas.microsoft.com/office/drawing/2014/chart" uri="{C3380CC4-5D6E-409C-BE32-E72D297353CC}">
              <c16:uniqueId val="{00000004-23CC-47BA-88FD-DA8DBF20CE5B}"/>
            </c:ext>
          </c:extLst>
        </c:ser>
        <c:ser>
          <c:idx val="5"/>
          <c:order val="5"/>
          <c:tx>
            <c:strRef>
              <c:f>'Labor return'!$A$49</c:f>
              <c:strCache>
                <c:ptCount val="1"/>
                <c:pt idx="0">
                  <c:v>Anatoliki Makedonia, Thraki</c:v>
                </c:pt>
              </c:strCache>
            </c:strRef>
          </c:tx>
          <c:spPr>
            <a:ln w="28575" cap="rnd">
              <a:solidFill>
                <a:schemeClr val="accent6"/>
              </a:solidFill>
              <a:round/>
            </a:ln>
            <a:effectLst/>
          </c:spPr>
          <c:marker>
            <c:symbol val="none"/>
          </c:marker>
          <c:cat>
            <c:strRef>
              <c:extLst>
                <c:ext xmlns:c15="http://schemas.microsoft.com/office/drawing/2012/chart" uri="{02D57815-91ED-43cb-92C2-25804820EDAC}">
                  <c15:fullRef>
                    <c15:sqref>'Labor return'!$B$43:$K$43</c15:sqref>
                  </c15:fullRef>
                </c:ext>
              </c:extLst>
              <c:f>('Labor return'!$B$43,'Labor return'!$D$43,'Labor return'!$F$43,'Labor return'!$H$43,'Labor return'!$J$43)</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return'!$B$49:$K$49</c15:sqref>
                  </c15:fullRef>
                </c:ext>
              </c:extLst>
              <c:f>('Labor return'!$B$49,'Labor return'!$D$49,'Labor return'!$F$49,'Labor return'!$H$49,'Labor return'!$J$49)</c:f>
              <c:numCache>
                <c:formatCode>0.00%</c:formatCode>
                <c:ptCount val="5"/>
                <c:pt idx="0">
                  <c:v>-3.4099999999999998E-2</c:v>
                </c:pt>
                <c:pt idx="1">
                  <c:v>1.15E-2</c:v>
                </c:pt>
                <c:pt idx="2">
                  <c:v>0.18959999999999999</c:v>
                </c:pt>
                <c:pt idx="3">
                  <c:v>0.37459999999999999</c:v>
                </c:pt>
                <c:pt idx="4">
                  <c:v>0.55000000000000004</c:v>
                </c:pt>
              </c:numCache>
            </c:numRef>
          </c:val>
          <c:smooth val="0"/>
          <c:extLst>
            <c:ext xmlns:c16="http://schemas.microsoft.com/office/drawing/2014/chart" uri="{C3380CC4-5D6E-409C-BE32-E72D297353CC}">
              <c16:uniqueId val="{00000005-23CC-47BA-88FD-DA8DBF20CE5B}"/>
            </c:ext>
          </c:extLst>
        </c:ser>
        <c:ser>
          <c:idx val="6"/>
          <c:order val="6"/>
          <c:tx>
            <c:strRef>
              <c:f>'Labor return'!$A$50</c:f>
              <c:strCache>
                <c:ptCount val="1"/>
                <c:pt idx="0">
                  <c:v>Sud-Vest Oltenia</c:v>
                </c:pt>
              </c:strCache>
            </c:strRef>
          </c:tx>
          <c:spPr>
            <a:ln w="28575" cap="rnd">
              <a:solidFill>
                <a:schemeClr val="accent1">
                  <a:lumMod val="60000"/>
                </a:schemeClr>
              </a:solidFill>
              <a:round/>
            </a:ln>
            <a:effectLst/>
          </c:spPr>
          <c:marker>
            <c:symbol val="none"/>
          </c:marker>
          <c:cat>
            <c:strRef>
              <c:extLst>
                <c:ext xmlns:c15="http://schemas.microsoft.com/office/drawing/2012/chart" uri="{02D57815-91ED-43cb-92C2-25804820EDAC}">
                  <c15:fullRef>
                    <c15:sqref>'Labor return'!$B$43:$K$43</c15:sqref>
                  </c15:fullRef>
                </c:ext>
              </c:extLst>
              <c:f>('Labor return'!$B$43,'Labor return'!$D$43,'Labor return'!$F$43,'Labor return'!$H$43,'Labor return'!$J$43)</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return'!$B$50:$K$50</c15:sqref>
                  </c15:fullRef>
                </c:ext>
              </c:extLst>
              <c:f>('Labor return'!$B$50,'Labor return'!$D$50,'Labor return'!$F$50,'Labor return'!$H$50,'Labor return'!$J$50)</c:f>
              <c:numCache>
                <c:formatCode>0.00%</c:formatCode>
                <c:ptCount val="5"/>
                <c:pt idx="0">
                  <c:v>4.0599999999999997E-2</c:v>
                </c:pt>
                <c:pt idx="1">
                  <c:v>0.68269999999999997</c:v>
                </c:pt>
                <c:pt idx="2">
                  <c:v>0.66479999999999995</c:v>
                </c:pt>
                <c:pt idx="3">
                  <c:v>0.65900000000000003</c:v>
                </c:pt>
                <c:pt idx="4">
                  <c:v>0.55210000000000004</c:v>
                </c:pt>
              </c:numCache>
            </c:numRef>
          </c:val>
          <c:smooth val="0"/>
          <c:extLst>
            <c:ext xmlns:c16="http://schemas.microsoft.com/office/drawing/2014/chart" uri="{C3380CC4-5D6E-409C-BE32-E72D297353CC}">
              <c16:uniqueId val="{00000006-23CC-47BA-88FD-DA8DBF20CE5B}"/>
            </c:ext>
          </c:extLst>
        </c:ser>
        <c:ser>
          <c:idx val="7"/>
          <c:order val="7"/>
          <c:tx>
            <c:strRef>
              <c:f>'Labor return'!$A$51</c:f>
              <c:strCache>
                <c:ptCount val="1"/>
                <c:pt idx="0">
                  <c:v>Latvia</c:v>
                </c:pt>
              </c:strCache>
            </c:strRef>
          </c:tx>
          <c:spPr>
            <a:ln w="28575" cap="rnd">
              <a:solidFill>
                <a:schemeClr val="accent2">
                  <a:lumMod val="60000"/>
                </a:schemeClr>
              </a:solidFill>
              <a:round/>
            </a:ln>
            <a:effectLst/>
          </c:spPr>
          <c:marker>
            <c:symbol val="none"/>
          </c:marker>
          <c:cat>
            <c:strRef>
              <c:extLst>
                <c:ext xmlns:c15="http://schemas.microsoft.com/office/drawing/2012/chart" uri="{02D57815-91ED-43cb-92C2-25804820EDAC}">
                  <c15:fullRef>
                    <c15:sqref>'Labor return'!$B$43:$K$43</c15:sqref>
                  </c15:fullRef>
                </c:ext>
              </c:extLst>
              <c:f>('Labor return'!$B$43,'Labor return'!$D$43,'Labor return'!$F$43,'Labor return'!$H$43,'Labor return'!$J$43)</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return'!$B$51:$K$51</c15:sqref>
                  </c15:fullRef>
                </c:ext>
              </c:extLst>
              <c:f>('Labor return'!$B$51,'Labor return'!$D$51,'Labor return'!$F$51,'Labor return'!$H$51,'Labor return'!$J$51)</c:f>
              <c:numCache>
                <c:formatCode>0.00%</c:formatCode>
                <c:ptCount val="5"/>
                <c:pt idx="0">
                  <c:v>4.0300000000000002E-2</c:v>
                </c:pt>
                <c:pt idx="1">
                  <c:v>0.26629999999999998</c:v>
                </c:pt>
                <c:pt idx="2">
                  <c:v>0.34770000000000001</c:v>
                </c:pt>
                <c:pt idx="3">
                  <c:v>0.33040000000000003</c:v>
                </c:pt>
                <c:pt idx="4">
                  <c:v>0.26850000000000002</c:v>
                </c:pt>
              </c:numCache>
            </c:numRef>
          </c:val>
          <c:smooth val="0"/>
          <c:extLst>
            <c:ext xmlns:c16="http://schemas.microsoft.com/office/drawing/2014/chart" uri="{C3380CC4-5D6E-409C-BE32-E72D297353CC}">
              <c16:uniqueId val="{00000007-23CC-47BA-88FD-DA8DBF20CE5B}"/>
            </c:ext>
          </c:extLst>
        </c:ser>
        <c:ser>
          <c:idx val="8"/>
          <c:order val="8"/>
          <c:tx>
            <c:strRef>
              <c:f>'Labor return'!$A$52</c:f>
              <c:strCache>
                <c:ptCount val="1"/>
                <c:pt idx="0">
                  <c:v>Lithuania</c:v>
                </c:pt>
              </c:strCache>
            </c:strRef>
          </c:tx>
          <c:spPr>
            <a:ln w="28575" cap="rnd">
              <a:solidFill>
                <a:schemeClr val="accent3">
                  <a:lumMod val="60000"/>
                </a:schemeClr>
              </a:solidFill>
              <a:round/>
            </a:ln>
            <a:effectLst/>
          </c:spPr>
          <c:marker>
            <c:symbol val="none"/>
          </c:marker>
          <c:cat>
            <c:strRef>
              <c:extLst>
                <c:ext xmlns:c15="http://schemas.microsoft.com/office/drawing/2012/chart" uri="{02D57815-91ED-43cb-92C2-25804820EDAC}">
                  <c15:fullRef>
                    <c15:sqref>'Labor return'!$B$43:$K$43</c15:sqref>
                  </c15:fullRef>
                </c:ext>
              </c:extLst>
              <c:f>('Labor return'!$B$43,'Labor return'!$D$43,'Labor return'!$F$43,'Labor return'!$H$43,'Labor return'!$J$43)</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return'!$B$52:$K$52</c15:sqref>
                  </c15:fullRef>
                </c:ext>
              </c:extLst>
              <c:f>('Labor return'!$B$52,'Labor return'!$D$52,'Labor return'!$F$52,'Labor return'!$H$52,'Labor return'!$J$52)</c:f>
              <c:numCache>
                <c:formatCode>0.00%</c:formatCode>
                <c:ptCount val="5"/>
                <c:pt idx="0">
                  <c:v>3.4099999999999998E-2</c:v>
                </c:pt>
                <c:pt idx="1">
                  <c:v>0.35449999999999998</c:v>
                </c:pt>
                <c:pt idx="2">
                  <c:v>0.39889999999999998</c:v>
                </c:pt>
                <c:pt idx="3">
                  <c:v>0.38590000000000002</c:v>
                </c:pt>
                <c:pt idx="4">
                  <c:v>0.28939999999999999</c:v>
                </c:pt>
              </c:numCache>
            </c:numRef>
          </c:val>
          <c:smooth val="0"/>
          <c:extLst>
            <c:ext xmlns:c16="http://schemas.microsoft.com/office/drawing/2014/chart" uri="{C3380CC4-5D6E-409C-BE32-E72D297353CC}">
              <c16:uniqueId val="{00000008-23CC-47BA-88FD-DA8DBF20CE5B}"/>
            </c:ext>
          </c:extLst>
        </c:ser>
        <c:ser>
          <c:idx val="9"/>
          <c:order val="9"/>
          <c:tx>
            <c:strRef>
              <c:f>'Labor return'!$A$53</c:f>
              <c:strCache>
                <c:ptCount val="1"/>
                <c:pt idx="0">
                  <c:v>South Africa</c:v>
                </c:pt>
              </c:strCache>
            </c:strRef>
          </c:tx>
          <c:spPr>
            <a:ln w="28575" cap="rnd">
              <a:solidFill>
                <a:schemeClr val="accent4">
                  <a:lumMod val="60000"/>
                </a:schemeClr>
              </a:solidFill>
              <a:round/>
            </a:ln>
            <a:effectLst/>
          </c:spPr>
          <c:marker>
            <c:symbol val="none"/>
          </c:marker>
          <c:cat>
            <c:strRef>
              <c:extLst>
                <c:ext xmlns:c15="http://schemas.microsoft.com/office/drawing/2012/chart" uri="{02D57815-91ED-43cb-92C2-25804820EDAC}">
                  <c15:fullRef>
                    <c15:sqref>'Labor return'!$B$43:$K$43</c15:sqref>
                  </c15:fullRef>
                </c:ext>
              </c:extLst>
              <c:f>('Labor return'!$B$43,'Labor return'!$D$43,'Labor return'!$F$43,'Labor return'!$H$43,'Labor return'!$J$43)</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return'!$B$53:$K$53</c15:sqref>
                  </c15:fullRef>
                </c:ext>
              </c:extLst>
              <c:f>('Labor return'!$B$53,'Labor return'!$D$53,'Labor return'!$F$53,'Labor return'!$H$53,'Labor return'!$J$53)</c:f>
              <c:numCache>
                <c:formatCode>0.00%</c:formatCode>
                <c:ptCount val="5"/>
                <c:pt idx="0">
                  <c:v>5.2900000000000003E-2</c:v>
                </c:pt>
                <c:pt idx="1">
                  <c:v>0.2666</c:v>
                </c:pt>
                <c:pt idx="2">
                  <c:v>0.21390000000000001</c:v>
                </c:pt>
                <c:pt idx="3">
                  <c:v>0.40649999999999997</c:v>
                </c:pt>
                <c:pt idx="4">
                  <c:v>0.63029999999999997</c:v>
                </c:pt>
              </c:numCache>
            </c:numRef>
          </c:val>
          <c:smooth val="0"/>
          <c:extLst>
            <c:ext xmlns:c16="http://schemas.microsoft.com/office/drawing/2014/chart" uri="{C3380CC4-5D6E-409C-BE32-E72D297353CC}">
              <c16:uniqueId val="{00000009-23CC-47BA-88FD-DA8DBF20CE5B}"/>
            </c:ext>
          </c:extLst>
        </c:ser>
        <c:dLbls>
          <c:showLegendKey val="0"/>
          <c:showVal val="0"/>
          <c:showCatName val="0"/>
          <c:showSerName val="0"/>
          <c:showPercent val="0"/>
          <c:showBubbleSize val="0"/>
        </c:dLbls>
        <c:smooth val="0"/>
        <c:axId val="331722559"/>
        <c:axId val="331717567"/>
        <c:extLst>
          <c:ext xmlns:c15="http://schemas.microsoft.com/office/drawing/2012/chart" uri="{02D57815-91ED-43cb-92C2-25804820EDAC}">
            <c15:filteredLineSeries>
              <c15:ser>
                <c:idx val="0"/>
                <c:order val="0"/>
                <c:tx>
                  <c:strRef>
                    <c:extLst>
                      <c:ext uri="{02D57815-91ED-43cb-92C2-25804820EDAC}">
                        <c15:formulaRef>
                          <c15:sqref>'Labor return'!$A$44</c15:sqref>
                        </c15:formulaRef>
                      </c:ext>
                    </c:extLst>
                    <c:strCache>
                      <c:ptCount val="1"/>
                    </c:strCache>
                  </c:strRef>
                </c:tx>
                <c:spPr>
                  <a:ln w="28575" cap="rnd">
                    <a:solidFill>
                      <a:schemeClr val="accent1"/>
                    </a:solidFill>
                    <a:round/>
                  </a:ln>
                  <a:effectLst/>
                </c:spPr>
                <c:marker>
                  <c:symbol val="none"/>
                </c:marker>
                <c:cat>
                  <c:strRef>
                    <c:extLst>
                      <c:ext uri="{02D57815-91ED-43cb-92C2-25804820EDAC}">
                        <c15:fullRef>
                          <c15:sqref>'Labor return'!$B$43:$K$43</c15:sqref>
                        </c15:fullRef>
                        <c15:formulaRef>
                          <c15:sqref>('Labor return'!$B$43,'Labor return'!$D$43,'Labor return'!$F$43,'Labor return'!$H$43,'Labor return'!$J$43)</c15:sqref>
                        </c15:formulaRef>
                      </c:ext>
                    </c:extLst>
                    <c:strCache>
                      <c:ptCount val="5"/>
                      <c:pt idx="0">
                        <c:v>2015</c:v>
                      </c:pt>
                      <c:pt idx="1">
                        <c:v>2020</c:v>
                      </c:pt>
                      <c:pt idx="2">
                        <c:v>2030</c:v>
                      </c:pt>
                      <c:pt idx="3">
                        <c:v>2040</c:v>
                      </c:pt>
                      <c:pt idx="4">
                        <c:v>2050</c:v>
                      </c:pt>
                    </c:strCache>
                  </c:strRef>
                </c:cat>
                <c:val>
                  <c:numRef>
                    <c:extLst>
                      <c:ext uri="{02D57815-91ED-43cb-92C2-25804820EDAC}">
                        <c15:fullRef>
                          <c15:sqref>'Labor return'!$B$44:$K$44</c15:sqref>
                        </c15:fullRef>
                        <c15:formulaRef>
                          <c15:sqref>('Labor return'!$B$44,'Labor return'!$D$44,'Labor return'!$F$44,'Labor return'!$H$44,'Labor return'!$J$44)</c15:sqref>
                        </c15:formulaRef>
                      </c:ext>
                    </c:extLst>
                    <c:numCache>
                      <c:formatCode>0.00%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23CC-47BA-88FD-DA8DBF20CE5B}"/>
                  </c:ext>
                </c:extLst>
              </c15:ser>
            </c15:filteredLineSeries>
          </c:ext>
        </c:extLst>
      </c:lineChart>
      <c:catAx>
        <c:axId val="331722559"/>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31717567"/>
        <c:crosses val="autoZero"/>
        <c:auto val="1"/>
        <c:lblAlgn val="ctr"/>
        <c:lblOffset val="100"/>
        <c:noMultiLvlLbl val="0"/>
      </c:catAx>
      <c:valAx>
        <c:axId val="331717567"/>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3172255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800" b="1"/>
              <a:t>Factor return - Service/Shop workers[</a:t>
            </a:r>
            <a:r>
              <a:rPr lang="en-GB" sz="1800" b="1" baseline="0"/>
              <a:t> by NUTS2 regions]</a:t>
            </a:r>
            <a:endParaRPr lang="en-GB" sz="1800" b="1"/>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1"/>
          <c:order val="1"/>
          <c:tx>
            <c:strRef>
              <c:f>'Labor return'!$A$71</c:f>
              <c:strCache>
                <c:ptCount val="1"/>
                <c:pt idx="0">
                  <c:v>Alto Adige</c:v>
                </c:pt>
              </c:strCache>
            </c:strRef>
          </c:tx>
          <c:spPr>
            <a:ln w="28575" cap="rnd">
              <a:solidFill>
                <a:schemeClr val="accent2"/>
              </a:solidFill>
              <a:round/>
            </a:ln>
            <a:effectLst/>
          </c:spPr>
          <c:marker>
            <c:symbol val="none"/>
          </c:marker>
          <c:cat>
            <c:strRef>
              <c:extLst>
                <c:ext xmlns:c15="http://schemas.microsoft.com/office/drawing/2012/chart" uri="{02D57815-91ED-43cb-92C2-25804820EDAC}">
                  <c15:fullRef>
                    <c15:sqref>'Labor return'!$B$69:$K$69</c15:sqref>
                  </c15:fullRef>
                </c:ext>
              </c:extLst>
              <c:f>('Labor return'!$B$69,'Labor return'!$D$69,'Labor return'!$F$69,'Labor return'!$H$69,'Labor return'!$J$69)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return'!$B$71:$K$71</c15:sqref>
                  </c15:fullRef>
                </c:ext>
              </c:extLst>
              <c:f>('Labor return'!$B$71,'Labor return'!$D$71,'Labor return'!$F$71,'Labor return'!$H$71,'Labor return'!$J$71)</c:f>
              <c:numCache>
                <c:formatCode>0.00%</c:formatCode>
                <c:ptCount val="5"/>
                <c:pt idx="0">
                  <c:v>6.3399999999999998E-2</c:v>
                </c:pt>
                <c:pt idx="1">
                  <c:v>0.16120000000000001</c:v>
                </c:pt>
                <c:pt idx="2">
                  <c:v>0.30620000000000003</c:v>
                </c:pt>
                <c:pt idx="3">
                  <c:v>0.33189999999999997</c:v>
                </c:pt>
                <c:pt idx="4">
                  <c:v>0.40689999999999998</c:v>
                </c:pt>
              </c:numCache>
            </c:numRef>
          </c:val>
          <c:smooth val="0"/>
          <c:extLst>
            <c:ext xmlns:c16="http://schemas.microsoft.com/office/drawing/2014/chart" uri="{C3380CC4-5D6E-409C-BE32-E72D297353CC}">
              <c16:uniqueId val="{00000001-1128-4777-A5D9-868EC2CB3341}"/>
            </c:ext>
          </c:extLst>
        </c:ser>
        <c:ser>
          <c:idx val="2"/>
          <c:order val="2"/>
          <c:tx>
            <c:strRef>
              <c:f>'Labor return'!$A$72</c:f>
              <c:strCache>
                <c:ptCount val="1"/>
                <c:pt idx="0">
                  <c:v>Trento</c:v>
                </c:pt>
              </c:strCache>
            </c:strRef>
          </c:tx>
          <c:spPr>
            <a:ln w="28575" cap="rnd">
              <a:solidFill>
                <a:schemeClr val="accent3"/>
              </a:solidFill>
              <a:round/>
            </a:ln>
            <a:effectLst/>
          </c:spPr>
          <c:marker>
            <c:symbol val="none"/>
          </c:marker>
          <c:cat>
            <c:strRef>
              <c:extLst>
                <c:ext xmlns:c15="http://schemas.microsoft.com/office/drawing/2012/chart" uri="{02D57815-91ED-43cb-92C2-25804820EDAC}">
                  <c15:fullRef>
                    <c15:sqref>'Labor return'!$B$69:$K$69</c15:sqref>
                  </c15:fullRef>
                </c:ext>
              </c:extLst>
              <c:f>('Labor return'!$B$69,'Labor return'!$D$69,'Labor return'!$F$69,'Labor return'!$H$69,'Labor return'!$J$69)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return'!$B$72:$K$72</c15:sqref>
                  </c15:fullRef>
                </c:ext>
              </c:extLst>
              <c:f>('Labor return'!$B$72,'Labor return'!$D$72,'Labor return'!$F$72,'Labor return'!$H$72,'Labor return'!$J$72)</c:f>
              <c:numCache>
                <c:formatCode>0.00%</c:formatCode>
                <c:ptCount val="5"/>
                <c:pt idx="0">
                  <c:v>6.7599999999999993E-2</c:v>
                </c:pt>
                <c:pt idx="1">
                  <c:v>0.16830000000000001</c:v>
                </c:pt>
                <c:pt idx="2">
                  <c:v>0.33239999999999997</c:v>
                </c:pt>
                <c:pt idx="3">
                  <c:v>0.37430000000000002</c:v>
                </c:pt>
                <c:pt idx="4">
                  <c:v>0.4657</c:v>
                </c:pt>
              </c:numCache>
            </c:numRef>
          </c:val>
          <c:smooth val="0"/>
          <c:extLst>
            <c:ext xmlns:c16="http://schemas.microsoft.com/office/drawing/2014/chart" uri="{C3380CC4-5D6E-409C-BE32-E72D297353CC}">
              <c16:uniqueId val="{00000002-1128-4777-A5D9-868EC2CB3341}"/>
            </c:ext>
          </c:extLst>
        </c:ser>
        <c:ser>
          <c:idx val="3"/>
          <c:order val="3"/>
          <c:tx>
            <c:strRef>
              <c:f>'Labor return'!$A$73</c:f>
              <c:strCache>
                <c:ptCount val="1"/>
                <c:pt idx="0">
                  <c:v>Veneto</c:v>
                </c:pt>
              </c:strCache>
            </c:strRef>
          </c:tx>
          <c:spPr>
            <a:ln w="28575" cap="rnd">
              <a:solidFill>
                <a:schemeClr val="accent4"/>
              </a:solidFill>
              <a:round/>
            </a:ln>
            <a:effectLst/>
          </c:spPr>
          <c:marker>
            <c:symbol val="none"/>
          </c:marker>
          <c:cat>
            <c:strRef>
              <c:extLst>
                <c:ext xmlns:c15="http://schemas.microsoft.com/office/drawing/2012/chart" uri="{02D57815-91ED-43cb-92C2-25804820EDAC}">
                  <c15:fullRef>
                    <c15:sqref>'Labor return'!$B$69:$K$69</c15:sqref>
                  </c15:fullRef>
                </c:ext>
              </c:extLst>
              <c:f>('Labor return'!$B$69,'Labor return'!$D$69,'Labor return'!$F$69,'Labor return'!$H$69,'Labor return'!$J$69)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return'!$B$73:$K$73</c15:sqref>
                  </c15:fullRef>
                </c:ext>
              </c:extLst>
              <c:f>('Labor return'!$B$73,'Labor return'!$D$73,'Labor return'!$F$73,'Labor return'!$H$73,'Labor return'!$J$73)</c:f>
              <c:numCache>
                <c:formatCode>0.00%</c:formatCode>
                <c:ptCount val="5"/>
                <c:pt idx="0">
                  <c:v>7.7399999999999997E-2</c:v>
                </c:pt>
                <c:pt idx="1">
                  <c:v>0.1193</c:v>
                </c:pt>
                <c:pt idx="2">
                  <c:v>0.24429999999999999</c:v>
                </c:pt>
                <c:pt idx="3">
                  <c:v>0.21829999999999999</c:v>
                </c:pt>
                <c:pt idx="4">
                  <c:v>0.24379999999999999</c:v>
                </c:pt>
              </c:numCache>
            </c:numRef>
          </c:val>
          <c:smooth val="0"/>
          <c:extLst>
            <c:ext xmlns:c16="http://schemas.microsoft.com/office/drawing/2014/chart" uri="{C3380CC4-5D6E-409C-BE32-E72D297353CC}">
              <c16:uniqueId val="{00000003-1128-4777-A5D9-868EC2CB3341}"/>
            </c:ext>
          </c:extLst>
        </c:ser>
        <c:ser>
          <c:idx val="4"/>
          <c:order val="4"/>
          <c:tx>
            <c:strRef>
              <c:f>'Labor return'!$A$74</c:f>
              <c:strCache>
                <c:ptCount val="1"/>
                <c:pt idx="0">
                  <c:v>Yugozapaden</c:v>
                </c:pt>
              </c:strCache>
            </c:strRef>
          </c:tx>
          <c:spPr>
            <a:ln w="28575" cap="rnd">
              <a:solidFill>
                <a:schemeClr val="accent5"/>
              </a:solidFill>
              <a:round/>
            </a:ln>
            <a:effectLst/>
          </c:spPr>
          <c:marker>
            <c:symbol val="none"/>
          </c:marker>
          <c:cat>
            <c:strRef>
              <c:extLst>
                <c:ext xmlns:c15="http://schemas.microsoft.com/office/drawing/2012/chart" uri="{02D57815-91ED-43cb-92C2-25804820EDAC}">
                  <c15:fullRef>
                    <c15:sqref>'Labor return'!$B$69:$K$69</c15:sqref>
                  </c15:fullRef>
                </c:ext>
              </c:extLst>
              <c:f>('Labor return'!$B$69,'Labor return'!$D$69,'Labor return'!$F$69,'Labor return'!$H$69,'Labor return'!$J$69)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return'!$B$74:$K$74</c15:sqref>
                  </c15:fullRef>
                </c:ext>
              </c:extLst>
              <c:f>('Labor return'!$B$74,'Labor return'!$D$74,'Labor return'!$F$74,'Labor return'!$H$74,'Labor return'!$J$74)</c:f>
              <c:numCache>
                <c:formatCode>0.00%</c:formatCode>
                <c:ptCount val="5"/>
                <c:pt idx="0">
                  <c:v>0.02</c:v>
                </c:pt>
                <c:pt idx="1">
                  <c:v>0.33960000000000001</c:v>
                </c:pt>
                <c:pt idx="2">
                  <c:v>0.49840000000000001</c:v>
                </c:pt>
                <c:pt idx="3">
                  <c:v>0.67259999999999998</c:v>
                </c:pt>
                <c:pt idx="4">
                  <c:v>0.69169999999999998</c:v>
                </c:pt>
              </c:numCache>
            </c:numRef>
          </c:val>
          <c:smooth val="0"/>
          <c:extLst>
            <c:ext xmlns:c16="http://schemas.microsoft.com/office/drawing/2014/chart" uri="{C3380CC4-5D6E-409C-BE32-E72D297353CC}">
              <c16:uniqueId val="{00000004-1128-4777-A5D9-868EC2CB3341}"/>
            </c:ext>
          </c:extLst>
        </c:ser>
        <c:ser>
          <c:idx val="5"/>
          <c:order val="5"/>
          <c:tx>
            <c:strRef>
              <c:f>'Labor return'!$A$75</c:f>
              <c:strCache>
                <c:ptCount val="1"/>
                <c:pt idx="0">
                  <c:v>Anatoliki Makedonia, Thraki</c:v>
                </c:pt>
              </c:strCache>
            </c:strRef>
          </c:tx>
          <c:spPr>
            <a:ln w="28575" cap="rnd">
              <a:solidFill>
                <a:schemeClr val="accent6"/>
              </a:solidFill>
              <a:round/>
            </a:ln>
            <a:effectLst/>
          </c:spPr>
          <c:marker>
            <c:symbol val="none"/>
          </c:marker>
          <c:cat>
            <c:strRef>
              <c:extLst>
                <c:ext xmlns:c15="http://schemas.microsoft.com/office/drawing/2012/chart" uri="{02D57815-91ED-43cb-92C2-25804820EDAC}">
                  <c15:fullRef>
                    <c15:sqref>'Labor return'!$B$69:$K$69</c15:sqref>
                  </c15:fullRef>
                </c:ext>
              </c:extLst>
              <c:f>('Labor return'!$B$69,'Labor return'!$D$69,'Labor return'!$F$69,'Labor return'!$H$69,'Labor return'!$J$69)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return'!$B$75:$K$75</c15:sqref>
                  </c15:fullRef>
                </c:ext>
              </c:extLst>
              <c:f>('Labor return'!$B$75,'Labor return'!$D$75,'Labor return'!$F$75,'Labor return'!$H$75,'Labor return'!$J$75)</c:f>
              <c:numCache>
                <c:formatCode>0.00%</c:formatCode>
                <c:ptCount val="5"/>
                <c:pt idx="0">
                  <c:v>-3.49E-2</c:v>
                </c:pt>
                <c:pt idx="1">
                  <c:v>7.1999999999999998E-3</c:v>
                </c:pt>
                <c:pt idx="2">
                  <c:v>0.17580000000000001</c:v>
                </c:pt>
                <c:pt idx="3">
                  <c:v>0.36370000000000002</c:v>
                </c:pt>
                <c:pt idx="4">
                  <c:v>0.54179999999999995</c:v>
                </c:pt>
              </c:numCache>
            </c:numRef>
          </c:val>
          <c:smooth val="0"/>
          <c:extLst>
            <c:ext xmlns:c16="http://schemas.microsoft.com/office/drawing/2014/chart" uri="{C3380CC4-5D6E-409C-BE32-E72D297353CC}">
              <c16:uniqueId val="{00000005-1128-4777-A5D9-868EC2CB3341}"/>
            </c:ext>
          </c:extLst>
        </c:ser>
        <c:ser>
          <c:idx val="6"/>
          <c:order val="6"/>
          <c:tx>
            <c:strRef>
              <c:f>'Labor return'!$A$76</c:f>
              <c:strCache>
                <c:ptCount val="1"/>
                <c:pt idx="0">
                  <c:v>Sud-Vest Oltenia</c:v>
                </c:pt>
              </c:strCache>
            </c:strRef>
          </c:tx>
          <c:spPr>
            <a:ln w="28575" cap="rnd">
              <a:solidFill>
                <a:schemeClr val="accent1">
                  <a:lumMod val="60000"/>
                </a:schemeClr>
              </a:solidFill>
              <a:round/>
            </a:ln>
            <a:effectLst/>
          </c:spPr>
          <c:marker>
            <c:symbol val="none"/>
          </c:marker>
          <c:cat>
            <c:strRef>
              <c:extLst>
                <c:ext xmlns:c15="http://schemas.microsoft.com/office/drawing/2012/chart" uri="{02D57815-91ED-43cb-92C2-25804820EDAC}">
                  <c15:fullRef>
                    <c15:sqref>'Labor return'!$B$69:$K$69</c15:sqref>
                  </c15:fullRef>
                </c:ext>
              </c:extLst>
              <c:f>('Labor return'!$B$69,'Labor return'!$D$69,'Labor return'!$F$69,'Labor return'!$H$69,'Labor return'!$J$69)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return'!$B$76:$K$76</c15:sqref>
                  </c15:fullRef>
                </c:ext>
              </c:extLst>
              <c:f>('Labor return'!$B$76,'Labor return'!$D$76,'Labor return'!$F$76,'Labor return'!$H$76,'Labor return'!$J$76)</c:f>
              <c:numCache>
                <c:formatCode>0.00%</c:formatCode>
                <c:ptCount val="5"/>
                <c:pt idx="0">
                  <c:v>6.5600000000000006E-2</c:v>
                </c:pt>
                <c:pt idx="1">
                  <c:v>1.0855999999999999</c:v>
                </c:pt>
                <c:pt idx="2">
                  <c:v>1.2864</c:v>
                </c:pt>
                <c:pt idx="3">
                  <c:v>1.2642</c:v>
                </c:pt>
                <c:pt idx="4">
                  <c:v>1.0769</c:v>
                </c:pt>
              </c:numCache>
            </c:numRef>
          </c:val>
          <c:smooth val="0"/>
          <c:extLst>
            <c:ext xmlns:c16="http://schemas.microsoft.com/office/drawing/2014/chart" uri="{C3380CC4-5D6E-409C-BE32-E72D297353CC}">
              <c16:uniqueId val="{00000006-1128-4777-A5D9-868EC2CB3341}"/>
            </c:ext>
          </c:extLst>
        </c:ser>
        <c:ser>
          <c:idx val="7"/>
          <c:order val="7"/>
          <c:tx>
            <c:strRef>
              <c:f>'Labor return'!$A$77</c:f>
              <c:strCache>
                <c:ptCount val="1"/>
                <c:pt idx="0">
                  <c:v>Latvia</c:v>
                </c:pt>
              </c:strCache>
            </c:strRef>
          </c:tx>
          <c:spPr>
            <a:ln w="28575" cap="rnd">
              <a:solidFill>
                <a:schemeClr val="accent2">
                  <a:lumMod val="60000"/>
                </a:schemeClr>
              </a:solidFill>
              <a:round/>
            </a:ln>
            <a:effectLst/>
          </c:spPr>
          <c:marker>
            <c:symbol val="none"/>
          </c:marker>
          <c:cat>
            <c:strRef>
              <c:extLst>
                <c:ext xmlns:c15="http://schemas.microsoft.com/office/drawing/2012/chart" uri="{02D57815-91ED-43cb-92C2-25804820EDAC}">
                  <c15:fullRef>
                    <c15:sqref>'Labor return'!$B$69:$K$69</c15:sqref>
                  </c15:fullRef>
                </c:ext>
              </c:extLst>
              <c:f>('Labor return'!$B$69,'Labor return'!$D$69,'Labor return'!$F$69,'Labor return'!$H$69,'Labor return'!$J$69)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return'!$B$77:$K$77</c15:sqref>
                  </c15:fullRef>
                </c:ext>
              </c:extLst>
              <c:f>('Labor return'!$B$77,'Labor return'!$D$77,'Labor return'!$F$77,'Labor return'!$H$77,'Labor return'!$J$77)</c:f>
              <c:numCache>
                <c:formatCode>0.00%</c:formatCode>
                <c:ptCount val="5"/>
                <c:pt idx="0">
                  <c:v>4.8800000000000003E-2</c:v>
                </c:pt>
                <c:pt idx="1">
                  <c:v>0.2908</c:v>
                </c:pt>
                <c:pt idx="2">
                  <c:v>0.43330000000000002</c:v>
                </c:pt>
                <c:pt idx="3">
                  <c:v>0.44330000000000003</c:v>
                </c:pt>
                <c:pt idx="4">
                  <c:v>0.39539999999999997</c:v>
                </c:pt>
              </c:numCache>
            </c:numRef>
          </c:val>
          <c:smooth val="0"/>
          <c:extLst>
            <c:ext xmlns:c16="http://schemas.microsoft.com/office/drawing/2014/chart" uri="{C3380CC4-5D6E-409C-BE32-E72D297353CC}">
              <c16:uniqueId val="{00000007-1128-4777-A5D9-868EC2CB3341}"/>
            </c:ext>
          </c:extLst>
        </c:ser>
        <c:ser>
          <c:idx val="8"/>
          <c:order val="8"/>
          <c:tx>
            <c:strRef>
              <c:f>'Labor return'!$A$78</c:f>
              <c:strCache>
                <c:ptCount val="1"/>
                <c:pt idx="0">
                  <c:v>Lithuania</c:v>
                </c:pt>
              </c:strCache>
            </c:strRef>
          </c:tx>
          <c:spPr>
            <a:ln w="28575" cap="rnd">
              <a:solidFill>
                <a:schemeClr val="accent3">
                  <a:lumMod val="60000"/>
                </a:schemeClr>
              </a:solidFill>
              <a:round/>
            </a:ln>
            <a:effectLst/>
          </c:spPr>
          <c:marker>
            <c:symbol val="none"/>
          </c:marker>
          <c:cat>
            <c:strRef>
              <c:extLst>
                <c:ext xmlns:c15="http://schemas.microsoft.com/office/drawing/2012/chart" uri="{02D57815-91ED-43cb-92C2-25804820EDAC}">
                  <c15:fullRef>
                    <c15:sqref>'Labor return'!$B$69:$K$69</c15:sqref>
                  </c15:fullRef>
                </c:ext>
              </c:extLst>
              <c:f>('Labor return'!$B$69,'Labor return'!$D$69,'Labor return'!$F$69,'Labor return'!$H$69,'Labor return'!$J$69)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return'!$B$78:$K$78</c15:sqref>
                  </c15:fullRef>
                </c:ext>
              </c:extLst>
              <c:f>('Labor return'!$B$78,'Labor return'!$D$78,'Labor return'!$F$78,'Labor return'!$H$78,'Labor return'!$J$78)</c:f>
              <c:numCache>
                <c:formatCode>0.00%</c:formatCode>
                <c:ptCount val="5"/>
                <c:pt idx="0">
                  <c:v>3.7400000000000003E-2</c:v>
                </c:pt>
                <c:pt idx="1">
                  <c:v>0.43269999999999997</c:v>
                </c:pt>
                <c:pt idx="2">
                  <c:v>0.47120000000000001</c:v>
                </c:pt>
                <c:pt idx="3">
                  <c:v>0.437</c:v>
                </c:pt>
                <c:pt idx="4">
                  <c:v>0.31969999999999998</c:v>
                </c:pt>
              </c:numCache>
            </c:numRef>
          </c:val>
          <c:smooth val="0"/>
          <c:extLst>
            <c:ext xmlns:c16="http://schemas.microsoft.com/office/drawing/2014/chart" uri="{C3380CC4-5D6E-409C-BE32-E72D297353CC}">
              <c16:uniqueId val="{00000008-1128-4777-A5D9-868EC2CB3341}"/>
            </c:ext>
          </c:extLst>
        </c:ser>
        <c:ser>
          <c:idx val="9"/>
          <c:order val="9"/>
          <c:tx>
            <c:strRef>
              <c:f>'Labor return'!$A$79</c:f>
              <c:strCache>
                <c:ptCount val="1"/>
                <c:pt idx="0">
                  <c:v>South Africa</c:v>
                </c:pt>
              </c:strCache>
            </c:strRef>
          </c:tx>
          <c:spPr>
            <a:ln w="28575" cap="rnd">
              <a:solidFill>
                <a:schemeClr val="accent4">
                  <a:lumMod val="60000"/>
                </a:schemeClr>
              </a:solidFill>
              <a:round/>
            </a:ln>
            <a:effectLst/>
          </c:spPr>
          <c:marker>
            <c:symbol val="none"/>
          </c:marker>
          <c:cat>
            <c:strRef>
              <c:extLst>
                <c:ext xmlns:c15="http://schemas.microsoft.com/office/drawing/2012/chart" uri="{02D57815-91ED-43cb-92C2-25804820EDAC}">
                  <c15:fullRef>
                    <c15:sqref>'Labor return'!$B$69:$K$69</c15:sqref>
                  </c15:fullRef>
                </c:ext>
              </c:extLst>
              <c:f>('Labor return'!$B$69,'Labor return'!$D$69,'Labor return'!$F$69,'Labor return'!$H$69,'Labor return'!$J$69)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return'!$B$79:$K$79</c15:sqref>
                  </c15:fullRef>
                </c:ext>
              </c:extLst>
              <c:f>('Labor return'!$B$79,'Labor return'!$D$79,'Labor return'!$F$79,'Labor return'!$H$79,'Labor return'!$J$79)</c:f>
              <c:numCache>
                <c:formatCode>0.00%</c:formatCode>
                <c:ptCount val="5"/>
                <c:pt idx="0">
                  <c:v>6.3899999999999998E-2</c:v>
                </c:pt>
                <c:pt idx="1">
                  <c:v>0.32650000000000001</c:v>
                </c:pt>
                <c:pt idx="2">
                  <c:v>0.28149999999999997</c:v>
                </c:pt>
                <c:pt idx="3">
                  <c:v>0.51249999999999996</c:v>
                </c:pt>
                <c:pt idx="4">
                  <c:v>0.75560000000000005</c:v>
                </c:pt>
              </c:numCache>
            </c:numRef>
          </c:val>
          <c:smooth val="0"/>
          <c:extLst>
            <c:ext xmlns:c16="http://schemas.microsoft.com/office/drawing/2014/chart" uri="{C3380CC4-5D6E-409C-BE32-E72D297353CC}">
              <c16:uniqueId val="{0000000A-1128-4777-A5D9-868EC2CB3341}"/>
            </c:ext>
          </c:extLst>
        </c:ser>
        <c:dLbls>
          <c:showLegendKey val="0"/>
          <c:showVal val="0"/>
          <c:showCatName val="0"/>
          <c:showSerName val="0"/>
          <c:showPercent val="0"/>
          <c:showBubbleSize val="0"/>
        </c:dLbls>
        <c:smooth val="0"/>
        <c:axId val="1136706799"/>
        <c:axId val="517243631"/>
        <c:extLst>
          <c:ext xmlns:c15="http://schemas.microsoft.com/office/drawing/2012/chart" uri="{02D57815-91ED-43cb-92C2-25804820EDAC}">
            <c15:filteredLineSeries>
              <c15:ser>
                <c:idx val="0"/>
                <c:order val="0"/>
                <c:tx>
                  <c:strRef>
                    <c:extLst>
                      <c:ext uri="{02D57815-91ED-43cb-92C2-25804820EDAC}">
                        <c15:formulaRef>
                          <c15:sqref>'Labor return'!$A$70</c15:sqref>
                        </c15:formulaRef>
                      </c:ext>
                    </c:extLst>
                    <c:strCache>
                      <c:ptCount val="1"/>
                    </c:strCache>
                  </c:strRef>
                </c:tx>
                <c:spPr>
                  <a:ln w="28575" cap="rnd">
                    <a:solidFill>
                      <a:schemeClr val="accent1"/>
                    </a:solidFill>
                    <a:round/>
                  </a:ln>
                  <a:effectLst/>
                </c:spPr>
                <c:marker>
                  <c:symbol val="none"/>
                </c:marker>
                <c:cat>
                  <c:strRef>
                    <c:extLst>
                      <c:ext uri="{02D57815-91ED-43cb-92C2-25804820EDAC}">
                        <c15:fullRef>
                          <c15:sqref>'Labor return'!$B$69:$K$69</c15:sqref>
                        </c15:fullRef>
                        <c15:formulaRef>
                          <c15:sqref>('Labor return'!$B$69,'Labor return'!$D$69,'Labor return'!$F$69,'Labor return'!$H$69,'Labor return'!$J$69)</c15:sqref>
                        </c15:formulaRef>
                      </c:ext>
                    </c:extLst>
                    <c:strCache>
                      <c:ptCount val="5"/>
                      <c:pt idx="0">
                        <c:v>2015</c:v>
                      </c:pt>
                      <c:pt idx="1">
                        <c:v>2020</c:v>
                      </c:pt>
                      <c:pt idx="2">
                        <c:v>2030</c:v>
                      </c:pt>
                      <c:pt idx="3">
                        <c:v>2040</c:v>
                      </c:pt>
                      <c:pt idx="4">
                        <c:v>2050</c:v>
                      </c:pt>
                    </c:strCache>
                  </c:strRef>
                </c:cat>
                <c:val>
                  <c:numRef>
                    <c:extLst>
                      <c:ext uri="{02D57815-91ED-43cb-92C2-25804820EDAC}">
                        <c15:fullRef>
                          <c15:sqref>'Labor return'!$B$70:$K$70</c15:sqref>
                        </c15:fullRef>
                        <c15:formulaRef>
                          <c15:sqref>('Labor return'!$B$70,'Labor return'!$D$70,'Labor return'!$F$70,'Labor return'!$H$70,'Labor return'!$J$70)</c15:sqref>
                        </c15:formulaRef>
                      </c:ext>
                    </c:extLst>
                    <c:numCache>
                      <c:formatCode>0.00%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1128-4777-A5D9-868EC2CB3341}"/>
                  </c:ext>
                </c:extLst>
              </c15:ser>
            </c15:filteredLineSeries>
          </c:ext>
        </c:extLst>
      </c:lineChart>
      <c:catAx>
        <c:axId val="1136706799"/>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crossAx val="517243631"/>
        <c:crosses val="autoZero"/>
        <c:auto val="1"/>
        <c:lblAlgn val="ctr"/>
        <c:lblOffset val="100"/>
        <c:noMultiLvlLbl val="0"/>
      </c:catAx>
      <c:valAx>
        <c:axId val="517243631"/>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crossAx val="113670679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800" b="1"/>
              <a:t>Factor return - Officials and Managers [by NUTS2 regions]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1"/>
          <c:order val="1"/>
          <c:tx>
            <c:strRef>
              <c:f>'Labor return'!$A$93</c:f>
              <c:strCache>
                <c:ptCount val="1"/>
                <c:pt idx="0">
                  <c:v>Alto Adige</c:v>
                </c:pt>
              </c:strCache>
            </c:strRef>
          </c:tx>
          <c:spPr>
            <a:ln w="28575" cap="rnd">
              <a:solidFill>
                <a:schemeClr val="accent2"/>
              </a:solidFill>
              <a:round/>
            </a:ln>
            <a:effectLst/>
          </c:spPr>
          <c:marker>
            <c:symbol val="none"/>
          </c:marker>
          <c:cat>
            <c:strRef>
              <c:extLst>
                <c:ext xmlns:c15="http://schemas.microsoft.com/office/drawing/2012/chart" uri="{02D57815-91ED-43cb-92C2-25804820EDAC}">
                  <c15:fullRef>
                    <c15:sqref>'Labor return'!$B$91:$K$91</c15:sqref>
                  </c15:fullRef>
                </c:ext>
              </c:extLst>
              <c:f>('Labor return'!$B$91,'Labor return'!$D$91,'Labor return'!$F$91,'Labor return'!$H$91,'Labor return'!$J$91)</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return'!$B$93:$K$93</c15:sqref>
                  </c15:fullRef>
                </c:ext>
              </c:extLst>
              <c:f>('Labor return'!$B$93,'Labor return'!$D$93,'Labor return'!$F$93,'Labor return'!$H$93,'Labor return'!$J$93)</c:f>
              <c:numCache>
                <c:formatCode>0.00%</c:formatCode>
                <c:ptCount val="5"/>
                <c:pt idx="0">
                  <c:v>5.8000000000000003E-2</c:v>
                </c:pt>
                <c:pt idx="1">
                  <c:v>0.1701</c:v>
                </c:pt>
                <c:pt idx="2">
                  <c:v>0.2661</c:v>
                </c:pt>
                <c:pt idx="3">
                  <c:v>0.27410000000000001</c:v>
                </c:pt>
                <c:pt idx="4">
                  <c:v>0.3332</c:v>
                </c:pt>
              </c:numCache>
            </c:numRef>
          </c:val>
          <c:smooth val="0"/>
          <c:extLst>
            <c:ext xmlns:c16="http://schemas.microsoft.com/office/drawing/2014/chart" uri="{C3380CC4-5D6E-409C-BE32-E72D297353CC}">
              <c16:uniqueId val="{00000001-4E9A-4AF9-AFF6-38774CA1982C}"/>
            </c:ext>
          </c:extLst>
        </c:ser>
        <c:ser>
          <c:idx val="2"/>
          <c:order val="2"/>
          <c:tx>
            <c:strRef>
              <c:f>'Labor return'!$A$94</c:f>
              <c:strCache>
                <c:ptCount val="1"/>
                <c:pt idx="0">
                  <c:v>Trento</c:v>
                </c:pt>
              </c:strCache>
            </c:strRef>
          </c:tx>
          <c:spPr>
            <a:ln w="28575" cap="rnd">
              <a:solidFill>
                <a:schemeClr val="accent3"/>
              </a:solidFill>
              <a:round/>
            </a:ln>
            <a:effectLst/>
          </c:spPr>
          <c:marker>
            <c:symbol val="none"/>
          </c:marker>
          <c:cat>
            <c:strRef>
              <c:extLst>
                <c:ext xmlns:c15="http://schemas.microsoft.com/office/drawing/2012/chart" uri="{02D57815-91ED-43cb-92C2-25804820EDAC}">
                  <c15:fullRef>
                    <c15:sqref>'Labor return'!$B$91:$K$91</c15:sqref>
                  </c15:fullRef>
                </c:ext>
              </c:extLst>
              <c:f>('Labor return'!$B$91,'Labor return'!$D$91,'Labor return'!$F$91,'Labor return'!$H$91,'Labor return'!$J$91)</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return'!$B$94:$K$94</c15:sqref>
                  </c15:fullRef>
                </c:ext>
              </c:extLst>
              <c:f>('Labor return'!$B$94,'Labor return'!$D$94,'Labor return'!$F$94,'Labor return'!$H$94,'Labor return'!$J$94)</c:f>
              <c:numCache>
                <c:formatCode>0.00%</c:formatCode>
                <c:ptCount val="5"/>
                <c:pt idx="0">
                  <c:v>5.74E-2</c:v>
                </c:pt>
                <c:pt idx="1">
                  <c:v>0.1762</c:v>
                </c:pt>
                <c:pt idx="2">
                  <c:v>0.28260000000000002</c:v>
                </c:pt>
                <c:pt idx="3">
                  <c:v>0.30640000000000001</c:v>
                </c:pt>
                <c:pt idx="4">
                  <c:v>0.38009999999999999</c:v>
                </c:pt>
              </c:numCache>
            </c:numRef>
          </c:val>
          <c:smooth val="0"/>
          <c:extLst>
            <c:ext xmlns:c16="http://schemas.microsoft.com/office/drawing/2014/chart" uri="{C3380CC4-5D6E-409C-BE32-E72D297353CC}">
              <c16:uniqueId val="{00000002-4E9A-4AF9-AFF6-38774CA1982C}"/>
            </c:ext>
          </c:extLst>
        </c:ser>
        <c:ser>
          <c:idx val="3"/>
          <c:order val="3"/>
          <c:tx>
            <c:strRef>
              <c:f>'Labor return'!$A$95</c:f>
              <c:strCache>
                <c:ptCount val="1"/>
                <c:pt idx="0">
                  <c:v>Veneto</c:v>
                </c:pt>
              </c:strCache>
            </c:strRef>
          </c:tx>
          <c:spPr>
            <a:ln w="28575" cap="rnd">
              <a:solidFill>
                <a:schemeClr val="accent4"/>
              </a:solidFill>
              <a:round/>
            </a:ln>
            <a:effectLst/>
          </c:spPr>
          <c:marker>
            <c:symbol val="none"/>
          </c:marker>
          <c:cat>
            <c:strRef>
              <c:extLst>
                <c:ext xmlns:c15="http://schemas.microsoft.com/office/drawing/2012/chart" uri="{02D57815-91ED-43cb-92C2-25804820EDAC}">
                  <c15:fullRef>
                    <c15:sqref>'Labor return'!$B$91:$K$91</c15:sqref>
                  </c15:fullRef>
                </c:ext>
              </c:extLst>
              <c:f>('Labor return'!$B$91,'Labor return'!$D$91,'Labor return'!$F$91,'Labor return'!$H$91,'Labor return'!$J$91)</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return'!$B$95:$K$95</c15:sqref>
                  </c15:fullRef>
                </c:ext>
              </c:extLst>
              <c:f>('Labor return'!$B$95,'Labor return'!$D$95,'Labor return'!$F$95,'Labor return'!$H$95,'Labor return'!$J$95)</c:f>
              <c:numCache>
                <c:formatCode>0.00%</c:formatCode>
                <c:ptCount val="5"/>
                <c:pt idx="0">
                  <c:v>5.2999999999999999E-2</c:v>
                </c:pt>
                <c:pt idx="1">
                  <c:v>0.1231</c:v>
                </c:pt>
                <c:pt idx="2">
                  <c:v>0.1772</c:v>
                </c:pt>
                <c:pt idx="3">
                  <c:v>0.1411</c:v>
                </c:pt>
                <c:pt idx="4">
                  <c:v>0.151</c:v>
                </c:pt>
              </c:numCache>
            </c:numRef>
          </c:val>
          <c:smooth val="0"/>
          <c:extLst>
            <c:ext xmlns:c16="http://schemas.microsoft.com/office/drawing/2014/chart" uri="{C3380CC4-5D6E-409C-BE32-E72D297353CC}">
              <c16:uniqueId val="{00000003-4E9A-4AF9-AFF6-38774CA1982C}"/>
            </c:ext>
          </c:extLst>
        </c:ser>
        <c:ser>
          <c:idx val="4"/>
          <c:order val="4"/>
          <c:tx>
            <c:strRef>
              <c:f>'Labor return'!$A$96</c:f>
              <c:strCache>
                <c:ptCount val="1"/>
                <c:pt idx="0">
                  <c:v>Yugozapaden</c:v>
                </c:pt>
              </c:strCache>
            </c:strRef>
          </c:tx>
          <c:spPr>
            <a:ln w="28575" cap="rnd">
              <a:solidFill>
                <a:schemeClr val="accent5"/>
              </a:solidFill>
              <a:round/>
            </a:ln>
            <a:effectLst/>
          </c:spPr>
          <c:marker>
            <c:symbol val="none"/>
          </c:marker>
          <c:cat>
            <c:strRef>
              <c:extLst>
                <c:ext xmlns:c15="http://schemas.microsoft.com/office/drawing/2012/chart" uri="{02D57815-91ED-43cb-92C2-25804820EDAC}">
                  <c15:fullRef>
                    <c15:sqref>'Labor return'!$B$91:$K$91</c15:sqref>
                  </c15:fullRef>
                </c:ext>
              </c:extLst>
              <c:f>('Labor return'!$B$91,'Labor return'!$D$91,'Labor return'!$F$91,'Labor return'!$H$91,'Labor return'!$J$91)</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return'!$B$96:$K$96</c15:sqref>
                  </c15:fullRef>
                </c:ext>
              </c:extLst>
              <c:f>('Labor return'!$B$96,'Labor return'!$D$96,'Labor return'!$F$96,'Labor return'!$H$96,'Labor return'!$J$96)</c:f>
              <c:numCache>
                <c:formatCode>0.00%</c:formatCode>
                <c:ptCount val="5"/>
                <c:pt idx="0">
                  <c:v>2.1999999999999999E-2</c:v>
                </c:pt>
                <c:pt idx="1">
                  <c:v>0.36959999999999998</c:v>
                </c:pt>
                <c:pt idx="2">
                  <c:v>0.52749999999999997</c:v>
                </c:pt>
                <c:pt idx="3">
                  <c:v>0.64880000000000004</c:v>
                </c:pt>
                <c:pt idx="4">
                  <c:v>0.66639999999999999</c:v>
                </c:pt>
              </c:numCache>
            </c:numRef>
          </c:val>
          <c:smooth val="0"/>
          <c:extLst>
            <c:ext xmlns:c16="http://schemas.microsoft.com/office/drawing/2014/chart" uri="{C3380CC4-5D6E-409C-BE32-E72D297353CC}">
              <c16:uniqueId val="{00000004-4E9A-4AF9-AFF6-38774CA1982C}"/>
            </c:ext>
          </c:extLst>
        </c:ser>
        <c:ser>
          <c:idx val="5"/>
          <c:order val="5"/>
          <c:tx>
            <c:strRef>
              <c:f>'Labor return'!$A$97</c:f>
              <c:strCache>
                <c:ptCount val="1"/>
                <c:pt idx="0">
                  <c:v>Anatoliki Makedonia, Thraki</c:v>
                </c:pt>
              </c:strCache>
            </c:strRef>
          </c:tx>
          <c:spPr>
            <a:ln w="28575" cap="rnd">
              <a:solidFill>
                <a:schemeClr val="accent6"/>
              </a:solidFill>
              <a:round/>
            </a:ln>
            <a:effectLst/>
          </c:spPr>
          <c:marker>
            <c:symbol val="none"/>
          </c:marker>
          <c:cat>
            <c:strRef>
              <c:extLst>
                <c:ext xmlns:c15="http://schemas.microsoft.com/office/drawing/2012/chart" uri="{02D57815-91ED-43cb-92C2-25804820EDAC}">
                  <c15:fullRef>
                    <c15:sqref>'Labor return'!$B$91:$K$91</c15:sqref>
                  </c15:fullRef>
                </c:ext>
              </c:extLst>
              <c:f>('Labor return'!$B$91,'Labor return'!$D$91,'Labor return'!$F$91,'Labor return'!$H$91,'Labor return'!$J$91)</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return'!$B$97:$K$97</c15:sqref>
                  </c15:fullRef>
                </c:ext>
              </c:extLst>
              <c:f>('Labor return'!$B$97,'Labor return'!$D$97,'Labor return'!$F$97,'Labor return'!$H$97,'Labor return'!$J$97)</c:f>
              <c:numCache>
                <c:formatCode>0.00%</c:formatCode>
                <c:ptCount val="5"/>
                <c:pt idx="0">
                  <c:v>-3.1300000000000001E-2</c:v>
                </c:pt>
                <c:pt idx="1">
                  <c:v>4.1000000000000002E-2</c:v>
                </c:pt>
                <c:pt idx="2">
                  <c:v>0.23050000000000001</c:v>
                </c:pt>
                <c:pt idx="3">
                  <c:v>0.42559999999999998</c:v>
                </c:pt>
                <c:pt idx="4">
                  <c:v>0.62</c:v>
                </c:pt>
              </c:numCache>
            </c:numRef>
          </c:val>
          <c:smooth val="0"/>
          <c:extLst>
            <c:ext xmlns:c16="http://schemas.microsoft.com/office/drawing/2014/chart" uri="{C3380CC4-5D6E-409C-BE32-E72D297353CC}">
              <c16:uniqueId val="{00000005-4E9A-4AF9-AFF6-38774CA1982C}"/>
            </c:ext>
          </c:extLst>
        </c:ser>
        <c:ser>
          <c:idx val="6"/>
          <c:order val="6"/>
          <c:tx>
            <c:strRef>
              <c:f>'Labor return'!$A$98</c:f>
              <c:strCache>
                <c:ptCount val="1"/>
                <c:pt idx="0">
                  <c:v>Sud-Vest Oltenia</c:v>
                </c:pt>
              </c:strCache>
            </c:strRef>
          </c:tx>
          <c:spPr>
            <a:ln w="28575" cap="rnd">
              <a:solidFill>
                <a:schemeClr val="accent1">
                  <a:lumMod val="60000"/>
                </a:schemeClr>
              </a:solidFill>
              <a:round/>
            </a:ln>
            <a:effectLst/>
          </c:spPr>
          <c:marker>
            <c:symbol val="none"/>
          </c:marker>
          <c:cat>
            <c:strRef>
              <c:extLst>
                <c:ext xmlns:c15="http://schemas.microsoft.com/office/drawing/2012/chart" uri="{02D57815-91ED-43cb-92C2-25804820EDAC}">
                  <c15:fullRef>
                    <c15:sqref>'Labor return'!$B$91:$K$91</c15:sqref>
                  </c15:fullRef>
                </c:ext>
              </c:extLst>
              <c:f>('Labor return'!$B$91,'Labor return'!$D$91,'Labor return'!$F$91,'Labor return'!$H$91,'Labor return'!$J$91)</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return'!$B$98:$K$98</c15:sqref>
                  </c15:fullRef>
                </c:ext>
              </c:extLst>
              <c:f>('Labor return'!$B$98,'Labor return'!$D$98,'Labor return'!$F$98,'Labor return'!$H$98,'Labor return'!$J$98)</c:f>
              <c:numCache>
                <c:formatCode>0.00%</c:formatCode>
                <c:ptCount val="5"/>
                <c:pt idx="0">
                  <c:v>4.9700000000000001E-2</c:v>
                </c:pt>
                <c:pt idx="1">
                  <c:v>0.81910000000000005</c:v>
                </c:pt>
                <c:pt idx="2">
                  <c:v>0.91579999999999995</c:v>
                </c:pt>
                <c:pt idx="3">
                  <c:v>0.95079999999999998</c:v>
                </c:pt>
                <c:pt idx="4">
                  <c:v>0.84499999999999997</c:v>
                </c:pt>
              </c:numCache>
            </c:numRef>
          </c:val>
          <c:smooth val="0"/>
          <c:extLst>
            <c:ext xmlns:c16="http://schemas.microsoft.com/office/drawing/2014/chart" uri="{C3380CC4-5D6E-409C-BE32-E72D297353CC}">
              <c16:uniqueId val="{00000006-4E9A-4AF9-AFF6-38774CA1982C}"/>
            </c:ext>
          </c:extLst>
        </c:ser>
        <c:ser>
          <c:idx val="7"/>
          <c:order val="7"/>
          <c:tx>
            <c:strRef>
              <c:f>'Labor return'!$A$99</c:f>
              <c:strCache>
                <c:ptCount val="1"/>
                <c:pt idx="0">
                  <c:v>Latvia</c:v>
                </c:pt>
              </c:strCache>
            </c:strRef>
          </c:tx>
          <c:spPr>
            <a:ln w="28575" cap="rnd">
              <a:solidFill>
                <a:schemeClr val="accent2">
                  <a:lumMod val="60000"/>
                </a:schemeClr>
              </a:solidFill>
              <a:round/>
            </a:ln>
            <a:effectLst/>
          </c:spPr>
          <c:marker>
            <c:symbol val="none"/>
          </c:marker>
          <c:cat>
            <c:strRef>
              <c:extLst>
                <c:ext xmlns:c15="http://schemas.microsoft.com/office/drawing/2012/chart" uri="{02D57815-91ED-43cb-92C2-25804820EDAC}">
                  <c15:fullRef>
                    <c15:sqref>'Labor return'!$B$91:$K$91</c15:sqref>
                  </c15:fullRef>
                </c:ext>
              </c:extLst>
              <c:f>('Labor return'!$B$91,'Labor return'!$D$91,'Labor return'!$F$91,'Labor return'!$H$91,'Labor return'!$J$91)</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return'!$B$99:$K$99</c15:sqref>
                  </c15:fullRef>
                </c:ext>
              </c:extLst>
              <c:f>('Labor return'!$B$99,'Labor return'!$D$99,'Labor return'!$F$99,'Labor return'!$H$99,'Labor return'!$J$99)</c:f>
              <c:numCache>
                <c:formatCode>0.00%</c:formatCode>
                <c:ptCount val="5"/>
                <c:pt idx="0">
                  <c:v>4.9500000000000002E-2</c:v>
                </c:pt>
                <c:pt idx="1">
                  <c:v>0.31709999999999999</c:v>
                </c:pt>
                <c:pt idx="2">
                  <c:v>0.46050000000000002</c:v>
                </c:pt>
                <c:pt idx="3">
                  <c:v>0.46429999999999999</c:v>
                </c:pt>
                <c:pt idx="4">
                  <c:v>0.41260000000000002</c:v>
                </c:pt>
              </c:numCache>
            </c:numRef>
          </c:val>
          <c:smooth val="0"/>
          <c:extLst>
            <c:ext xmlns:c16="http://schemas.microsoft.com/office/drawing/2014/chart" uri="{C3380CC4-5D6E-409C-BE32-E72D297353CC}">
              <c16:uniqueId val="{00000007-4E9A-4AF9-AFF6-38774CA1982C}"/>
            </c:ext>
          </c:extLst>
        </c:ser>
        <c:ser>
          <c:idx val="8"/>
          <c:order val="8"/>
          <c:tx>
            <c:strRef>
              <c:f>'Labor return'!$A$100</c:f>
              <c:strCache>
                <c:ptCount val="1"/>
                <c:pt idx="0">
                  <c:v>Lithuania</c:v>
                </c:pt>
              </c:strCache>
            </c:strRef>
          </c:tx>
          <c:spPr>
            <a:ln w="28575" cap="rnd">
              <a:solidFill>
                <a:schemeClr val="accent3">
                  <a:lumMod val="60000"/>
                </a:schemeClr>
              </a:solidFill>
              <a:round/>
            </a:ln>
            <a:effectLst/>
          </c:spPr>
          <c:marker>
            <c:symbol val="none"/>
          </c:marker>
          <c:cat>
            <c:strRef>
              <c:extLst>
                <c:ext xmlns:c15="http://schemas.microsoft.com/office/drawing/2012/chart" uri="{02D57815-91ED-43cb-92C2-25804820EDAC}">
                  <c15:fullRef>
                    <c15:sqref>'Labor return'!$B$91:$K$91</c15:sqref>
                  </c15:fullRef>
                </c:ext>
              </c:extLst>
              <c:f>('Labor return'!$B$91,'Labor return'!$D$91,'Labor return'!$F$91,'Labor return'!$H$91,'Labor return'!$J$91)</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return'!$B$100:$K$100</c15:sqref>
                  </c15:fullRef>
                </c:ext>
              </c:extLst>
              <c:f>('Labor return'!$B$100,'Labor return'!$D$100,'Labor return'!$F$100,'Labor return'!$H$100,'Labor return'!$J$100)</c:f>
              <c:numCache>
                <c:formatCode>0.00%</c:formatCode>
                <c:ptCount val="5"/>
                <c:pt idx="0">
                  <c:v>3.6900000000000002E-2</c:v>
                </c:pt>
                <c:pt idx="1">
                  <c:v>0.42720000000000002</c:v>
                </c:pt>
                <c:pt idx="2">
                  <c:v>0.50180000000000002</c:v>
                </c:pt>
                <c:pt idx="3">
                  <c:v>0.48520000000000002</c:v>
                </c:pt>
                <c:pt idx="4">
                  <c:v>0.3836</c:v>
                </c:pt>
              </c:numCache>
            </c:numRef>
          </c:val>
          <c:smooth val="0"/>
          <c:extLst>
            <c:ext xmlns:c16="http://schemas.microsoft.com/office/drawing/2014/chart" uri="{C3380CC4-5D6E-409C-BE32-E72D297353CC}">
              <c16:uniqueId val="{00000008-4E9A-4AF9-AFF6-38774CA1982C}"/>
            </c:ext>
          </c:extLst>
        </c:ser>
        <c:ser>
          <c:idx val="9"/>
          <c:order val="9"/>
          <c:tx>
            <c:strRef>
              <c:f>'Labor return'!$A$101</c:f>
              <c:strCache>
                <c:ptCount val="1"/>
                <c:pt idx="0">
                  <c:v>South Africa</c:v>
                </c:pt>
              </c:strCache>
            </c:strRef>
          </c:tx>
          <c:spPr>
            <a:ln w="28575" cap="rnd">
              <a:solidFill>
                <a:schemeClr val="accent4">
                  <a:lumMod val="60000"/>
                </a:schemeClr>
              </a:solidFill>
              <a:round/>
            </a:ln>
            <a:effectLst/>
          </c:spPr>
          <c:marker>
            <c:symbol val="none"/>
          </c:marker>
          <c:cat>
            <c:strRef>
              <c:extLst>
                <c:ext xmlns:c15="http://schemas.microsoft.com/office/drawing/2012/chart" uri="{02D57815-91ED-43cb-92C2-25804820EDAC}">
                  <c15:fullRef>
                    <c15:sqref>'Labor return'!$B$91:$K$91</c15:sqref>
                  </c15:fullRef>
                </c:ext>
              </c:extLst>
              <c:f>('Labor return'!$B$91,'Labor return'!$D$91,'Labor return'!$F$91,'Labor return'!$H$91,'Labor return'!$J$91)</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return'!$B$101:$K$101</c15:sqref>
                  </c15:fullRef>
                </c:ext>
              </c:extLst>
              <c:f>('Labor return'!$B$101,'Labor return'!$D$101,'Labor return'!$F$101,'Labor return'!$H$101,'Labor return'!$J$101)</c:f>
              <c:numCache>
                <c:formatCode>0.00%</c:formatCode>
                <c:ptCount val="5"/>
                <c:pt idx="0">
                  <c:v>4.6699999999999998E-2</c:v>
                </c:pt>
                <c:pt idx="1">
                  <c:v>0.2288</c:v>
                </c:pt>
                <c:pt idx="2">
                  <c:v>0.15329999999999999</c:v>
                </c:pt>
                <c:pt idx="3">
                  <c:v>0.30669999999999997</c:v>
                </c:pt>
                <c:pt idx="4">
                  <c:v>0.51500000000000001</c:v>
                </c:pt>
              </c:numCache>
            </c:numRef>
          </c:val>
          <c:smooth val="0"/>
          <c:extLst>
            <c:ext xmlns:c16="http://schemas.microsoft.com/office/drawing/2014/chart" uri="{C3380CC4-5D6E-409C-BE32-E72D297353CC}">
              <c16:uniqueId val="{0000000A-4E9A-4AF9-AFF6-38774CA1982C}"/>
            </c:ext>
          </c:extLst>
        </c:ser>
        <c:dLbls>
          <c:showLegendKey val="0"/>
          <c:showVal val="0"/>
          <c:showCatName val="0"/>
          <c:showSerName val="0"/>
          <c:showPercent val="0"/>
          <c:showBubbleSize val="0"/>
        </c:dLbls>
        <c:smooth val="0"/>
        <c:axId val="1136695759"/>
        <c:axId val="559865967"/>
        <c:extLst>
          <c:ext xmlns:c15="http://schemas.microsoft.com/office/drawing/2012/chart" uri="{02D57815-91ED-43cb-92C2-25804820EDAC}">
            <c15:filteredLineSeries>
              <c15:ser>
                <c:idx val="0"/>
                <c:order val="0"/>
                <c:tx>
                  <c:strRef>
                    <c:extLst>
                      <c:ext uri="{02D57815-91ED-43cb-92C2-25804820EDAC}">
                        <c15:formulaRef>
                          <c15:sqref>'Labor return'!$A$92</c15:sqref>
                        </c15:formulaRef>
                      </c:ext>
                    </c:extLst>
                    <c:strCache>
                      <c:ptCount val="1"/>
                    </c:strCache>
                  </c:strRef>
                </c:tx>
                <c:spPr>
                  <a:ln w="28575" cap="rnd">
                    <a:solidFill>
                      <a:schemeClr val="accent1"/>
                    </a:solidFill>
                    <a:round/>
                  </a:ln>
                  <a:effectLst/>
                </c:spPr>
                <c:marker>
                  <c:symbol val="none"/>
                </c:marker>
                <c:cat>
                  <c:strRef>
                    <c:extLst>
                      <c:ext uri="{02D57815-91ED-43cb-92C2-25804820EDAC}">
                        <c15:fullRef>
                          <c15:sqref>'Labor return'!$B$91:$K$91</c15:sqref>
                        </c15:fullRef>
                        <c15:formulaRef>
                          <c15:sqref>('Labor return'!$B$91,'Labor return'!$D$91,'Labor return'!$F$91,'Labor return'!$H$91,'Labor return'!$J$91)</c15:sqref>
                        </c15:formulaRef>
                      </c:ext>
                    </c:extLst>
                    <c:strCache>
                      <c:ptCount val="5"/>
                      <c:pt idx="0">
                        <c:v>2015</c:v>
                      </c:pt>
                      <c:pt idx="1">
                        <c:v>2020</c:v>
                      </c:pt>
                      <c:pt idx="2">
                        <c:v>2030</c:v>
                      </c:pt>
                      <c:pt idx="3">
                        <c:v>2040</c:v>
                      </c:pt>
                      <c:pt idx="4">
                        <c:v>2050</c:v>
                      </c:pt>
                    </c:strCache>
                  </c:strRef>
                </c:cat>
                <c:val>
                  <c:numRef>
                    <c:extLst>
                      <c:ext uri="{02D57815-91ED-43cb-92C2-25804820EDAC}">
                        <c15:fullRef>
                          <c15:sqref>'Labor return'!$B$92:$K$92</c15:sqref>
                        </c15:fullRef>
                        <c15:formulaRef>
                          <c15:sqref>('Labor return'!$B$92,'Labor return'!$D$92,'Labor return'!$F$92,'Labor return'!$H$92,'Labor return'!$J$92)</c15:sqref>
                        </c15:formulaRef>
                      </c:ext>
                    </c:extLst>
                    <c:numCache>
                      <c:formatCode>0.00%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4E9A-4AF9-AFF6-38774CA1982C}"/>
                  </c:ext>
                </c:extLst>
              </c15:ser>
            </c15:filteredLineSeries>
          </c:ext>
        </c:extLst>
      </c:lineChart>
      <c:catAx>
        <c:axId val="1136695759"/>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crossAx val="559865967"/>
        <c:crosses val="autoZero"/>
        <c:auto val="1"/>
        <c:lblAlgn val="ctr"/>
        <c:lblOffset val="100"/>
        <c:noMultiLvlLbl val="0"/>
      </c:catAx>
      <c:valAx>
        <c:axId val="559865967"/>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crossAx val="113669575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800" b="1"/>
              <a:t>Factor return - Agricultural and Unskilled labor[by NUTS 2 regions]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'Labor return'!$A$120</c:f>
              <c:strCache>
                <c:ptCount val="1"/>
              </c:strCache>
            </c:strRef>
          </c:tx>
          <c:spPr>
            <a:ln w="28575" cap="rnd">
              <a:solidFill>
                <a:schemeClr val="accent1"/>
              </a:solidFill>
              <a:round/>
            </a:ln>
            <a:effectLst/>
          </c:spPr>
          <c:marker>
            <c:symbol val="none"/>
          </c:marker>
          <c:cat>
            <c:strRef>
              <c:extLst>
                <c:ext xmlns:c15="http://schemas.microsoft.com/office/drawing/2012/chart" uri="{02D57815-91ED-43cb-92C2-25804820EDAC}">
                  <c15:fullRef>
                    <c15:sqref>'Labor return'!$B$119:$K$119</c15:sqref>
                  </c15:fullRef>
                </c:ext>
              </c:extLst>
              <c:f>('Labor return'!$B$119,'Labor return'!$D$119,'Labor return'!$F$119,'Labor return'!$H$119,'Labor return'!$J$119)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return'!$B$120:$K$120</c15:sqref>
                  </c15:fullRef>
                </c:ext>
              </c:extLst>
              <c:f>('Labor return'!$B$120,'Labor return'!$D$120,'Labor return'!$F$120,'Labor return'!$H$120,'Labor return'!$J$120)</c:f>
              <c:numCache>
                <c:formatCode>0.00%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A0E-4AAC-9DCA-36B414D2874A}"/>
            </c:ext>
          </c:extLst>
        </c:ser>
        <c:ser>
          <c:idx val="1"/>
          <c:order val="1"/>
          <c:tx>
            <c:strRef>
              <c:f>'Labor return'!$A$121</c:f>
              <c:strCache>
                <c:ptCount val="1"/>
                <c:pt idx="0">
                  <c:v>Alto Adige</c:v>
                </c:pt>
              </c:strCache>
            </c:strRef>
          </c:tx>
          <c:spPr>
            <a:ln w="28575" cap="rnd">
              <a:solidFill>
                <a:schemeClr val="accent2"/>
              </a:solidFill>
              <a:round/>
            </a:ln>
            <a:effectLst/>
          </c:spPr>
          <c:marker>
            <c:symbol val="none"/>
          </c:marker>
          <c:cat>
            <c:strRef>
              <c:extLst>
                <c:ext xmlns:c15="http://schemas.microsoft.com/office/drawing/2012/chart" uri="{02D57815-91ED-43cb-92C2-25804820EDAC}">
                  <c15:fullRef>
                    <c15:sqref>'Labor return'!$B$119:$K$119</c15:sqref>
                  </c15:fullRef>
                </c:ext>
              </c:extLst>
              <c:f>('Labor return'!$B$119,'Labor return'!$D$119,'Labor return'!$F$119,'Labor return'!$H$119,'Labor return'!$J$119)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return'!$B$121:$K$121</c15:sqref>
                  </c15:fullRef>
                </c:ext>
              </c:extLst>
              <c:f>('Labor return'!$B$121,'Labor return'!$D$121,'Labor return'!$F$121,'Labor return'!$H$121,'Labor return'!$J$121)</c:f>
              <c:numCache>
                <c:formatCode>0.00%</c:formatCode>
                <c:ptCount val="5"/>
                <c:pt idx="0">
                  <c:v>6.3200000000000006E-2</c:v>
                </c:pt>
                <c:pt idx="1">
                  <c:v>0.12379999999999999</c:v>
                </c:pt>
                <c:pt idx="2">
                  <c:v>4.2799999999999998E-2</c:v>
                </c:pt>
                <c:pt idx="3">
                  <c:v>-0.06</c:v>
                </c:pt>
                <c:pt idx="4">
                  <c:v>-0.1108</c:v>
                </c:pt>
              </c:numCache>
            </c:numRef>
          </c:val>
          <c:smooth val="0"/>
          <c:extLst>
            <c:ext xmlns:c16="http://schemas.microsoft.com/office/drawing/2014/chart" uri="{C3380CC4-5D6E-409C-BE32-E72D297353CC}">
              <c16:uniqueId val="{00000001-FA0E-4AAC-9DCA-36B414D2874A}"/>
            </c:ext>
          </c:extLst>
        </c:ser>
        <c:ser>
          <c:idx val="2"/>
          <c:order val="2"/>
          <c:tx>
            <c:strRef>
              <c:f>'Labor return'!$A$122</c:f>
              <c:strCache>
                <c:ptCount val="1"/>
                <c:pt idx="0">
                  <c:v>Trento</c:v>
                </c:pt>
              </c:strCache>
            </c:strRef>
          </c:tx>
          <c:spPr>
            <a:ln w="28575" cap="rnd">
              <a:solidFill>
                <a:schemeClr val="accent3"/>
              </a:solidFill>
              <a:round/>
            </a:ln>
            <a:effectLst/>
          </c:spPr>
          <c:marker>
            <c:symbol val="none"/>
          </c:marker>
          <c:cat>
            <c:strRef>
              <c:extLst>
                <c:ext xmlns:c15="http://schemas.microsoft.com/office/drawing/2012/chart" uri="{02D57815-91ED-43cb-92C2-25804820EDAC}">
                  <c15:fullRef>
                    <c15:sqref>'Labor return'!$B$119:$K$119</c15:sqref>
                  </c15:fullRef>
                </c:ext>
              </c:extLst>
              <c:f>('Labor return'!$B$119,'Labor return'!$D$119,'Labor return'!$F$119,'Labor return'!$H$119,'Labor return'!$J$119)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return'!$B$122:$K$122</c15:sqref>
                  </c15:fullRef>
                </c:ext>
              </c:extLst>
              <c:f>('Labor return'!$B$122,'Labor return'!$D$122,'Labor return'!$F$122,'Labor return'!$H$122,'Labor return'!$J$122)</c:f>
              <c:numCache>
                <c:formatCode>0.00%</c:formatCode>
                <c:ptCount val="5"/>
                <c:pt idx="0">
                  <c:v>5.96E-2</c:v>
                </c:pt>
                <c:pt idx="1">
                  <c:v>0.13059999999999999</c:v>
                </c:pt>
                <c:pt idx="2">
                  <c:v>5.8999999999999997E-2</c:v>
                </c:pt>
                <c:pt idx="3">
                  <c:v>-3.2399999999999998E-2</c:v>
                </c:pt>
                <c:pt idx="4">
                  <c:v>-7.5600000000000001E-2</c:v>
                </c:pt>
              </c:numCache>
            </c:numRef>
          </c:val>
          <c:smooth val="0"/>
          <c:extLst>
            <c:ext xmlns:c16="http://schemas.microsoft.com/office/drawing/2014/chart" uri="{C3380CC4-5D6E-409C-BE32-E72D297353CC}">
              <c16:uniqueId val="{00000002-FA0E-4AAC-9DCA-36B414D2874A}"/>
            </c:ext>
          </c:extLst>
        </c:ser>
        <c:ser>
          <c:idx val="3"/>
          <c:order val="3"/>
          <c:tx>
            <c:strRef>
              <c:f>'Labor return'!$A$123</c:f>
              <c:strCache>
                <c:ptCount val="1"/>
                <c:pt idx="0">
                  <c:v>Veneto</c:v>
                </c:pt>
              </c:strCache>
            </c:strRef>
          </c:tx>
          <c:spPr>
            <a:ln w="28575" cap="rnd">
              <a:solidFill>
                <a:schemeClr val="accent4"/>
              </a:solidFill>
              <a:round/>
            </a:ln>
            <a:effectLst/>
          </c:spPr>
          <c:marker>
            <c:symbol val="none"/>
          </c:marker>
          <c:cat>
            <c:strRef>
              <c:extLst>
                <c:ext xmlns:c15="http://schemas.microsoft.com/office/drawing/2012/chart" uri="{02D57815-91ED-43cb-92C2-25804820EDAC}">
                  <c15:fullRef>
                    <c15:sqref>'Labor return'!$B$119:$K$119</c15:sqref>
                  </c15:fullRef>
                </c:ext>
              </c:extLst>
              <c:f>('Labor return'!$B$119,'Labor return'!$D$119,'Labor return'!$F$119,'Labor return'!$H$119,'Labor return'!$J$119)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return'!$B$123:$K$123</c15:sqref>
                  </c15:fullRef>
                </c:ext>
              </c:extLst>
              <c:f>('Labor return'!$B$123,'Labor return'!$D$123,'Labor return'!$F$123,'Labor return'!$H$123,'Labor return'!$J$123)</c:f>
              <c:numCache>
                <c:formatCode>0.00%</c:formatCode>
                <c:ptCount val="5"/>
                <c:pt idx="0">
                  <c:v>2.7400000000000001E-2</c:v>
                </c:pt>
                <c:pt idx="1">
                  <c:v>7.2599999999999998E-2</c:v>
                </c:pt>
                <c:pt idx="2">
                  <c:v>-1.7299999999999999E-2</c:v>
                </c:pt>
                <c:pt idx="3">
                  <c:v>-0.11119999999999999</c:v>
                </c:pt>
                <c:pt idx="4">
                  <c:v>-0.1714</c:v>
                </c:pt>
              </c:numCache>
            </c:numRef>
          </c:val>
          <c:smooth val="0"/>
          <c:extLst>
            <c:ext xmlns:c16="http://schemas.microsoft.com/office/drawing/2014/chart" uri="{C3380CC4-5D6E-409C-BE32-E72D297353CC}">
              <c16:uniqueId val="{00000003-FA0E-4AAC-9DCA-36B414D2874A}"/>
            </c:ext>
          </c:extLst>
        </c:ser>
        <c:ser>
          <c:idx val="4"/>
          <c:order val="4"/>
          <c:tx>
            <c:strRef>
              <c:f>'Labor return'!$A$124</c:f>
              <c:strCache>
                <c:ptCount val="1"/>
                <c:pt idx="0">
                  <c:v>Yugozapaden</c:v>
                </c:pt>
              </c:strCache>
            </c:strRef>
          </c:tx>
          <c:spPr>
            <a:ln w="28575" cap="rnd">
              <a:solidFill>
                <a:schemeClr val="accent5"/>
              </a:solidFill>
              <a:round/>
            </a:ln>
            <a:effectLst/>
          </c:spPr>
          <c:marker>
            <c:symbol val="none"/>
          </c:marker>
          <c:cat>
            <c:strRef>
              <c:extLst>
                <c:ext xmlns:c15="http://schemas.microsoft.com/office/drawing/2012/chart" uri="{02D57815-91ED-43cb-92C2-25804820EDAC}">
                  <c15:fullRef>
                    <c15:sqref>'Labor return'!$B$119:$K$119</c15:sqref>
                  </c15:fullRef>
                </c:ext>
              </c:extLst>
              <c:f>('Labor return'!$B$119,'Labor return'!$D$119,'Labor return'!$F$119,'Labor return'!$H$119,'Labor return'!$J$119)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return'!$B$124:$K$124</c15:sqref>
                  </c15:fullRef>
                </c:ext>
              </c:extLst>
              <c:f>('Labor return'!$B$124,'Labor return'!$D$124,'Labor return'!$F$124,'Labor return'!$H$124,'Labor return'!$J$124)</c:f>
              <c:numCache>
                <c:formatCode>0.00%</c:formatCode>
                <c:ptCount val="5"/>
                <c:pt idx="0">
                  <c:v>8.6E-3</c:v>
                </c:pt>
                <c:pt idx="1">
                  <c:v>0.2147</c:v>
                </c:pt>
                <c:pt idx="2">
                  <c:v>0.18440000000000001</c:v>
                </c:pt>
                <c:pt idx="3">
                  <c:v>0.1125</c:v>
                </c:pt>
                <c:pt idx="4">
                  <c:v>2.4E-2</c:v>
                </c:pt>
              </c:numCache>
            </c:numRef>
          </c:val>
          <c:smooth val="0"/>
          <c:extLst>
            <c:ext xmlns:c16="http://schemas.microsoft.com/office/drawing/2014/chart" uri="{C3380CC4-5D6E-409C-BE32-E72D297353CC}">
              <c16:uniqueId val="{00000004-FA0E-4AAC-9DCA-36B414D2874A}"/>
            </c:ext>
          </c:extLst>
        </c:ser>
        <c:ser>
          <c:idx val="5"/>
          <c:order val="5"/>
          <c:tx>
            <c:strRef>
              <c:f>'Labor return'!$A$125</c:f>
              <c:strCache>
                <c:ptCount val="1"/>
                <c:pt idx="0">
                  <c:v>Anatoliki Makedonia, Thraki</c:v>
                </c:pt>
              </c:strCache>
            </c:strRef>
          </c:tx>
          <c:spPr>
            <a:ln w="28575" cap="rnd">
              <a:solidFill>
                <a:schemeClr val="accent6"/>
              </a:solidFill>
              <a:round/>
            </a:ln>
            <a:effectLst/>
          </c:spPr>
          <c:marker>
            <c:symbol val="none"/>
          </c:marker>
          <c:cat>
            <c:strRef>
              <c:extLst>
                <c:ext xmlns:c15="http://schemas.microsoft.com/office/drawing/2012/chart" uri="{02D57815-91ED-43cb-92C2-25804820EDAC}">
                  <c15:fullRef>
                    <c15:sqref>'Labor return'!$B$119:$K$119</c15:sqref>
                  </c15:fullRef>
                </c:ext>
              </c:extLst>
              <c:f>('Labor return'!$B$119,'Labor return'!$D$119,'Labor return'!$F$119,'Labor return'!$H$119,'Labor return'!$J$119)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return'!$B$125:$K$125</c15:sqref>
                  </c15:fullRef>
                </c:ext>
              </c:extLst>
              <c:f>('Labor return'!$B$125,'Labor return'!$D$125,'Labor return'!$F$125,'Labor return'!$H$125,'Labor return'!$J$125)</c:f>
              <c:numCache>
                <c:formatCode>0.00%</c:formatCode>
                <c:ptCount val="5"/>
                <c:pt idx="0">
                  <c:v>-2.8000000000000001E-2</c:v>
                </c:pt>
                <c:pt idx="1">
                  <c:v>-5.4100000000000002E-2</c:v>
                </c:pt>
                <c:pt idx="2">
                  <c:v>-9.8799999999999999E-2</c:v>
                </c:pt>
                <c:pt idx="3">
                  <c:v>-0.1603</c:v>
                </c:pt>
                <c:pt idx="4">
                  <c:v>-0.20580000000000001</c:v>
                </c:pt>
              </c:numCache>
            </c:numRef>
          </c:val>
          <c:smooth val="0"/>
          <c:extLst>
            <c:ext xmlns:c16="http://schemas.microsoft.com/office/drawing/2014/chart" uri="{C3380CC4-5D6E-409C-BE32-E72D297353CC}">
              <c16:uniqueId val="{00000005-FA0E-4AAC-9DCA-36B414D2874A}"/>
            </c:ext>
          </c:extLst>
        </c:ser>
        <c:ser>
          <c:idx val="6"/>
          <c:order val="6"/>
          <c:tx>
            <c:strRef>
              <c:f>'Labor return'!$A$126</c:f>
              <c:strCache>
                <c:ptCount val="1"/>
                <c:pt idx="0">
                  <c:v>Sud-Vest Oltenia</c:v>
                </c:pt>
              </c:strCache>
            </c:strRef>
          </c:tx>
          <c:spPr>
            <a:ln w="28575" cap="rnd">
              <a:solidFill>
                <a:schemeClr val="accent1">
                  <a:lumMod val="60000"/>
                </a:schemeClr>
              </a:solidFill>
              <a:round/>
            </a:ln>
            <a:effectLst/>
          </c:spPr>
          <c:marker>
            <c:symbol val="none"/>
          </c:marker>
          <c:cat>
            <c:strRef>
              <c:extLst>
                <c:ext xmlns:c15="http://schemas.microsoft.com/office/drawing/2012/chart" uri="{02D57815-91ED-43cb-92C2-25804820EDAC}">
                  <c15:fullRef>
                    <c15:sqref>'Labor return'!$B$119:$K$119</c15:sqref>
                  </c15:fullRef>
                </c:ext>
              </c:extLst>
              <c:f>('Labor return'!$B$119,'Labor return'!$D$119,'Labor return'!$F$119,'Labor return'!$H$119,'Labor return'!$J$119)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return'!$B$126:$K$126</c15:sqref>
                  </c15:fullRef>
                </c:ext>
              </c:extLst>
              <c:f>('Labor return'!$B$126,'Labor return'!$D$126,'Labor return'!$F$126,'Labor return'!$H$126,'Labor return'!$J$126)</c:f>
              <c:numCache>
                <c:formatCode>0.00%</c:formatCode>
                <c:ptCount val="5"/>
                <c:pt idx="0">
                  <c:v>2.24E-2</c:v>
                </c:pt>
                <c:pt idx="1">
                  <c:v>0.35060000000000002</c:v>
                </c:pt>
                <c:pt idx="2">
                  <c:v>0.26190000000000002</c:v>
                </c:pt>
                <c:pt idx="3">
                  <c:v>0.16839999999999999</c:v>
                </c:pt>
                <c:pt idx="4">
                  <c:v>5.1299999999999998E-2</c:v>
                </c:pt>
              </c:numCache>
            </c:numRef>
          </c:val>
          <c:smooth val="0"/>
          <c:extLst>
            <c:ext xmlns:c16="http://schemas.microsoft.com/office/drawing/2014/chart" uri="{C3380CC4-5D6E-409C-BE32-E72D297353CC}">
              <c16:uniqueId val="{00000006-FA0E-4AAC-9DCA-36B414D2874A}"/>
            </c:ext>
          </c:extLst>
        </c:ser>
        <c:ser>
          <c:idx val="7"/>
          <c:order val="7"/>
          <c:tx>
            <c:strRef>
              <c:f>'Labor return'!$A$127</c:f>
              <c:strCache>
                <c:ptCount val="1"/>
                <c:pt idx="0">
                  <c:v>Latvia</c:v>
                </c:pt>
              </c:strCache>
            </c:strRef>
          </c:tx>
          <c:spPr>
            <a:ln w="28575" cap="rnd">
              <a:solidFill>
                <a:schemeClr val="accent2">
                  <a:lumMod val="60000"/>
                </a:schemeClr>
              </a:solidFill>
              <a:round/>
            </a:ln>
            <a:effectLst/>
          </c:spPr>
          <c:marker>
            <c:symbol val="none"/>
          </c:marker>
          <c:cat>
            <c:strRef>
              <c:extLst>
                <c:ext xmlns:c15="http://schemas.microsoft.com/office/drawing/2012/chart" uri="{02D57815-91ED-43cb-92C2-25804820EDAC}">
                  <c15:fullRef>
                    <c15:sqref>'Labor return'!$B$119:$K$119</c15:sqref>
                  </c15:fullRef>
                </c:ext>
              </c:extLst>
              <c:f>('Labor return'!$B$119,'Labor return'!$D$119,'Labor return'!$F$119,'Labor return'!$H$119,'Labor return'!$J$119)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return'!$B$127:$K$127</c15:sqref>
                  </c15:fullRef>
                </c:ext>
              </c:extLst>
              <c:f>('Labor return'!$B$127,'Labor return'!$D$127,'Labor return'!$F$127,'Labor return'!$H$127,'Labor return'!$J$127)</c:f>
              <c:numCache>
                <c:formatCode>0.00%</c:formatCode>
                <c:ptCount val="5"/>
                <c:pt idx="0">
                  <c:v>2.8799999999999999E-2</c:v>
                </c:pt>
                <c:pt idx="1">
                  <c:v>0.184</c:v>
                </c:pt>
                <c:pt idx="2">
                  <c:v>0.12570000000000001</c:v>
                </c:pt>
                <c:pt idx="3">
                  <c:v>2.64E-2</c:v>
                </c:pt>
                <c:pt idx="4">
                  <c:v>-9.4700000000000006E-2</c:v>
                </c:pt>
              </c:numCache>
            </c:numRef>
          </c:val>
          <c:smooth val="0"/>
          <c:extLst>
            <c:ext xmlns:c16="http://schemas.microsoft.com/office/drawing/2014/chart" uri="{C3380CC4-5D6E-409C-BE32-E72D297353CC}">
              <c16:uniqueId val="{00000007-FA0E-4AAC-9DCA-36B414D2874A}"/>
            </c:ext>
          </c:extLst>
        </c:ser>
        <c:ser>
          <c:idx val="8"/>
          <c:order val="8"/>
          <c:tx>
            <c:strRef>
              <c:f>'Labor return'!$A$128</c:f>
              <c:strCache>
                <c:ptCount val="1"/>
                <c:pt idx="0">
                  <c:v>Lithuania</c:v>
                </c:pt>
              </c:strCache>
            </c:strRef>
          </c:tx>
          <c:spPr>
            <a:ln w="28575" cap="rnd">
              <a:solidFill>
                <a:schemeClr val="accent3">
                  <a:lumMod val="60000"/>
                </a:schemeClr>
              </a:solidFill>
              <a:round/>
            </a:ln>
            <a:effectLst/>
          </c:spPr>
          <c:marker>
            <c:symbol val="none"/>
          </c:marker>
          <c:cat>
            <c:strRef>
              <c:extLst>
                <c:ext xmlns:c15="http://schemas.microsoft.com/office/drawing/2012/chart" uri="{02D57815-91ED-43cb-92C2-25804820EDAC}">
                  <c15:fullRef>
                    <c15:sqref>'Labor return'!$B$119:$K$119</c15:sqref>
                  </c15:fullRef>
                </c:ext>
              </c:extLst>
              <c:f>('Labor return'!$B$119,'Labor return'!$D$119,'Labor return'!$F$119,'Labor return'!$H$119,'Labor return'!$J$119)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return'!$B$128:$K$128</c15:sqref>
                  </c15:fullRef>
                </c:ext>
              </c:extLst>
              <c:f>('Labor return'!$B$128,'Labor return'!$D$128,'Labor return'!$F$128,'Labor return'!$H$128,'Labor return'!$J$128)</c:f>
              <c:numCache>
                <c:formatCode>0.00%</c:formatCode>
                <c:ptCount val="5"/>
                <c:pt idx="0">
                  <c:v>1.9E-2</c:v>
                </c:pt>
                <c:pt idx="1">
                  <c:v>0.19139999999999999</c:v>
                </c:pt>
                <c:pt idx="2">
                  <c:v>3.9E-2</c:v>
                </c:pt>
                <c:pt idx="3">
                  <c:v>-6.4399999999999999E-2</c:v>
                </c:pt>
                <c:pt idx="4">
                  <c:v>-0.1991</c:v>
                </c:pt>
              </c:numCache>
            </c:numRef>
          </c:val>
          <c:smooth val="0"/>
          <c:extLst>
            <c:ext xmlns:c16="http://schemas.microsoft.com/office/drawing/2014/chart" uri="{C3380CC4-5D6E-409C-BE32-E72D297353CC}">
              <c16:uniqueId val="{00000008-FA0E-4AAC-9DCA-36B414D2874A}"/>
            </c:ext>
          </c:extLst>
        </c:ser>
        <c:ser>
          <c:idx val="9"/>
          <c:order val="9"/>
          <c:tx>
            <c:strRef>
              <c:f>'Labor return'!$A$129</c:f>
              <c:strCache>
                <c:ptCount val="1"/>
                <c:pt idx="0">
                  <c:v>South Africa</c:v>
                </c:pt>
              </c:strCache>
            </c:strRef>
          </c:tx>
          <c:spPr>
            <a:ln w="28575" cap="rnd">
              <a:solidFill>
                <a:schemeClr val="accent4">
                  <a:lumMod val="60000"/>
                </a:schemeClr>
              </a:solidFill>
              <a:round/>
            </a:ln>
            <a:effectLst/>
          </c:spPr>
          <c:marker>
            <c:symbol val="none"/>
          </c:marker>
          <c:cat>
            <c:strRef>
              <c:extLst>
                <c:ext xmlns:c15="http://schemas.microsoft.com/office/drawing/2012/chart" uri="{02D57815-91ED-43cb-92C2-25804820EDAC}">
                  <c15:fullRef>
                    <c15:sqref>'Labor return'!$B$119:$K$119</c15:sqref>
                  </c15:fullRef>
                </c:ext>
              </c:extLst>
              <c:f>('Labor return'!$B$119,'Labor return'!$D$119,'Labor return'!$F$119,'Labor return'!$H$119,'Labor return'!$J$119)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'Labor return'!$B$129:$K$129</c15:sqref>
                  </c15:fullRef>
                </c:ext>
              </c:extLst>
              <c:f>('Labor return'!$B$129,'Labor return'!$D$129,'Labor return'!$F$129,'Labor return'!$H$129,'Labor return'!$J$129)</c:f>
              <c:numCache>
                <c:formatCode>0.00%</c:formatCode>
                <c:ptCount val="5"/>
                <c:pt idx="0">
                  <c:v>2.7099999999999999E-2</c:v>
                </c:pt>
                <c:pt idx="1">
                  <c:v>0.1658</c:v>
                </c:pt>
                <c:pt idx="2">
                  <c:v>2.81E-2</c:v>
                </c:pt>
                <c:pt idx="3">
                  <c:v>0.192</c:v>
                </c:pt>
                <c:pt idx="4">
                  <c:v>0.37030000000000002</c:v>
                </c:pt>
              </c:numCache>
            </c:numRef>
          </c:val>
          <c:smooth val="0"/>
          <c:extLst>
            <c:ext xmlns:c16="http://schemas.microsoft.com/office/drawing/2014/chart" uri="{C3380CC4-5D6E-409C-BE32-E72D297353CC}">
              <c16:uniqueId val="{0000000A-FA0E-4AAC-9DCA-36B414D2874A}"/>
            </c:ext>
          </c:extLst>
        </c:ser>
        <c:dLbls>
          <c:showLegendKey val="0"/>
          <c:showVal val="0"/>
          <c:showCatName val="0"/>
          <c:showSerName val="0"/>
          <c:showPercent val="0"/>
          <c:showBubbleSize val="0"/>
        </c:dLbls>
        <c:smooth val="0"/>
        <c:axId val="1136719279"/>
        <c:axId val="561489135"/>
      </c:lineChart>
      <c:catAx>
        <c:axId val="1136719279"/>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crossAx val="561489135"/>
        <c:crosses val="autoZero"/>
        <c:auto val="1"/>
        <c:lblAlgn val="ctr"/>
        <c:lblOffset val="100"/>
        <c:noMultiLvlLbl val="0"/>
      </c:catAx>
      <c:valAx>
        <c:axId val="561489135"/>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crossAx val="113671927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r>
              <a:rPr lang="en-GB" sz="1800" b="1"/>
              <a:t>Total</a:t>
            </a:r>
            <a:r>
              <a:rPr lang="en-GB" sz="1800" b="1" baseline="0"/>
              <a:t> emission by production sectors</a:t>
            </a:r>
            <a:endParaRPr lang="en-GB" sz="1800" b="1"/>
          </a:p>
        </c:rich>
      </c:tx>
      <c:overlay val="0"/>
      <c:spPr>
        <a:noFill/>
        <a:ln>
          <a:noFill/>
        </a:ln>
        <a:effectLst/>
      </c:spPr>
      <c:txPr>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1"/>
          <c:order val="1"/>
          <c:tx>
            <c:strRef>
              <c:f>'Total emission-sub regions'!$A$22</c:f>
              <c:strCache>
                <c:ptCount val="1"/>
                <c:pt idx="0">
                  <c:v>Bulgaria</c:v>
                </c:pt>
              </c:strCache>
            </c:strRef>
          </c:tx>
          <c:spPr>
            <a:ln w="28575" cap="rnd">
              <a:solidFill>
                <a:schemeClr val="accent2"/>
              </a:solidFill>
              <a:round/>
            </a:ln>
            <a:effectLst/>
          </c:spPr>
          <c:marker>
            <c:symbol val="none"/>
          </c:marker>
          <c:cat>
            <c:strRef>
              <c:extLst>
                <c:ext xmlns:c15="http://schemas.microsoft.com/office/drawing/2012/chart" uri="{02D57815-91ED-43cb-92C2-25804820EDAC}">
                  <c15:fullRef>
                    <c15:sqref>'Total emission-sub regions'!$B$20:$K$20</c15:sqref>
                  </c15:fullRef>
                </c:ext>
              </c:extLst>
              <c:f>('Total emission-sub regions'!$B$20,'Total emission-sub regions'!$D$20,'Total emission-sub regions'!$F$20,'Total emission-sub regions'!$H$20,'Total emission-sub regions'!$J$20)</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'Total emission-sub regions'!$B$22:$K$22</c15:sqref>
                  </c15:fullRef>
                </c:ext>
              </c:extLst>
              <c:f>('Total emission-sub regions'!$B$22,'Total emission-sub regions'!$D$22,'Total emission-sub regions'!$F$22,'Total emission-sub regions'!$H$22,'Total emission-sub regions'!$J$22)</c:f>
              <c:numCache>
                <c:formatCode>0.00%</c:formatCode>
                <c:ptCount val="5"/>
                <c:pt idx="0">
                  <c:v>2.3199999999999998E-2</c:v>
                </c:pt>
                <c:pt idx="1">
                  <c:v>0.50839999999999996</c:v>
                </c:pt>
                <c:pt idx="2">
                  <c:v>0.86780000000000002</c:v>
                </c:pt>
                <c:pt idx="3">
                  <c:v>1.1591</c:v>
                </c:pt>
                <c:pt idx="4">
                  <c:v>1.5621</c:v>
                </c:pt>
              </c:numCache>
            </c:numRef>
          </c:val>
          <c:smooth val="0"/>
          <c:extLst>
            <c:ext xmlns:c16="http://schemas.microsoft.com/office/drawing/2014/chart" uri="{C3380CC4-5D6E-409C-BE32-E72D297353CC}">
              <c16:uniqueId val="{00000001-C482-4B96-9BF2-99A3B6345191}"/>
            </c:ext>
          </c:extLst>
        </c:ser>
        <c:ser>
          <c:idx val="2"/>
          <c:order val="2"/>
          <c:tx>
            <c:strRef>
              <c:f>'Total emission-sub regions'!$A$23</c:f>
              <c:strCache>
                <c:ptCount val="1"/>
                <c:pt idx="0">
                  <c:v>South Africa</c:v>
                </c:pt>
              </c:strCache>
            </c:strRef>
          </c:tx>
          <c:spPr>
            <a:ln w="28575" cap="rnd">
              <a:solidFill>
                <a:schemeClr val="accent3"/>
              </a:solidFill>
              <a:round/>
            </a:ln>
            <a:effectLst/>
          </c:spPr>
          <c:marker>
            <c:symbol val="none"/>
          </c:marker>
          <c:cat>
            <c:strRef>
              <c:extLst>
                <c:ext xmlns:c15="http://schemas.microsoft.com/office/drawing/2012/chart" uri="{02D57815-91ED-43cb-92C2-25804820EDAC}">
                  <c15:fullRef>
                    <c15:sqref>'Total emission-sub regions'!$B$20:$K$20</c15:sqref>
                  </c15:fullRef>
                </c:ext>
              </c:extLst>
              <c:f>('Total emission-sub regions'!$B$20,'Total emission-sub regions'!$D$20,'Total emission-sub regions'!$F$20,'Total emission-sub regions'!$H$20,'Total emission-sub regions'!$J$20)</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'Total emission-sub regions'!$B$23:$K$23</c15:sqref>
                  </c15:fullRef>
                </c:ext>
              </c:extLst>
              <c:f>('Total emission-sub regions'!$B$23,'Total emission-sub regions'!$D$23,'Total emission-sub regions'!$F$23,'Total emission-sub regions'!$H$23,'Total emission-sub regions'!$J$23)</c:f>
              <c:numCache>
                <c:formatCode>0.00%</c:formatCode>
                <c:ptCount val="5"/>
                <c:pt idx="0">
                  <c:v>8.9999999999999998E-4</c:v>
                </c:pt>
                <c:pt idx="1">
                  <c:v>0.15</c:v>
                </c:pt>
                <c:pt idx="2">
                  <c:v>0.28460000000000002</c:v>
                </c:pt>
                <c:pt idx="3">
                  <c:v>0.61460000000000004</c:v>
                </c:pt>
                <c:pt idx="4">
                  <c:v>1.2726999999999999</c:v>
                </c:pt>
              </c:numCache>
            </c:numRef>
          </c:val>
          <c:smooth val="0"/>
          <c:extLst>
            <c:ext xmlns:c16="http://schemas.microsoft.com/office/drawing/2014/chart" uri="{C3380CC4-5D6E-409C-BE32-E72D297353CC}">
              <c16:uniqueId val="{00000002-C482-4B96-9BF2-99A3B6345191}"/>
            </c:ext>
          </c:extLst>
        </c:ser>
        <c:ser>
          <c:idx val="3"/>
          <c:order val="3"/>
          <c:tx>
            <c:strRef>
              <c:f>'Total emission-sub regions'!$A$24</c:f>
              <c:strCache>
                <c:ptCount val="1"/>
                <c:pt idx="0">
                  <c:v>Latvia</c:v>
                </c:pt>
              </c:strCache>
            </c:strRef>
          </c:tx>
          <c:spPr>
            <a:ln w="28575" cap="rnd">
              <a:solidFill>
                <a:schemeClr val="accent4"/>
              </a:solidFill>
              <a:round/>
            </a:ln>
            <a:effectLst/>
          </c:spPr>
          <c:marker>
            <c:symbol val="none"/>
          </c:marker>
          <c:cat>
            <c:strRef>
              <c:extLst>
                <c:ext xmlns:c15="http://schemas.microsoft.com/office/drawing/2012/chart" uri="{02D57815-91ED-43cb-92C2-25804820EDAC}">
                  <c15:fullRef>
                    <c15:sqref>'Total emission-sub regions'!$B$20:$K$20</c15:sqref>
                  </c15:fullRef>
                </c:ext>
              </c:extLst>
              <c:f>('Total emission-sub regions'!$B$20,'Total emission-sub regions'!$D$20,'Total emission-sub regions'!$F$20,'Total emission-sub regions'!$H$20,'Total emission-sub regions'!$J$20)</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'Total emission-sub regions'!$B$24:$K$24</c15:sqref>
                  </c15:fullRef>
                </c:ext>
              </c:extLst>
              <c:f>('Total emission-sub regions'!$B$24,'Total emission-sub regions'!$D$24,'Total emission-sub regions'!$F$24,'Total emission-sub regions'!$H$24,'Total emission-sub regions'!$J$24)</c:f>
              <c:numCache>
                <c:formatCode>0.00%</c:formatCode>
                <c:ptCount val="5"/>
                <c:pt idx="0">
                  <c:v>8.0999999999999996E-3</c:v>
                </c:pt>
                <c:pt idx="1">
                  <c:v>0.36730000000000002</c:v>
                </c:pt>
                <c:pt idx="2">
                  <c:v>0.43919999999999998</c:v>
                </c:pt>
                <c:pt idx="3">
                  <c:v>0.55830000000000002</c:v>
                </c:pt>
                <c:pt idx="4">
                  <c:v>0.70020000000000004</c:v>
                </c:pt>
              </c:numCache>
            </c:numRef>
          </c:val>
          <c:smooth val="0"/>
          <c:extLst>
            <c:ext xmlns:c16="http://schemas.microsoft.com/office/drawing/2014/chart" uri="{C3380CC4-5D6E-409C-BE32-E72D297353CC}">
              <c16:uniqueId val="{00000003-C482-4B96-9BF2-99A3B6345191}"/>
            </c:ext>
          </c:extLst>
        </c:ser>
        <c:ser>
          <c:idx val="4"/>
          <c:order val="4"/>
          <c:tx>
            <c:strRef>
              <c:f>'Total emission-sub regions'!$A$25</c:f>
              <c:strCache>
                <c:ptCount val="1"/>
                <c:pt idx="0">
                  <c:v>Lithuania</c:v>
                </c:pt>
              </c:strCache>
            </c:strRef>
          </c:tx>
          <c:spPr>
            <a:ln w="28575" cap="rnd">
              <a:solidFill>
                <a:schemeClr val="accent5"/>
              </a:solidFill>
              <a:round/>
            </a:ln>
            <a:effectLst/>
          </c:spPr>
          <c:marker>
            <c:symbol val="none"/>
          </c:marker>
          <c:cat>
            <c:strRef>
              <c:extLst>
                <c:ext xmlns:c15="http://schemas.microsoft.com/office/drawing/2012/chart" uri="{02D57815-91ED-43cb-92C2-25804820EDAC}">
                  <c15:fullRef>
                    <c15:sqref>'Total emission-sub regions'!$B$20:$K$20</c15:sqref>
                  </c15:fullRef>
                </c:ext>
              </c:extLst>
              <c:f>('Total emission-sub regions'!$B$20,'Total emission-sub regions'!$D$20,'Total emission-sub regions'!$F$20,'Total emission-sub regions'!$H$20,'Total emission-sub regions'!$J$20)</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'Total emission-sub regions'!$B$25:$K$25</c15:sqref>
                  </c15:fullRef>
                </c:ext>
              </c:extLst>
              <c:f>('Total emission-sub regions'!$B$25,'Total emission-sub regions'!$D$25,'Total emission-sub regions'!$F$25,'Total emission-sub regions'!$H$25,'Total emission-sub regions'!$J$25)</c:f>
              <c:numCache>
                <c:formatCode>0.0%</c:formatCode>
                <c:ptCount val="5"/>
                <c:pt idx="0" formatCode="0.00%">
                  <c:v>1.8200000000000001E-2</c:v>
                </c:pt>
                <c:pt idx="1" formatCode="0.00%">
                  <c:v>0.41049999999999998</c:v>
                </c:pt>
                <c:pt idx="2" formatCode="0.00%">
                  <c:v>0.53759999999999997</c:v>
                </c:pt>
                <c:pt idx="3" formatCode="0.00%">
                  <c:v>0.62119999999999997</c:v>
                </c:pt>
                <c:pt idx="4" formatCode="0.00%">
                  <c:v>0.71199999999999997</c:v>
                </c:pt>
              </c:numCache>
            </c:numRef>
          </c:val>
          <c:smooth val="0"/>
          <c:extLst>
            <c:ext xmlns:c16="http://schemas.microsoft.com/office/drawing/2014/chart" uri="{C3380CC4-5D6E-409C-BE32-E72D297353CC}">
              <c16:uniqueId val="{00000004-C482-4B96-9BF2-99A3B6345191}"/>
            </c:ext>
          </c:extLst>
        </c:ser>
        <c:ser>
          <c:idx val="5"/>
          <c:order val="5"/>
          <c:tx>
            <c:strRef>
              <c:f>'Total emission-sub regions'!$A$26</c:f>
              <c:strCache>
                <c:ptCount val="1"/>
                <c:pt idx="0">
                  <c:v>Italy</c:v>
                </c:pt>
              </c:strCache>
            </c:strRef>
          </c:tx>
          <c:spPr>
            <a:ln w="28575" cap="rnd">
              <a:solidFill>
                <a:schemeClr val="accent6"/>
              </a:solidFill>
              <a:round/>
            </a:ln>
            <a:effectLst/>
          </c:spPr>
          <c:marker>
            <c:symbol val="none"/>
          </c:marker>
          <c:cat>
            <c:strRef>
              <c:extLst>
                <c:ext xmlns:c15="http://schemas.microsoft.com/office/drawing/2012/chart" uri="{02D57815-91ED-43cb-92C2-25804820EDAC}">
                  <c15:fullRef>
                    <c15:sqref>'Total emission-sub regions'!$B$20:$K$20</c15:sqref>
                  </c15:fullRef>
                </c:ext>
              </c:extLst>
              <c:f>('Total emission-sub regions'!$B$20,'Total emission-sub regions'!$D$20,'Total emission-sub regions'!$F$20,'Total emission-sub regions'!$H$20,'Total emission-sub regions'!$J$20)</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'Total emission-sub regions'!$B$26:$K$26</c15:sqref>
                  </c15:fullRef>
                </c:ext>
              </c:extLst>
              <c:f>('Total emission-sub regions'!$B$26,'Total emission-sub regions'!$D$26,'Total emission-sub regions'!$F$26,'Total emission-sub regions'!$H$26,'Total emission-sub regions'!$J$26)</c:f>
              <c:numCache>
                <c:formatCode>0.00%</c:formatCode>
                <c:ptCount val="5"/>
                <c:pt idx="0">
                  <c:v>-2.2200000000000001E-2</c:v>
                </c:pt>
                <c:pt idx="1">
                  <c:v>0.24210000000000001</c:v>
                </c:pt>
                <c:pt idx="2">
                  <c:v>0.53539999999999999</c:v>
                </c:pt>
                <c:pt idx="3">
                  <c:v>0.83840000000000003</c:v>
                </c:pt>
                <c:pt idx="4">
                  <c:v>1.0949</c:v>
                </c:pt>
              </c:numCache>
            </c:numRef>
          </c:val>
          <c:smooth val="0"/>
          <c:extLst>
            <c:ext xmlns:c16="http://schemas.microsoft.com/office/drawing/2014/chart" uri="{C3380CC4-5D6E-409C-BE32-E72D297353CC}">
              <c16:uniqueId val="{00000005-C482-4B96-9BF2-99A3B6345191}"/>
            </c:ext>
          </c:extLst>
        </c:ser>
        <c:ser>
          <c:idx val="6"/>
          <c:order val="6"/>
          <c:tx>
            <c:strRef>
              <c:f>'Total emission-sub regions'!$A$27</c:f>
              <c:strCache>
                <c:ptCount val="1"/>
                <c:pt idx="0">
                  <c:v>Greece</c:v>
                </c:pt>
              </c:strCache>
            </c:strRef>
          </c:tx>
          <c:spPr>
            <a:ln w="28575" cap="rnd">
              <a:solidFill>
                <a:schemeClr val="accent1">
                  <a:lumMod val="60000"/>
                </a:schemeClr>
              </a:solidFill>
              <a:round/>
            </a:ln>
            <a:effectLst/>
          </c:spPr>
          <c:marker>
            <c:symbol val="none"/>
          </c:marker>
          <c:cat>
            <c:strRef>
              <c:extLst>
                <c:ext xmlns:c15="http://schemas.microsoft.com/office/drawing/2012/chart" uri="{02D57815-91ED-43cb-92C2-25804820EDAC}">
                  <c15:fullRef>
                    <c15:sqref>'Total emission-sub regions'!$B$20:$K$20</c15:sqref>
                  </c15:fullRef>
                </c:ext>
              </c:extLst>
              <c:f>('Total emission-sub regions'!$B$20,'Total emission-sub regions'!$D$20,'Total emission-sub regions'!$F$20,'Total emission-sub regions'!$H$20,'Total emission-sub regions'!$J$20)</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'Total emission-sub regions'!$B$27:$K$27</c15:sqref>
                  </c15:fullRef>
                </c:ext>
              </c:extLst>
              <c:f>('Total emission-sub regions'!$B$27,'Total emission-sub regions'!$D$27,'Total emission-sub regions'!$F$27,'Total emission-sub regions'!$H$27,'Total emission-sub regions'!$J$27)</c:f>
              <c:numCache>
                <c:formatCode>0.00%</c:formatCode>
                <c:ptCount val="5"/>
                <c:pt idx="0">
                  <c:v>1.2200000000000001E-2</c:v>
                </c:pt>
                <c:pt idx="1">
                  <c:v>9.5999999999999992E-3</c:v>
                </c:pt>
                <c:pt idx="2">
                  <c:v>0.33950000000000002</c:v>
                </c:pt>
                <c:pt idx="3">
                  <c:v>0.58750000000000002</c:v>
                </c:pt>
                <c:pt idx="4">
                  <c:v>0.89759999999999995</c:v>
                </c:pt>
              </c:numCache>
            </c:numRef>
          </c:val>
          <c:smooth val="0"/>
          <c:extLst>
            <c:ext xmlns:c16="http://schemas.microsoft.com/office/drawing/2014/chart" uri="{C3380CC4-5D6E-409C-BE32-E72D297353CC}">
              <c16:uniqueId val="{00000000-0E6C-4C4A-8E11-0A1726A9B200}"/>
            </c:ext>
          </c:extLst>
        </c:ser>
        <c:ser>
          <c:idx val="7"/>
          <c:order val="7"/>
          <c:tx>
            <c:strRef>
              <c:f>'Total emission-sub regions'!$A$28</c:f>
              <c:strCache>
                <c:ptCount val="1"/>
                <c:pt idx="0">
                  <c:v>Romania</c:v>
                </c:pt>
              </c:strCache>
            </c:strRef>
          </c:tx>
          <c:spPr>
            <a:ln w="28575" cap="rnd">
              <a:solidFill>
                <a:schemeClr val="accent2">
                  <a:lumMod val="60000"/>
                </a:schemeClr>
              </a:solidFill>
              <a:round/>
            </a:ln>
            <a:effectLst/>
          </c:spPr>
          <c:marker>
            <c:symbol val="none"/>
          </c:marker>
          <c:cat>
            <c:strRef>
              <c:extLst>
                <c:ext xmlns:c15="http://schemas.microsoft.com/office/drawing/2012/chart" uri="{02D57815-91ED-43cb-92C2-25804820EDAC}">
                  <c15:fullRef>
                    <c15:sqref>'Total emission-sub regions'!$B$20:$K$20</c15:sqref>
                  </c15:fullRef>
                </c:ext>
              </c:extLst>
              <c:f>('Total emission-sub regions'!$B$20,'Total emission-sub regions'!$D$20,'Total emission-sub regions'!$F$20,'Total emission-sub regions'!$H$20,'Total emission-sub regions'!$J$20)</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'Total emission-sub regions'!$B$28:$K$28</c15:sqref>
                  </c15:fullRef>
                </c:ext>
              </c:extLst>
              <c:f>('Total emission-sub regions'!$B$28,'Total emission-sub regions'!$D$28,'Total emission-sub regions'!$F$28,'Total emission-sub regions'!$H$28,'Total emission-sub regions'!$J$28)</c:f>
              <c:numCache>
                <c:formatCode>0.00%</c:formatCode>
                <c:ptCount val="5"/>
                <c:pt idx="0">
                  <c:v>4.1000000000000002E-2</c:v>
                </c:pt>
                <c:pt idx="1">
                  <c:v>0.79690000000000005</c:v>
                </c:pt>
                <c:pt idx="2">
                  <c:v>1.3416999999999999</c:v>
                </c:pt>
                <c:pt idx="3">
                  <c:v>1.7024999999999999</c:v>
                </c:pt>
                <c:pt idx="4">
                  <c:v>2.0261</c:v>
                </c:pt>
              </c:numCache>
            </c:numRef>
          </c:val>
          <c:smooth val="0"/>
          <c:extLst>
            <c:ext xmlns:c16="http://schemas.microsoft.com/office/drawing/2014/chart" uri="{C3380CC4-5D6E-409C-BE32-E72D297353CC}">
              <c16:uniqueId val="{00000001-0E6C-4C4A-8E11-0A1726A9B200}"/>
            </c:ext>
          </c:extLst>
        </c:ser>
        <c:dLbls>
          <c:showLegendKey val="0"/>
          <c:showVal val="0"/>
          <c:showCatName val="0"/>
          <c:showSerName val="0"/>
          <c:showPercent val="0"/>
          <c:showBubbleSize val="0"/>
        </c:dLbls>
        <c:smooth val="0"/>
        <c:axId val="14310032"/>
        <c:axId val="14295472"/>
        <c:extLst>
          <c:ext xmlns:c15="http://schemas.microsoft.com/office/drawing/2012/chart" uri="{02D57815-91ED-43cb-92C2-25804820EDAC}">
            <c15:filteredLineSeries>
              <c15:ser>
                <c:idx val="0"/>
                <c:order val="0"/>
                <c:tx>
                  <c:strRef>
                    <c:extLst>
                      <c:ext uri="{02D57815-91ED-43cb-92C2-25804820EDAC}">
                        <c15:formulaRef>
                          <c15:sqref>'Total emission-sub regions'!$A$21</c15:sqref>
                        </c15:formulaRef>
                      </c:ext>
                    </c:extLst>
                    <c:strCache>
                      <c:ptCount val="1"/>
                    </c:strCache>
                  </c:strRef>
                </c:tx>
                <c:spPr>
                  <a:ln w="28575" cap="rnd">
                    <a:solidFill>
                      <a:schemeClr val="accent1"/>
                    </a:solidFill>
                    <a:round/>
                  </a:ln>
                  <a:effectLst/>
                </c:spPr>
                <c:marker>
                  <c:symbol val="none"/>
                </c:marker>
                <c:cat>
                  <c:strRef>
                    <c:extLst>
                      <c:ext uri="{02D57815-91ED-43cb-92C2-25804820EDAC}">
                        <c15:fullRef>
                          <c15:sqref>'Total emission-sub regions'!$B$20:$K$20</c15:sqref>
                        </c15:fullRef>
                        <c15:formulaRef>
                          <c15:sqref>('Total emission-sub regions'!$B$20,'Total emission-sub regions'!$D$20,'Total emission-sub regions'!$F$20,'Total emission-sub regions'!$H$20,'Total emission-sub regions'!$J$20)</c15:sqref>
                        </c15:formulaRef>
                      </c:ext>
                    </c:extLst>
                    <c:strCache>
                      <c:ptCount val="5"/>
                      <c:pt idx="0">
                        <c:v>2015</c:v>
                      </c:pt>
                      <c:pt idx="1">
                        <c:v>2020</c:v>
                      </c:pt>
                      <c:pt idx="2">
                        <c:v>2030</c:v>
                      </c:pt>
                      <c:pt idx="3">
                        <c:v>2040</c:v>
                      </c:pt>
                      <c:pt idx="4">
                        <c:v>2050</c:v>
                      </c:pt>
                    </c:strCache>
                  </c:strRef>
                </c:cat>
                <c:val>
                  <c:numRef>
                    <c:extLst>
                      <c:ext uri="{02D57815-91ED-43cb-92C2-25804820EDAC}">
                        <c15:fullRef>
                          <c15:sqref>'Total emission-sub regions'!$B$21:$K$21</c15:sqref>
                        </c15:fullRef>
                        <c15:formulaRef>
                          <c15:sqref>('Total emission-sub regions'!$B$21,'Total emission-sub regions'!$D$21,'Total emission-sub regions'!$F$21,'Total emission-sub regions'!$H$21,'Total emission-sub regions'!$J$21)</c15:sqref>
                        </c15:formulaRef>
                      </c:ext>
                    </c:extLst>
                    <c:numCache>
                      <c:formatCode>General</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C482-4B96-9BF2-99A3B6345191}"/>
                  </c:ext>
                </c:extLst>
              </c15:ser>
            </c15:filteredLineSeries>
          </c:ext>
        </c:extLst>
      </c:lineChart>
      <c:catAx>
        <c:axId val="14310032"/>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crossAx val="14295472"/>
        <c:crosses val="autoZero"/>
        <c:auto val="1"/>
        <c:lblAlgn val="ctr"/>
        <c:lblOffset val="100"/>
        <c:noMultiLvlLbl val="0"/>
      </c:catAx>
      <c:valAx>
        <c:axId val="14295472"/>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crossAx val="1431003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cap="none" spc="50" normalizeH="0" baseline="0">
                <a:solidFill>
                  <a:schemeClr val="tx1">
                    <a:lumMod val="65000"/>
                    <a:lumOff val="35000"/>
                  </a:schemeClr>
                </a:solidFill>
                <a:latin typeface="+mj-lt"/>
                <a:ea typeface="+mj-ea"/>
                <a:cs typeface="+mj-cs"/>
              </a:defRPr>
            </a:pPr>
            <a:r>
              <a:rPr lang="en-GB" sz="1800" b="1"/>
              <a:t>Emission</a:t>
            </a:r>
            <a:r>
              <a:rPr lang="en-GB" sz="1800" b="1" baseline="0"/>
              <a:t> from consumption -Italy</a:t>
            </a:r>
            <a:endParaRPr lang="en-GB" sz="1800" b="1"/>
          </a:p>
        </c:rich>
      </c:tx>
      <c:overlay val="0"/>
      <c:spPr>
        <a:noFill/>
        <a:ln>
          <a:noFill/>
        </a:ln>
        <a:effectLst/>
      </c:spPr>
      <c:txPr>
        <a:bodyPr rot="0" spcFirstLastPara="1" vertOverflow="ellipsis" vert="horz" wrap="square" anchor="ctr" anchorCtr="1"/>
        <a:lstStyle/>
        <a:p>
          <a:pPr>
            <a:defRPr sz="1800" b="0" i="0" u="none" strike="noStrike" kern="1200" cap="none" spc="50" normalizeH="0" baseline="0">
              <a:solidFill>
                <a:schemeClr val="tx1">
                  <a:lumMod val="65000"/>
                  <a:lumOff val="35000"/>
                </a:schemeClr>
              </a:solidFill>
              <a:latin typeface="+mj-lt"/>
              <a:ea typeface="+mj-ea"/>
              <a:cs typeface="+mj-cs"/>
            </a:defRPr>
          </a:pPr>
          <a:endParaRPr lang="en-US"/>
        </a:p>
      </c:txPr>
    </c:title>
    <c:autoTitleDeleted val="0"/>
    <c:plotArea>
      <c:layout/>
      <c:barChart>
        <c:barDir val="col"/>
        <c:grouping val="clustered"/>
        <c:varyColors val="0"/>
        <c:ser>
          <c:idx val="0"/>
          <c:order val="0"/>
          <c:tx>
            <c:strRef>
              <c:f>'Emission by Inventory'!$A$22</c:f>
              <c:strCache>
                <c:ptCount val="1"/>
              </c:strCache>
            </c:strRef>
          </c:tx>
          <c:spPr>
            <a:solidFill>
              <a:schemeClr val="accent1">
                <a:alpha val="70000"/>
              </a:schemeClr>
            </a:solidFill>
            <a:ln>
              <a:noFill/>
            </a:ln>
            <a:effectLst/>
          </c:spPr>
          <c:invertIfNegative val="0"/>
          <c:cat>
            <c:strRef>
              <c:extLst>
                <c:ext xmlns:c15="http://schemas.microsoft.com/office/drawing/2012/chart" uri="{02D57815-91ED-43cb-92C2-25804820EDAC}">
                  <c15:fullRef>
                    <c15:sqref>'Emission by Inventory'!$B$21:$K$21</c15:sqref>
                  </c15:fullRef>
                </c:ext>
              </c:extLst>
              <c:f>('Emission by Inventory'!$B$21,'Emission by Inventory'!$D$21,'Emission by Inventory'!$F$21,'Emission by Inventory'!$H$21,'Emission by Inventory'!$J$21)</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Inventory'!$B$22:$K$22</c15:sqref>
                  </c15:fullRef>
                </c:ext>
              </c:extLst>
              <c:f>('Emission by Inventory'!$B$22,'Emission by Inventory'!$D$22,'Emission by Inventory'!$F$22,'Emission by Inventory'!$H$22,'Emission by Inventory'!$J$22)</c:f>
              <c:numCache>
                <c:formatCode>0.00%</c:formatCode>
                <c:ptCount val="5"/>
                <c:pt idx="0">
                  <c:v>0</c:v>
                </c:pt>
                <c:pt idx="1">
                  <c:v>0</c:v>
                </c:pt>
                <c:pt idx="2">
                  <c:v>0</c:v>
                </c:pt>
                <c:pt idx="3">
                  <c:v>0</c:v>
                </c:pt>
                <c:pt idx="4">
                  <c:v>0</c:v>
                </c:pt>
              </c:numCache>
            </c:numRef>
          </c:val>
          <c:extLst>
            <c:ext xmlns:c16="http://schemas.microsoft.com/office/drawing/2014/chart" uri="{C3380CC4-5D6E-409C-BE32-E72D297353CC}">
              <c16:uniqueId val="{00000000-81E8-40CA-B4D6-14C007018D86}"/>
            </c:ext>
          </c:extLst>
        </c:ser>
        <c:ser>
          <c:idx val="1"/>
          <c:order val="1"/>
          <c:tx>
            <c:strRef>
              <c:f>'Emission by Inventory'!$A$23</c:f>
              <c:strCache>
                <c:ptCount val="1"/>
                <c:pt idx="0">
                  <c:v>Total</c:v>
                </c:pt>
              </c:strCache>
            </c:strRef>
          </c:tx>
          <c:spPr>
            <a:solidFill>
              <a:schemeClr val="accent2">
                <a:alpha val="70000"/>
              </a:schemeClr>
            </a:solidFill>
            <a:ln>
              <a:noFill/>
            </a:ln>
            <a:effectLst/>
          </c:spPr>
          <c:invertIfNegative val="0"/>
          <c:cat>
            <c:strRef>
              <c:extLst>
                <c:ext xmlns:c15="http://schemas.microsoft.com/office/drawing/2012/chart" uri="{02D57815-91ED-43cb-92C2-25804820EDAC}">
                  <c15:fullRef>
                    <c15:sqref>'Emission by Inventory'!$B$21:$K$21</c15:sqref>
                  </c15:fullRef>
                </c:ext>
              </c:extLst>
              <c:f>('Emission by Inventory'!$B$21,'Emission by Inventory'!$D$21,'Emission by Inventory'!$F$21,'Emission by Inventory'!$H$21,'Emission by Inventory'!$J$21)</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Inventory'!$B$23:$K$23</c15:sqref>
                  </c15:fullRef>
                </c:ext>
              </c:extLst>
              <c:f>('Emission by Inventory'!$B$23,'Emission by Inventory'!$D$23,'Emission by Inventory'!$F$23,'Emission by Inventory'!$H$23,'Emission by Inventory'!$J$23)</c:f>
              <c:numCache>
                <c:formatCode>0.00%</c:formatCode>
                <c:ptCount val="5"/>
                <c:pt idx="0">
                  <c:v>-5.3E-3</c:v>
                </c:pt>
                <c:pt idx="1">
                  <c:v>0.22689999999999999</c:v>
                </c:pt>
                <c:pt idx="2">
                  <c:v>0.55989999999999995</c:v>
                </c:pt>
                <c:pt idx="3">
                  <c:v>0.86750000000000005</c:v>
                </c:pt>
                <c:pt idx="4">
                  <c:v>1.1569</c:v>
                </c:pt>
              </c:numCache>
            </c:numRef>
          </c:val>
          <c:extLst>
            <c:ext xmlns:c16="http://schemas.microsoft.com/office/drawing/2014/chart" uri="{C3380CC4-5D6E-409C-BE32-E72D297353CC}">
              <c16:uniqueId val="{00000001-81E8-40CA-B4D6-14C007018D86}"/>
            </c:ext>
          </c:extLst>
        </c:ser>
        <c:ser>
          <c:idx val="2"/>
          <c:order val="2"/>
          <c:tx>
            <c:strRef>
              <c:f>'Emission by Inventory'!$A$24</c:f>
              <c:strCache>
                <c:ptCount val="1"/>
                <c:pt idx="0">
                  <c:v>Transport</c:v>
                </c:pt>
              </c:strCache>
            </c:strRef>
          </c:tx>
          <c:spPr>
            <a:solidFill>
              <a:schemeClr val="accent3">
                <a:alpha val="70000"/>
              </a:schemeClr>
            </a:solidFill>
            <a:ln>
              <a:noFill/>
            </a:ln>
            <a:effectLst/>
          </c:spPr>
          <c:invertIfNegative val="0"/>
          <c:cat>
            <c:strRef>
              <c:extLst>
                <c:ext xmlns:c15="http://schemas.microsoft.com/office/drawing/2012/chart" uri="{02D57815-91ED-43cb-92C2-25804820EDAC}">
                  <c15:fullRef>
                    <c15:sqref>'Emission by Inventory'!$B$21:$K$21</c15:sqref>
                  </c15:fullRef>
                </c:ext>
              </c:extLst>
              <c:f>('Emission by Inventory'!$B$21,'Emission by Inventory'!$D$21,'Emission by Inventory'!$F$21,'Emission by Inventory'!$H$21,'Emission by Inventory'!$J$21)</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Inventory'!$B$24:$K$24</c15:sqref>
                  </c15:fullRef>
                </c:ext>
              </c:extLst>
              <c:f>('Emission by Inventory'!$B$24,'Emission by Inventory'!$D$24,'Emission by Inventory'!$F$24,'Emission by Inventory'!$H$24,'Emission by Inventory'!$J$24)</c:f>
              <c:numCache>
                <c:formatCode>0.00%</c:formatCode>
                <c:ptCount val="5"/>
                <c:pt idx="0">
                  <c:v>3.8699999999999998E-2</c:v>
                </c:pt>
                <c:pt idx="1">
                  <c:v>0.2359</c:v>
                </c:pt>
                <c:pt idx="2">
                  <c:v>0.54249999999999998</c:v>
                </c:pt>
                <c:pt idx="3">
                  <c:v>0.80320000000000003</c:v>
                </c:pt>
                <c:pt idx="4">
                  <c:v>1.0777000000000001</c:v>
                </c:pt>
              </c:numCache>
            </c:numRef>
          </c:val>
          <c:extLst>
            <c:ext xmlns:c16="http://schemas.microsoft.com/office/drawing/2014/chart" uri="{C3380CC4-5D6E-409C-BE32-E72D297353CC}">
              <c16:uniqueId val="{00000002-81E8-40CA-B4D6-14C007018D86}"/>
            </c:ext>
          </c:extLst>
        </c:ser>
        <c:ser>
          <c:idx val="3"/>
          <c:order val="3"/>
          <c:tx>
            <c:strRef>
              <c:f>'Emission by Inventory'!$A$25</c:f>
              <c:strCache>
                <c:ptCount val="1"/>
                <c:pt idx="0">
                  <c:v>Agriculture</c:v>
                </c:pt>
              </c:strCache>
            </c:strRef>
          </c:tx>
          <c:spPr>
            <a:solidFill>
              <a:schemeClr val="accent4">
                <a:alpha val="70000"/>
              </a:schemeClr>
            </a:solidFill>
            <a:ln>
              <a:noFill/>
            </a:ln>
            <a:effectLst/>
          </c:spPr>
          <c:invertIfNegative val="0"/>
          <c:cat>
            <c:strRef>
              <c:extLst>
                <c:ext xmlns:c15="http://schemas.microsoft.com/office/drawing/2012/chart" uri="{02D57815-91ED-43cb-92C2-25804820EDAC}">
                  <c15:fullRef>
                    <c15:sqref>'Emission by Inventory'!$B$21:$K$21</c15:sqref>
                  </c15:fullRef>
                </c:ext>
              </c:extLst>
              <c:f>('Emission by Inventory'!$B$21,'Emission by Inventory'!$D$21,'Emission by Inventory'!$F$21,'Emission by Inventory'!$H$21,'Emission by Inventory'!$J$21)</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Inventory'!$B$25:$K$25</c15:sqref>
                  </c15:fullRef>
                </c:ext>
              </c:extLst>
              <c:f>('Emission by Inventory'!$B$25,'Emission by Inventory'!$D$25,'Emission by Inventory'!$F$25,'Emission by Inventory'!$H$25,'Emission by Inventory'!$J$25)</c:f>
              <c:numCache>
                <c:formatCode>0.00%</c:formatCode>
                <c:ptCount val="5"/>
                <c:pt idx="0">
                  <c:v>-1.89E-2</c:v>
                </c:pt>
                <c:pt idx="1">
                  <c:v>0.23619999999999999</c:v>
                </c:pt>
                <c:pt idx="2">
                  <c:v>0.51839999999999997</c:v>
                </c:pt>
                <c:pt idx="3">
                  <c:v>0.67320000000000002</c:v>
                </c:pt>
                <c:pt idx="4">
                  <c:v>0.75600000000000001</c:v>
                </c:pt>
              </c:numCache>
            </c:numRef>
          </c:val>
          <c:extLst>
            <c:ext xmlns:c16="http://schemas.microsoft.com/office/drawing/2014/chart" uri="{C3380CC4-5D6E-409C-BE32-E72D297353CC}">
              <c16:uniqueId val="{00000000-56DE-4A4C-9C9E-56758302EC72}"/>
            </c:ext>
          </c:extLst>
        </c:ser>
        <c:ser>
          <c:idx val="4"/>
          <c:order val="4"/>
          <c:tx>
            <c:strRef>
              <c:f>'Emission by Inventory'!$A$26</c:f>
              <c:strCache>
                <c:ptCount val="1"/>
                <c:pt idx="0">
                  <c:v>Waste</c:v>
                </c:pt>
              </c:strCache>
            </c:strRef>
          </c:tx>
          <c:spPr>
            <a:solidFill>
              <a:schemeClr val="accent5">
                <a:alpha val="70000"/>
              </a:schemeClr>
            </a:solidFill>
            <a:ln>
              <a:noFill/>
            </a:ln>
            <a:effectLst/>
          </c:spPr>
          <c:invertIfNegative val="0"/>
          <c:cat>
            <c:strRef>
              <c:extLst>
                <c:ext xmlns:c15="http://schemas.microsoft.com/office/drawing/2012/chart" uri="{02D57815-91ED-43cb-92C2-25804820EDAC}">
                  <c15:fullRef>
                    <c15:sqref>'Emission by Inventory'!$B$21:$K$21</c15:sqref>
                  </c15:fullRef>
                </c:ext>
              </c:extLst>
              <c:f>('Emission by Inventory'!$B$21,'Emission by Inventory'!$D$21,'Emission by Inventory'!$F$21,'Emission by Inventory'!$H$21,'Emission by Inventory'!$J$21)</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Inventory'!$B$26:$K$26</c15:sqref>
                  </c15:fullRef>
                </c:ext>
              </c:extLst>
              <c:f>('Emission by Inventory'!$B$26,'Emission by Inventory'!$D$26,'Emission by Inventory'!$F$26,'Emission by Inventory'!$H$26,'Emission by Inventory'!$J$26)</c:f>
              <c:numCache>
                <c:formatCode>0.00%</c:formatCode>
                <c:ptCount val="5"/>
                <c:pt idx="0">
                  <c:v>-5.9999999999999995E-4</c:v>
                </c:pt>
                <c:pt idx="1">
                  <c:v>0.24759999999999999</c:v>
                </c:pt>
                <c:pt idx="2">
                  <c:v>0.66080000000000005</c:v>
                </c:pt>
                <c:pt idx="3">
                  <c:v>0.97040000000000004</c:v>
                </c:pt>
                <c:pt idx="4">
                  <c:v>1.2518</c:v>
                </c:pt>
              </c:numCache>
            </c:numRef>
          </c:val>
          <c:extLst>
            <c:ext xmlns:c16="http://schemas.microsoft.com/office/drawing/2014/chart" uri="{C3380CC4-5D6E-409C-BE32-E72D297353CC}">
              <c16:uniqueId val="{00000000-0EF7-4A9C-84F1-80B0B3E84AF7}"/>
            </c:ext>
          </c:extLst>
        </c:ser>
        <c:ser>
          <c:idx val="5"/>
          <c:order val="5"/>
          <c:tx>
            <c:strRef>
              <c:f>'Emission by Inventory'!$A$27</c:f>
              <c:strCache>
                <c:ptCount val="1"/>
                <c:pt idx="0">
                  <c:v>IPPU</c:v>
                </c:pt>
              </c:strCache>
            </c:strRef>
          </c:tx>
          <c:spPr>
            <a:solidFill>
              <a:schemeClr val="accent6">
                <a:alpha val="70000"/>
              </a:schemeClr>
            </a:solidFill>
            <a:ln>
              <a:noFill/>
            </a:ln>
            <a:effectLst/>
          </c:spPr>
          <c:invertIfNegative val="0"/>
          <c:cat>
            <c:strRef>
              <c:extLst>
                <c:ext xmlns:c15="http://schemas.microsoft.com/office/drawing/2012/chart" uri="{02D57815-91ED-43cb-92C2-25804820EDAC}">
                  <c15:fullRef>
                    <c15:sqref>'Emission by Inventory'!$B$21:$K$21</c15:sqref>
                  </c15:fullRef>
                </c:ext>
              </c:extLst>
              <c:f>('Emission by Inventory'!$B$21,'Emission by Inventory'!$D$21,'Emission by Inventory'!$F$21,'Emission by Inventory'!$H$21,'Emission by Inventory'!$J$21)</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Inventory'!$B$27:$K$27</c15:sqref>
                  </c15:fullRef>
                </c:ext>
              </c:extLst>
              <c:f>('Emission by Inventory'!$B$27,'Emission by Inventory'!$D$27,'Emission by Inventory'!$F$27,'Emission by Inventory'!$H$27,'Emission by Inventory'!$J$27)</c:f>
              <c:numCache>
                <c:formatCode>0.00%</c:formatCode>
                <c:ptCount val="5"/>
                <c:pt idx="0">
                  <c:v>-8.2000000000000003E-2</c:v>
                </c:pt>
                <c:pt idx="1">
                  <c:v>0.24429999999999999</c:v>
                </c:pt>
                <c:pt idx="2">
                  <c:v>0.39610000000000001</c:v>
                </c:pt>
                <c:pt idx="3">
                  <c:v>0.64710000000000001</c:v>
                </c:pt>
                <c:pt idx="4">
                  <c:v>0.80879999999999996</c:v>
                </c:pt>
              </c:numCache>
            </c:numRef>
          </c:val>
          <c:extLst>
            <c:ext xmlns:c16="http://schemas.microsoft.com/office/drawing/2014/chart" uri="{C3380CC4-5D6E-409C-BE32-E72D297353CC}">
              <c16:uniqueId val="{00000001-0EF7-4A9C-84F1-80B0B3E84AF7}"/>
            </c:ext>
          </c:extLst>
        </c:ser>
        <c:ser>
          <c:idx val="6"/>
          <c:order val="6"/>
          <c:tx>
            <c:strRef>
              <c:f>'Emission by Inventory'!$A$28</c:f>
              <c:strCache>
                <c:ptCount val="1"/>
                <c:pt idx="0">
                  <c:v>Power generation</c:v>
                </c:pt>
              </c:strCache>
            </c:strRef>
          </c:tx>
          <c:spPr>
            <a:solidFill>
              <a:schemeClr val="accent1">
                <a:lumMod val="60000"/>
                <a:alpha val="70000"/>
              </a:schemeClr>
            </a:solidFill>
            <a:ln>
              <a:noFill/>
            </a:ln>
            <a:effectLst/>
          </c:spPr>
          <c:invertIfNegative val="0"/>
          <c:cat>
            <c:strRef>
              <c:extLst>
                <c:ext xmlns:c15="http://schemas.microsoft.com/office/drawing/2012/chart" uri="{02D57815-91ED-43cb-92C2-25804820EDAC}">
                  <c15:fullRef>
                    <c15:sqref>'Emission by Inventory'!$B$21:$K$21</c15:sqref>
                  </c15:fullRef>
                </c:ext>
              </c:extLst>
              <c:f>('Emission by Inventory'!$B$21,'Emission by Inventory'!$D$21,'Emission by Inventory'!$F$21,'Emission by Inventory'!$H$21,'Emission by Inventory'!$J$21)</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Inventory'!$B$28:$K$28</c15:sqref>
                  </c15:fullRef>
                </c:ext>
              </c:extLst>
              <c:f>('Emission by Inventory'!$B$28,'Emission by Inventory'!$D$28,'Emission by Inventory'!$F$28,'Emission by Inventory'!$H$28,'Emission by Inventory'!$J$28)</c:f>
              <c:numCache>
                <c:formatCode>0.00%</c:formatCode>
                <c:ptCount val="5"/>
                <c:pt idx="0">
                  <c:v>-3.7199999999999997E-2</c:v>
                </c:pt>
                <c:pt idx="1">
                  <c:v>0.1232</c:v>
                </c:pt>
                <c:pt idx="2">
                  <c:v>0.23599999999999999</c:v>
                </c:pt>
                <c:pt idx="3">
                  <c:v>0.40339999999999998</c:v>
                </c:pt>
                <c:pt idx="4">
                  <c:v>0.51949999999999996</c:v>
                </c:pt>
              </c:numCache>
            </c:numRef>
          </c:val>
          <c:extLst>
            <c:ext xmlns:c16="http://schemas.microsoft.com/office/drawing/2014/chart" uri="{C3380CC4-5D6E-409C-BE32-E72D297353CC}">
              <c16:uniqueId val="{00000002-0EF7-4A9C-84F1-80B0B3E84AF7}"/>
            </c:ext>
          </c:extLst>
        </c:ser>
        <c:ser>
          <c:idx val="7"/>
          <c:order val="7"/>
          <c:tx>
            <c:strRef>
              <c:f>'Emission by Inventory'!$A$29</c:f>
              <c:strCache>
                <c:ptCount val="1"/>
                <c:pt idx="0">
                  <c:v>Rest of industry</c:v>
                </c:pt>
              </c:strCache>
            </c:strRef>
          </c:tx>
          <c:spPr>
            <a:solidFill>
              <a:schemeClr val="accent2">
                <a:lumMod val="60000"/>
                <a:alpha val="70000"/>
              </a:schemeClr>
            </a:solidFill>
            <a:ln>
              <a:noFill/>
            </a:ln>
            <a:effectLst/>
          </c:spPr>
          <c:invertIfNegative val="0"/>
          <c:cat>
            <c:strRef>
              <c:extLst>
                <c:ext xmlns:c15="http://schemas.microsoft.com/office/drawing/2012/chart" uri="{02D57815-91ED-43cb-92C2-25804820EDAC}">
                  <c15:fullRef>
                    <c15:sqref>'Emission by Inventory'!$B$21:$K$21</c15:sqref>
                  </c15:fullRef>
                </c:ext>
              </c:extLst>
              <c:f>('Emission by Inventory'!$B$21,'Emission by Inventory'!$D$21,'Emission by Inventory'!$F$21,'Emission by Inventory'!$H$21,'Emission by Inventory'!$J$21)</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Inventory'!$B$29:$K$29</c15:sqref>
                  </c15:fullRef>
                </c:ext>
              </c:extLst>
              <c:f>('Emission by Inventory'!$B$29,'Emission by Inventory'!$D$29,'Emission by Inventory'!$F$29,'Emission by Inventory'!$H$29,'Emission by Inventory'!$J$29)</c:f>
              <c:numCache>
                <c:formatCode>0.00%</c:formatCode>
                <c:ptCount val="5"/>
                <c:pt idx="0">
                  <c:v>7.0000000000000001E-3</c:v>
                </c:pt>
                <c:pt idx="1">
                  <c:v>0.40160000000000001</c:v>
                </c:pt>
                <c:pt idx="2">
                  <c:v>1.0077</c:v>
                </c:pt>
                <c:pt idx="3">
                  <c:v>1.6203000000000001</c:v>
                </c:pt>
                <c:pt idx="4">
                  <c:v>2.2048999999999999</c:v>
                </c:pt>
              </c:numCache>
            </c:numRef>
          </c:val>
          <c:extLst>
            <c:ext xmlns:c16="http://schemas.microsoft.com/office/drawing/2014/chart" uri="{C3380CC4-5D6E-409C-BE32-E72D297353CC}">
              <c16:uniqueId val="{00000003-0EF7-4A9C-84F1-80B0B3E84AF7}"/>
            </c:ext>
          </c:extLst>
        </c:ser>
        <c:ser>
          <c:idx val="8"/>
          <c:order val="8"/>
          <c:tx>
            <c:strRef>
              <c:f>'Emission by Inventory'!$A$30</c:f>
              <c:strCache>
                <c:ptCount val="1"/>
                <c:pt idx="0">
                  <c:v>Final demand</c:v>
                </c:pt>
              </c:strCache>
            </c:strRef>
          </c:tx>
          <c:spPr>
            <a:solidFill>
              <a:schemeClr val="accent3">
                <a:lumMod val="60000"/>
                <a:alpha val="70000"/>
              </a:schemeClr>
            </a:solidFill>
            <a:ln>
              <a:noFill/>
            </a:ln>
            <a:effectLst/>
          </c:spPr>
          <c:invertIfNegative val="0"/>
          <c:cat>
            <c:strRef>
              <c:extLst>
                <c:ext xmlns:c15="http://schemas.microsoft.com/office/drawing/2012/chart" uri="{02D57815-91ED-43cb-92C2-25804820EDAC}">
                  <c15:fullRef>
                    <c15:sqref>'Emission by Inventory'!$B$21:$K$21</c15:sqref>
                  </c15:fullRef>
                </c:ext>
              </c:extLst>
              <c:f>('Emission by Inventory'!$B$21,'Emission by Inventory'!$D$21,'Emission by Inventory'!$F$21,'Emission by Inventory'!$H$21,'Emission by Inventory'!$J$21)</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Inventory'!$B$30:$K$30</c15:sqref>
                  </c15:fullRef>
                </c:ext>
              </c:extLst>
              <c:f>('Emission by Inventory'!$B$30,'Emission by Inventory'!$D$30,'Emission by Inventory'!$F$30,'Emission by Inventory'!$H$30,'Emission by Inventory'!$J$30)</c:f>
              <c:numCache>
                <c:formatCode>0.00%</c:formatCode>
                <c:ptCount val="5"/>
                <c:pt idx="0">
                  <c:v>5.0999999999999997E-2</c:v>
                </c:pt>
                <c:pt idx="1">
                  <c:v>0.1762</c:v>
                </c:pt>
                <c:pt idx="2">
                  <c:v>0.64119999999999999</c:v>
                </c:pt>
                <c:pt idx="3">
                  <c:v>0.96419999999999995</c:v>
                </c:pt>
                <c:pt idx="4">
                  <c:v>1.3632</c:v>
                </c:pt>
              </c:numCache>
            </c:numRef>
          </c:val>
          <c:extLst>
            <c:ext xmlns:c16="http://schemas.microsoft.com/office/drawing/2014/chart" uri="{C3380CC4-5D6E-409C-BE32-E72D297353CC}">
              <c16:uniqueId val="{00000004-0EF7-4A9C-84F1-80B0B3E84AF7}"/>
            </c:ext>
          </c:extLst>
        </c:ser>
        <c:dLbls>
          <c:showLegendKey val="0"/>
          <c:showVal val="0"/>
          <c:showCatName val="0"/>
          <c:showSerName val="0"/>
          <c:showPercent val="0"/>
          <c:showBubbleSize val="0"/>
        </c:dLbls>
        <c:gapWidth val="80"/>
        <c:overlap val="25"/>
        <c:axId val="1336589615"/>
        <c:axId val="1336603759"/>
      </c:barChart>
      <c:catAx>
        <c:axId val="1336589615"/>
        <c:scaling>
          <c:orientation val="minMax"/>
        </c:scaling>
        <c:delete val="0"/>
        <c:axPos val="b"/>
        <c:numFmt formatCode="General" sourceLinked="1"/>
        <c:majorTickMark val="none"/>
        <c:minorTickMark val="none"/>
        <c:tickLblPos val="low"/>
        <c:spPr>
          <a:noFill/>
          <a:ln w="1587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cap="none" spc="20" normalizeH="0" baseline="0">
                <a:solidFill>
                  <a:schemeClr val="tx1">
                    <a:lumMod val="65000"/>
                    <a:lumOff val="35000"/>
                  </a:schemeClr>
                </a:solidFill>
                <a:latin typeface="+mn-lt"/>
                <a:ea typeface="+mn-ea"/>
                <a:cs typeface="+mn-cs"/>
              </a:defRPr>
            </a:pPr>
            <a:endParaRPr lang="en-US"/>
          </a:p>
        </c:txPr>
        <c:crossAx val="1336603759"/>
        <c:crosses val="autoZero"/>
        <c:auto val="1"/>
        <c:lblAlgn val="ctr"/>
        <c:lblOffset val="100"/>
        <c:noMultiLvlLbl val="0"/>
      </c:catAx>
      <c:valAx>
        <c:axId val="1336603759"/>
        <c:scaling>
          <c:orientation val="minMax"/>
        </c:scaling>
        <c:delete val="0"/>
        <c:axPos val="l"/>
        <c:majorGridlines>
          <c:spPr>
            <a:ln w="9525" cap="flat" cmpd="sng" algn="ctr">
              <a:solidFill>
                <a:schemeClr val="tx1">
                  <a:lumMod val="5000"/>
                  <a:lumOff val="9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spc="20" baseline="0">
                <a:solidFill>
                  <a:schemeClr val="tx1">
                    <a:lumMod val="65000"/>
                    <a:lumOff val="35000"/>
                  </a:schemeClr>
                </a:solidFill>
                <a:latin typeface="+mn-lt"/>
                <a:ea typeface="+mn-ea"/>
                <a:cs typeface="+mn-cs"/>
              </a:defRPr>
            </a:pPr>
            <a:endParaRPr lang="en-US"/>
          </a:p>
        </c:txPr>
        <c:crossAx val="1336589615"/>
        <c:crosses val="autoZero"/>
        <c:crossBetween val="between"/>
      </c:valAx>
      <c:spPr>
        <a:noFill/>
        <a:ln>
          <a:noFill/>
        </a:ln>
        <a:effectLst/>
      </c:spPr>
    </c:plotArea>
    <c:legend>
      <c:legendPos val="b"/>
      <c:legendEntry>
        <c:idx val="0"/>
        <c:delete val="1"/>
      </c:legendEntry>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cap="none" spc="50" normalizeH="0" baseline="0">
                <a:solidFill>
                  <a:schemeClr val="tx1">
                    <a:lumMod val="65000"/>
                    <a:lumOff val="35000"/>
                  </a:schemeClr>
                </a:solidFill>
                <a:latin typeface="+mj-lt"/>
                <a:ea typeface="+mj-ea"/>
                <a:cs typeface="+mj-cs"/>
              </a:defRPr>
            </a:pPr>
            <a:r>
              <a:rPr lang="en-GB" sz="1800" b="1"/>
              <a:t>Emission by</a:t>
            </a:r>
            <a:r>
              <a:rPr lang="en-GB" sz="1800" b="1" baseline="0"/>
              <a:t> Inventory</a:t>
            </a:r>
            <a:r>
              <a:rPr lang="en-GB" sz="1800" b="1"/>
              <a:t> - South</a:t>
            </a:r>
            <a:r>
              <a:rPr lang="en-GB" sz="1800" b="1" baseline="0"/>
              <a:t> Africa</a:t>
            </a:r>
            <a:endParaRPr lang="en-GB" sz="1800" b="1"/>
          </a:p>
        </c:rich>
      </c:tx>
      <c:overlay val="0"/>
      <c:spPr>
        <a:noFill/>
        <a:ln>
          <a:noFill/>
        </a:ln>
        <a:effectLst/>
      </c:spPr>
      <c:txPr>
        <a:bodyPr rot="0" spcFirstLastPara="1" vertOverflow="ellipsis" vert="horz" wrap="square" anchor="ctr" anchorCtr="1"/>
        <a:lstStyle/>
        <a:p>
          <a:pPr>
            <a:defRPr sz="1800" b="0" i="0" u="none" strike="noStrike" kern="1200" cap="none" spc="50" normalizeH="0" baseline="0">
              <a:solidFill>
                <a:schemeClr val="tx1">
                  <a:lumMod val="65000"/>
                  <a:lumOff val="35000"/>
                </a:schemeClr>
              </a:solidFill>
              <a:latin typeface="+mj-lt"/>
              <a:ea typeface="+mj-ea"/>
              <a:cs typeface="+mj-cs"/>
            </a:defRPr>
          </a:pPr>
          <a:endParaRPr lang="en-US"/>
        </a:p>
      </c:txPr>
    </c:title>
    <c:autoTitleDeleted val="0"/>
    <c:plotArea>
      <c:layout/>
      <c:barChart>
        <c:barDir val="col"/>
        <c:grouping val="clustered"/>
        <c:varyColors val="0"/>
        <c:ser>
          <c:idx val="1"/>
          <c:order val="1"/>
          <c:tx>
            <c:strRef>
              <c:f>'Emission by Inventory'!$A$131</c:f>
              <c:strCache>
                <c:ptCount val="1"/>
                <c:pt idx="0">
                  <c:v>Total</c:v>
                </c:pt>
              </c:strCache>
            </c:strRef>
          </c:tx>
          <c:spPr>
            <a:solidFill>
              <a:schemeClr val="accent2">
                <a:alpha val="70000"/>
              </a:schemeClr>
            </a:solidFill>
            <a:ln>
              <a:noFill/>
            </a:ln>
            <a:effectLst/>
          </c:spPr>
          <c:invertIfNegative val="0"/>
          <c:cat>
            <c:strRef>
              <c:extLst>
                <c:ext xmlns:c15="http://schemas.microsoft.com/office/drawing/2012/chart" uri="{02D57815-91ED-43cb-92C2-25804820EDAC}">
                  <c15:fullRef>
                    <c15:sqref>'Emission by Inventory'!$B$129:$K$129</c15:sqref>
                  </c15:fullRef>
                </c:ext>
              </c:extLst>
              <c:f>('Emission by Inventory'!$B$129,'Emission by Inventory'!$D$129,'Emission by Inventory'!$F$129,'Emission by Inventory'!$H$129,'Emission by Inventory'!$J$129)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Inventory'!$B$131:$K$131</c15:sqref>
                  </c15:fullRef>
                </c:ext>
              </c:extLst>
              <c:f>('Emission by Inventory'!$B$131,'Emission by Inventory'!$D$131,'Emission by Inventory'!$F$131,'Emission by Inventory'!$H$131,'Emission by Inventory'!$J$131)</c:f>
              <c:numCache>
                <c:formatCode>0.00%</c:formatCode>
                <c:ptCount val="5"/>
                <c:pt idx="0">
                  <c:v>1.47E-2</c:v>
                </c:pt>
                <c:pt idx="1">
                  <c:v>0.19470000000000001</c:v>
                </c:pt>
                <c:pt idx="2">
                  <c:v>0.35759999999999997</c:v>
                </c:pt>
                <c:pt idx="3">
                  <c:v>0.74119999999999997</c:v>
                </c:pt>
                <c:pt idx="4">
                  <c:v>1.5329999999999999</c:v>
                </c:pt>
              </c:numCache>
            </c:numRef>
          </c:val>
          <c:extLst>
            <c:ext xmlns:c16="http://schemas.microsoft.com/office/drawing/2014/chart" uri="{C3380CC4-5D6E-409C-BE32-E72D297353CC}">
              <c16:uniqueId val="{00000001-DD3C-48EE-8D1C-ACC5346E74C7}"/>
            </c:ext>
          </c:extLst>
        </c:ser>
        <c:ser>
          <c:idx val="2"/>
          <c:order val="2"/>
          <c:tx>
            <c:strRef>
              <c:f>'Emission by Inventory'!$A$132</c:f>
              <c:strCache>
                <c:ptCount val="1"/>
                <c:pt idx="0">
                  <c:v>Transport</c:v>
                </c:pt>
              </c:strCache>
            </c:strRef>
          </c:tx>
          <c:spPr>
            <a:solidFill>
              <a:schemeClr val="accent3">
                <a:alpha val="70000"/>
              </a:schemeClr>
            </a:solidFill>
            <a:ln>
              <a:noFill/>
            </a:ln>
            <a:effectLst/>
          </c:spPr>
          <c:invertIfNegative val="0"/>
          <c:cat>
            <c:strRef>
              <c:extLst>
                <c:ext xmlns:c15="http://schemas.microsoft.com/office/drawing/2012/chart" uri="{02D57815-91ED-43cb-92C2-25804820EDAC}">
                  <c15:fullRef>
                    <c15:sqref>'Emission by Inventory'!$B$129:$K$129</c15:sqref>
                  </c15:fullRef>
                </c:ext>
              </c:extLst>
              <c:f>('Emission by Inventory'!$B$129,'Emission by Inventory'!$D$129,'Emission by Inventory'!$F$129,'Emission by Inventory'!$H$129,'Emission by Inventory'!$J$129)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Inventory'!$B$132:$K$132</c15:sqref>
                  </c15:fullRef>
                </c:ext>
              </c:extLst>
              <c:f>('Emission by Inventory'!$B$132,'Emission by Inventory'!$D$132,'Emission by Inventory'!$F$132,'Emission by Inventory'!$H$132,'Emission by Inventory'!$J$132)</c:f>
              <c:numCache>
                <c:formatCode>0.00%</c:formatCode>
                <c:ptCount val="5"/>
                <c:pt idx="0">
                  <c:v>5.4100000000000002E-2</c:v>
                </c:pt>
                <c:pt idx="1">
                  <c:v>0.36130000000000001</c:v>
                </c:pt>
                <c:pt idx="2">
                  <c:v>0.61850000000000005</c:v>
                </c:pt>
                <c:pt idx="3">
                  <c:v>1.1597</c:v>
                </c:pt>
                <c:pt idx="4">
                  <c:v>2.0253000000000001</c:v>
                </c:pt>
              </c:numCache>
            </c:numRef>
          </c:val>
          <c:extLst>
            <c:ext xmlns:c16="http://schemas.microsoft.com/office/drawing/2014/chart" uri="{C3380CC4-5D6E-409C-BE32-E72D297353CC}">
              <c16:uniqueId val="{00000002-DD3C-48EE-8D1C-ACC5346E74C7}"/>
            </c:ext>
          </c:extLst>
        </c:ser>
        <c:ser>
          <c:idx val="3"/>
          <c:order val="3"/>
          <c:tx>
            <c:strRef>
              <c:f>'Emission by Inventory'!$A$133</c:f>
              <c:strCache>
                <c:ptCount val="1"/>
                <c:pt idx="0">
                  <c:v>Agriculture</c:v>
                </c:pt>
              </c:strCache>
            </c:strRef>
          </c:tx>
          <c:spPr>
            <a:solidFill>
              <a:schemeClr val="accent4">
                <a:alpha val="70000"/>
              </a:schemeClr>
            </a:solidFill>
            <a:ln>
              <a:noFill/>
            </a:ln>
            <a:effectLst/>
          </c:spPr>
          <c:invertIfNegative val="0"/>
          <c:cat>
            <c:strRef>
              <c:extLst>
                <c:ext xmlns:c15="http://schemas.microsoft.com/office/drawing/2012/chart" uri="{02D57815-91ED-43cb-92C2-25804820EDAC}">
                  <c15:fullRef>
                    <c15:sqref>'Emission by Inventory'!$B$129:$K$129</c15:sqref>
                  </c15:fullRef>
                </c:ext>
              </c:extLst>
              <c:f>('Emission by Inventory'!$B$129,'Emission by Inventory'!$D$129,'Emission by Inventory'!$F$129,'Emission by Inventory'!$H$129,'Emission by Inventory'!$J$129)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Inventory'!$B$133:$K$133</c15:sqref>
                  </c15:fullRef>
                </c:ext>
              </c:extLst>
              <c:f>('Emission by Inventory'!$B$133,'Emission by Inventory'!$D$133,'Emission by Inventory'!$F$133,'Emission by Inventory'!$H$133,'Emission by Inventory'!$J$133)</c:f>
              <c:numCache>
                <c:formatCode>0.00%</c:formatCode>
                <c:ptCount val="5"/>
                <c:pt idx="0">
                  <c:v>2.63E-2</c:v>
                </c:pt>
                <c:pt idx="1">
                  <c:v>0.21740000000000001</c:v>
                </c:pt>
                <c:pt idx="2">
                  <c:v>0.43459999999999999</c:v>
                </c:pt>
                <c:pt idx="3">
                  <c:v>0.81079999999999997</c:v>
                </c:pt>
                <c:pt idx="4">
                  <c:v>1.2513000000000001</c:v>
                </c:pt>
              </c:numCache>
            </c:numRef>
          </c:val>
          <c:extLst>
            <c:ext xmlns:c16="http://schemas.microsoft.com/office/drawing/2014/chart" uri="{C3380CC4-5D6E-409C-BE32-E72D297353CC}">
              <c16:uniqueId val="{00000000-BCF0-42CC-AFBA-B1E48BE9ACCC}"/>
            </c:ext>
          </c:extLst>
        </c:ser>
        <c:ser>
          <c:idx val="4"/>
          <c:order val="4"/>
          <c:tx>
            <c:strRef>
              <c:f>'Emission by Inventory'!$A$134</c:f>
              <c:strCache>
                <c:ptCount val="1"/>
                <c:pt idx="0">
                  <c:v>Waste</c:v>
                </c:pt>
              </c:strCache>
            </c:strRef>
          </c:tx>
          <c:spPr>
            <a:solidFill>
              <a:schemeClr val="accent5">
                <a:alpha val="70000"/>
              </a:schemeClr>
            </a:solidFill>
            <a:ln>
              <a:noFill/>
            </a:ln>
            <a:effectLst/>
          </c:spPr>
          <c:invertIfNegative val="0"/>
          <c:cat>
            <c:strRef>
              <c:extLst>
                <c:ext xmlns:c15="http://schemas.microsoft.com/office/drawing/2012/chart" uri="{02D57815-91ED-43cb-92C2-25804820EDAC}">
                  <c15:fullRef>
                    <c15:sqref>'Emission by Inventory'!$B$129:$K$129</c15:sqref>
                  </c15:fullRef>
                </c:ext>
              </c:extLst>
              <c:f>('Emission by Inventory'!$B$129,'Emission by Inventory'!$D$129,'Emission by Inventory'!$F$129,'Emission by Inventory'!$H$129,'Emission by Inventory'!$J$129)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Inventory'!$B$134:$K$134</c15:sqref>
                  </c15:fullRef>
                </c:ext>
              </c:extLst>
              <c:f>('Emission by Inventory'!$B$134,'Emission by Inventory'!$D$134,'Emission by Inventory'!$F$134,'Emission by Inventory'!$H$134,'Emission by Inventory'!$J$134)</c:f>
              <c:numCache>
                <c:formatCode>0.00%</c:formatCode>
                <c:ptCount val="5"/>
                <c:pt idx="0">
                  <c:v>-8.6999999999999994E-3</c:v>
                </c:pt>
                <c:pt idx="1">
                  <c:v>0.10680000000000001</c:v>
                </c:pt>
                <c:pt idx="2">
                  <c:v>-0.1041</c:v>
                </c:pt>
                <c:pt idx="3">
                  <c:v>3.8300000000000001E-2</c:v>
                </c:pt>
                <c:pt idx="4">
                  <c:v>0.64839999999999998</c:v>
                </c:pt>
              </c:numCache>
            </c:numRef>
          </c:val>
          <c:extLst>
            <c:ext xmlns:c16="http://schemas.microsoft.com/office/drawing/2014/chart" uri="{C3380CC4-5D6E-409C-BE32-E72D297353CC}">
              <c16:uniqueId val="{00000000-5FBC-48DE-8053-72F2C9CA540A}"/>
            </c:ext>
          </c:extLst>
        </c:ser>
        <c:ser>
          <c:idx val="5"/>
          <c:order val="5"/>
          <c:tx>
            <c:strRef>
              <c:f>'Emission by Inventory'!$A$135</c:f>
              <c:strCache>
                <c:ptCount val="1"/>
                <c:pt idx="0">
                  <c:v>IPPU</c:v>
                </c:pt>
              </c:strCache>
            </c:strRef>
          </c:tx>
          <c:spPr>
            <a:solidFill>
              <a:schemeClr val="accent6">
                <a:alpha val="70000"/>
              </a:schemeClr>
            </a:solidFill>
            <a:ln>
              <a:noFill/>
            </a:ln>
            <a:effectLst/>
          </c:spPr>
          <c:invertIfNegative val="0"/>
          <c:cat>
            <c:strRef>
              <c:extLst>
                <c:ext xmlns:c15="http://schemas.microsoft.com/office/drawing/2012/chart" uri="{02D57815-91ED-43cb-92C2-25804820EDAC}">
                  <c15:fullRef>
                    <c15:sqref>'Emission by Inventory'!$B$129:$K$129</c15:sqref>
                  </c15:fullRef>
                </c:ext>
              </c:extLst>
              <c:f>('Emission by Inventory'!$B$129,'Emission by Inventory'!$D$129,'Emission by Inventory'!$F$129,'Emission by Inventory'!$H$129,'Emission by Inventory'!$J$129)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Inventory'!$B$135:$K$135</c15:sqref>
                  </c15:fullRef>
                </c:ext>
              </c:extLst>
              <c:f>('Emission by Inventory'!$B$135,'Emission by Inventory'!$D$135,'Emission by Inventory'!$F$135,'Emission by Inventory'!$H$135,'Emission by Inventory'!$J$135)</c:f>
              <c:numCache>
                <c:formatCode>0.00%</c:formatCode>
                <c:ptCount val="5"/>
                <c:pt idx="0">
                  <c:v>-1.84E-2</c:v>
                </c:pt>
                <c:pt idx="1">
                  <c:v>6.9199999999999998E-2</c:v>
                </c:pt>
                <c:pt idx="2">
                  <c:v>0.18229999999999999</c:v>
                </c:pt>
                <c:pt idx="3">
                  <c:v>0.41010000000000002</c:v>
                </c:pt>
                <c:pt idx="4">
                  <c:v>0.96789999999999998</c:v>
                </c:pt>
              </c:numCache>
            </c:numRef>
          </c:val>
          <c:extLst>
            <c:ext xmlns:c16="http://schemas.microsoft.com/office/drawing/2014/chart" uri="{C3380CC4-5D6E-409C-BE32-E72D297353CC}">
              <c16:uniqueId val="{00000001-5FBC-48DE-8053-72F2C9CA540A}"/>
            </c:ext>
          </c:extLst>
        </c:ser>
        <c:ser>
          <c:idx val="6"/>
          <c:order val="6"/>
          <c:tx>
            <c:strRef>
              <c:f>'Emission by Inventory'!$A$136</c:f>
              <c:strCache>
                <c:ptCount val="1"/>
                <c:pt idx="0">
                  <c:v>Power generation</c:v>
                </c:pt>
              </c:strCache>
            </c:strRef>
          </c:tx>
          <c:spPr>
            <a:solidFill>
              <a:schemeClr val="accent1">
                <a:lumMod val="60000"/>
                <a:alpha val="70000"/>
              </a:schemeClr>
            </a:solidFill>
            <a:ln>
              <a:noFill/>
            </a:ln>
            <a:effectLst/>
          </c:spPr>
          <c:invertIfNegative val="0"/>
          <c:cat>
            <c:strRef>
              <c:extLst>
                <c:ext xmlns:c15="http://schemas.microsoft.com/office/drawing/2012/chart" uri="{02D57815-91ED-43cb-92C2-25804820EDAC}">
                  <c15:fullRef>
                    <c15:sqref>'Emission by Inventory'!$B$129:$K$129</c15:sqref>
                  </c15:fullRef>
                </c:ext>
              </c:extLst>
              <c:f>('Emission by Inventory'!$B$129,'Emission by Inventory'!$D$129,'Emission by Inventory'!$F$129,'Emission by Inventory'!$H$129,'Emission by Inventory'!$J$129)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Inventory'!$B$136:$K$136</c15:sqref>
                  </c15:fullRef>
                </c:ext>
              </c:extLst>
              <c:f>('Emission by Inventory'!$B$136,'Emission by Inventory'!$D$136,'Emission by Inventory'!$F$136,'Emission by Inventory'!$H$136,'Emission by Inventory'!$J$136)</c:f>
              <c:numCache>
                <c:formatCode>0.00%</c:formatCode>
                <c:ptCount val="5"/>
                <c:pt idx="0">
                  <c:v>3.3000000000000002E-2</c:v>
                </c:pt>
                <c:pt idx="1">
                  <c:v>0.3836</c:v>
                </c:pt>
                <c:pt idx="2">
                  <c:v>1.179</c:v>
                </c:pt>
                <c:pt idx="3">
                  <c:v>2.0194999999999999</c:v>
                </c:pt>
                <c:pt idx="4">
                  <c:v>2.9565999999999999</c:v>
                </c:pt>
              </c:numCache>
            </c:numRef>
          </c:val>
          <c:extLst>
            <c:ext xmlns:c16="http://schemas.microsoft.com/office/drawing/2014/chart" uri="{C3380CC4-5D6E-409C-BE32-E72D297353CC}">
              <c16:uniqueId val="{00000002-5FBC-48DE-8053-72F2C9CA540A}"/>
            </c:ext>
          </c:extLst>
        </c:ser>
        <c:ser>
          <c:idx val="7"/>
          <c:order val="7"/>
          <c:tx>
            <c:strRef>
              <c:f>'Emission by Inventory'!$A$137</c:f>
              <c:strCache>
                <c:ptCount val="1"/>
                <c:pt idx="0">
                  <c:v>Rest of industry</c:v>
                </c:pt>
              </c:strCache>
            </c:strRef>
          </c:tx>
          <c:spPr>
            <a:solidFill>
              <a:schemeClr val="accent2">
                <a:lumMod val="60000"/>
                <a:alpha val="70000"/>
              </a:schemeClr>
            </a:solidFill>
            <a:ln>
              <a:noFill/>
            </a:ln>
            <a:effectLst/>
          </c:spPr>
          <c:invertIfNegative val="0"/>
          <c:cat>
            <c:strRef>
              <c:extLst>
                <c:ext xmlns:c15="http://schemas.microsoft.com/office/drawing/2012/chart" uri="{02D57815-91ED-43cb-92C2-25804820EDAC}">
                  <c15:fullRef>
                    <c15:sqref>'Emission by Inventory'!$B$129:$K$129</c15:sqref>
                  </c15:fullRef>
                </c:ext>
              </c:extLst>
              <c:f>('Emission by Inventory'!$B$129,'Emission by Inventory'!$D$129,'Emission by Inventory'!$F$129,'Emission by Inventory'!$H$129,'Emission by Inventory'!$J$129)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Inventory'!$B$137:$K$137</c15:sqref>
                  </c15:fullRef>
                </c:ext>
              </c:extLst>
              <c:f>('Emission by Inventory'!$B$137,'Emission by Inventory'!$D$137,'Emission by Inventory'!$F$137,'Emission by Inventory'!$H$137,'Emission by Inventory'!$J$137)</c:f>
              <c:numCache>
                <c:formatCode>0.00%</c:formatCode>
                <c:ptCount val="5"/>
                <c:pt idx="0">
                  <c:v>5.2900000000000003E-2</c:v>
                </c:pt>
                <c:pt idx="1">
                  <c:v>0.4677</c:v>
                </c:pt>
                <c:pt idx="2">
                  <c:v>1.0793999999999999</c:v>
                </c:pt>
                <c:pt idx="3">
                  <c:v>2.2561</c:v>
                </c:pt>
                <c:pt idx="4">
                  <c:v>4.2355</c:v>
                </c:pt>
              </c:numCache>
            </c:numRef>
          </c:val>
          <c:extLst>
            <c:ext xmlns:c16="http://schemas.microsoft.com/office/drawing/2014/chart" uri="{C3380CC4-5D6E-409C-BE32-E72D297353CC}">
              <c16:uniqueId val="{00000003-5FBC-48DE-8053-72F2C9CA540A}"/>
            </c:ext>
          </c:extLst>
        </c:ser>
        <c:ser>
          <c:idx val="8"/>
          <c:order val="8"/>
          <c:tx>
            <c:strRef>
              <c:f>'Emission by Inventory'!$A$138</c:f>
              <c:strCache>
                <c:ptCount val="1"/>
                <c:pt idx="0">
                  <c:v>Final demand</c:v>
                </c:pt>
              </c:strCache>
            </c:strRef>
          </c:tx>
          <c:spPr>
            <a:solidFill>
              <a:schemeClr val="accent3">
                <a:lumMod val="60000"/>
                <a:alpha val="70000"/>
              </a:schemeClr>
            </a:solidFill>
            <a:ln>
              <a:noFill/>
            </a:ln>
            <a:effectLst/>
          </c:spPr>
          <c:invertIfNegative val="0"/>
          <c:cat>
            <c:strRef>
              <c:extLst>
                <c:ext xmlns:c15="http://schemas.microsoft.com/office/drawing/2012/chart" uri="{02D57815-91ED-43cb-92C2-25804820EDAC}">
                  <c15:fullRef>
                    <c15:sqref>'Emission by Inventory'!$B$129:$K$129</c15:sqref>
                  </c15:fullRef>
                </c:ext>
              </c:extLst>
              <c:f>('Emission by Inventory'!$B$129,'Emission by Inventory'!$D$129,'Emission by Inventory'!$F$129,'Emission by Inventory'!$H$129,'Emission by Inventory'!$J$129)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Inventory'!$B$138:$K$138</c15:sqref>
                  </c15:fullRef>
                </c:ext>
              </c:extLst>
              <c:f>('Emission by Inventory'!$B$138,'Emission by Inventory'!$D$138,'Emission by Inventory'!$F$138,'Emission by Inventory'!$H$138,'Emission by Inventory'!$J$138)</c:f>
              <c:numCache>
                <c:formatCode>0.00%</c:formatCode>
                <c:ptCount val="5"/>
                <c:pt idx="0">
                  <c:v>6.1600000000000002E-2</c:v>
                </c:pt>
                <c:pt idx="1">
                  <c:v>0.34789999999999999</c:v>
                </c:pt>
                <c:pt idx="2">
                  <c:v>0.60719999999999996</c:v>
                </c:pt>
                <c:pt idx="3">
                  <c:v>1.1738999999999999</c:v>
                </c:pt>
                <c:pt idx="4">
                  <c:v>2.4230999999999998</c:v>
                </c:pt>
              </c:numCache>
            </c:numRef>
          </c:val>
          <c:extLst>
            <c:ext xmlns:c16="http://schemas.microsoft.com/office/drawing/2014/chart" uri="{C3380CC4-5D6E-409C-BE32-E72D297353CC}">
              <c16:uniqueId val="{00000004-5FBC-48DE-8053-72F2C9CA540A}"/>
            </c:ext>
          </c:extLst>
        </c:ser>
        <c:dLbls>
          <c:showLegendKey val="0"/>
          <c:showVal val="0"/>
          <c:showCatName val="0"/>
          <c:showSerName val="0"/>
          <c:showPercent val="0"/>
          <c:showBubbleSize val="0"/>
        </c:dLbls>
        <c:gapWidth val="80"/>
        <c:overlap val="25"/>
        <c:axId val="430019839"/>
        <c:axId val="430001119"/>
        <c:extLst>
          <c:ext xmlns:c15="http://schemas.microsoft.com/office/drawing/2012/chart" uri="{02D57815-91ED-43cb-92C2-25804820EDAC}">
            <c15:filteredBarSeries>
              <c15:ser>
                <c:idx val="0"/>
                <c:order val="0"/>
                <c:tx>
                  <c:strRef>
                    <c:extLst>
                      <c:ext uri="{02D57815-91ED-43cb-92C2-25804820EDAC}">
                        <c15:formulaRef>
                          <c15:sqref>'Emission by Inventory'!$A$130</c15:sqref>
                        </c15:formulaRef>
                      </c:ext>
                    </c:extLst>
                    <c:strCache>
                      <c:ptCount val="1"/>
                    </c:strCache>
                  </c:strRef>
                </c:tx>
                <c:spPr>
                  <a:solidFill>
                    <a:schemeClr val="accent1">
                      <a:alpha val="70000"/>
                    </a:schemeClr>
                  </a:solidFill>
                  <a:ln>
                    <a:noFill/>
                  </a:ln>
                  <a:effectLst/>
                </c:spPr>
                <c:invertIfNegative val="0"/>
                <c:cat>
                  <c:strRef>
                    <c:extLst>
                      <c:ext uri="{02D57815-91ED-43cb-92C2-25804820EDAC}">
                        <c15:fullRef>
                          <c15:sqref>'Emission by Inventory'!$B$129:$K$129</c15:sqref>
                        </c15:fullRef>
                        <c15:formulaRef>
                          <c15:sqref>('Emission by Inventory'!$B$129,'Emission by Inventory'!$D$129,'Emission by Inventory'!$F$129,'Emission by Inventory'!$H$129,'Emission by Inventory'!$J$129)</c15:sqref>
                        </c15:formulaRef>
                      </c:ext>
                    </c:extLst>
                    <c:strCache>
                      <c:ptCount val="5"/>
                      <c:pt idx="0">
                        <c:v>2015</c:v>
                      </c:pt>
                      <c:pt idx="1">
                        <c:v>2020</c:v>
                      </c:pt>
                      <c:pt idx="2">
                        <c:v>2030</c:v>
                      </c:pt>
                      <c:pt idx="3">
                        <c:v>2040</c:v>
                      </c:pt>
                      <c:pt idx="4">
                        <c:v>2050</c:v>
                      </c:pt>
                    </c:strCache>
                  </c:strRef>
                </c:cat>
                <c:val>
                  <c:numRef>
                    <c:extLst>
                      <c:ext uri="{02D57815-91ED-43cb-92C2-25804820EDAC}">
                        <c15:fullRef>
                          <c15:sqref>'Emission by Inventory'!$B$130:$K$130</c15:sqref>
                        </c15:fullRef>
                        <c15:formulaRef>
                          <c15:sqref>('Emission by Inventory'!$B$130,'Emission by Inventory'!$D$130,'Emission by Inventory'!$F$130,'Emission by Inventory'!$H$130,'Emission by Inventory'!$J$130)</c15:sqref>
                        </c15:formulaRef>
                      </c:ext>
                    </c:extLst>
                    <c:numCache>
                      <c:formatCode>0.00%</c:formatCode>
                      <c:ptCount val="5"/>
                      <c:pt idx="0">
                        <c:v>0</c:v>
                      </c:pt>
                      <c:pt idx="1">
                        <c:v>0</c:v>
                      </c:pt>
                      <c:pt idx="2">
                        <c:v>0</c:v>
                      </c:pt>
                      <c:pt idx="3">
                        <c:v>0</c:v>
                      </c:pt>
                      <c:pt idx="4">
                        <c:v>0</c:v>
                      </c:pt>
                    </c:numCache>
                  </c:numRef>
                </c:val>
                <c:extLst>
                  <c:ext xmlns:c16="http://schemas.microsoft.com/office/drawing/2014/chart" uri="{C3380CC4-5D6E-409C-BE32-E72D297353CC}">
                    <c16:uniqueId val="{00000000-DD3C-48EE-8D1C-ACC5346E74C7}"/>
                  </c:ext>
                </c:extLst>
              </c15:ser>
            </c15:filteredBarSeries>
          </c:ext>
        </c:extLst>
      </c:barChart>
      <c:catAx>
        <c:axId val="430019839"/>
        <c:scaling>
          <c:orientation val="minMax"/>
        </c:scaling>
        <c:delete val="0"/>
        <c:axPos val="b"/>
        <c:numFmt formatCode="General" sourceLinked="1"/>
        <c:majorTickMark val="none"/>
        <c:minorTickMark val="none"/>
        <c:tickLblPos val="low"/>
        <c:spPr>
          <a:noFill/>
          <a:ln w="1587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cap="none" spc="20" normalizeH="0" baseline="0">
                <a:solidFill>
                  <a:schemeClr val="tx1">
                    <a:lumMod val="65000"/>
                    <a:lumOff val="35000"/>
                  </a:schemeClr>
                </a:solidFill>
                <a:latin typeface="+mn-lt"/>
                <a:ea typeface="+mn-ea"/>
                <a:cs typeface="+mn-cs"/>
              </a:defRPr>
            </a:pPr>
            <a:endParaRPr lang="en-US"/>
          </a:p>
        </c:txPr>
        <c:crossAx val="430001119"/>
        <c:crosses val="autoZero"/>
        <c:auto val="1"/>
        <c:lblAlgn val="ctr"/>
        <c:lblOffset val="100"/>
        <c:noMultiLvlLbl val="0"/>
      </c:catAx>
      <c:valAx>
        <c:axId val="430001119"/>
        <c:scaling>
          <c:orientation val="minMax"/>
        </c:scaling>
        <c:delete val="0"/>
        <c:axPos val="l"/>
        <c:majorGridlines>
          <c:spPr>
            <a:ln w="9525" cap="flat" cmpd="sng" algn="ctr">
              <a:solidFill>
                <a:schemeClr val="tx1">
                  <a:lumMod val="5000"/>
                  <a:lumOff val="9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spc="20" baseline="0">
                <a:solidFill>
                  <a:schemeClr val="tx1">
                    <a:lumMod val="65000"/>
                    <a:lumOff val="35000"/>
                  </a:schemeClr>
                </a:solidFill>
                <a:latin typeface="+mn-lt"/>
                <a:ea typeface="+mn-ea"/>
                <a:cs typeface="+mn-cs"/>
              </a:defRPr>
            </a:pPr>
            <a:endParaRPr lang="en-US"/>
          </a:p>
        </c:txPr>
        <c:crossAx val="43001983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600" b="0" i="0" u="none" strike="noStrike" kern="1200" cap="none" spc="50" normalizeH="0" baseline="0">
                <a:solidFill>
                  <a:sysClr val="windowText" lastClr="000000">
                    <a:lumMod val="65000"/>
                    <a:lumOff val="35000"/>
                  </a:sysClr>
                </a:solidFill>
                <a:latin typeface="+mj-lt"/>
                <a:ea typeface="+mj-ea"/>
                <a:cs typeface="+mj-cs"/>
              </a:defRPr>
            </a:pPr>
            <a:r>
              <a:rPr lang="en-GB" sz="1800" b="1" i="0" baseline="0">
                <a:effectLst/>
              </a:rPr>
              <a:t>Emission from consumption -Greece</a:t>
            </a:r>
            <a:endParaRPr lang="en-GB" sz="1800" b="1">
              <a:effectLst/>
            </a:endParaRPr>
          </a:p>
          <a:p>
            <a:pPr marL="0" marR="0" lvl="0" indent="0" algn="ctr" defTabSz="914400" rtl="0" eaLnBrk="1" fontAlgn="auto" latinLnBrk="0" hangingPunct="1">
              <a:lnSpc>
                <a:spcPct val="100000"/>
              </a:lnSpc>
              <a:spcBef>
                <a:spcPts val="0"/>
              </a:spcBef>
              <a:spcAft>
                <a:spcPts val="0"/>
              </a:spcAft>
              <a:buClrTx/>
              <a:buSzTx/>
              <a:buFontTx/>
              <a:buNone/>
              <a:tabLst/>
              <a:defRPr>
                <a:solidFill>
                  <a:sysClr val="windowText" lastClr="000000">
                    <a:lumMod val="65000"/>
                    <a:lumOff val="35000"/>
                  </a:sysClr>
                </a:solidFill>
              </a:defRPr>
            </a:pPr>
            <a:endParaRPr lang="en-GB" sz="1800" b="1"/>
          </a:p>
        </c:rich>
      </c:tx>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600" b="0" i="0" u="none" strike="noStrike" kern="1200" cap="none" spc="50" normalizeH="0" baseline="0">
              <a:solidFill>
                <a:sysClr val="windowText" lastClr="000000">
                  <a:lumMod val="65000"/>
                  <a:lumOff val="35000"/>
                </a:sysClr>
              </a:solidFill>
              <a:latin typeface="+mj-lt"/>
              <a:ea typeface="+mj-ea"/>
              <a:cs typeface="+mj-cs"/>
            </a:defRPr>
          </a:pPr>
          <a:endParaRPr lang="en-US"/>
        </a:p>
      </c:txPr>
    </c:title>
    <c:autoTitleDeleted val="0"/>
    <c:plotArea>
      <c:layout/>
      <c:barChart>
        <c:barDir val="col"/>
        <c:grouping val="clustered"/>
        <c:varyColors val="0"/>
        <c:ser>
          <c:idx val="1"/>
          <c:order val="1"/>
          <c:tx>
            <c:strRef>
              <c:f>'Emission by Inventory'!$A$38</c:f>
              <c:strCache>
                <c:ptCount val="1"/>
                <c:pt idx="0">
                  <c:v>Total</c:v>
                </c:pt>
              </c:strCache>
            </c:strRef>
          </c:tx>
          <c:spPr>
            <a:solidFill>
              <a:schemeClr val="accent2">
                <a:alpha val="70000"/>
              </a:schemeClr>
            </a:solidFill>
            <a:ln>
              <a:noFill/>
            </a:ln>
            <a:effectLst/>
          </c:spPr>
          <c:invertIfNegative val="0"/>
          <c:cat>
            <c:strRef>
              <c:extLst>
                <c:ext xmlns:c15="http://schemas.microsoft.com/office/drawing/2012/chart" uri="{02D57815-91ED-43cb-92C2-25804820EDAC}">
                  <c15:fullRef>
                    <c15:sqref>'Emission by Inventory'!$B$36:$K$36</c15:sqref>
                  </c15:fullRef>
                </c:ext>
              </c:extLst>
              <c:f>('Emission by Inventory'!$B$36,'Emission by Inventory'!$D$36,'Emission by Inventory'!$F$36,'Emission by Inventory'!$H$36,'Emission by Inventory'!$J$36)</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Inventory'!$B$38:$K$38</c15:sqref>
                  </c15:fullRef>
                </c:ext>
              </c:extLst>
              <c:f>('Emission by Inventory'!$B$38,'Emission by Inventory'!$D$38,'Emission by Inventory'!$F$38,'Emission by Inventory'!$H$38,'Emission by Inventory'!$J$38)</c:f>
              <c:numCache>
                <c:formatCode>0.00%</c:formatCode>
                <c:ptCount val="5"/>
                <c:pt idx="0">
                  <c:v>6.4000000000000003E-3</c:v>
                </c:pt>
                <c:pt idx="1">
                  <c:v>6.4999999999999997E-3</c:v>
                </c:pt>
                <c:pt idx="2">
                  <c:v>0.31240000000000001</c:v>
                </c:pt>
                <c:pt idx="3">
                  <c:v>0.55879999999999996</c:v>
                </c:pt>
                <c:pt idx="4">
                  <c:v>0.87070000000000003</c:v>
                </c:pt>
              </c:numCache>
            </c:numRef>
          </c:val>
          <c:extLst>
            <c:ext xmlns:c16="http://schemas.microsoft.com/office/drawing/2014/chart" uri="{C3380CC4-5D6E-409C-BE32-E72D297353CC}">
              <c16:uniqueId val="{00000001-E295-4B72-BE0C-3F9647309A8F}"/>
            </c:ext>
          </c:extLst>
        </c:ser>
        <c:ser>
          <c:idx val="2"/>
          <c:order val="2"/>
          <c:tx>
            <c:strRef>
              <c:f>'Emission by Inventory'!$A$39</c:f>
              <c:strCache>
                <c:ptCount val="1"/>
                <c:pt idx="0">
                  <c:v>Transport</c:v>
                </c:pt>
              </c:strCache>
            </c:strRef>
          </c:tx>
          <c:spPr>
            <a:solidFill>
              <a:schemeClr val="accent3">
                <a:alpha val="70000"/>
              </a:schemeClr>
            </a:solidFill>
            <a:ln>
              <a:noFill/>
            </a:ln>
            <a:effectLst/>
          </c:spPr>
          <c:invertIfNegative val="0"/>
          <c:cat>
            <c:strRef>
              <c:extLst>
                <c:ext xmlns:c15="http://schemas.microsoft.com/office/drawing/2012/chart" uri="{02D57815-91ED-43cb-92C2-25804820EDAC}">
                  <c15:fullRef>
                    <c15:sqref>'Emission by Inventory'!$B$36:$K$36</c15:sqref>
                  </c15:fullRef>
                </c:ext>
              </c:extLst>
              <c:f>('Emission by Inventory'!$B$36,'Emission by Inventory'!$D$36,'Emission by Inventory'!$F$36,'Emission by Inventory'!$H$36,'Emission by Inventory'!$J$36)</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Inventory'!$B$39:$K$39</c15:sqref>
                  </c15:fullRef>
                </c:ext>
              </c:extLst>
              <c:f>('Emission by Inventory'!$B$39,'Emission by Inventory'!$D$39,'Emission by Inventory'!$F$39,'Emission by Inventory'!$H$39,'Emission by Inventory'!$J$39)</c:f>
              <c:numCache>
                <c:formatCode>0.00%</c:formatCode>
                <c:ptCount val="5"/>
                <c:pt idx="0">
                  <c:v>2.8199999999999999E-2</c:v>
                </c:pt>
                <c:pt idx="1">
                  <c:v>0.15459999999999999</c:v>
                </c:pt>
                <c:pt idx="2">
                  <c:v>0.54969999999999997</c:v>
                </c:pt>
                <c:pt idx="3">
                  <c:v>0.93210000000000004</c:v>
                </c:pt>
                <c:pt idx="4">
                  <c:v>1.3401000000000001</c:v>
                </c:pt>
              </c:numCache>
            </c:numRef>
          </c:val>
          <c:extLst>
            <c:ext xmlns:c16="http://schemas.microsoft.com/office/drawing/2014/chart" uri="{C3380CC4-5D6E-409C-BE32-E72D297353CC}">
              <c16:uniqueId val="{00000002-E295-4B72-BE0C-3F9647309A8F}"/>
            </c:ext>
          </c:extLst>
        </c:ser>
        <c:ser>
          <c:idx val="3"/>
          <c:order val="3"/>
          <c:tx>
            <c:strRef>
              <c:f>'Emission by Inventory'!$A$40</c:f>
              <c:strCache>
                <c:ptCount val="1"/>
                <c:pt idx="0">
                  <c:v>Agriculture</c:v>
                </c:pt>
              </c:strCache>
            </c:strRef>
          </c:tx>
          <c:spPr>
            <a:solidFill>
              <a:schemeClr val="accent4">
                <a:alpha val="70000"/>
              </a:schemeClr>
            </a:solidFill>
            <a:ln>
              <a:noFill/>
            </a:ln>
            <a:effectLst/>
          </c:spPr>
          <c:invertIfNegative val="0"/>
          <c:cat>
            <c:strRef>
              <c:extLst>
                <c:ext xmlns:c15="http://schemas.microsoft.com/office/drawing/2012/chart" uri="{02D57815-91ED-43cb-92C2-25804820EDAC}">
                  <c15:fullRef>
                    <c15:sqref>'Emission by Inventory'!$B$36:$K$36</c15:sqref>
                  </c15:fullRef>
                </c:ext>
              </c:extLst>
              <c:f>('Emission by Inventory'!$B$36,'Emission by Inventory'!$D$36,'Emission by Inventory'!$F$36,'Emission by Inventory'!$H$36,'Emission by Inventory'!$J$36)</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Inventory'!$B$40:$K$40</c15:sqref>
                  </c15:fullRef>
                </c:ext>
              </c:extLst>
              <c:f>('Emission by Inventory'!$B$40,'Emission by Inventory'!$D$40,'Emission by Inventory'!$F$40,'Emission by Inventory'!$H$40,'Emission by Inventory'!$J$40)</c:f>
              <c:numCache>
                <c:formatCode>0.00%</c:formatCode>
                <c:ptCount val="5"/>
                <c:pt idx="0">
                  <c:v>3.0099999999999998E-2</c:v>
                </c:pt>
                <c:pt idx="1">
                  <c:v>-0.09</c:v>
                </c:pt>
                <c:pt idx="2">
                  <c:v>0.2596</c:v>
                </c:pt>
                <c:pt idx="3">
                  <c:v>0.37380000000000002</c:v>
                </c:pt>
                <c:pt idx="4">
                  <c:v>0.44729999999999998</c:v>
                </c:pt>
              </c:numCache>
            </c:numRef>
          </c:val>
          <c:extLst>
            <c:ext xmlns:c16="http://schemas.microsoft.com/office/drawing/2014/chart" uri="{C3380CC4-5D6E-409C-BE32-E72D297353CC}">
              <c16:uniqueId val="{00000000-9164-4CEF-897F-9902098570E7}"/>
            </c:ext>
          </c:extLst>
        </c:ser>
        <c:ser>
          <c:idx val="4"/>
          <c:order val="4"/>
          <c:tx>
            <c:strRef>
              <c:f>'Emission by Inventory'!$A$41</c:f>
              <c:strCache>
                <c:ptCount val="1"/>
                <c:pt idx="0">
                  <c:v>Waste</c:v>
                </c:pt>
              </c:strCache>
            </c:strRef>
          </c:tx>
          <c:spPr>
            <a:solidFill>
              <a:schemeClr val="accent5">
                <a:alpha val="70000"/>
              </a:schemeClr>
            </a:solidFill>
            <a:ln>
              <a:noFill/>
            </a:ln>
            <a:effectLst/>
          </c:spPr>
          <c:invertIfNegative val="0"/>
          <c:cat>
            <c:strRef>
              <c:extLst>
                <c:ext xmlns:c15="http://schemas.microsoft.com/office/drawing/2012/chart" uri="{02D57815-91ED-43cb-92C2-25804820EDAC}">
                  <c15:fullRef>
                    <c15:sqref>'Emission by Inventory'!$B$36:$K$36</c15:sqref>
                  </c15:fullRef>
                </c:ext>
              </c:extLst>
              <c:f>('Emission by Inventory'!$B$36,'Emission by Inventory'!$D$36,'Emission by Inventory'!$F$36,'Emission by Inventory'!$H$36,'Emission by Inventory'!$J$36)</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Inventory'!$B$41:$K$41</c15:sqref>
                  </c15:fullRef>
                </c:ext>
              </c:extLst>
              <c:f>('Emission by Inventory'!$B$41,'Emission by Inventory'!$D$41,'Emission by Inventory'!$F$41,'Emission by Inventory'!$H$41,'Emission by Inventory'!$J$41)</c:f>
              <c:numCache>
                <c:formatCode>0.00%</c:formatCode>
                <c:ptCount val="5"/>
                <c:pt idx="0">
                  <c:v>4.4999999999999997E-3</c:v>
                </c:pt>
                <c:pt idx="1">
                  <c:v>1.4999999999999999E-2</c:v>
                </c:pt>
                <c:pt idx="2">
                  <c:v>0.53090000000000004</c:v>
                </c:pt>
                <c:pt idx="3">
                  <c:v>0.9829</c:v>
                </c:pt>
                <c:pt idx="4">
                  <c:v>1.5065</c:v>
                </c:pt>
              </c:numCache>
            </c:numRef>
          </c:val>
          <c:extLst>
            <c:ext xmlns:c16="http://schemas.microsoft.com/office/drawing/2014/chart" uri="{C3380CC4-5D6E-409C-BE32-E72D297353CC}">
              <c16:uniqueId val="{00000000-CE9D-480E-9FE9-CCDEC4A08A62}"/>
            </c:ext>
          </c:extLst>
        </c:ser>
        <c:ser>
          <c:idx val="5"/>
          <c:order val="5"/>
          <c:tx>
            <c:strRef>
              <c:f>'Emission by Inventory'!$A$42</c:f>
              <c:strCache>
                <c:ptCount val="1"/>
                <c:pt idx="0">
                  <c:v>IPPU</c:v>
                </c:pt>
              </c:strCache>
            </c:strRef>
          </c:tx>
          <c:spPr>
            <a:solidFill>
              <a:schemeClr val="accent6">
                <a:alpha val="70000"/>
              </a:schemeClr>
            </a:solidFill>
            <a:ln>
              <a:noFill/>
            </a:ln>
            <a:effectLst/>
          </c:spPr>
          <c:invertIfNegative val="0"/>
          <c:cat>
            <c:strRef>
              <c:extLst>
                <c:ext xmlns:c15="http://schemas.microsoft.com/office/drawing/2012/chart" uri="{02D57815-91ED-43cb-92C2-25804820EDAC}">
                  <c15:fullRef>
                    <c15:sqref>'Emission by Inventory'!$B$36:$K$36</c15:sqref>
                  </c15:fullRef>
                </c:ext>
              </c:extLst>
              <c:f>('Emission by Inventory'!$B$36,'Emission by Inventory'!$D$36,'Emission by Inventory'!$F$36,'Emission by Inventory'!$H$36,'Emission by Inventory'!$J$36)</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Inventory'!$B$42:$K$42</c15:sqref>
                  </c15:fullRef>
                </c:ext>
              </c:extLst>
              <c:f>('Emission by Inventory'!$B$42,'Emission by Inventory'!$D$42,'Emission by Inventory'!$F$42,'Emission by Inventory'!$H$42,'Emission by Inventory'!$J$42)</c:f>
              <c:numCache>
                <c:formatCode>0.00%</c:formatCode>
                <c:ptCount val="5"/>
                <c:pt idx="0">
                  <c:v>-1.2999999999999999E-3</c:v>
                </c:pt>
                <c:pt idx="1">
                  <c:v>-5.3100000000000001E-2</c:v>
                </c:pt>
                <c:pt idx="2">
                  <c:v>5.5300000000000002E-2</c:v>
                </c:pt>
                <c:pt idx="3">
                  <c:v>0.1341</c:v>
                </c:pt>
                <c:pt idx="4">
                  <c:v>0.3357</c:v>
                </c:pt>
              </c:numCache>
            </c:numRef>
          </c:val>
          <c:extLst>
            <c:ext xmlns:c16="http://schemas.microsoft.com/office/drawing/2014/chart" uri="{C3380CC4-5D6E-409C-BE32-E72D297353CC}">
              <c16:uniqueId val="{00000001-CE9D-480E-9FE9-CCDEC4A08A62}"/>
            </c:ext>
          </c:extLst>
        </c:ser>
        <c:ser>
          <c:idx val="6"/>
          <c:order val="6"/>
          <c:tx>
            <c:strRef>
              <c:f>'Emission by Inventory'!$A$43</c:f>
              <c:strCache>
                <c:ptCount val="1"/>
                <c:pt idx="0">
                  <c:v>Power generation</c:v>
                </c:pt>
              </c:strCache>
            </c:strRef>
          </c:tx>
          <c:spPr>
            <a:solidFill>
              <a:schemeClr val="accent1">
                <a:lumMod val="60000"/>
                <a:alpha val="70000"/>
              </a:schemeClr>
            </a:solidFill>
            <a:ln>
              <a:noFill/>
            </a:ln>
            <a:effectLst/>
          </c:spPr>
          <c:invertIfNegative val="0"/>
          <c:cat>
            <c:strRef>
              <c:extLst>
                <c:ext xmlns:c15="http://schemas.microsoft.com/office/drawing/2012/chart" uri="{02D57815-91ED-43cb-92C2-25804820EDAC}">
                  <c15:fullRef>
                    <c15:sqref>'Emission by Inventory'!$B$36:$K$36</c15:sqref>
                  </c15:fullRef>
                </c:ext>
              </c:extLst>
              <c:f>('Emission by Inventory'!$B$36,'Emission by Inventory'!$D$36,'Emission by Inventory'!$F$36,'Emission by Inventory'!$H$36,'Emission by Inventory'!$J$36)</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Inventory'!$B$43:$K$43</c15:sqref>
                  </c15:fullRef>
                </c:ext>
              </c:extLst>
              <c:f>('Emission by Inventory'!$B$43,'Emission by Inventory'!$D$43,'Emission by Inventory'!$F$43,'Emission by Inventory'!$H$43,'Emission by Inventory'!$J$43)</c:f>
              <c:numCache>
                <c:formatCode>0.00%</c:formatCode>
                <c:ptCount val="5"/>
                <c:pt idx="0">
                  <c:v>7.6E-3</c:v>
                </c:pt>
                <c:pt idx="1">
                  <c:v>-2.5899999999999999E-2</c:v>
                </c:pt>
                <c:pt idx="2">
                  <c:v>0.28739999999999999</c:v>
                </c:pt>
                <c:pt idx="3">
                  <c:v>0.49490000000000001</c:v>
                </c:pt>
                <c:pt idx="4">
                  <c:v>0.81069999999999998</c:v>
                </c:pt>
              </c:numCache>
            </c:numRef>
          </c:val>
          <c:extLst>
            <c:ext xmlns:c16="http://schemas.microsoft.com/office/drawing/2014/chart" uri="{C3380CC4-5D6E-409C-BE32-E72D297353CC}">
              <c16:uniqueId val="{00000002-CE9D-480E-9FE9-CCDEC4A08A62}"/>
            </c:ext>
          </c:extLst>
        </c:ser>
        <c:ser>
          <c:idx val="7"/>
          <c:order val="7"/>
          <c:tx>
            <c:strRef>
              <c:f>'Emission by Inventory'!$A$44</c:f>
              <c:strCache>
                <c:ptCount val="1"/>
                <c:pt idx="0">
                  <c:v>Rest of industry</c:v>
                </c:pt>
              </c:strCache>
            </c:strRef>
          </c:tx>
          <c:spPr>
            <a:solidFill>
              <a:schemeClr val="accent2">
                <a:lumMod val="60000"/>
                <a:alpha val="70000"/>
              </a:schemeClr>
            </a:solidFill>
            <a:ln>
              <a:noFill/>
            </a:ln>
            <a:effectLst/>
          </c:spPr>
          <c:invertIfNegative val="0"/>
          <c:cat>
            <c:strRef>
              <c:extLst>
                <c:ext xmlns:c15="http://schemas.microsoft.com/office/drawing/2012/chart" uri="{02D57815-91ED-43cb-92C2-25804820EDAC}">
                  <c15:fullRef>
                    <c15:sqref>'Emission by Inventory'!$B$36:$K$36</c15:sqref>
                  </c15:fullRef>
                </c:ext>
              </c:extLst>
              <c:f>('Emission by Inventory'!$B$36,'Emission by Inventory'!$D$36,'Emission by Inventory'!$F$36,'Emission by Inventory'!$H$36,'Emission by Inventory'!$J$36)</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Inventory'!$B$44:$K$44</c15:sqref>
                  </c15:fullRef>
                </c:ext>
              </c:extLst>
              <c:f>('Emission by Inventory'!$B$44,'Emission by Inventory'!$D$44,'Emission by Inventory'!$F$44,'Emission by Inventory'!$H$44,'Emission by Inventory'!$J$44)</c:f>
              <c:numCache>
                <c:formatCode>0.00%</c:formatCode>
                <c:ptCount val="5"/>
                <c:pt idx="0">
                  <c:v>2.5999999999999999E-2</c:v>
                </c:pt>
                <c:pt idx="1">
                  <c:v>0.1925</c:v>
                </c:pt>
                <c:pt idx="2">
                  <c:v>0.84430000000000005</c:v>
                </c:pt>
                <c:pt idx="3">
                  <c:v>1.4198999999999999</c:v>
                </c:pt>
                <c:pt idx="4">
                  <c:v>1.9870000000000001</c:v>
                </c:pt>
              </c:numCache>
            </c:numRef>
          </c:val>
          <c:extLst>
            <c:ext xmlns:c16="http://schemas.microsoft.com/office/drawing/2014/chart" uri="{C3380CC4-5D6E-409C-BE32-E72D297353CC}">
              <c16:uniqueId val="{00000003-CE9D-480E-9FE9-CCDEC4A08A62}"/>
            </c:ext>
          </c:extLst>
        </c:ser>
        <c:ser>
          <c:idx val="8"/>
          <c:order val="8"/>
          <c:tx>
            <c:strRef>
              <c:f>'Emission by Inventory'!$A$45</c:f>
              <c:strCache>
                <c:ptCount val="1"/>
                <c:pt idx="0">
                  <c:v>Final demand</c:v>
                </c:pt>
              </c:strCache>
            </c:strRef>
          </c:tx>
          <c:spPr>
            <a:solidFill>
              <a:schemeClr val="accent3">
                <a:lumMod val="60000"/>
                <a:alpha val="70000"/>
              </a:schemeClr>
            </a:solidFill>
            <a:ln>
              <a:noFill/>
            </a:ln>
            <a:effectLst/>
          </c:spPr>
          <c:invertIfNegative val="0"/>
          <c:cat>
            <c:strRef>
              <c:extLst>
                <c:ext xmlns:c15="http://schemas.microsoft.com/office/drawing/2012/chart" uri="{02D57815-91ED-43cb-92C2-25804820EDAC}">
                  <c15:fullRef>
                    <c15:sqref>'Emission by Inventory'!$B$36:$K$36</c15:sqref>
                  </c15:fullRef>
                </c:ext>
              </c:extLst>
              <c:f>('Emission by Inventory'!$B$36,'Emission by Inventory'!$D$36,'Emission by Inventory'!$F$36,'Emission by Inventory'!$H$36,'Emission by Inventory'!$J$36)</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Inventory'!$B$45:$K$45</c15:sqref>
                  </c15:fullRef>
                </c:ext>
              </c:extLst>
              <c:f>('Emission by Inventory'!$B$45,'Emission by Inventory'!$D$45,'Emission by Inventory'!$F$45,'Emission by Inventory'!$H$45,'Emission by Inventory'!$J$45)</c:f>
              <c:numCache>
                <c:formatCode>0.00%</c:formatCode>
                <c:ptCount val="5"/>
                <c:pt idx="0">
                  <c:v>-1.8100000000000002E-2</c:v>
                </c:pt>
                <c:pt idx="1">
                  <c:v>-6.4000000000000003E-3</c:v>
                </c:pt>
                <c:pt idx="2">
                  <c:v>0.1978</c:v>
                </c:pt>
                <c:pt idx="3">
                  <c:v>0.4375</c:v>
                </c:pt>
                <c:pt idx="4">
                  <c:v>0.75749999999999995</c:v>
                </c:pt>
              </c:numCache>
            </c:numRef>
          </c:val>
          <c:extLst>
            <c:ext xmlns:c16="http://schemas.microsoft.com/office/drawing/2014/chart" uri="{C3380CC4-5D6E-409C-BE32-E72D297353CC}">
              <c16:uniqueId val="{00000004-CE9D-480E-9FE9-CCDEC4A08A62}"/>
            </c:ext>
          </c:extLst>
        </c:ser>
        <c:dLbls>
          <c:showLegendKey val="0"/>
          <c:showVal val="0"/>
          <c:showCatName val="0"/>
          <c:showSerName val="0"/>
          <c:showPercent val="0"/>
          <c:showBubbleSize val="0"/>
        </c:dLbls>
        <c:gapWidth val="80"/>
        <c:overlap val="25"/>
        <c:axId val="805191999"/>
        <c:axId val="805187839"/>
        <c:extLst>
          <c:ext xmlns:c15="http://schemas.microsoft.com/office/drawing/2012/chart" uri="{02D57815-91ED-43cb-92C2-25804820EDAC}">
            <c15:filteredBarSeries>
              <c15:ser>
                <c:idx val="0"/>
                <c:order val="0"/>
                <c:tx>
                  <c:strRef>
                    <c:extLst>
                      <c:ext uri="{02D57815-91ED-43cb-92C2-25804820EDAC}">
                        <c15:formulaRef>
                          <c15:sqref>'Emission by Inventory'!$A$37</c15:sqref>
                        </c15:formulaRef>
                      </c:ext>
                    </c:extLst>
                    <c:strCache>
                      <c:ptCount val="1"/>
                    </c:strCache>
                  </c:strRef>
                </c:tx>
                <c:spPr>
                  <a:solidFill>
                    <a:schemeClr val="accent1">
                      <a:alpha val="70000"/>
                    </a:schemeClr>
                  </a:solidFill>
                  <a:ln>
                    <a:noFill/>
                  </a:ln>
                  <a:effectLst/>
                </c:spPr>
                <c:invertIfNegative val="0"/>
                <c:cat>
                  <c:strRef>
                    <c:extLst>
                      <c:ext uri="{02D57815-91ED-43cb-92C2-25804820EDAC}">
                        <c15:fullRef>
                          <c15:sqref>'Emission by Inventory'!$B$36:$K$36</c15:sqref>
                        </c15:fullRef>
                        <c15:formulaRef>
                          <c15:sqref>('Emission by Inventory'!$B$36,'Emission by Inventory'!$D$36,'Emission by Inventory'!$F$36,'Emission by Inventory'!$H$36,'Emission by Inventory'!$J$36)</c15:sqref>
                        </c15:formulaRef>
                      </c:ext>
                    </c:extLst>
                    <c:strCache>
                      <c:ptCount val="5"/>
                      <c:pt idx="0">
                        <c:v>2015</c:v>
                      </c:pt>
                      <c:pt idx="1">
                        <c:v>2020</c:v>
                      </c:pt>
                      <c:pt idx="2">
                        <c:v>2030</c:v>
                      </c:pt>
                      <c:pt idx="3">
                        <c:v>2040</c:v>
                      </c:pt>
                      <c:pt idx="4">
                        <c:v>2050</c:v>
                      </c:pt>
                    </c:strCache>
                  </c:strRef>
                </c:cat>
                <c:val>
                  <c:numRef>
                    <c:extLst>
                      <c:ext uri="{02D57815-91ED-43cb-92C2-25804820EDAC}">
                        <c15:fullRef>
                          <c15:sqref>'Emission by Inventory'!$B$37:$K$37</c15:sqref>
                        </c15:fullRef>
                        <c15:formulaRef>
                          <c15:sqref>('Emission by Inventory'!$B$37,'Emission by Inventory'!$D$37,'Emission by Inventory'!$F$37,'Emission by Inventory'!$H$37,'Emission by Inventory'!$J$37)</c15:sqref>
                        </c15:formulaRef>
                      </c:ext>
                    </c:extLst>
                    <c:numCache>
                      <c:formatCode>0.00%</c:formatCode>
                      <c:ptCount val="5"/>
                      <c:pt idx="0">
                        <c:v>0</c:v>
                      </c:pt>
                      <c:pt idx="1">
                        <c:v>0</c:v>
                      </c:pt>
                      <c:pt idx="2">
                        <c:v>0</c:v>
                      </c:pt>
                      <c:pt idx="3">
                        <c:v>0</c:v>
                      </c:pt>
                      <c:pt idx="4">
                        <c:v>0</c:v>
                      </c:pt>
                    </c:numCache>
                  </c:numRef>
                </c:val>
                <c:extLst>
                  <c:ext xmlns:c16="http://schemas.microsoft.com/office/drawing/2014/chart" uri="{C3380CC4-5D6E-409C-BE32-E72D297353CC}">
                    <c16:uniqueId val="{00000000-E295-4B72-BE0C-3F9647309A8F}"/>
                  </c:ext>
                </c:extLst>
              </c15:ser>
            </c15:filteredBarSeries>
          </c:ext>
        </c:extLst>
      </c:barChart>
      <c:catAx>
        <c:axId val="805191999"/>
        <c:scaling>
          <c:orientation val="minMax"/>
        </c:scaling>
        <c:delete val="0"/>
        <c:axPos val="b"/>
        <c:numFmt formatCode="General" sourceLinked="1"/>
        <c:majorTickMark val="none"/>
        <c:minorTickMark val="none"/>
        <c:tickLblPos val="low"/>
        <c:spPr>
          <a:noFill/>
          <a:ln w="1587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cap="none" spc="20" normalizeH="0" baseline="0">
                <a:solidFill>
                  <a:schemeClr val="tx1">
                    <a:lumMod val="65000"/>
                    <a:lumOff val="35000"/>
                  </a:schemeClr>
                </a:solidFill>
                <a:latin typeface="+mn-lt"/>
                <a:ea typeface="+mn-ea"/>
                <a:cs typeface="+mn-cs"/>
              </a:defRPr>
            </a:pPr>
            <a:endParaRPr lang="en-US"/>
          </a:p>
        </c:txPr>
        <c:crossAx val="805187839"/>
        <c:crosses val="autoZero"/>
        <c:auto val="1"/>
        <c:lblAlgn val="ctr"/>
        <c:lblOffset val="100"/>
        <c:noMultiLvlLbl val="0"/>
      </c:catAx>
      <c:valAx>
        <c:axId val="805187839"/>
        <c:scaling>
          <c:orientation val="minMax"/>
        </c:scaling>
        <c:delete val="0"/>
        <c:axPos val="l"/>
        <c:majorGridlines>
          <c:spPr>
            <a:ln w="9525" cap="flat" cmpd="sng" algn="ctr">
              <a:solidFill>
                <a:schemeClr val="tx1">
                  <a:lumMod val="5000"/>
                  <a:lumOff val="9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spc="20" baseline="0">
                <a:solidFill>
                  <a:schemeClr val="tx1">
                    <a:lumMod val="65000"/>
                    <a:lumOff val="35000"/>
                  </a:schemeClr>
                </a:solidFill>
                <a:latin typeface="+mn-lt"/>
                <a:ea typeface="+mn-ea"/>
                <a:cs typeface="+mn-cs"/>
              </a:defRPr>
            </a:pPr>
            <a:endParaRPr lang="en-US"/>
          </a:p>
        </c:txPr>
        <c:crossAx val="80519199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0" i="0" u="none" strike="noStrike" kern="1200" cap="none" spc="50" normalizeH="0" baseline="0">
                <a:solidFill>
                  <a:schemeClr val="tx1">
                    <a:lumMod val="65000"/>
                    <a:lumOff val="35000"/>
                  </a:schemeClr>
                </a:solidFill>
                <a:latin typeface="+mj-lt"/>
                <a:ea typeface="+mj-ea"/>
                <a:cs typeface="+mj-cs"/>
              </a:defRPr>
            </a:pPr>
            <a:r>
              <a:rPr lang="en-GB" sz="1800" b="1"/>
              <a:t>Emission</a:t>
            </a:r>
            <a:r>
              <a:rPr lang="en-GB" sz="1800" b="1" baseline="0"/>
              <a:t> by Inventory - Romania</a:t>
            </a:r>
            <a:endParaRPr lang="en-GB" sz="1800" b="1"/>
          </a:p>
        </c:rich>
      </c:tx>
      <c:overlay val="0"/>
      <c:spPr>
        <a:noFill/>
        <a:ln>
          <a:noFill/>
        </a:ln>
        <a:effectLst/>
      </c:spPr>
      <c:txPr>
        <a:bodyPr rot="0" spcFirstLastPara="1" vertOverflow="ellipsis" vert="horz" wrap="square" anchor="ctr" anchorCtr="1"/>
        <a:lstStyle/>
        <a:p>
          <a:pPr>
            <a:defRPr sz="1600" b="0" i="0" u="none" strike="noStrike" kern="1200" cap="none" spc="50" normalizeH="0" baseline="0">
              <a:solidFill>
                <a:schemeClr val="tx1">
                  <a:lumMod val="65000"/>
                  <a:lumOff val="35000"/>
                </a:schemeClr>
              </a:solidFill>
              <a:latin typeface="+mj-lt"/>
              <a:ea typeface="+mj-ea"/>
              <a:cs typeface="+mj-cs"/>
            </a:defRPr>
          </a:pPr>
          <a:endParaRPr lang="en-US"/>
        </a:p>
      </c:txPr>
    </c:title>
    <c:autoTitleDeleted val="0"/>
    <c:plotArea>
      <c:layout/>
      <c:barChart>
        <c:barDir val="col"/>
        <c:grouping val="clustered"/>
        <c:varyColors val="0"/>
        <c:ser>
          <c:idx val="1"/>
          <c:order val="1"/>
          <c:tx>
            <c:strRef>
              <c:f>'Emission by Inventory'!$A$115</c:f>
              <c:strCache>
                <c:ptCount val="1"/>
                <c:pt idx="0">
                  <c:v>Total</c:v>
                </c:pt>
              </c:strCache>
            </c:strRef>
          </c:tx>
          <c:spPr>
            <a:solidFill>
              <a:schemeClr val="accent2">
                <a:alpha val="70000"/>
              </a:schemeClr>
            </a:solidFill>
            <a:ln>
              <a:noFill/>
            </a:ln>
            <a:effectLst/>
          </c:spPr>
          <c:invertIfNegative val="0"/>
          <c:cat>
            <c:strRef>
              <c:extLst>
                <c:ext xmlns:c15="http://schemas.microsoft.com/office/drawing/2012/chart" uri="{02D57815-91ED-43cb-92C2-25804820EDAC}">
                  <c15:fullRef>
                    <c15:sqref>'Emission by Inventory'!$B$113:$K$113</c15:sqref>
                  </c15:fullRef>
                </c:ext>
              </c:extLst>
              <c:f>('Emission by Inventory'!$B$113,'Emission by Inventory'!$D$113,'Emission by Inventory'!$F$113,'Emission by Inventory'!$H$113,'Emission by Inventory'!$J$113)</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Inventory'!$B$115:$K$115</c15:sqref>
                  </c15:fullRef>
                </c:ext>
              </c:extLst>
              <c:f>('Emission by Inventory'!$B$115,'Emission by Inventory'!$D$115,'Emission by Inventory'!$F$115,'Emission by Inventory'!$H$115,'Emission by Inventory'!$J$115)</c:f>
              <c:numCache>
                <c:formatCode>0.00%</c:formatCode>
                <c:ptCount val="5"/>
                <c:pt idx="0">
                  <c:v>5.0700000000000002E-2</c:v>
                </c:pt>
                <c:pt idx="1">
                  <c:v>0.8014</c:v>
                </c:pt>
                <c:pt idx="2">
                  <c:v>1.5058</c:v>
                </c:pt>
                <c:pt idx="3">
                  <c:v>2.0152999999999999</c:v>
                </c:pt>
                <c:pt idx="4">
                  <c:v>2.3910999999999998</c:v>
                </c:pt>
              </c:numCache>
            </c:numRef>
          </c:val>
          <c:extLst>
            <c:ext xmlns:c16="http://schemas.microsoft.com/office/drawing/2014/chart" uri="{C3380CC4-5D6E-409C-BE32-E72D297353CC}">
              <c16:uniqueId val="{00000001-F1C3-4A56-A678-56BF99D86892}"/>
            </c:ext>
          </c:extLst>
        </c:ser>
        <c:ser>
          <c:idx val="2"/>
          <c:order val="2"/>
          <c:tx>
            <c:strRef>
              <c:f>'Emission by Inventory'!$A$116</c:f>
              <c:strCache>
                <c:ptCount val="1"/>
                <c:pt idx="0">
                  <c:v>Transport</c:v>
                </c:pt>
              </c:strCache>
            </c:strRef>
          </c:tx>
          <c:spPr>
            <a:solidFill>
              <a:schemeClr val="accent3">
                <a:alpha val="70000"/>
              </a:schemeClr>
            </a:solidFill>
            <a:ln>
              <a:noFill/>
            </a:ln>
            <a:effectLst/>
          </c:spPr>
          <c:invertIfNegative val="0"/>
          <c:cat>
            <c:strRef>
              <c:extLst>
                <c:ext xmlns:c15="http://schemas.microsoft.com/office/drawing/2012/chart" uri="{02D57815-91ED-43cb-92C2-25804820EDAC}">
                  <c15:fullRef>
                    <c15:sqref>'Emission by Inventory'!$B$113:$K$113</c15:sqref>
                  </c15:fullRef>
                </c:ext>
              </c:extLst>
              <c:f>('Emission by Inventory'!$B$113,'Emission by Inventory'!$D$113,'Emission by Inventory'!$F$113,'Emission by Inventory'!$H$113,'Emission by Inventory'!$J$113)</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Inventory'!$B$116:$K$116</c15:sqref>
                  </c15:fullRef>
                </c:ext>
              </c:extLst>
              <c:f>('Emission by Inventory'!$B$116,'Emission by Inventory'!$D$116,'Emission by Inventory'!$F$116,'Emission by Inventory'!$H$116,'Emission by Inventory'!$J$116)</c:f>
              <c:numCache>
                <c:formatCode>0.00%</c:formatCode>
                <c:ptCount val="5"/>
                <c:pt idx="0">
                  <c:v>3.2300000000000002E-2</c:v>
                </c:pt>
                <c:pt idx="1">
                  <c:v>0.42</c:v>
                </c:pt>
                <c:pt idx="2">
                  <c:v>0.77459999999999996</c:v>
                </c:pt>
                <c:pt idx="3">
                  <c:v>1.2319</c:v>
                </c:pt>
                <c:pt idx="4">
                  <c:v>1.6579999999999999</c:v>
                </c:pt>
              </c:numCache>
            </c:numRef>
          </c:val>
          <c:extLst>
            <c:ext xmlns:c16="http://schemas.microsoft.com/office/drawing/2014/chart" uri="{C3380CC4-5D6E-409C-BE32-E72D297353CC}">
              <c16:uniqueId val="{00000002-F1C3-4A56-A678-56BF99D86892}"/>
            </c:ext>
          </c:extLst>
        </c:ser>
        <c:ser>
          <c:idx val="3"/>
          <c:order val="3"/>
          <c:tx>
            <c:strRef>
              <c:f>'Emission by Inventory'!$A$117</c:f>
              <c:strCache>
                <c:ptCount val="1"/>
                <c:pt idx="0">
                  <c:v>Agriculture</c:v>
                </c:pt>
              </c:strCache>
            </c:strRef>
          </c:tx>
          <c:spPr>
            <a:solidFill>
              <a:schemeClr val="accent4">
                <a:alpha val="70000"/>
              </a:schemeClr>
            </a:solidFill>
            <a:ln>
              <a:noFill/>
            </a:ln>
            <a:effectLst/>
          </c:spPr>
          <c:invertIfNegative val="0"/>
          <c:cat>
            <c:strRef>
              <c:extLst>
                <c:ext xmlns:c15="http://schemas.microsoft.com/office/drawing/2012/chart" uri="{02D57815-91ED-43cb-92C2-25804820EDAC}">
                  <c15:fullRef>
                    <c15:sqref>'Emission by Inventory'!$B$113:$K$113</c15:sqref>
                  </c15:fullRef>
                </c:ext>
              </c:extLst>
              <c:f>('Emission by Inventory'!$B$113,'Emission by Inventory'!$D$113,'Emission by Inventory'!$F$113,'Emission by Inventory'!$H$113,'Emission by Inventory'!$J$113)</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Inventory'!$B$117:$K$117</c15:sqref>
                  </c15:fullRef>
                </c:ext>
              </c:extLst>
              <c:f>('Emission by Inventory'!$B$117,'Emission by Inventory'!$D$117,'Emission by Inventory'!$F$117,'Emission by Inventory'!$H$117,'Emission by Inventory'!$J$117)</c:f>
              <c:numCache>
                <c:formatCode>0.00%</c:formatCode>
                <c:ptCount val="5"/>
                <c:pt idx="0">
                  <c:v>5.1299999999999998E-2</c:v>
                </c:pt>
                <c:pt idx="1">
                  <c:v>0.42920000000000003</c:v>
                </c:pt>
                <c:pt idx="2">
                  <c:v>1.0673999999999999</c:v>
                </c:pt>
                <c:pt idx="3">
                  <c:v>1.5133000000000001</c:v>
                </c:pt>
                <c:pt idx="4">
                  <c:v>1.6805000000000001</c:v>
                </c:pt>
              </c:numCache>
            </c:numRef>
          </c:val>
          <c:extLst>
            <c:ext xmlns:c16="http://schemas.microsoft.com/office/drawing/2014/chart" uri="{C3380CC4-5D6E-409C-BE32-E72D297353CC}">
              <c16:uniqueId val="{00000003-F1C3-4A56-A678-56BF99D86892}"/>
            </c:ext>
          </c:extLst>
        </c:ser>
        <c:ser>
          <c:idx val="4"/>
          <c:order val="4"/>
          <c:tx>
            <c:strRef>
              <c:f>'Emission by Inventory'!$A$118</c:f>
              <c:strCache>
                <c:ptCount val="1"/>
                <c:pt idx="0">
                  <c:v>Waste</c:v>
                </c:pt>
              </c:strCache>
            </c:strRef>
          </c:tx>
          <c:spPr>
            <a:solidFill>
              <a:schemeClr val="accent5">
                <a:alpha val="70000"/>
              </a:schemeClr>
            </a:solidFill>
            <a:ln>
              <a:noFill/>
            </a:ln>
            <a:effectLst/>
          </c:spPr>
          <c:invertIfNegative val="0"/>
          <c:cat>
            <c:strRef>
              <c:extLst>
                <c:ext xmlns:c15="http://schemas.microsoft.com/office/drawing/2012/chart" uri="{02D57815-91ED-43cb-92C2-25804820EDAC}">
                  <c15:fullRef>
                    <c15:sqref>'Emission by Inventory'!$B$113:$K$113</c15:sqref>
                  </c15:fullRef>
                </c:ext>
              </c:extLst>
              <c:f>('Emission by Inventory'!$B$113,'Emission by Inventory'!$D$113,'Emission by Inventory'!$F$113,'Emission by Inventory'!$H$113,'Emission by Inventory'!$J$113)</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Inventory'!$B$118:$K$118</c15:sqref>
                  </c15:fullRef>
                </c:ext>
              </c:extLst>
              <c:f>('Emission by Inventory'!$B$118,'Emission by Inventory'!$D$118,'Emission by Inventory'!$F$118,'Emission by Inventory'!$H$118,'Emission by Inventory'!$J$118)</c:f>
              <c:numCache>
                <c:formatCode>0.00%</c:formatCode>
                <c:ptCount val="5"/>
                <c:pt idx="0">
                  <c:v>4.3400000000000001E-2</c:v>
                </c:pt>
                <c:pt idx="1">
                  <c:v>0.86829999999999996</c:v>
                </c:pt>
                <c:pt idx="2">
                  <c:v>1.6527000000000001</c:v>
                </c:pt>
                <c:pt idx="3">
                  <c:v>2.3530000000000002</c:v>
                </c:pt>
                <c:pt idx="4">
                  <c:v>2.7311000000000001</c:v>
                </c:pt>
              </c:numCache>
            </c:numRef>
          </c:val>
          <c:extLst>
            <c:ext xmlns:c16="http://schemas.microsoft.com/office/drawing/2014/chart" uri="{C3380CC4-5D6E-409C-BE32-E72D297353CC}">
              <c16:uniqueId val="{00000004-F1C3-4A56-A678-56BF99D86892}"/>
            </c:ext>
          </c:extLst>
        </c:ser>
        <c:ser>
          <c:idx val="5"/>
          <c:order val="5"/>
          <c:tx>
            <c:strRef>
              <c:f>'Emission by Inventory'!$A$119</c:f>
              <c:strCache>
                <c:ptCount val="1"/>
                <c:pt idx="0">
                  <c:v>IPPU</c:v>
                </c:pt>
              </c:strCache>
            </c:strRef>
          </c:tx>
          <c:spPr>
            <a:solidFill>
              <a:schemeClr val="accent6">
                <a:alpha val="70000"/>
              </a:schemeClr>
            </a:solidFill>
            <a:ln>
              <a:noFill/>
            </a:ln>
            <a:effectLst/>
          </c:spPr>
          <c:invertIfNegative val="0"/>
          <c:cat>
            <c:strRef>
              <c:extLst>
                <c:ext xmlns:c15="http://schemas.microsoft.com/office/drawing/2012/chart" uri="{02D57815-91ED-43cb-92C2-25804820EDAC}">
                  <c15:fullRef>
                    <c15:sqref>'Emission by Inventory'!$B$113:$K$113</c15:sqref>
                  </c15:fullRef>
                </c:ext>
              </c:extLst>
              <c:f>('Emission by Inventory'!$B$113,'Emission by Inventory'!$D$113,'Emission by Inventory'!$F$113,'Emission by Inventory'!$H$113,'Emission by Inventory'!$J$113)</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Inventory'!$B$119:$K$119</c15:sqref>
                  </c15:fullRef>
                </c:ext>
              </c:extLst>
              <c:f>('Emission by Inventory'!$B$119,'Emission by Inventory'!$D$119,'Emission by Inventory'!$F$119,'Emission by Inventory'!$H$119,'Emission by Inventory'!$J$119)</c:f>
              <c:numCache>
                <c:formatCode>0.00%</c:formatCode>
                <c:ptCount val="5"/>
                <c:pt idx="0">
                  <c:v>2.8899999999999999E-2</c:v>
                </c:pt>
                <c:pt idx="1">
                  <c:v>1.1537999999999999</c:v>
                </c:pt>
                <c:pt idx="2">
                  <c:v>1.6193</c:v>
                </c:pt>
                <c:pt idx="3">
                  <c:v>1.6875</c:v>
                </c:pt>
                <c:pt idx="4">
                  <c:v>1.9213</c:v>
                </c:pt>
              </c:numCache>
            </c:numRef>
          </c:val>
          <c:extLst>
            <c:ext xmlns:c16="http://schemas.microsoft.com/office/drawing/2014/chart" uri="{C3380CC4-5D6E-409C-BE32-E72D297353CC}">
              <c16:uniqueId val="{00000005-F1C3-4A56-A678-56BF99D86892}"/>
            </c:ext>
          </c:extLst>
        </c:ser>
        <c:ser>
          <c:idx val="6"/>
          <c:order val="6"/>
          <c:tx>
            <c:strRef>
              <c:f>'Emission by Inventory'!$A$120</c:f>
              <c:strCache>
                <c:ptCount val="1"/>
                <c:pt idx="0">
                  <c:v>Power generation</c:v>
                </c:pt>
              </c:strCache>
            </c:strRef>
          </c:tx>
          <c:spPr>
            <a:solidFill>
              <a:schemeClr val="accent1">
                <a:lumMod val="60000"/>
                <a:alpha val="70000"/>
              </a:schemeClr>
            </a:solidFill>
            <a:ln>
              <a:noFill/>
            </a:ln>
            <a:effectLst/>
          </c:spPr>
          <c:invertIfNegative val="0"/>
          <c:cat>
            <c:strRef>
              <c:extLst>
                <c:ext xmlns:c15="http://schemas.microsoft.com/office/drawing/2012/chart" uri="{02D57815-91ED-43cb-92C2-25804820EDAC}">
                  <c15:fullRef>
                    <c15:sqref>'Emission by Inventory'!$B$113:$K$113</c15:sqref>
                  </c15:fullRef>
                </c:ext>
              </c:extLst>
              <c:f>('Emission by Inventory'!$B$113,'Emission by Inventory'!$D$113,'Emission by Inventory'!$F$113,'Emission by Inventory'!$H$113,'Emission by Inventory'!$J$113)</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Inventory'!$B$120:$K$120</c15:sqref>
                  </c15:fullRef>
                </c:ext>
              </c:extLst>
              <c:f>('Emission by Inventory'!$B$120,'Emission by Inventory'!$D$120,'Emission by Inventory'!$F$120,'Emission by Inventory'!$H$120,'Emission by Inventory'!$J$120)</c:f>
              <c:numCache>
                <c:formatCode>0.00%</c:formatCode>
                <c:ptCount val="5"/>
                <c:pt idx="0">
                  <c:v>4.9700000000000001E-2</c:v>
                </c:pt>
                <c:pt idx="1">
                  <c:v>0.43430000000000002</c:v>
                </c:pt>
                <c:pt idx="2">
                  <c:v>0.43519999999999998</c:v>
                </c:pt>
                <c:pt idx="3">
                  <c:v>0.73050000000000004</c:v>
                </c:pt>
                <c:pt idx="4">
                  <c:v>1.3614999999999999</c:v>
                </c:pt>
              </c:numCache>
            </c:numRef>
          </c:val>
          <c:extLst>
            <c:ext xmlns:c16="http://schemas.microsoft.com/office/drawing/2014/chart" uri="{C3380CC4-5D6E-409C-BE32-E72D297353CC}">
              <c16:uniqueId val="{00000006-F1C3-4A56-A678-56BF99D86892}"/>
            </c:ext>
          </c:extLst>
        </c:ser>
        <c:ser>
          <c:idx val="7"/>
          <c:order val="7"/>
          <c:tx>
            <c:strRef>
              <c:f>'Emission by Inventory'!$A$121</c:f>
              <c:strCache>
                <c:ptCount val="1"/>
                <c:pt idx="0">
                  <c:v>Rest of industry</c:v>
                </c:pt>
              </c:strCache>
            </c:strRef>
          </c:tx>
          <c:spPr>
            <a:solidFill>
              <a:schemeClr val="accent2">
                <a:lumMod val="60000"/>
                <a:alpha val="70000"/>
              </a:schemeClr>
            </a:solidFill>
            <a:ln>
              <a:noFill/>
            </a:ln>
            <a:effectLst/>
          </c:spPr>
          <c:invertIfNegative val="0"/>
          <c:cat>
            <c:strRef>
              <c:extLst>
                <c:ext xmlns:c15="http://schemas.microsoft.com/office/drawing/2012/chart" uri="{02D57815-91ED-43cb-92C2-25804820EDAC}">
                  <c15:fullRef>
                    <c15:sqref>'Emission by Inventory'!$B$113:$K$113</c15:sqref>
                  </c15:fullRef>
                </c:ext>
              </c:extLst>
              <c:f>('Emission by Inventory'!$B$113,'Emission by Inventory'!$D$113,'Emission by Inventory'!$F$113,'Emission by Inventory'!$H$113,'Emission by Inventory'!$J$113)</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Inventory'!$B$121:$K$121</c15:sqref>
                  </c15:fullRef>
                </c:ext>
              </c:extLst>
              <c:f>('Emission by Inventory'!$B$121,'Emission by Inventory'!$D$121,'Emission by Inventory'!$F$121,'Emission by Inventory'!$H$121,'Emission by Inventory'!$J$121)</c:f>
              <c:numCache>
                <c:formatCode>0.00%</c:formatCode>
                <c:ptCount val="5"/>
                <c:pt idx="0">
                  <c:v>6.1699999999999998E-2</c:v>
                </c:pt>
                <c:pt idx="1">
                  <c:v>0.88100000000000001</c:v>
                </c:pt>
                <c:pt idx="2">
                  <c:v>1.7461</c:v>
                </c:pt>
                <c:pt idx="3">
                  <c:v>2.5968</c:v>
                </c:pt>
                <c:pt idx="4">
                  <c:v>3.4024999999999999</c:v>
                </c:pt>
              </c:numCache>
            </c:numRef>
          </c:val>
          <c:extLst>
            <c:ext xmlns:c16="http://schemas.microsoft.com/office/drawing/2014/chart" uri="{C3380CC4-5D6E-409C-BE32-E72D297353CC}">
              <c16:uniqueId val="{00000007-F1C3-4A56-A678-56BF99D86892}"/>
            </c:ext>
          </c:extLst>
        </c:ser>
        <c:ser>
          <c:idx val="8"/>
          <c:order val="8"/>
          <c:tx>
            <c:strRef>
              <c:f>'Emission by Inventory'!$A$122</c:f>
              <c:strCache>
                <c:ptCount val="1"/>
                <c:pt idx="0">
                  <c:v>Final demand</c:v>
                </c:pt>
              </c:strCache>
            </c:strRef>
          </c:tx>
          <c:spPr>
            <a:solidFill>
              <a:schemeClr val="accent3">
                <a:lumMod val="60000"/>
                <a:alpha val="70000"/>
              </a:schemeClr>
            </a:solidFill>
            <a:ln>
              <a:noFill/>
            </a:ln>
            <a:effectLst/>
          </c:spPr>
          <c:invertIfNegative val="0"/>
          <c:cat>
            <c:strRef>
              <c:extLst>
                <c:ext xmlns:c15="http://schemas.microsoft.com/office/drawing/2012/chart" uri="{02D57815-91ED-43cb-92C2-25804820EDAC}">
                  <c15:fullRef>
                    <c15:sqref>'Emission by Inventory'!$B$113:$K$113</c15:sqref>
                  </c15:fullRef>
                </c:ext>
              </c:extLst>
              <c:f>('Emission by Inventory'!$B$113,'Emission by Inventory'!$D$113,'Emission by Inventory'!$F$113,'Emission by Inventory'!$H$113,'Emission by Inventory'!$J$113)</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Inventory'!$B$122:$K$122</c15:sqref>
                  </c15:fullRef>
                </c:ext>
              </c:extLst>
              <c:f>('Emission by Inventory'!$B$122,'Emission by Inventory'!$D$122,'Emission by Inventory'!$F$122,'Emission by Inventory'!$H$122,'Emission by Inventory'!$J$122)</c:f>
              <c:numCache>
                <c:formatCode>0.00%</c:formatCode>
                <c:ptCount val="5"/>
                <c:pt idx="0">
                  <c:v>8.9899999999999994E-2</c:v>
                </c:pt>
                <c:pt idx="1">
                  <c:v>0.81969999999999998</c:v>
                </c:pt>
                <c:pt idx="2">
                  <c:v>2.1703999999999999</c:v>
                </c:pt>
                <c:pt idx="3">
                  <c:v>3.2818999999999998</c:v>
                </c:pt>
                <c:pt idx="4">
                  <c:v>3.8690000000000002</c:v>
                </c:pt>
              </c:numCache>
            </c:numRef>
          </c:val>
          <c:extLst>
            <c:ext xmlns:c16="http://schemas.microsoft.com/office/drawing/2014/chart" uri="{C3380CC4-5D6E-409C-BE32-E72D297353CC}">
              <c16:uniqueId val="{0000000A-F1C3-4A56-A678-56BF99D86892}"/>
            </c:ext>
          </c:extLst>
        </c:ser>
        <c:dLbls>
          <c:showLegendKey val="0"/>
          <c:showVal val="0"/>
          <c:showCatName val="0"/>
          <c:showSerName val="0"/>
          <c:showPercent val="0"/>
          <c:showBubbleSize val="0"/>
        </c:dLbls>
        <c:gapWidth val="80"/>
        <c:overlap val="25"/>
        <c:axId val="1882179903"/>
        <c:axId val="630998063"/>
        <c:extLst>
          <c:ext xmlns:c15="http://schemas.microsoft.com/office/drawing/2012/chart" uri="{02D57815-91ED-43cb-92C2-25804820EDAC}">
            <c15:filteredBarSeries>
              <c15:ser>
                <c:idx val="0"/>
                <c:order val="0"/>
                <c:tx>
                  <c:strRef>
                    <c:extLst>
                      <c:ext uri="{02D57815-91ED-43cb-92C2-25804820EDAC}">
                        <c15:formulaRef>
                          <c15:sqref>'Emission by Inventory'!$A$114</c15:sqref>
                        </c15:formulaRef>
                      </c:ext>
                    </c:extLst>
                    <c:strCache>
                      <c:ptCount val="1"/>
                    </c:strCache>
                  </c:strRef>
                </c:tx>
                <c:spPr>
                  <a:solidFill>
                    <a:schemeClr val="accent1">
                      <a:alpha val="70000"/>
                    </a:schemeClr>
                  </a:solidFill>
                  <a:ln>
                    <a:noFill/>
                  </a:ln>
                  <a:effectLst/>
                </c:spPr>
                <c:invertIfNegative val="0"/>
                <c:cat>
                  <c:strRef>
                    <c:extLst>
                      <c:ext uri="{02D57815-91ED-43cb-92C2-25804820EDAC}">
                        <c15:fullRef>
                          <c15:sqref>'Emission by Inventory'!$B$113:$K$113</c15:sqref>
                        </c15:fullRef>
                        <c15:formulaRef>
                          <c15:sqref>('Emission by Inventory'!$B$113,'Emission by Inventory'!$D$113,'Emission by Inventory'!$F$113,'Emission by Inventory'!$H$113,'Emission by Inventory'!$J$113)</c15:sqref>
                        </c15:formulaRef>
                      </c:ext>
                    </c:extLst>
                    <c:strCache>
                      <c:ptCount val="5"/>
                      <c:pt idx="0">
                        <c:v>2015</c:v>
                      </c:pt>
                      <c:pt idx="1">
                        <c:v>2020</c:v>
                      </c:pt>
                      <c:pt idx="2">
                        <c:v>2030</c:v>
                      </c:pt>
                      <c:pt idx="3">
                        <c:v>2040</c:v>
                      </c:pt>
                      <c:pt idx="4">
                        <c:v>2050</c:v>
                      </c:pt>
                    </c:strCache>
                  </c:strRef>
                </c:cat>
                <c:val>
                  <c:numRef>
                    <c:extLst>
                      <c:ext uri="{02D57815-91ED-43cb-92C2-25804820EDAC}">
                        <c15:fullRef>
                          <c15:sqref>'Emission by Inventory'!$B$114:$K$114</c15:sqref>
                        </c15:fullRef>
                        <c15:formulaRef>
                          <c15:sqref>('Emission by Inventory'!$B$114,'Emission by Inventory'!$D$114,'Emission by Inventory'!$F$114,'Emission by Inventory'!$H$114,'Emission by Inventory'!$J$114)</c15:sqref>
                        </c15:formulaRef>
                      </c:ext>
                    </c:extLst>
                    <c:numCache>
                      <c:formatCode>0.00%</c:formatCode>
                      <c:ptCount val="5"/>
                      <c:pt idx="0">
                        <c:v>0</c:v>
                      </c:pt>
                      <c:pt idx="1">
                        <c:v>0</c:v>
                      </c:pt>
                      <c:pt idx="2">
                        <c:v>0</c:v>
                      </c:pt>
                      <c:pt idx="3">
                        <c:v>0</c:v>
                      </c:pt>
                      <c:pt idx="4">
                        <c:v>0</c:v>
                      </c:pt>
                    </c:numCache>
                  </c:numRef>
                </c:val>
                <c:extLst>
                  <c:ext xmlns:c16="http://schemas.microsoft.com/office/drawing/2014/chart" uri="{C3380CC4-5D6E-409C-BE32-E72D297353CC}">
                    <c16:uniqueId val="{00000000-F1C3-4A56-A678-56BF99D86892}"/>
                  </c:ext>
                </c:extLst>
              </c15:ser>
            </c15:filteredBarSeries>
          </c:ext>
        </c:extLst>
      </c:barChart>
      <c:catAx>
        <c:axId val="1882179903"/>
        <c:scaling>
          <c:orientation val="minMax"/>
        </c:scaling>
        <c:delete val="0"/>
        <c:axPos val="b"/>
        <c:numFmt formatCode="General" sourceLinked="1"/>
        <c:majorTickMark val="none"/>
        <c:minorTickMark val="none"/>
        <c:tickLblPos val="low"/>
        <c:spPr>
          <a:noFill/>
          <a:ln w="1587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cap="none" spc="20" normalizeH="0" baseline="0">
                <a:solidFill>
                  <a:schemeClr val="tx1">
                    <a:lumMod val="65000"/>
                    <a:lumOff val="35000"/>
                  </a:schemeClr>
                </a:solidFill>
                <a:latin typeface="+mn-lt"/>
                <a:ea typeface="+mn-ea"/>
                <a:cs typeface="+mn-cs"/>
              </a:defRPr>
            </a:pPr>
            <a:endParaRPr lang="en-US"/>
          </a:p>
        </c:txPr>
        <c:crossAx val="630998063"/>
        <c:crosses val="autoZero"/>
        <c:auto val="1"/>
        <c:lblAlgn val="ctr"/>
        <c:lblOffset val="100"/>
        <c:noMultiLvlLbl val="0"/>
      </c:catAx>
      <c:valAx>
        <c:axId val="630998063"/>
        <c:scaling>
          <c:orientation val="minMax"/>
        </c:scaling>
        <c:delete val="0"/>
        <c:axPos val="l"/>
        <c:majorGridlines>
          <c:spPr>
            <a:ln w="9525" cap="flat" cmpd="sng" algn="ctr">
              <a:solidFill>
                <a:schemeClr val="tx1">
                  <a:lumMod val="5000"/>
                  <a:lumOff val="9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spc="20" baseline="0">
                <a:solidFill>
                  <a:schemeClr val="tx1">
                    <a:lumMod val="65000"/>
                    <a:lumOff val="35000"/>
                  </a:schemeClr>
                </a:solidFill>
                <a:latin typeface="+mn-lt"/>
                <a:ea typeface="+mn-ea"/>
                <a:cs typeface="+mn-cs"/>
              </a:defRPr>
            </a:pPr>
            <a:endParaRPr lang="en-US"/>
          </a:p>
        </c:txPr>
        <c:crossAx val="188217990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0" i="0" u="none" strike="noStrike" kern="1200" cap="none" spc="50" normalizeH="0" baseline="0">
                <a:solidFill>
                  <a:schemeClr val="tx1">
                    <a:lumMod val="65000"/>
                    <a:lumOff val="35000"/>
                  </a:schemeClr>
                </a:solidFill>
                <a:latin typeface="+mj-lt"/>
                <a:ea typeface="+mj-ea"/>
                <a:cs typeface="+mj-cs"/>
              </a:defRPr>
            </a:pPr>
            <a:r>
              <a:rPr lang="en-GB" sz="1800" b="1"/>
              <a:t>Emission</a:t>
            </a:r>
            <a:r>
              <a:rPr lang="en-GB" sz="1800" b="1" baseline="0"/>
              <a:t> by Inventory - Lithuania</a:t>
            </a:r>
            <a:endParaRPr lang="en-GB" sz="1800" b="1"/>
          </a:p>
        </c:rich>
      </c:tx>
      <c:overlay val="0"/>
      <c:spPr>
        <a:noFill/>
        <a:ln>
          <a:noFill/>
        </a:ln>
        <a:effectLst/>
      </c:spPr>
      <c:txPr>
        <a:bodyPr rot="0" spcFirstLastPara="1" vertOverflow="ellipsis" vert="horz" wrap="square" anchor="ctr" anchorCtr="1"/>
        <a:lstStyle/>
        <a:p>
          <a:pPr>
            <a:defRPr sz="1600" b="0" i="0" u="none" strike="noStrike" kern="1200" cap="none" spc="50" normalizeH="0" baseline="0">
              <a:solidFill>
                <a:schemeClr val="tx1">
                  <a:lumMod val="65000"/>
                  <a:lumOff val="35000"/>
                </a:schemeClr>
              </a:solidFill>
              <a:latin typeface="+mj-lt"/>
              <a:ea typeface="+mj-ea"/>
              <a:cs typeface="+mj-cs"/>
            </a:defRPr>
          </a:pPr>
          <a:endParaRPr lang="en-US"/>
        </a:p>
      </c:txPr>
    </c:title>
    <c:autoTitleDeleted val="0"/>
    <c:plotArea>
      <c:layout/>
      <c:barChart>
        <c:barDir val="col"/>
        <c:grouping val="clustered"/>
        <c:varyColors val="0"/>
        <c:ser>
          <c:idx val="1"/>
          <c:order val="1"/>
          <c:tx>
            <c:strRef>
              <c:f>'Emission by Inventory'!$A$98</c:f>
              <c:strCache>
                <c:ptCount val="1"/>
                <c:pt idx="0">
                  <c:v>Total</c:v>
                </c:pt>
              </c:strCache>
            </c:strRef>
          </c:tx>
          <c:spPr>
            <a:solidFill>
              <a:schemeClr val="accent2">
                <a:alpha val="70000"/>
              </a:schemeClr>
            </a:solidFill>
            <a:ln>
              <a:noFill/>
            </a:ln>
            <a:effectLst/>
          </c:spPr>
          <c:invertIfNegative val="0"/>
          <c:cat>
            <c:strRef>
              <c:extLst>
                <c:ext xmlns:c15="http://schemas.microsoft.com/office/drawing/2012/chart" uri="{02D57815-91ED-43cb-92C2-25804820EDAC}">
                  <c15:fullRef>
                    <c15:sqref>'Emission by Inventory'!$B$96:$K$96</c15:sqref>
                  </c15:fullRef>
                </c:ext>
              </c:extLst>
              <c:f>('Emission by Inventory'!$B$96,'Emission by Inventory'!$D$96,'Emission by Inventory'!$F$96,'Emission by Inventory'!$H$96,'Emission by Inventory'!$J$96)</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Inventory'!$B$98:$K$98</c15:sqref>
                  </c15:fullRef>
                </c:ext>
              </c:extLst>
              <c:f>('Emission by Inventory'!$B$98,'Emission by Inventory'!$D$98,'Emission by Inventory'!$F$98,'Emission by Inventory'!$H$98,'Emission by Inventory'!$J$98)</c:f>
              <c:numCache>
                <c:formatCode>0.00%</c:formatCode>
                <c:ptCount val="5"/>
                <c:pt idx="0">
                  <c:v>2.1999999999999999E-2</c:v>
                </c:pt>
                <c:pt idx="1">
                  <c:v>0.41720000000000002</c:v>
                </c:pt>
                <c:pt idx="2">
                  <c:v>0.61880000000000002</c:v>
                </c:pt>
                <c:pt idx="3">
                  <c:v>0.75539999999999996</c:v>
                </c:pt>
                <c:pt idx="4">
                  <c:v>0.86339999999999995</c:v>
                </c:pt>
              </c:numCache>
            </c:numRef>
          </c:val>
          <c:extLst>
            <c:ext xmlns:c16="http://schemas.microsoft.com/office/drawing/2014/chart" uri="{C3380CC4-5D6E-409C-BE32-E72D297353CC}">
              <c16:uniqueId val="{00000001-1140-46A4-8DF4-D4C1A80F1F44}"/>
            </c:ext>
          </c:extLst>
        </c:ser>
        <c:ser>
          <c:idx val="2"/>
          <c:order val="2"/>
          <c:tx>
            <c:strRef>
              <c:f>'Emission by Inventory'!$A$99</c:f>
              <c:strCache>
                <c:ptCount val="1"/>
                <c:pt idx="0">
                  <c:v>Transport</c:v>
                </c:pt>
              </c:strCache>
            </c:strRef>
          </c:tx>
          <c:spPr>
            <a:solidFill>
              <a:schemeClr val="accent3">
                <a:alpha val="70000"/>
              </a:schemeClr>
            </a:solidFill>
            <a:ln>
              <a:noFill/>
            </a:ln>
            <a:effectLst/>
          </c:spPr>
          <c:invertIfNegative val="0"/>
          <c:cat>
            <c:strRef>
              <c:extLst>
                <c:ext xmlns:c15="http://schemas.microsoft.com/office/drawing/2012/chart" uri="{02D57815-91ED-43cb-92C2-25804820EDAC}">
                  <c15:fullRef>
                    <c15:sqref>'Emission by Inventory'!$B$96:$K$96</c15:sqref>
                  </c15:fullRef>
                </c:ext>
              </c:extLst>
              <c:f>('Emission by Inventory'!$B$96,'Emission by Inventory'!$D$96,'Emission by Inventory'!$F$96,'Emission by Inventory'!$H$96,'Emission by Inventory'!$J$96)</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Inventory'!$B$99:$K$99</c15:sqref>
                  </c15:fullRef>
                </c:ext>
              </c:extLst>
              <c:f>('Emission by Inventory'!$B$99,'Emission by Inventory'!$D$99,'Emission by Inventory'!$F$99,'Emission by Inventory'!$H$99,'Emission by Inventory'!$J$99)</c:f>
              <c:numCache>
                <c:formatCode>0.00%</c:formatCode>
                <c:ptCount val="5"/>
                <c:pt idx="0">
                  <c:v>2.8400000000000002E-2</c:v>
                </c:pt>
                <c:pt idx="1">
                  <c:v>0.1883</c:v>
                </c:pt>
                <c:pt idx="2">
                  <c:v>0.53069999999999995</c:v>
                </c:pt>
                <c:pt idx="3">
                  <c:v>0.70879999999999999</c:v>
                </c:pt>
                <c:pt idx="4">
                  <c:v>0.88070000000000004</c:v>
                </c:pt>
              </c:numCache>
            </c:numRef>
          </c:val>
          <c:extLst>
            <c:ext xmlns:c16="http://schemas.microsoft.com/office/drawing/2014/chart" uri="{C3380CC4-5D6E-409C-BE32-E72D297353CC}">
              <c16:uniqueId val="{00000002-1140-46A4-8DF4-D4C1A80F1F44}"/>
            </c:ext>
          </c:extLst>
        </c:ser>
        <c:ser>
          <c:idx val="3"/>
          <c:order val="3"/>
          <c:tx>
            <c:strRef>
              <c:f>'Emission by Inventory'!$A$100</c:f>
              <c:strCache>
                <c:ptCount val="1"/>
                <c:pt idx="0">
                  <c:v>Agriculture</c:v>
                </c:pt>
              </c:strCache>
            </c:strRef>
          </c:tx>
          <c:spPr>
            <a:solidFill>
              <a:schemeClr val="accent4">
                <a:alpha val="70000"/>
              </a:schemeClr>
            </a:solidFill>
            <a:ln>
              <a:noFill/>
            </a:ln>
            <a:effectLst/>
          </c:spPr>
          <c:invertIfNegative val="0"/>
          <c:cat>
            <c:strRef>
              <c:extLst>
                <c:ext xmlns:c15="http://schemas.microsoft.com/office/drawing/2012/chart" uri="{02D57815-91ED-43cb-92C2-25804820EDAC}">
                  <c15:fullRef>
                    <c15:sqref>'Emission by Inventory'!$B$96:$K$96</c15:sqref>
                  </c15:fullRef>
                </c:ext>
              </c:extLst>
              <c:f>('Emission by Inventory'!$B$96,'Emission by Inventory'!$D$96,'Emission by Inventory'!$F$96,'Emission by Inventory'!$H$96,'Emission by Inventory'!$J$96)</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Inventory'!$B$100:$K$100</c15:sqref>
                  </c15:fullRef>
                </c:ext>
              </c:extLst>
              <c:f>('Emission by Inventory'!$B$100,'Emission by Inventory'!$D$100,'Emission by Inventory'!$F$100,'Emission by Inventory'!$H$100,'Emission by Inventory'!$J$100)</c:f>
              <c:numCache>
                <c:formatCode>0.00%</c:formatCode>
                <c:ptCount val="5"/>
                <c:pt idx="0">
                  <c:v>-1.72E-2</c:v>
                </c:pt>
                <c:pt idx="1">
                  <c:v>9.1999999999999998E-2</c:v>
                </c:pt>
                <c:pt idx="2">
                  <c:v>0.1353</c:v>
                </c:pt>
                <c:pt idx="3">
                  <c:v>0.1888</c:v>
                </c:pt>
                <c:pt idx="4">
                  <c:v>0.18279999999999999</c:v>
                </c:pt>
              </c:numCache>
            </c:numRef>
          </c:val>
          <c:extLst>
            <c:ext xmlns:c16="http://schemas.microsoft.com/office/drawing/2014/chart" uri="{C3380CC4-5D6E-409C-BE32-E72D297353CC}">
              <c16:uniqueId val="{00000003-1140-46A4-8DF4-D4C1A80F1F44}"/>
            </c:ext>
          </c:extLst>
        </c:ser>
        <c:ser>
          <c:idx val="4"/>
          <c:order val="4"/>
          <c:tx>
            <c:strRef>
              <c:f>'Emission by Inventory'!$A$101</c:f>
              <c:strCache>
                <c:ptCount val="1"/>
                <c:pt idx="0">
                  <c:v>Waste</c:v>
                </c:pt>
              </c:strCache>
            </c:strRef>
          </c:tx>
          <c:spPr>
            <a:solidFill>
              <a:schemeClr val="accent5">
                <a:alpha val="70000"/>
              </a:schemeClr>
            </a:solidFill>
            <a:ln>
              <a:noFill/>
            </a:ln>
            <a:effectLst/>
          </c:spPr>
          <c:invertIfNegative val="0"/>
          <c:cat>
            <c:strRef>
              <c:extLst>
                <c:ext xmlns:c15="http://schemas.microsoft.com/office/drawing/2012/chart" uri="{02D57815-91ED-43cb-92C2-25804820EDAC}">
                  <c15:fullRef>
                    <c15:sqref>'Emission by Inventory'!$B$96:$K$96</c15:sqref>
                  </c15:fullRef>
                </c:ext>
              </c:extLst>
              <c:f>('Emission by Inventory'!$B$96,'Emission by Inventory'!$D$96,'Emission by Inventory'!$F$96,'Emission by Inventory'!$H$96,'Emission by Inventory'!$J$96)</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Inventory'!$B$101:$K$101</c15:sqref>
                  </c15:fullRef>
                </c:ext>
              </c:extLst>
              <c:f>('Emission by Inventory'!$B$101,'Emission by Inventory'!$D$101,'Emission by Inventory'!$F$101,'Emission by Inventory'!$H$101,'Emission by Inventory'!$J$101)</c:f>
              <c:numCache>
                <c:formatCode>0.00%</c:formatCode>
                <c:ptCount val="5"/>
                <c:pt idx="0">
                  <c:v>1.9599999999999999E-2</c:v>
                </c:pt>
                <c:pt idx="1">
                  <c:v>0.43269999999999997</c:v>
                </c:pt>
                <c:pt idx="2">
                  <c:v>0.80400000000000005</c:v>
                </c:pt>
                <c:pt idx="3">
                  <c:v>1.1052999999999999</c:v>
                </c:pt>
                <c:pt idx="4">
                  <c:v>1.353</c:v>
                </c:pt>
              </c:numCache>
            </c:numRef>
          </c:val>
          <c:extLst>
            <c:ext xmlns:c16="http://schemas.microsoft.com/office/drawing/2014/chart" uri="{C3380CC4-5D6E-409C-BE32-E72D297353CC}">
              <c16:uniqueId val="{00000004-1140-46A4-8DF4-D4C1A80F1F44}"/>
            </c:ext>
          </c:extLst>
        </c:ser>
        <c:ser>
          <c:idx val="5"/>
          <c:order val="5"/>
          <c:tx>
            <c:strRef>
              <c:f>'Emission by Inventory'!$A$102</c:f>
              <c:strCache>
                <c:ptCount val="1"/>
                <c:pt idx="0">
                  <c:v>IPPU</c:v>
                </c:pt>
              </c:strCache>
            </c:strRef>
          </c:tx>
          <c:spPr>
            <a:solidFill>
              <a:schemeClr val="accent6">
                <a:alpha val="70000"/>
              </a:schemeClr>
            </a:solidFill>
            <a:ln>
              <a:noFill/>
            </a:ln>
            <a:effectLst/>
          </c:spPr>
          <c:invertIfNegative val="0"/>
          <c:cat>
            <c:strRef>
              <c:extLst>
                <c:ext xmlns:c15="http://schemas.microsoft.com/office/drawing/2012/chart" uri="{02D57815-91ED-43cb-92C2-25804820EDAC}">
                  <c15:fullRef>
                    <c15:sqref>'Emission by Inventory'!$B$96:$K$96</c15:sqref>
                  </c15:fullRef>
                </c:ext>
              </c:extLst>
              <c:f>('Emission by Inventory'!$B$96,'Emission by Inventory'!$D$96,'Emission by Inventory'!$F$96,'Emission by Inventory'!$H$96,'Emission by Inventory'!$J$96)</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Inventory'!$B$102:$K$102</c15:sqref>
                  </c15:fullRef>
                </c:ext>
              </c:extLst>
              <c:f>('Emission by Inventory'!$B$102,'Emission by Inventory'!$D$102,'Emission by Inventory'!$F$102,'Emission by Inventory'!$H$102,'Emission by Inventory'!$J$102)</c:f>
              <c:numCache>
                <c:formatCode>0.00%</c:formatCode>
                <c:ptCount val="5"/>
                <c:pt idx="0">
                  <c:v>1.67E-2</c:v>
                </c:pt>
                <c:pt idx="1">
                  <c:v>0.501</c:v>
                </c:pt>
                <c:pt idx="2">
                  <c:v>0.2923</c:v>
                </c:pt>
                <c:pt idx="3">
                  <c:v>0.19739999999999999</c:v>
                </c:pt>
                <c:pt idx="4">
                  <c:v>0.224</c:v>
                </c:pt>
              </c:numCache>
            </c:numRef>
          </c:val>
          <c:extLst>
            <c:ext xmlns:c16="http://schemas.microsoft.com/office/drawing/2014/chart" uri="{C3380CC4-5D6E-409C-BE32-E72D297353CC}">
              <c16:uniqueId val="{00000005-1140-46A4-8DF4-D4C1A80F1F44}"/>
            </c:ext>
          </c:extLst>
        </c:ser>
        <c:ser>
          <c:idx val="6"/>
          <c:order val="6"/>
          <c:tx>
            <c:strRef>
              <c:f>'Emission by Inventory'!$A$103</c:f>
              <c:strCache>
                <c:ptCount val="1"/>
                <c:pt idx="0">
                  <c:v>Power generation</c:v>
                </c:pt>
              </c:strCache>
            </c:strRef>
          </c:tx>
          <c:spPr>
            <a:solidFill>
              <a:schemeClr val="accent1">
                <a:lumMod val="60000"/>
                <a:alpha val="70000"/>
              </a:schemeClr>
            </a:solidFill>
            <a:ln>
              <a:noFill/>
            </a:ln>
            <a:effectLst/>
          </c:spPr>
          <c:invertIfNegative val="0"/>
          <c:cat>
            <c:strRef>
              <c:extLst>
                <c:ext xmlns:c15="http://schemas.microsoft.com/office/drawing/2012/chart" uri="{02D57815-91ED-43cb-92C2-25804820EDAC}">
                  <c15:fullRef>
                    <c15:sqref>'Emission by Inventory'!$B$96:$K$96</c15:sqref>
                  </c15:fullRef>
                </c:ext>
              </c:extLst>
              <c:f>('Emission by Inventory'!$B$96,'Emission by Inventory'!$D$96,'Emission by Inventory'!$F$96,'Emission by Inventory'!$H$96,'Emission by Inventory'!$J$96)</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Inventory'!$B$103:$K$103</c15:sqref>
                  </c15:fullRef>
                </c:ext>
              </c:extLst>
              <c:f>('Emission by Inventory'!$B$103,'Emission by Inventory'!$D$103,'Emission by Inventory'!$F$103,'Emission by Inventory'!$H$103,'Emission by Inventory'!$J$103)</c:f>
              <c:numCache>
                <c:formatCode>0.00%</c:formatCode>
                <c:ptCount val="5"/>
                <c:pt idx="0">
                  <c:v>8.5000000000000006E-2</c:v>
                </c:pt>
                <c:pt idx="1">
                  <c:v>0.81159999999999999</c:v>
                </c:pt>
                <c:pt idx="2">
                  <c:v>1.3408</c:v>
                </c:pt>
                <c:pt idx="3">
                  <c:v>1.4260999999999999</c:v>
                </c:pt>
                <c:pt idx="4">
                  <c:v>1.8037000000000001</c:v>
                </c:pt>
              </c:numCache>
            </c:numRef>
          </c:val>
          <c:extLst>
            <c:ext xmlns:c16="http://schemas.microsoft.com/office/drawing/2014/chart" uri="{C3380CC4-5D6E-409C-BE32-E72D297353CC}">
              <c16:uniqueId val="{00000006-1140-46A4-8DF4-D4C1A80F1F44}"/>
            </c:ext>
          </c:extLst>
        </c:ser>
        <c:ser>
          <c:idx val="7"/>
          <c:order val="7"/>
          <c:tx>
            <c:strRef>
              <c:f>'Emission by Inventory'!$A$104</c:f>
              <c:strCache>
                <c:ptCount val="1"/>
                <c:pt idx="0">
                  <c:v>Rest of industry</c:v>
                </c:pt>
              </c:strCache>
            </c:strRef>
          </c:tx>
          <c:spPr>
            <a:solidFill>
              <a:schemeClr val="accent2">
                <a:lumMod val="60000"/>
                <a:alpha val="70000"/>
              </a:schemeClr>
            </a:solidFill>
            <a:ln>
              <a:noFill/>
            </a:ln>
            <a:effectLst/>
          </c:spPr>
          <c:invertIfNegative val="0"/>
          <c:cat>
            <c:strRef>
              <c:extLst>
                <c:ext xmlns:c15="http://schemas.microsoft.com/office/drawing/2012/chart" uri="{02D57815-91ED-43cb-92C2-25804820EDAC}">
                  <c15:fullRef>
                    <c15:sqref>'Emission by Inventory'!$B$96:$K$96</c15:sqref>
                  </c15:fullRef>
                </c:ext>
              </c:extLst>
              <c:f>('Emission by Inventory'!$B$96,'Emission by Inventory'!$D$96,'Emission by Inventory'!$F$96,'Emission by Inventory'!$H$96,'Emission by Inventory'!$J$96)</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Inventory'!$B$104:$K$104</c15:sqref>
                  </c15:fullRef>
                </c:ext>
              </c:extLst>
              <c:f>('Emission by Inventory'!$B$104,'Emission by Inventory'!$D$104,'Emission by Inventory'!$F$104,'Emission by Inventory'!$H$104,'Emission by Inventory'!$J$104)</c:f>
              <c:numCache>
                <c:formatCode>0.00%</c:formatCode>
                <c:ptCount val="5"/>
                <c:pt idx="0">
                  <c:v>7.0699999999999999E-2</c:v>
                </c:pt>
                <c:pt idx="1">
                  <c:v>0.74550000000000005</c:v>
                </c:pt>
                <c:pt idx="2">
                  <c:v>1.6395</c:v>
                </c:pt>
                <c:pt idx="3">
                  <c:v>2.1034000000000002</c:v>
                </c:pt>
                <c:pt idx="4">
                  <c:v>2.3860999999999999</c:v>
                </c:pt>
              </c:numCache>
            </c:numRef>
          </c:val>
          <c:extLst>
            <c:ext xmlns:c16="http://schemas.microsoft.com/office/drawing/2014/chart" uri="{C3380CC4-5D6E-409C-BE32-E72D297353CC}">
              <c16:uniqueId val="{00000007-1140-46A4-8DF4-D4C1A80F1F44}"/>
            </c:ext>
          </c:extLst>
        </c:ser>
        <c:ser>
          <c:idx val="8"/>
          <c:order val="8"/>
          <c:tx>
            <c:strRef>
              <c:f>'Emission by Inventory'!$A$105</c:f>
              <c:strCache>
                <c:ptCount val="1"/>
                <c:pt idx="0">
                  <c:v>Final demand</c:v>
                </c:pt>
              </c:strCache>
            </c:strRef>
          </c:tx>
          <c:spPr>
            <a:solidFill>
              <a:schemeClr val="accent3">
                <a:lumMod val="60000"/>
                <a:alpha val="70000"/>
              </a:schemeClr>
            </a:solidFill>
            <a:ln>
              <a:noFill/>
            </a:ln>
            <a:effectLst/>
          </c:spPr>
          <c:invertIfNegative val="0"/>
          <c:cat>
            <c:strRef>
              <c:extLst>
                <c:ext xmlns:c15="http://schemas.microsoft.com/office/drawing/2012/chart" uri="{02D57815-91ED-43cb-92C2-25804820EDAC}">
                  <c15:fullRef>
                    <c15:sqref>'Emission by Inventory'!$B$96:$K$96</c15:sqref>
                  </c15:fullRef>
                </c:ext>
              </c:extLst>
              <c:f>('Emission by Inventory'!$B$96,'Emission by Inventory'!$D$96,'Emission by Inventory'!$F$96,'Emission by Inventory'!$H$96,'Emission by Inventory'!$J$96)</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Inventory'!$B$105:$K$105</c15:sqref>
                  </c15:fullRef>
                </c:ext>
              </c:extLst>
              <c:f>('Emission by Inventory'!$B$105,'Emission by Inventory'!$D$105,'Emission by Inventory'!$F$105,'Emission by Inventory'!$H$105,'Emission by Inventory'!$J$105)</c:f>
              <c:numCache>
                <c:formatCode>0.00%</c:formatCode>
                <c:ptCount val="5"/>
                <c:pt idx="0">
                  <c:v>4.8500000000000001E-2</c:v>
                </c:pt>
                <c:pt idx="1">
                  <c:v>0.46350000000000002</c:v>
                </c:pt>
                <c:pt idx="2">
                  <c:v>1.1768000000000001</c:v>
                </c:pt>
                <c:pt idx="3">
                  <c:v>1.6775</c:v>
                </c:pt>
                <c:pt idx="4">
                  <c:v>1.9039999999999999</c:v>
                </c:pt>
              </c:numCache>
            </c:numRef>
          </c:val>
          <c:extLst>
            <c:ext xmlns:c16="http://schemas.microsoft.com/office/drawing/2014/chart" uri="{C3380CC4-5D6E-409C-BE32-E72D297353CC}">
              <c16:uniqueId val="{0000000A-1140-46A4-8DF4-D4C1A80F1F44}"/>
            </c:ext>
          </c:extLst>
        </c:ser>
        <c:dLbls>
          <c:showLegendKey val="0"/>
          <c:showVal val="0"/>
          <c:showCatName val="0"/>
          <c:showSerName val="0"/>
          <c:showPercent val="0"/>
          <c:showBubbleSize val="0"/>
        </c:dLbls>
        <c:gapWidth val="80"/>
        <c:overlap val="25"/>
        <c:axId val="712264447"/>
        <c:axId val="709556351"/>
        <c:extLst>
          <c:ext xmlns:c15="http://schemas.microsoft.com/office/drawing/2012/chart" uri="{02D57815-91ED-43cb-92C2-25804820EDAC}">
            <c15:filteredBarSeries>
              <c15:ser>
                <c:idx val="0"/>
                <c:order val="0"/>
                <c:tx>
                  <c:strRef>
                    <c:extLst>
                      <c:ext uri="{02D57815-91ED-43cb-92C2-25804820EDAC}">
                        <c15:formulaRef>
                          <c15:sqref>'Emission by Inventory'!$A$97</c15:sqref>
                        </c15:formulaRef>
                      </c:ext>
                    </c:extLst>
                    <c:strCache>
                      <c:ptCount val="1"/>
                    </c:strCache>
                  </c:strRef>
                </c:tx>
                <c:spPr>
                  <a:solidFill>
                    <a:schemeClr val="accent1">
                      <a:alpha val="70000"/>
                    </a:schemeClr>
                  </a:solidFill>
                  <a:ln>
                    <a:noFill/>
                  </a:ln>
                  <a:effectLst/>
                </c:spPr>
                <c:invertIfNegative val="0"/>
                <c:cat>
                  <c:strRef>
                    <c:extLst>
                      <c:ext uri="{02D57815-91ED-43cb-92C2-25804820EDAC}">
                        <c15:fullRef>
                          <c15:sqref>'Emission by Inventory'!$B$96:$K$96</c15:sqref>
                        </c15:fullRef>
                        <c15:formulaRef>
                          <c15:sqref>('Emission by Inventory'!$B$96,'Emission by Inventory'!$D$96,'Emission by Inventory'!$F$96,'Emission by Inventory'!$H$96,'Emission by Inventory'!$J$96)</c15:sqref>
                        </c15:formulaRef>
                      </c:ext>
                    </c:extLst>
                    <c:strCache>
                      <c:ptCount val="5"/>
                      <c:pt idx="0">
                        <c:v>2015</c:v>
                      </c:pt>
                      <c:pt idx="1">
                        <c:v>2020</c:v>
                      </c:pt>
                      <c:pt idx="2">
                        <c:v>2030</c:v>
                      </c:pt>
                      <c:pt idx="3">
                        <c:v>2040</c:v>
                      </c:pt>
                      <c:pt idx="4">
                        <c:v>2050</c:v>
                      </c:pt>
                    </c:strCache>
                  </c:strRef>
                </c:cat>
                <c:val>
                  <c:numRef>
                    <c:extLst>
                      <c:ext uri="{02D57815-91ED-43cb-92C2-25804820EDAC}">
                        <c15:fullRef>
                          <c15:sqref>'Emission by Inventory'!$B$97:$K$97</c15:sqref>
                        </c15:fullRef>
                        <c15:formulaRef>
                          <c15:sqref>('Emission by Inventory'!$B$97,'Emission by Inventory'!$D$97,'Emission by Inventory'!$F$97,'Emission by Inventory'!$H$97,'Emission by Inventory'!$J$97)</c15:sqref>
                        </c15:formulaRef>
                      </c:ext>
                    </c:extLst>
                    <c:numCache>
                      <c:formatCode>0.00%</c:formatCode>
                      <c:ptCount val="5"/>
                      <c:pt idx="0">
                        <c:v>0</c:v>
                      </c:pt>
                      <c:pt idx="1">
                        <c:v>0</c:v>
                      </c:pt>
                      <c:pt idx="2">
                        <c:v>0</c:v>
                      </c:pt>
                      <c:pt idx="3">
                        <c:v>0</c:v>
                      </c:pt>
                      <c:pt idx="4">
                        <c:v>0</c:v>
                      </c:pt>
                    </c:numCache>
                  </c:numRef>
                </c:val>
                <c:extLst>
                  <c:ext xmlns:c16="http://schemas.microsoft.com/office/drawing/2014/chart" uri="{C3380CC4-5D6E-409C-BE32-E72D297353CC}">
                    <c16:uniqueId val="{00000000-1140-46A4-8DF4-D4C1A80F1F44}"/>
                  </c:ext>
                </c:extLst>
              </c15:ser>
            </c15:filteredBarSeries>
          </c:ext>
        </c:extLst>
      </c:barChart>
      <c:catAx>
        <c:axId val="712264447"/>
        <c:scaling>
          <c:orientation val="minMax"/>
        </c:scaling>
        <c:delete val="0"/>
        <c:axPos val="b"/>
        <c:numFmt formatCode="General" sourceLinked="1"/>
        <c:majorTickMark val="none"/>
        <c:minorTickMark val="none"/>
        <c:tickLblPos val="low"/>
        <c:spPr>
          <a:noFill/>
          <a:ln w="1587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cap="none" spc="20" normalizeH="0" baseline="0">
                <a:solidFill>
                  <a:schemeClr val="tx1">
                    <a:lumMod val="65000"/>
                    <a:lumOff val="35000"/>
                  </a:schemeClr>
                </a:solidFill>
                <a:latin typeface="+mn-lt"/>
                <a:ea typeface="+mn-ea"/>
                <a:cs typeface="+mn-cs"/>
              </a:defRPr>
            </a:pPr>
            <a:endParaRPr lang="en-US"/>
          </a:p>
        </c:txPr>
        <c:crossAx val="709556351"/>
        <c:crosses val="autoZero"/>
        <c:auto val="1"/>
        <c:lblAlgn val="ctr"/>
        <c:lblOffset val="100"/>
        <c:noMultiLvlLbl val="0"/>
      </c:catAx>
      <c:valAx>
        <c:axId val="709556351"/>
        <c:scaling>
          <c:orientation val="minMax"/>
        </c:scaling>
        <c:delete val="0"/>
        <c:axPos val="l"/>
        <c:majorGridlines>
          <c:spPr>
            <a:ln w="9525" cap="flat" cmpd="sng" algn="ctr">
              <a:solidFill>
                <a:schemeClr val="tx1">
                  <a:lumMod val="5000"/>
                  <a:lumOff val="9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spc="20" baseline="0">
                <a:solidFill>
                  <a:schemeClr val="tx1">
                    <a:lumMod val="65000"/>
                    <a:lumOff val="35000"/>
                  </a:schemeClr>
                </a:solidFill>
                <a:latin typeface="+mn-lt"/>
                <a:ea typeface="+mn-ea"/>
                <a:cs typeface="+mn-cs"/>
              </a:defRPr>
            </a:pPr>
            <a:endParaRPr lang="en-US"/>
          </a:p>
        </c:txPr>
        <c:crossAx val="712264447"/>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0" i="0" u="none" strike="noStrike" kern="1200" cap="none" spc="50" normalizeH="0" baseline="0">
                <a:solidFill>
                  <a:schemeClr val="tx1">
                    <a:lumMod val="65000"/>
                    <a:lumOff val="35000"/>
                  </a:schemeClr>
                </a:solidFill>
                <a:latin typeface="+mj-lt"/>
                <a:ea typeface="+mj-ea"/>
                <a:cs typeface="+mj-cs"/>
              </a:defRPr>
            </a:pPr>
            <a:r>
              <a:rPr lang="en-GB" sz="1800" b="1"/>
              <a:t>Emission</a:t>
            </a:r>
            <a:r>
              <a:rPr lang="en-GB" sz="1800" b="1" baseline="0"/>
              <a:t> Inventory - Latvia</a:t>
            </a:r>
            <a:endParaRPr lang="en-GB" sz="1800" b="1"/>
          </a:p>
        </c:rich>
      </c:tx>
      <c:overlay val="0"/>
      <c:spPr>
        <a:noFill/>
        <a:ln>
          <a:noFill/>
        </a:ln>
        <a:effectLst/>
      </c:spPr>
      <c:txPr>
        <a:bodyPr rot="0" spcFirstLastPara="1" vertOverflow="ellipsis" vert="horz" wrap="square" anchor="ctr" anchorCtr="1"/>
        <a:lstStyle/>
        <a:p>
          <a:pPr>
            <a:defRPr sz="1600" b="0" i="0" u="none" strike="noStrike" kern="1200" cap="none" spc="50" normalizeH="0" baseline="0">
              <a:solidFill>
                <a:schemeClr val="tx1">
                  <a:lumMod val="65000"/>
                  <a:lumOff val="35000"/>
                </a:schemeClr>
              </a:solidFill>
              <a:latin typeface="+mj-lt"/>
              <a:ea typeface="+mj-ea"/>
              <a:cs typeface="+mj-cs"/>
            </a:defRPr>
          </a:pPr>
          <a:endParaRPr lang="en-US"/>
        </a:p>
      </c:txPr>
    </c:title>
    <c:autoTitleDeleted val="0"/>
    <c:plotArea>
      <c:layout/>
      <c:barChart>
        <c:barDir val="col"/>
        <c:grouping val="clustered"/>
        <c:varyColors val="0"/>
        <c:ser>
          <c:idx val="1"/>
          <c:order val="1"/>
          <c:tx>
            <c:strRef>
              <c:f>'Emission by Inventory'!$A$77</c:f>
              <c:strCache>
                <c:ptCount val="1"/>
                <c:pt idx="0">
                  <c:v>Total</c:v>
                </c:pt>
              </c:strCache>
            </c:strRef>
          </c:tx>
          <c:spPr>
            <a:solidFill>
              <a:schemeClr val="accent2">
                <a:alpha val="70000"/>
              </a:schemeClr>
            </a:solidFill>
            <a:ln>
              <a:noFill/>
            </a:ln>
            <a:effectLst/>
          </c:spPr>
          <c:invertIfNegative val="0"/>
          <c:cat>
            <c:strRef>
              <c:extLst>
                <c:ext xmlns:c15="http://schemas.microsoft.com/office/drawing/2012/chart" uri="{02D57815-91ED-43cb-92C2-25804820EDAC}">
                  <c15:fullRef>
                    <c15:sqref>'Emission by Inventory'!$B$75:$K$75</c15:sqref>
                  </c15:fullRef>
                </c:ext>
              </c:extLst>
              <c:f>('Emission by Inventory'!$B$75,'Emission by Inventory'!$D$75,'Emission by Inventory'!$F$75,'Emission by Inventory'!$H$75,'Emission by Inventory'!$J$75)</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Inventory'!$B$77:$K$77</c15:sqref>
                  </c15:fullRef>
                </c:ext>
              </c:extLst>
              <c:f>('Emission by Inventory'!$B$77,'Emission by Inventory'!$D$77,'Emission by Inventory'!$F$77,'Emission by Inventory'!$H$77,'Emission by Inventory'!$J$77)</c:f>
              <c:numCache>
                <c:formatCode>0.00%</c:formatCode>
                <c:ptCount val="5"/>
                <c:pt idx="0">
                  <c:v>1.3299999999999999E-2</c:v>
                </c:pt>
                <c:pt idx="1">
                  <c:v>0.35160000000000002</c:v>
                </c:pt>
                <c:pt idx="2">
                  <c:v>0.47510000000000002</c:v>
                </c:pt>
                <c:pt idx="3">
                  <c:v>0.61409999999999998</c:v>
                </c:pt>
                <c:pt idx="4">
                  <c:v>0.76590000000000003</c:v>
                </c:pt>
              </c:numCache>
            </c:numRef>
          </c:val>
          <c:extLst>
            <c:ext xmlns:c16="http://schemas.microsoft.com/office/drawing/2014/chart" uri="{C3380CC4-5D6E-409C-BE32-E72D297353CC}">
              <c16:uniqueId val="{00000001-BEF8-4BE2-A66F-46FD917BFFE9}"/>
            </c:ext>
          </c:extLst>
        </c:ser>
        <c:ser>
          <c:idx val="2"/>
          <c:order val="2"/>
          <c:tx>
            <c:strRef>
              <c:f>'Emission by Inventory'!$A$78</c:f>
              <c:strCache>
                <c:ptCount val="1"/>
                <c:pt idx="0">
                  <c:v>Transport</c:v>
                </c:pt>
              </c:strCache>
            </c:strRef>
          </c:tx>
          <c:spPr>
            <a:solidFill>
              <a:schemeClr val="accent3">
                <a:alpha val="70000"/>
              </a:schemeClr>
            </a:solidFill>
            <a:ln>
              <a:noFill/>
            </a:ln>
            <a:effectLst/>
          </c:spPr>
          <c:invertIfNegative val="0"/>
          <c:cat>
            <c:strRef>
              <c:extLst>
                <c:ext xmlns:c15="http://schemas.microsoft.com/office/drawing/2012/chart" uri="{02D57815-91ED-43cb-92C2-25804820EDAC}">
                  <c15:fullRef>
                    <c15:sqref>'Emission by Inventory'!$B$75:$K$75</c15:sqref>
                  </c15:fullRef>
                </c:ext>
              </c:extLst>
              <c:f>('Emission by Inventory'!$B$75,'Emission by Inventory'!$D$75,'Emission by Inventory'!$F$75,'Emission by Inventory'!$H$75,'Emission by Inventory'!$J$75)</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Inventory'!$B$78:$K$78</c15:sqref>
                  </c15:fullRef>
                </c:ext>
              </c:extLst>
              <c:f>('Emission by Inventory'!$B$78,'Emission by Inventory'!$D$78,'Emission by Inventory'!$F$78,'Emission by Inventory'!$H$78,'Emission by Inventory'!$J$78)</c:f>
              <c:numCache>
                <c:formatCode>0.00%</c:formatCode>
                <c:ptCount val="5"/>
                <c:pt idx="0">
                  <c:v>2.06E-2</c:v>
                </c:pt>
                <c:pt idx="1">
                  <c:v>0.22989999999999999</c:v>
                </c:pt>
                <c:pt idx="2">
                  <c:v>0.3382</c:v>
                </c:pt>
                <c:pt idx="3">
                  <c:v>0.48820000000000002</c:v>
                </c:pt>
                <c:pt idx="4">
                  <c:v>0.67379999999999995</c:v>
                </c:pt>
              </c:numCache>
            </c:numRef>
          </c:val>
          <c:extLst>
            <c:ext xmlns:c16="http://schemas.microsoft.com/office/drawing/2014/chart" uri="{C3380CC4-5D6E-409C-BE32-E72D297353CC}">
              <c16:uniqueId val="{00000002-BEF8-4BE2-A66F-46FD917BFFE9}"/>
            </c:ext>
          </c:extLst>
        </c:ser>
        <c:ser>
          <c:idx val="3"/>
          <c:order val="3"/>
          <c:tx>
            <c:strRef>
              <c:f>'Emission by Inventory'!$A$79</c:f>
              <c:strCache>
                <c:ptCount val="1"/>
                <c:pt idx="0">
                  <c:v>Agriculture</c:v>
                </c:pt>
              </c:strCache>
            </c:strRef>
          </c:tx>
          <c:spPr>
            <a:solidFill>
              <a:schemeClr val="accent4">
                <a:alpha val="70000"/>
              </a:schemeClr>
            </a:solidFill>
            <a:ln>
              <a:noFill/>
            </a:ln>
            <a:effectLst/>
          </c:spPr>
          <c:invertIfNegative val="0"/>
          <c:cat>
            <c:strRef>
              <c:extLst>
                <c:ext xmlns:c15="http://schemas.microsoft.com/office/drawing/2012/chart" uri="{02D57815-91ED-43cb-92C2-25804820EDAC}">
                  <c15:fullRef>
                    <c15:sqref>'Emission by Inventory'!$B$75:$K$75</c15:sqref>
                  </c15:fullRef>
                </c:ext>
              </c:extLst>
              <c:f>('Emission by Inventory'!$B$75,'Emission by Inventory'!$D$75,'Emission by Inventory'!$F$75,'Emission by Inventory'!$H$75,'Emission by Inventory'!$J$75)</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Inventory'!$B$79:$K$79</c15:sqref>
                  </c15:fullRef>
                </c:ext>
              </c:extLst>
              <c:f>('Emission by Inventory'!$B$79,'Emission by Inventory'!$D$79,'Emission by Inventory'!$F$79,'Emission by Inventory'!$H$79,'Emission by Inventory'!$J$79)</c:f>
              <c:numCache>
                <c:formatCode>0.00%</c:formatCode>
                <c:ptCount val="5"/>
                <c:pt idx="0">
                  <c:v>-1.5699999999999999E-2</c:v>
                </c:pt>
                <c:pt idx="1">
                  <c:v>0.19159999999999999</c:v>
                </c:pt>
                <c:pt idx="2">
                  <c:v>2.1399999999999999E-2</c:v>
                </c:pt>
                <c:pt idx="3">
                  <c:v>-1.4800000000000001E-2</c:v>
                </c:pt>
                <c:pt idx="4">
                  <c:v>4.0000000000000002E-4</c:v>
                </c:pt>
              </c:numCache>
            </c:numRef>
          </c:val>
          <c:extLst>
            <c:ext xmlns:c16="http://schemas.microsoft.com/office/drawing/2014/chart" uri="{C3380CC4-5D6E-409C-BE32-E72D297353CC}">
              <c16:uniqueId val="{00000003-BEF8-4BE2-A66F-46FD917BFFE9}"/>
            </c:ext>
          </c:extLst>
        </c:ser>
        <c:ser>
          <c:idx val="4"/>
          <c:order val="4"/>
          <c:tx>
            <c:strRef>
              <c:f>'Emission by Inventory'!$A$80</c:f>
              <c:strCache>
                <c:ptCount val="1"/>
                <c:pt idx="0">
                  <c:v>Waste</c:v>
                </c:pt>
              </c:strCache>
            </c:strRef>
          </c:tx>
          <c:spPr>
            <a:solidFill>
              <a:schemeClr val="accent5">
                <a:alpha val="70000"/>
              </a:schemeClr>
            </a:solidFill>
            <a:ln>
              <a:noFill/>
            </a:ln>
            <a:effectLst/>
          </c:spPr>
          <c:invertIfNegative val="0"/>
          <c:cat>
            <c:strRef>
              <c:extLst>
                <c:ext xmlns:c15="http://schemas.microsoft.com/office/drawing/2012/chart" uri="{02D57815-91ED-43cb-92C2-25804820EDAC}">
                  <c15:fullRef>
                    <c15:sqref>'Emission by Inventory'!$B$75:$K$75</c15:sqref>
                  </c15:fullRef>
                </c:ext>
              </c:extLst>
              <c:f>('Emission by Inventory'!$B$75,'Emission by Inventory'!$D$75,'Emission by Inventory'!$F$75,'Emission by Inventory'!$H$75,'Emission by Inventory'!$J$75)</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Inventory'!$B$80:$K$80</c15:sqref>
                  </c15:fullRef>
                </c:ext>
              </c:extLst>
              <c:f>('Emission by Inventory'!$B$80,'Emission by Inventory'!$D$80,'Emission by Inventory'!$F$80,'Emission by Inventory'!$H$80,'Emission by Inventory'!$J$80)</c:f>
              <c:numCache>
                <c:formatCode>0.00%</c:formatCode>
                <c:ptCount val="5"/>
                <c:pt idx="0">
                  <c:v>4.07E-2</c:v>
                </c:pt>
                <c:pt idx="1">
                  <c:v>0.50960000000000005</c:v>
                </c:pt>
                <c:pt idx="2">
                  <c:v>0.83879999999999999</c:v>
                </c:pt>
                <c:pt idx="3">
                  <c:v>1.1717</c:v>
                </c:pt>
                <c:pt idx="4">
                  <c:v>1.4709000000000001</c:v>
                </c:pt>
              </c:numCache>
            </c:numRef>
          </c:val>
          <c:extLst>
            <c:ext xmlns:c16="http://schemas.microsoft.com/office/drawing/2014/chart" uri="{C3380CC4-5D6E-409C-BE32-E72D297353CC}">
              <c16:uniqueId val="{00000004-BEF8-4BE2-A66F-46FD917BFFE9}"/>
            </c:ext>
          </c:extLst>
        </c:ser>
        <c:ser>
          <c:idx val="5"/>
          <c:order val="5"/>
          <c:tx>
            <c:strRef>
              <c:f>'Emission by Inventory'!$A$81</c:f>
              <c:strCache>
                <c:ptCount val="1"/>
                <c:pt idx="0">
                  <c:v>IPPU</c:v>
                </c:pt>
              </c:strCache>
            </c:strRef>
          </c:tx>
          <c:spPr>
            <a:solidFill>
              <a:schemeClr val="accent6">
                <a:alpha val="70000"/>
              </a:schemeClr>
            </a:solidFill>
            <a:ln>
              <a:noFill/>
            </a:ln>
            <a:effectLst/>
          </c:spPr>
          <c:invertIfNegative val="0"/>
          <c:cat>
            <c:strRef>
              <c:extLst>
                <c:ext xmlns:c15="http://schemas.microsoft.com/office/drawing/2012/chart" uri="{02D57815-91ED-43cb-92C2-25804820EDAC}">
                  <c15:fullRef>
                    <c15:sqref>'Emission by Inventory'!$B$75:$K$75</c15:sqref>
                  </c15:fullRef>
                </c:ext>
              </c:extLst>
              <c:f>('Emission by Inventory'!$B$75,'Emission by Inventory'!$D$75,'Emission by Inventory'!$F$75,'Emission by Inventory'!$H$75,'Emission by Inventory'!$J$75)</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Inventory'!$B$81:$K$81</c15:sqref>
                  </c15:fullRef>
                </c:ext>
              </c:extLst>
              <c:f>('Emission by Inventory'!$B$81,'Emission by Inventory'!$D$81,'Emission by Inventory'!$F$81,'Emission by Inventory'!$H$81,'Emission by Inventory'!$J$81)</c:f>
              <c:numCache>
                <c:formatCode>0.00%</c:formatCode>
                <c:ptCount val="5"/>
                <c:pt idx="0">
                  <c:v>-0.1182</c:v>
                </c:pt>
                <c:pt idx="1">
                  <c:v>0.76400000000000001</c:v>
                </c:pt>
                <c:pt idx="2">
                  <c:v>0.67320000000000002</c:v>
                </c:pt>
                <c:pt idx="3">
                  <c:v>0.747</c:v>
                </c:pt>
                <c:pt idx="4">
                  <c:v>0.78790000000000004</c:v>
                </c:pt>
              </c:numCache>
            </c:numRef>
          </c:val>
          <c:extLst>
            <c:ext xmlns:c16="http://schemas.microsoft.com/office/drawing/2014/chart" uri="{C3380CC4-5D6E-409C-BE32-E72D297353CC}">
              <c16:uniqueId val="{00000005-BEF8-4BE2-A66F-46FD917BFFE9}"/>
            </c:ext>
          </c:extLst>
        </c:ser>
        <c:ser>
          <c:idx val="6"/>
          <c:order val="6"/>
          <c:tx>
            <c:strRef>
              <c:f>'Emission by Inventory'!$A$82</c:f>
              <c:strCache>
                <c:ptCount val="1"/>
                <c:pt idx="0">
                  <c:v>Power generation</c:v>
                </c:pt>
              </c:strCache>
            </c:strRef>
          </c:tx>
          <c:spPr>
            <a:solidFill>
              <a:schemeClr val="accent1">
                <a:lumMod val="60000"/>
                <a:alpha val="70000"/>
              </a:schemeClr>
            </a:solidFill>
            <a:ln>
              <a:noFill/>
            </a:ln>
            <a:effectLst/>
          </c:spPr>
          <c:invertIfNegative val="0"/>
          <c:cat>
            <c:strRef>
              <c:extLst>
                <c:ext xmlns:c15="http://schemas.microsoft.com/office/drawing/2012/chart" uri="{02D57815-91ED-43cb-92C2-25804820EDAC}">
                  <c15:fullRef>
                    <c15:sqref>'Emission by Inventory'!$B$75:$K$75</c15:sqref>
                  </c15:fullRef>
                </c:ext>
              </c:extLst>
              <c:f>('Emission by Inventory'!$B$75,'Emission by Inventory'!$D$75,'Emission by Inventory'!$F$75,'Emission by Inventory'!$H$75,'Emission by Inventory'!$J$75)</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Inventory'!$B$82:$K$82</c15:sqref>
                  </c15:fullRef>
                </c:ext>
              </c:extLst>
              <c:f>('Emission by Inventory'!$B$82,'Emission by Inventory'!$D$82,'Emission by Inventory'!$F$82,'Emission by Inventory'!$H$82,'Emission by Inventory'!$J$82)</c:f>
              <c:numCache>
                <c:formatCode>0.00%</c:formatCode>
                <c:ptCount val="5"/>
                <c:pt idx="0">
                  <c:v>3.6999999999999998E-2</c:v>
                </c:pt>
                <c:pt idx="1">
                  <c:v>0.4133</c:v>
                </c:pt>
                <c:pt idx="2">
                  <c:v>0.31530000000000002</c:v>
                </c:pt>
                <c:pt idx="3">
                  <c:v>0.29980000000000001</c:v>
                </c:pt>
                <c:pt idx="4">
                  <c:v>0.35539999999999999</c:v>
                </c:pt>
              </c:numCache>
            </c:numRef>
          </c:val>
          <c:extLst>
            <c:ext xmlns:c16="http://schemas.microsoft.com/office/drawing/2014/chart" uri="{C3380CC4-5D6E-409C-BE32-E72D297353CC}">
              <c16:uniqueId val="{00000006-BEF8-4BE2-A66F-46FD917BFFE9}"/>
            </c:ext>
          </c:extLst>
        </c:ser>
        <c:ser>
          <c:idx val="7"/>
          <c:order val="7"/>
          <c:tx>
            <c:strRef>
              <c:f>'Emission by Inventory'!$A$83</c:f>
              <c:strCache>
                <c:ptCount val="1"/>
                <c:pt idx="0">
                  <c:v>Rest of industry</c:v>
                </c:pt>
              </c:strCache>
            </c:strRef>
          </c:tx>
          <c:spPr>
            <a:solidFill>
              <a:schemeClr val="accent2">
                <a:lumMod val="60000"/>
                <a:alpha val="70000"/>
              </a:schemeClr>
            </a:solidFill>
            <a:ln>
              <a:noFill/>
            </a:ln>
            <a:effectLst/>
          </c:spPr>
          <c:invertIfNegative val="0"/>
          <c:cat>
            <c:strRef>
              <c:extLst>
                <c:ext xmlns:c15="http://schemas.microsoft.com/office/drawing/2012/chart" uri="{02D57815-91ED-43cb-92C2-25804820EDAC}">
                  <c15:fullRef>
                    <c15:sqref>'Emission by Inventory'!$B$75:$K$75</c15:sqref>
                  </c15:fullRef>
                </c:ext>
              </c:extLst>
              <c:f>('Emission by Inventory'!$B$75,'Emission by Inventory'!$D$75,'Emission by Inventory'!$F$75,'Emission by Inventory'!$H$75,'Emission by Inventory'!$J$75)</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Inventory'!$B$83:$K$83</c15:sqref>
                  </c15:fullRef>
                </c:ext>
              </c:extLst>
              <c:f>('Emission by Inventory'!$B$83,'Emission by Inventory'!$D$83,'Emission by Inventory'!$F$83,'Emission by Inventory'!$H$83,'Emission by Inventory'!$J$83)</c:f>
              <c:numCache>
                <c:formatCode>0.00%</c:formatCode>
                <c:ptCount val="5"/>
                <c:pt idx="0">
                  <c:v>7.8299999999999995E-2</c:v>
                </c:pt>
                <c:pt idx="1">
                  <c:v>0.75529999999999997</c:v>
                </c:pt>
                <c:pt idx="2">
                  <c:v>1.4098999999999999</c:v>
                </c:pt>
                <c:pt idx="3">
                  <c:v>1.8203</c:v>
                </c:pt>
                <c:pt idx="4">
                  <c:v>2.1718999999999999</c:v>
                </c:pt>
              </c:numCache>
            </c:numRef>
          </c:val>
          <c:extLst>
            <c:ext xmlns:c16="http://schemas.microsoft.com/office/drawing/2014/chart" uri="{C3380CC4-5D6E-409C-BE32-E72D297353CC}">
              <c16:uniqueId val="{00000007-BEF8-4BE2-A66F-46FD917BFFE9}"/>
            </c:ext>
          </c:extLst>
        </c:ser>
        <c:ser>
          <c:idx val="8"/>
          <c:order val="8"/>
          <c:tx>
            <c:strRef>
              <c:f>'Emission by Inventory'!$A$84</c:f>
              <c:strCache>
                <c:ptCount val="1"/>
                <c:pt idx="0">
                  <c:v>Final demand</c:v>
                </c:pt>
              </c:strCache>
            </c:strRef>
          </c:tx>
          <c:spPr>
            <a:solidFill>
              <a:schemeClr val="accent3">
                <a:lumMod val="60000"/>
                <a:alpha val="70000"/>
              </a:schemeClr>
            </a:solidFill>
            <a:ln>
              <a:noFill/>
            </a:ln>
            <a:effectLst/>
          </c:spPr>
          <c:invertIfNegative val="0"/>
          <c:cat>
            <c:strRef>
              <c:extLst>
                <c:ext xmlns:c15="http://schemas.microsoft.com/office/drawing/2012/chart" uri="{02D57815-91ED-43cb-92C2-25804820EDAC}">
                  <c15:fullRef>
                    <c15:sqref>'Emission by Inventory'!$B$75:$K$75</c15:sqref>
                  </c15:fullRef>
                </c:ext>
              </c:extLst>
              <c:f>('Emission by Inventory'!$B$75,'Emission by Inventory'!$D$75,'Emission by Inventory'!$F$75,'Emission by Inventory'!$H$75,'Emission by Inventory'!$J$75)</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Inventory'!$B$84:$K$84</c15:sqref>
                  </c15:fullRef>
                </c:ext>
              </c:extLst>
              <c:f>('Emission by Inventory'!$B$84,'Emission by Inventory'!$D$84,'Emission by Inventory'!$F$84,'Emission by Inventory'!$H$84,'Emission by Inventory'!$J$84)</c:f>
              <c:numCache>
                <c:formatCode>0.00%</c:formatCode>
                <c:ptCount val="5"/>
                <c:pt idx="0">
                  <c:v>6.2700000000000006E-2</c:v>
                </c:pt>
                <c:pt idx="1">
                  <c:v>0.20269999999999999</c:v>
                </c:pt>
                <c:pt idx="2">
                  <c:v>0.81369999999999998</c:v>
                </c:pt>
                <c:pt idx="3">
                  <c:v>1.1403000000000001</c:v>
                </c:pt>
                <c:pt idx="4">
                  <c:v>1.3857999999999999</c:v>
                </c:pt>
              </c:numCache>
            </c:numRef>
          </c:val>
          <c:extLst>
            <c:ext xmlns:c16="http://schemas.microsoft.com/office/drawing/2014/chart" uri="{C3380CC4-5D6E-409C-BE32-E72D297353CC}">
              <c16:uniqueId val="{0000000A-BEF8-4BE2-A66F-46FD917BFFE9}"/>
            </c:ext>
          </c:extLst>
        </c:ser>
        <c:dLbls>
          <c:showLegendKey val="0"/>
          <c:showVal val="0"/>
          <c:showCatName val="0"/>
          <c:showSerName val="0"/>
          <c:showPercent val="0"/>
          <c:showBubbleSize val="0"/>
        </c:dLbls>
        <c:gapWidth val="80"/>
        <c:overlap val="25"/>
        <c:axId val="712230847"/>
        <c:axId val="631000047"/>
        <c:extLst>
          <c:ext xmlns:c15="http://schemas.microsoft.com/office/drawing/2012/chart" uri="{02D57815-91ED-43cb-92C2-25804820EDAC}">
            <c15:filteredBarSeries>
              <c15:ser>
                <c:idx val="0"/>
                <c:order val="0"/>
                <c:tx>
                  <c:strRef>
                    <c:extLst>
                      <c:ext uri="{02D57815-91ED-43cb-92C2-25804820EDAC}">
                        <c15:formulaRef>
                          <c15:sqref>'Emission by Inventory'!$A$76</c15:sqref>
                        </c15:formulaRef>
                      </c:ext>
                    </c:extLst>
                    <c:strCache>
                      <c:ptCount val="1"/>
                    </c:strCache>
                  </c:strRef>
                </c:tx>
                <c:spPr>
                  <a:solidFill>
                    <a:schemeClr val="accent1">
                      <a:alpha val="70000"/>
                    </a:schemeClr>
                  </a:solidFill>
                  <a:ln>
                    <a:noFill/>
                  </a:ln>
                  <a:effectLst/>
                </c:spPr>
                <c:invertIfNegative val="0"/>
                <c:cat>
                  <c:strRef>
                    <c:extLst>
                      <c:ext uri="{02D57815-91ED-43cb-92C2-25804820EDAC}">
                        <c15:fullRef>
                          <c15:sqref>'Emission by Inventory'!$B$75:$K$75</c15:sqref>
                        </c15:fullRef>
                        <c15:formulaRef>
                          <c15:sqref>('Emission by Inventory'!$B$75,'Emission by Inventory'!$D$75,'Emission by Inventory'!$F$75,'Emission by Inventory'!$H$75,'Emission by Inventory'!$J$75)</c15:sqref>
                        </c15:formulaRef>
                      </c:ext>
                    </c:extLst>
                    <c:strCache>
                      <c:ptCount val="5"/>
                      <c:pt idx="0">
                        <c:v>2015</c:v>
                      </c:pt>
                      <c:pt idx="1">
                        <c:v>2020</c:v>
                      </c:pt>
                      <c:pt idx="2">
                        <c:v>2030</c:v>
                      </c:pt>
                      <c:pt idx="3">
                        <c:v>2040</c:v>
                      </c:pt>
                      <c:pt idx="4">
                        <c:v>2050</c:v>
                      </c:pt>
                    </c:strCache>
                  </c:strRef>
                </c:cat>
                <c:val>
                  <c:numRef>
                    <c:extLst>
                      <c:ext uri="{02D57815-91ED-43cb-92C2-25804820EDAC}">
                        <c15:fullRef>
                          <c15:sqref>'Emission by Inventory'!$B$76:$K$76</c15:sqref>
                        </c15:fullRef>
                        <c15:formulaRef>
                          <c15:sqref>('Emission by Inventory'!$B$76,'Emission by Inventory'!$D$76,'Emission by Inventory'!$F$76,'Emission by Inventory'!$H$76,'Emission by Inventory'!$J$76)</c15:sqref>
                        </c15:formulaRef>
                      </c:ext>
                    </c:extLst>
                    <c:numCache>
                      <c:formatCode>0.00%</c:formatCode>
                      <c:ptCount val="5"/>
                      <c:pt idx="0">
                        <c:v>0</c:v>
                      </c:pt>
                      <c:pt idx="1">
                        <c:v>0</c:v>
                      </c:pt>
                      <c:pt idx="2">
                        <c:v>0</c:v>
                      </c:pt>
                      <c:pt idx="3">
                        <c:v>0</c:v>
                      </c:pt>
                      <c:pt idx="4">
                        <c:v>0</c:v>
                      </c:pt>
                    </c:numCache>
                  </c:numRef>
                </c:val>
                <c:extLst>
                  <c:ext xmlns:c16="http://schemas.microsoft.com/office/drawing/2014/chart" uri="{C3380CC4-5D6E-409C-BE32-E72D297353CC}">
                    <c16:uniqueId val="{00000000-BEF8-4BE2-A66F-46FD917BFFE9}"/>
                  </c:ext>
                </c:extLst>
              </c15:ser>
            </c15:filteredBarSeries>
          </c:ext>
        </c:extLst>
      </c:barChart>
      <c:catAx>
        <c:axId val="712230847"/>
        <c:scaling>
          <c:orientation val="minMax"/>
        </c:scaling>
        <c:delete val="0"/>
        <c:axPos val="b"/>
        <c:numFmt formatCode="General" sourceLinked="1"/>
        <c:majorTickMark val="none"/>
        <c:minorTickMark val="none"/>
        <c:tickLblPos val="low"/>
        <c:spPr>
          <a:noFill/>
          <a:ln w="1587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cap="none" spc="20" normalizeH="0" baseline="0">
                <a:solidFill>
                  <a:schemeClr val="tx1">
                    <a:lumMod val="65000"/>
                    <a:lumOff val="35000"/>
                  </a:schemeClr>
                </a:solidFill>
                <a:latin typeface="+mn-lt"/>
                <a:ea typeface="+mn-ea"/>
                <a:cs typeface="+mn-cs"/>
              </a:defRPr>
            </a:pPr>
            <a:endParaRPr lang="en-US"/>
          </a:p>
        </c:txPr>
        <c:crossAx val="631000047"/>
        <c:crosses val="autoZero"/>
        <c:auto val="1"/>
        <c:lblAlgn val="ctr"/>
        <c:lblOffset val="100"/>
        <c:noMultiLvlLbl val="0"/>
      </c:catAx>
      <c:valAx>
        <c:axId val="631000047"/>
        <c:scaling>
          <c:orientation val="minMax"/>
        </c:scaling>
        <c:delete val="0"/>
        <c:axPos val="l"/>
        <c:majorGridlines>
          <c:spPr>
            <a:ln w="9525" cap="flat" cmpd="sng" algn="ctr">
              <a:solidFill>
                <a:schemeClr val="tx1">
                  <a:lumMod val="5000"/>
                  <a:lumOff val="9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spc="20" baseline="0">
                <a:solidFill>
                  <a:schemeClr val="tx1">
                    <a:lumMod val="65000"/>
                    <a:lumOff val="35000"/>
                  </a:schemeClr>
                </a:solidFill>
                <a:latin typeface="+mn-lt"/>
                <a:ea typeface="+mn-ea"/>
                <a:cs typeface="+mn-cs"/>
              </a:defRPr>
            </a:pPr>
            <a:endParaRPr lang="en-US"/>
          </a:p>
        </c:txPr>
        <c:crossAx val="712230847"/>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0" i="0" u="none" strike="noStrike" kern="1200" cap="none" spc="50" normalizeH="0" baseline="0">
                <a:solidFill>
                  <a:schemeClr val="tx1">
                    <a:lumMod val="65000"/>
                    <a:lumOff val="35000"/>
                  </a:schemeClr>
                </a:solidFill>
                <a:latin typeface="+mj-lt"/>
                <a:ea typeface="+mj-ea"/>
                <a:cs typeface="+mj-cs"/>
              </a:defRPr>
            </a:pPr>
            <a:r>
              <a:rPr lang="en-GB" sz="1800" b="1"/>
              <a:t>Emission</a:t>
            </a:r>
            <a:r>
              <a:rPr lang="en-GB" sz="1800" b="1" baseline="0"/>
              <a:t> by Inventory - Bulgaria</a:t>
            </a:r>
            <a:endParaRPr lang="en-GB" sz="1800" b="1"/>
          </a:p>
        </c:rich>
      </c:tx>
      <c:overlay val="0"/>
      <c:spPr>
        <a:noFill/>
        <a:ln>
          <a:noFill/>
        </a:ln>
        <a:effectLst/>
      </c:spPr>
      <c:txPr>
        <a:bodyPr rot="0" spcFirstLastPara="1" vertOverflow="ellipsis" vert="horz" wrap="square" anchor="ctr" anchorCtr="1"/>
        <a:lstStyle/>
        <a:p>
          <a:pPr>
            <a:defRPr sz="1600" b="0" i="0" u="none" strike="noStrike" kern="1200" cap="none" spc="50" normalizeH="0" baseline="0">
              <a:solidFill>
                <a:schemeClr val="tx1">
                  <a:lumMod val="65000"/>
                  <a:lumOff val="35000"/>
                </a:schemeClr>
              </a:solidFill>
              <a:latin typeface="+mj-lt"/>
              <a:ea typeface="+mj-ea"/>
              <a:cs typeface="+mj-cs"/>
            </a:defRPr>
          </a:pPr>
          <a:endParaRPr lang="en-US"/>
        </a:p>
      </c:txPr>
    </c:title>
    <c:autoTitleDeleted val="0"/>
    <c:plotArea>
      <c:layout/>
      <c:barChart>
        <c:barDir val="col"/>
        <c:grouping val="clustered"/>
        <c:varyColors val="0"/>
        <c:ser>
          <c:idx val="0"/>
          <c:order val="0"/>
          <c:tx>
            <c:strRef>
              <c:f>'Emission by Inventory'!$A$60</c:f>
              <c:strCache>
                <c:ptCount val="1"/>
              </c:strCache>
            </c:strRef>
          </c:tx>
          <c:spPr>
            <a:solidFill>
              <a:schemeClr val="accent1">
                <a:alpha val="70000"/>
              </a:schemeClr>
            </a:solidFill>
            <a:ln>
              <a:noFill/>
            </a:ln>
            <a:effectLst/>
          </c:spPr>
          <c:invertIfNegative val="0"/>
          <c:cat>
            <c:strRef>
              <c:extLst>
                <c:ext xmlns:c15="http://schemas.microsoft.com/office/drawing/2012/chart" uri="{02D57815-91ED-43cb-92C2-25804820EDAC}">
                  <c15:fullRef>
                    <c15:sqref>'Emission by Inventory'!$B$59:$K$59</c15:sqref>
                  </c15:fullRef>
                </c:ext>
              </c:extLst>
              <c:f>('Emission by Inventory'!$B$59,'Emission by Inventory'!$D$59,'Emission by Inventory'!$F$59,'Emission by Inventory'!$H$59,'Emission by Inventory'!$J$59)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Inventory'!$B$60:$K$60</c15:sqref>
                  </c15:fullRef>
                </c:ext>
              </c:extLst>
              <c:f>('Emission by Inventory'!$B$60,'Emission by Inventory'!$D$60,'Emission by Inventory'!$F$60,'Emission by Inventory'!$H$60,'Emission by Inventory'!$J$60)</c:f>
              <c:numCache>
                <c:formatCode>0.00%</c:formatCode>
                <c:ptCount val="5"/>
                <c:pt idx="0">
                  <c:v>0</c:v>
                </c:pt>
                <c:pt idx="1">
                  <c:v>0</c:v>
                </c:pt>
                <c:pt idx="2">
                  <c:v>0</c:v>
                </c:pt>
                <c:pt idx="3">
                  <c:v>0</c:v>
                </c:pt>
                <c:pt idx="4">
                  <c:v>0</c:v>
                </c:pt>
              </c:numCache>
            </c:numRef>
          </c:val>
          <c:extLst>
            <c:ext xmlns:c16="http://schemas.microsoft.com/office/drawing/2014/chart" uri="{C3380CC4-5D6E-409C-BE32-E72D297353CC}">
              <c16:uniqueId val="{00000000-C9D7-4339-B6FF-C2DE650A9A2E}"/>
            </c:ext>
          </c:extLst>
        </c:ser>
        <c:ser>
          <c:idx val="1"/>
          <c:order val="1"/>
          <c:tx>
            <c:strRef>
              <c:f>'Emission by Inventory'!$A$61</c:f>
              <c:strCache>
                <c:ptCount val="1"/>
                <c:pt idx="0">
                  <c:v>Total</c:v>
                </c:pt>
              </c:strCache>
            </c:strRef>
          </c:tx>
          <c:spPr>
            <a:solidFill>
              <a:schemeClr val="accent2">
                <a:alpha val="70000"/>
              </a:schemeClr>
            </a:solidFill>
            <a:ln>
              <a:noFill/>
            </a:ln>
            <a:effectLst/>
          </c:spPr>
          <c:invertIfNegative val="0"/>
          <c:cat>
            <c:strRef>
              <c:extLst>
                <c:ext xmlns:c15="http://schemas.microsoft.com/office/drawing/2012/chart" uri="{02D57815-91ED-43cb-92C2-25804820EDAC}">
                  <c15:fullRef>
                    <c15:sqref>'Emission by Inventory'!$B$59:$K$59</c15:sqref>
                  </c15:fullRef>
                </c:ext>
              </c:extLst>
              <c:f>('Emission by Inventory'!$B$59,'Emission by Inventory'!$D$59,'Emission by Inventory'!$F$59,'Emission by Inventory'!$H$59,'Emission by Inventory'!$J$59)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Inventory'!$B$61:$K$61</c15:sqref>
                  </c15:fullRef>
                </c:ext>
              </c:extLst>
              <c:f>('Emission by Inventory'!$B$61,'Emission by Inventory'!$D$61,'Emission by Inventory'!$F$61,'Emission by Inventory'!$H$61,'Emission by Inventory'!$J$61)</c:f>
              <c:numCache>
                <c:formatCode>0.00%</c:formatCode>
                <c:ptCount val="5"/>
                <c:pt idx="0">
                  <c:v>2.87E-2</c:v>
                </c:pt>
                <c:pt idx="1">
                  <c:v>0.52859999999999996</c:v>
                </c:pt>
                <c:pt idx="2">
                  <c:v>0.92659999999999998</c:v>
                </c:pt>
                <c:pt idx="3">
                  <c:v>1.2513000000000001</c:v>
                </c:pt>
                <c:pt idx="4">
                  <c:v>1.6519999999999999</c:v>
                </c:pt>
              </c:numCache>
            </c:numRef>
          </c:val>
          <c:extLst>
            <c:ext xmlns:c16="http://schemas.microsoft.com/office/drawing/2014/chart" uri="{C3380CC4-5D6E-409C-BE32-E72D297353CC}">
              <c16:uniqueId val="{00000001-C9D7-4339-B6FF-C2DE650A9A2E}"/>
            </c:ext>
          </c:extLst>
        </c:ser>
        <c:ser>
          <c:idx val="2"/>
          <c:order val="2"/>
          <c:tx>
            <c:strRef>
              <c:f>'Emission by Inventory'!$A$62</c:f>
              <c:strCache>
                <c:ptCount val="1"/>
                <c:pt idx="0">
                  <c:v>Transport</c:v>
                </c:pt>
              </c:strCache>
            </c:strRef>
          </c:tx>
          <c:spPr>
            <a:solidFill>
              <a:schemeClr val="accent3">
                <a:alpha val="70000"/>
              </a:schemeClr>
            </a:solidFill>
            <a:ln>
              <a:noFill/>
            </a:ln>
            <a:effectLst/>
          </c:spPr>
          <c:invertIfNegative val="0"/>
          <c:cat>
            <c:strRef>
              <c:extLst>
                <c:ext xmlns:c15="http://schemas.microsoft.com/office/drawing/2012/chart" uri="{02D57815-91ED-43cb-92C2-25804820EDAC}">
                  <c15:fullRef>
                    <c15:sqref>'Emission by Inventory'!$B$59:$K$59</c15:sqref>
                  </c15:fullRef>
                </c:ext>
              </c:extLst>
              <c:f>('Emission by Inventory'!$B$59,'Emission by Inventory'!$D$59,'Emission by Inventory'!$F$59,'Emission by Inventory'!$H$59,'Emission by Inventory'!$J$59)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Inventory'!$B$62:$K$62</c15:sqref>
                  </c15:fullRef>
                </c:ext>
              </c:extLst>
              <c:f>('Emission by Inventory'!$B$62,'Emission by Inventory'!$D$62,'Emission by Inventory'!$F$62,'Emission by Inventory'!$H$62,'Emission by Inventory'!$J$62)</c:f>
              <c:numCache>
                <c:formatCode>0.00%</c:formatCode>
                <c:ptCount val="5"/>
                <c:pt idx="0">
                  <c:v>3.7900000000000003E-2</c:v>
                </c:pt>
                <c:pt idx="1">
                  <c:v>0.4002</c:v>
                </c:pt>
                <c:pt idx="2">
                  <c:v>1.0404</c:v>
                </c:pt>
                <c:pt idx="3">
                  <c:v>1.4613</c:v>
                </c:pt>
                <c:pt idx="4">
                  <c:v>1.9229000000000001</c:v>
                </c:pt>
              </c:numCache>
            </c:numRef>
          </c:val>
          <c:extLst>
            <c:ext xmlns:c16="http://schemas.microsoft.com/office/drawing/2014/chart" uri="{C3380CC4-5D6E-409C-BE32-E72D297353CC}">
              <c16:uniqueId val="{00000002-C9D7-4339-B6FF-C2DE650A9A2E}"/>
            </c:ext>
          </c:extLst>
        </c:ser>
        <c:ser>
          <c:idx val="3"/>
          <c:order val="3"/>
          <c:tx>
            <c:strRef>
              <c:f>'Emission by Inventory'!$A$63</c:f>
              <c:strCache>
                <c:ptCount val="1"/>
                <c:pt idx="0">
                  <c:v>Agriculture</c:v>
                </c:pt>
              </c:strCache>
            </c:strRef>
          </c:tx>
          <c:spPr>
            <a:solidFill>
              <a:schemeClr val="accent4">
                <a:alpha val="70000"/>
              </a:schemeClr>
            </a:solidFill>
            <a:ln>
              <a:noFill/>
            </a:ln>
            <a:effectLst/>
          </c:spPr>
          <c:invertIfNegative val="0"/>
          <c:cat>
            <c:strRef>
              <c:extLst>
                <c:ext xmlns:c15="http://schemas.microsoft.com/office/drawing/2012/chart" uri="{02D57815-91ED-43cb-92C2-25804820EDAC}">
                  <c15:fullRef>
                    <c15:sqref>'Emission by Inventory'!$B$59:$K$59</c15:sqref>
                  </c15:fullRef>
                </c:ext>
              </c:extLst>
              <c:f>('Emission by Inventory'!$B$59,'Emission by Inventory'!$D$59,'Emission by Inventory'!$F$59,'Emission by Inventory'!$H$59,'Emission by Inventory'!$J$59)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Inventory'!$B$63:$K$63</c15:sqref>
                  </c15:fullRef>
                </c:ext>
              </c:extLst>
              <c:f>('Emission by Inventory'!$B$63,'Emission by Inventory'!$D$63,'Emission by Inventory'!$F$63,'Emission by Inventory'!$H$63,'Emission by Inventory'!$J$63)</c:f>
              <c:numCache>
                <c:formatCode>0.00%</c:formatCode>
                <c:ptCount val="5"/>
                <c:pt idx="0">
                  <c:v>1.2999999999999999E-2</c:v>
                </c:pt>
                <c:pt idx="1">
                  <c:v>0.30059999999999998</c:v>
                </c:pt>
                <c:pt idx="2">
                  <c:v>0.37859999999999999</c:v>
                </c:pt>
                <c:pt idx="3">
                  <c:v>0.50600000000000001</c:v>
                </c:pt>
                <c:pt idx="4">
                  <c:v>0.59799999999999998</c:v>
                </c:pt>
              </c:numCache>
            </c:numRef>
          </c:val>
          <c:extLst>
            <c:ext xmlns:c16="http://schemas.microsoft.com/office/drawing/2014/chart" uri="{C3380CC4-5D6E-409C-BE32-E72D297353CC}">
              <c16:uniqueId val="{00000003-C9D7-4339-B6FF-C2DE650A9A2E}"/>
            </c:ext>
          </c:extLst>
        </c:ser>
        <c:ser>
          <c:idx val="4"/>
          <c:order val="4"/>
          <c:tx>
            <c:strRef>
              <c:f>'Emission by Inventory'!$A$64</c:f>
              <c:strCache>
                <c:ptCount val="1"/>
                <c:pt idx="0">
                  <c:v>Waste</c:v>
                </c:pt>
              </c:strCache>
            </c:strRef>
          </c:tx>
          <c:spPr>
            <a:solidFill>
              <a:schemeClr val="accent5">
                <a:alpha val="70000"/>
              </a:schemeClr>
            </a:solidFill>
            <a:ln>
              <a:noFill/>
            </a:ln>
            <a:effectLst/>
          </c:spPr>
          <c:invertIfNegative val="0"/>
          <c:cat>
            <c:strRef>
              <c:extLst>
                <c:ext xmlns:c15="http://schemas.microsoft.com/office/drawing/2012/chart" uri="{02D57815-91ED-43cb-92C2-25804820EDAC}">
                  <c15:fullRef>
                    <c15:sqref>'Emission by Inventory'!$B$59:$K$59</c15:sqref>
                  </c15:fullRef>
                </c:ext>
              </c:extLst>
              <c:f>('Emission by Inventory'!$B$59,'Emission by Inventory'!$D$59,'Emission by Inventory'!$F$59,'Emission by Inventory'!$H$59,'Emission by Inventory'!$J$59)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Inventory'!$B$64:$K$64</c15:sqref>
                  </c15:fullRef>
                </c:ext>
              </c:extLst>
              <c:f>('Emission by Inventory'!$B$64,'Emission by Inventory'!$D$64,'Emission by Inventory'!$F$64,'Emission by Inventory'!$H$64,'Emission by Inventory'!$J$64)</c:f>
              <c:numCache>
                <c:formatCode>0.00%</c:formatCode>
                <c:ptCount val="5"/>
                <c:pt idx="0">
                  <c:v>-3.15E-2</c:v>
                </c:pt>
                <c:pt idx="1">
                  <c:v>9.4E-2</c:v>
                </c:pt>
                <c:pt idx="2">
                  <c:v>-9.74E-2</c:v>
                </c:pt>
                <c:pt idx="3">
                  <c:v>-0.1273</c:v>
                </c:pt>
                <c:pt idx="4">
                  <c:v>4.7500000000000001E-2</c:v>
                </c:pt>
              </c:numCache>
            </c:numRef>
          </c:val>
          <c:extLst>
            <c:ext xmlns:c16="http://schemas.microsoft.com/office/drawing/2014/chart" uri="{C3380CC4-5D6E-409C-BE32-E72D297353CC}">
              <c16:uniqueId val="{00000004-C9D7-4339-B6FF-C2DE650A9A2E}"/>
            </c:ext>
          </c:extLst>
        </c:ser>
        <c:ser>
          <c:idx val="5"/>
          <c:order val="5"/>
          <c:tx>
            <c:strRef>
              <c:f>'Emission by Inventory'!$A$65</c:f>
              <c:strCache>
                <c:ptCount val="1"/>
                <c:pt idx="0">
                  <c:v>IPPU</c:v>
                </c:pt>
              </c:strCache>
            </c:strRef>
          </c:tx>
          <c:spPr>
            <a:solidFill>
              <a:schemeClr val="accent6">
                <a:alpha val="70000"/>
              </a:schemeClr>
            </a:solidFill>
            <a:ln>
              <a:noFill/>
            </a:ln>
            <a:effectLst/>
          </c:spPr>
          <c:invertIfNegative val="0"/>
          <c:cat>
            <c:strRef>
              <c:extLst>
                <c:ext xmlns:c15="http://schemas.microsoft.com/office/drawing/2012/chart" uri="{02D57815-91ED-43cb-92C2-25804820EDAC}">
                  <c15:fullRef>
                    <c15:sqref>'Emission by Inventory'!$B$59:$K$59</c15:sqref>
                  </c15:fullRef>
                </c:ext>
              </c:extLst>
              <c:f>('Emission by Inventory'!$B$59,'Emission by Inventory'!$D$59,'Emission by Inventory'!$F$59,'Emission by Inventory'!$H$59,'Emission by Inventory'!$J$59)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Inventory'!$B$65:$K$65</c15:sqref>
                  </c15:fullRef>
                </c:ext>
              </c:extLst>
              <c:f>('Emission by Inventory'!$B$65,'Emission by Inventory'!$D$65,'Emission by Inventory'!$F$65,'Emission by Inventory'!$H$65,'Emission by Inventory'!$J$65)</c:f>
              <c:numCache>
                <c:formatCode>0.00%</c:formatCode>
                <c:ptCount val="5"/>
                <c:pt idx="0">
                  <c:v>1.3299999999999999E-2</c:v>
                </c:pt>
                <c:pt idx="1">
                  <c:v>0.63649999999999995</c:v>
                </c:pt>
                <c:pt idx="2">
                  <c:v>0.77790000000000004</c:v>
                </c:pt>
                <c:pt idx="3">
                  <c:v>0.89249999999999996</c:v>
                </c:pt>
                <c:pt idx="4">
                  <c:v>1.1476999999999999</c:v>
                </c:pt>
              </c:numCache>
            </c:numRef>
          </c:val>
          <c:extLst>
            <c:ext xmlns:c16="http://schemas.microsoft.com/office/drawing/2014/chart" uri="{C3380CC4-5D6E-409C-BE32-E72D297353CC}">
              <c16:uniqueId val="{00000005-C9D7-4339-B6FF-C2DE650A9A2E}"/>
            </c:ext>
          </c:extLst>
        </c:ser>
        <c:ser>
          <c:idx val="6"/>
          <c:order val="6"/>
          <c:tx>
            <c:strRef>
              <c:f>'Emission by Inventory'!$A$66</c:f>
              <c:strCache>
                <c:ptCount val="1"/>
                <c:pt idx="0">
                  <c:v>Power generation</c:v>
                </c:pt>
              </c:strCache>
            </c:strRef>
          </c:tx>
          <c:spPr>
            <a:solidFill>
              <a:schemeClr val="accent1">
                <a:lumMod val="60000"/>
                <a:alpha val="70000"/>
              </a:schemeClr>
            </a:solidFill>
            <a:ln>
              <a:noFill/>
            </a:ln>
            <a:effectLst/>
          </c:spPr>
          <c:invertIfNegative val="0"/>
          <c:cat>
            <c:strRef>
              <c:extLst>
                <c:ext xmlns:c15="http://schemas.microsoft.com/office/drawing/2012/chart" uri="{02D57815-91ED-43cb-92C2-25804820EDAC}">
                  <c15:fullRef>
                    <c15:sqref>'Emission by Inventory'!$B$59:$K$59</c15:sqref>
                  </c15:fullRef>
                </c:ext>
              </c:extLst>
              <c:f>('Emission by Inventory'!$B$59,'Emission by Inventory'!$D$59,'Emission by Inventory'!$F$59,'Emission by Inventory'!$H$59,'Emission by Inventory'!$J$59)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Inventory'!$B$66:$K$66</c15:sqref>
                  </c15:fullRef>
                </c:ext>
              </c:extLst>
              <c:f>('Emission by Inventory'!$B$66,'Emission by Inventory'!$D$66,'Emission by Inventory'!$F$66,'Emission by Inventory'!$H$66,'Emission by Inventory'!$J$66)</c:f>
              <c:numCache>
                <c:formatCode>0.00%</c:formatCode>
                <c:ptCount val="5"/>
                <c:pt idx="0">
                  <c:v>5.0500000000000003E-2</c:v>
                </c:pt>
                <c:pt idx="1">
                  <c:v>0.5444</c:v>
                </c:pt>
                <c:pt idx="2">
                  <c:v>0.99429999999999996</c:v>
                </c:pt>
                <c:pt idx="3">
                  <c:v>1.3389</c:v>
                </c:pt>
                <c:pt idx="4">
                  <c:v>1.9876</c:v>
                </c:pt>
              </c:numCache>
            </c:numRef>
          </c:val>
          <c:extLst>
            <c:ext xmlns:c16="http://schemas.microsoft.com/office/drawing/2014/chart" uri="{C3380CC4-5D6E-409C-BE32-E72D297353CC}">
              <c16:uniqueId val="{00000006-C9D7-4339-B6FF-C2DE650A9A2E}"/>
            </c:ext>
          </c:extLst>
        </c:ser>
        <c:ser>
          <c:idx val="7"/>
          <c:order val="7"/>
          <c:tx>
            <c:strRef>
              <c:f>'Emission by Inventory'!$A$67</c:f>
              <c:strCache>
                <c:ptCount val="1"/>
                <c:pt idx="0">
                  <c:v>Rest of industry</c:v>
                </c:pt>
              </c:strCache>
            </c:strRef>
          </c:tx>
          <c:spPr>
            <a:solidFill>
              <a:schemeClr val="accent2">
                <a:lumMod val="60000"/>
                <a:alpha val="70000"/>
              </a:schemeClr>
            </a:solidFill>
            <a:ln>
              <a:noFill/>
            </a:ln>
            <a:effectLst/>
          </c:spPr>
          <c:invertIfNegative val="0"/>
          <c:cat>
            <c:strRef>
              <c:extLst>
                <c:ext xmlns:c15="http://schemas.microsoft.com/office/drawing/2012/chart" uri="{02D57815-91ED-43cb-92C2-25804820EDAC}">
                  <c15:fullRef>
                    <c15:sqref>'Emission by Inventory'!$B$59:$K$59</c15:sqref>
                  </c15:fullRef>
                </c:ext>
              </c:extLst>
              <c:f>('Emission by Inventory'!$B$59,'Emission by Inventory'!$D$59,'Emission by Inventory'!$F$59,'Emission by Inventory'!$H$59,'Emission by Inventory'!$J$59)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Inventory'!$B$67:$K$67</c15:sqref>
                  </c15:fullRef>
                </c:ext>
              </c:extLst>
              <c:f>('Emission by Inventory'!$B$67,'Emission by Inventory'!$D$67,'Emission by Inventory'!$F$67,'Emission by Inventory'!$H$67,'Emission by Inventory'!$J$67)</c:f>
              <c:numCache>
                <c:formatCode>0.00%</c:formatCode>
                <c:ptCount val="5"/>
                <c:pt idx="0">
                  <c:v>6.93E-2</c:v>
                </c:pt>
                <c:pt idx="1">
                  <c:v>0.87109999999999999</c:v>
                </c:pt>
                <c:pt idx="2">
                  <c:v>2.1802000000000001</c:v>
                </c:pt>
                <c:pt idx="3">
                  <c:v>3.1558000000000002</c:v>
                </c:pt>
                <c:pt idx="4">
                  <c:v>4.0594999999999999</c:v>
                </c:pt>
              </c:numCache>
            </c:numRef>
          </c:val>
          <c:extLst>
            <c:ext xmlns:c16="http://schemas.microsoft.com/office/drawing/2014/chart" uri="{C3380CC4-5D6E-409C-BE32-E72D297353CC}">
              <c16:uniqueId val="{00000007-C9D7-4339-B6FF-C2DE650A9A2E}"/>
            </c:ext>
          </c:extLst>
        </c:ser>
        <c:ser>
          <c:idx val="8"/>
          <c:order val="8"/>
          <c:tx>
            <c:strRef>
              <c:f>'Emission by Inventory'!$A$68</c:f>
              <c:strCache>
                <c:ptCount val="1"/>
                <c:pt idx="0">
                  <c:v>Final demand</c:v>
                </c:pt>
              </c:strCache>
            </c:strRef>
          </c:tx>
          <c:spPr>
            <a:solidFill>
              <a:schemeClr val="accent3">
                <a:lumMod val="60000"/>
                <a:alpha val="70000"/>
              </a:schemeClr>
            </a:solidFill>
            <a:ln>
              <a:noFill/>
            </a:ln>
            <a:effectLst/>
          </c:spPr>
          <c:invertIfNegative val="0"/>
          <c:cat>
            <c:strRef>
              <c:extLst>
                <c:ext xmlns:c15="http://schemas.microsoft.com/office/drawing/2012/chart" uri="{02D57815-91ED-43cb-92C2-25804820EDAC}">
                  <c15:fullRef>
                    <c15:sqref>'Emission by Inventory'!$B$59:$K$59</c15:sqref>
                  </c15:fullRef>
                </c:ext>
              </c:extLst>
              <c:f>('Emission by Inventory'!$B$59,'Emission by Inventory'!$D$59,'Emission by Inventory'!$F$59,'Emission by Inventory'!$H$59,'Emission by Inventory'!$J$59)</c:f>
              <c:strCache>
                <c:ptCount val="5"/>
                <c:pt idx="0">
                  <c:v>2015</c:v>
                </c:pt>
                <c:pt idx="1">
                  <c:v>2020</c:v>
                </c:pt>
                <c:pt idx="2">
                  <c:v>2030</c:v>
                </c:pt>
                <c:pt idx="3">
                  <c:v>2040</c:v>
                </c:pt>
                <c:pt idx="4">
                  <c:v>2050</c:v>
                </c:pt>
              </c:strCache>
            </c:strRef>
          </c:cat>
          <c:val>
            <c:numRef>
              <c:extLst>
                <c:ext xmlns:c15="http://schemas.microsoft.com/office/drawing/2012/chart" uri="{02D57815-91ED-43cb-92C2-25804820EDAC}">
                  <c15:fullRef>
                    <c15:sqref>'Emission by Inventory'!$B$68:$K$68</c15:sqref>
                  </c15:fullRef>
                </c:ext>
              </c:extLst>
              <c:f>('Emission by Inventory'!$B$68,'Emission by Inventory'!$D$68,'Emission by Inventory'!$F$68,'Emission by Inventory'!$H$68,'Emission by Inventory'!$J$68)</c:f>
              <c:numCache>
                <c:formatCode>0.00%</c:formatCode>
                <c:ptCount val="5"/>
                <c:pt idx="0">
                  <c:v>7.51E-2</c:v>
                </c:pt>
                <c:pt idx="1">
                  <c:v>0.69750000000000001</c:v>
                </c:pt>
                <c:pt idx="2">
                  <c:v>1.4180999999999999</c:v>
                </c:pt>
                <c:pt idx="3">
                  <c:v>2.0217999999999998</c:v>
                </c:pt>
                <c:pt idx="4">
                  <c:v>2.4037999999999999</c:v>
                </c:pt>
              </c:numCache>
            </c:numRef>
          </c:val>
          <c:extLst>
            <c:ext xmlns:c16="http://schemas.microsoft.com/office/drawing/2014/chart" uri="{C3380CC4-5D6E-409C-BE32-E72D297353CC}">
              <c16:uniqueId val="{0000000A-C9D7-4339-B6FF-C2DE650A9A2E}"/>
            </c:ext>
          </c:extLst>
        </c:ser>
        <c:dLbls>
          <c:showLegendKey val="0"/>
          <c:showVal val="0"/>
          <c:showCatName val="0"/>
          <c:showSerName val="0"/>
          <c:showPercent val="0"/>
          <c:showBubbleSize val="0"/>
        </c:dLbls>
        <c:gapWidth val="80"/>
        <c:overlap val="25"/>
        <c:axId val="712245247"/>
        <c:axId val="709557343"/>
      </c:barChart>
      <c:catAx>
        <c:axId val="712245247"/>
        <c:scaling>
          <c:orientation val="minMax"/>
        </c:scaling>
        <c:delete val="0"/>
        <c:axPos val="b"/>
        <c:numFmt formatCode="General" sourceLinked="1"/>
        <c:majorTickMark val="none"/>
        <c:minorTickMark val="none"/>
        <c:tickLblPos val="low"/>
        <c:spPr>
          <a:noFill/>
          <a:ln w="1587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cap="none" spc="20" normalizeH="0" baseline="0">
                <a:solidFill>
                  <a:schemeClr val="tx1">
                    <a:lumMod val="65000"/>
                    <a:lumOff val="35000"/>
                  </a:schemeClr>
                </a:solidFill>
                <a:latin typeface="+mn-lt"/>
                <a:ea typeface="+mn-ea"/>
                <a:cs typeface="+mn-cs"/>
              </a:defRPr>
            </a:pPr>
            <a:endParaRPr lang="en-US"/>
          </a:p>
        </c:txPr>
        <c:crossAx val="709557343"/>
        <c:crosses val="autoZero"/>
        <c:auto val="1"/>
        <c:lblAlgn val="ctr"/>
        <c:lblOffset val="100"/>
        <c:noMultiLvlLbl val="0"/>
      </c:catAx>
      <c:valAx>
        <c:axId val="709557343"/>
        <c:scaling>
          <c:orientation val="minMax"/>
        </c:scaling>
        <c:delete val="0"/>
        <c:axPos val="l"/>
        <c:majorGridlines>
          <c:spPr>
            <a:ln w="9525" cap="flat" cmpd="sng" algn="ctr">
              <a:solidFill>
                <a:schemeClr val="tx1">
                  <a:lumMod val="5000"/>
                  <a:lumOff val="9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spc="20" baseline="0">
                <a:solidFill>
                  <a:schemeClr val="tx1">
                    <a:lumMod val="65000"/>
                    <a:lumOff val="35000"/>
                  </a:schemeClr>
                </a:solidFill>
                <a:latin typeface="+mn-lt"/>
                <a:ea typeface="+mn-ea"/>
                <a:cs typeface="+mn-cs"/>
              </a:defRPr>
            </a:pPr>
            <a:endParaRPr lang="en-US"/>
          </a:p>
        </c:txPr>
        <c:crossAx val="712245247"/>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344">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0">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215">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15875" cap="flat" cmpd="sng" algn="ctr">
        <a:solidFill>
          <a:schemeClr val="tx1">
            <a:lumMod val="25000"/>
            <a:lumOff val="75000"/>
          </a:schemeClr>
        </a:solidFill>
        <a:round/>
      </a:ln>
    </cs:spPr>
    <cs:defRPr sz="900" kern="1200" cap="none" spc="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bg1"/>
    </cs:fontRef>
    <cs:spPr>
      <a:solidFill>
        <a:schemeClr val="tx1">
          <a:lumMod val="50000"/>
          <a:lumOff val="50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70000"/>
        </a:schemeClr>
      </a:solidFill>
    </cs:spPr>
  </cs:dataPoint>
  <cs:dataPoint3D>
    <cs:lnRef idx="0"/>
    <cs:fillRef idx="0">
      <cs:styleClr val="auto"/>
    </cs:fillRef>
    <cs:effectRef idx="0"/>
    <cs:fontRef idx="minor">
      <a:schemeClr val="dk1"/>
    </cs:fontRef>
    <cs:spPr>
      <a:solidFill>
        <a:schemeClr val="phClr">
          <a:alpha val="70000"/>
        </a:schemeClr>
      </a:solidFill>
    </cs:spPr>
  </cs:dataPoint3D>
  <cs:dataPointLine>
    <cs:lnRef idx="0">
      <cs:styleClr val="auto"/>
    </cs:lnRef>
    <cs:fillRef idx="0"/>
    <cs:effectRef idx="0"/>
    <cs:fontRef idx="minor">
      <a:schemeClr val="dk1"/>
    </cs:fontRef>
    <cs:spPr>
      <a:ln w="28575" cap="rnd">
        <a:solidFill>
          <a:schemeClr val="phClr">
            <a:alpha val="70000"/>
          </a:schemeClr>
        </a:solidFill>
        <a:round/>
      </a:ln>
    </cs:spPr>
  </cs:dataPointLine>
  <cs:dataPointMarker>
    <cs:lnRef idx="0"/>
    <cs:fillRef idx="0">
      <cs:styleClr val="auto"/>
    </cs:fillRef>
    <cs:effectRef idx="0"/>
    <cs:fontRef idx="minor">
      <a:schemeClr val="dk1"/>
    </cs:fontRef>
    <cs:spPr>
      <a:solidFill>
        <a:schemeClr val="phClr">
          <a:alpha val="70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65000"/>
            <a:lumOff val="35000"/>
          </a:schemeClr>
        </a:solidFill>
      </a:ln>
    </cs:spPr>
  </cs:downBar>
  <cs:dropLine>
    <cs:lnRef idx="0"/>
    <cs:fillRef idx="0"/>
    <cs:effectRef idx="0"/>
    <cs:fontRef idx="minor">
      <a:schemeClr val="dk1"/>
    </cs:fontRef>
    <cs:spPr>
      <a:ln w="9525">
        <a:solidFill>
          <a:schemeClr val="tx1">
            <a:lumMod val="35000"/>
            <a:lumOff val="65000"/>
          </a:schemeClr>
        </a:solidFill>
        <a:round/>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5000"/>
            <a:lumOff val="9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35000"/>
            <a:lumOff val="65000"/>
          </a:schemeClr>
        </a:solidFill>
        <a:round/>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baseline="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1600" b="0" i="0" kern="1200" cap="none" spc="50" normalizeH="0" baseline="0"/>
  </cs:title>
  <cs:trendline>
    <cs:lnRef idx="0">
      <cs:styleClr val="auto"/>
    </cs:lnRef>
    <cs:fillRef idx="0"/>
    <cs:effectRef idx="0"/>
    <cs:fontRef idx="minor">
      <a:schemeClr val="dk1"/>
    </cs:fontRef>
    <cs:spPr>
      <a:ln w="1587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defRPr sz="900" kern="1200" spc="20" baseline="0"/>
  </cs:valueAxis>
  <cs:wall>
    <cs:lnRef idx="0"/>
    <cs:fillRef idx="0"/>
    <cs:effectRef idx="0"/>
    <cs:fontRef idx="minor">
      <a:schemeClr val="dk1"/>
    </cs:fontRef>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15">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15875" cap="flat" cmpd="sng" algn="ctr">
        <a:solidFill>
          <a:schemeClr val="tx1">
            <a:lumMod val="25000"/>
            <a:lumOff val="75000"/>
          </a:schemeClr>
        </a:solidFill>
        <a:round/>
      </a:ln>
    </cs:spPr>
    <cs:defRPr sz="900" kern="1200" cap="none" spc="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bg1"/>
    </cs:fontRef>
    <cs:spPr>
      <a:solidFill>
        <a:schemeClr val="tx1">
          <a:lumMod val="50000"/>
          <a:lumOff val="50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70000"/>
        </a:schemeClr>
      </a:solidFill>
    </cs:spPr>
  </cs:dataPoint>
  <cs:dataPoint3D>
    <cs:lnRef idx="0"/>
    <cs:fillRef idx="0">
      <cs:styleClr val="auto"/>
    </cs:fillRef>
    <cs:effectRef idx="0"/>
    <cs:fontRef idx="minor">
      <a:schemeClr val="dk1"/>
    </cs:fontRef>
    <cs:spPr>
      <a:solidFill>
        <a:schemeClr val="phClr">
          <a:alpha val="70000"/>
        </a:schemeClr>
      </a:solidFill>
    </cs:spPr>
  </cs:dataPoint3D>
  <cs:dataPointLine>
    <cs:lnRef idx="0">
      <cs:styleClr val="auto"/>
    </cs:lnRef>
    <cs:fillRef idx="0"/>
    <cs:effectRef idx="0"/>
    <cs:fontRef idx="minor">
      <a:schemeClr val="dk1"/>
    </cs:fontRef>
    <cs:spPr>
      <a:ln w="28575" cap="rnd">
        <a:solidFill>
          <a:schemeClr val="phClr">
            <a:alpha val="70000"/>
          </a:schemeClr>
        </a:solidFill>
        <a:round/>
      </a:ln>
    </cs:spPr>
  </cs:dataPointLine>
  <cs:dataPointMarker>
    <cs:lnRef idx="0"/>
    <cs:fillRef idx="0">
      <cs:styleClr val="auto"/>
    </cs:fillRef>
    <cs:effectRef idx="0"/>
    <cs:fontRef idx="minor">
      <a:schemeClr val="dk1"/>
    </cs:fontRef>
    <cs:spPr>
      <a:solidFill>
        <a:schemeClr val="phClr">
          <a:alpha val="70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65000"/>
            <a:lumOff val="35000"/>
          </a:schemeClr>
        </a:solidFill>
      </a:ln>
    </cs:spPr>
  </cs:downBar>
  <cs:dropLine>
    <cs:lnRef idx="0"/>
    <cs:fillRef idx="0"/>
    <cs:effectRef idx="0"/>
    <cs:fontRef idx="minor">
      <a:schemeClr val="dk1"/>
    </cs:fontRef>
    <cs:spPr>
      <a:ln w="9525">
        <a:solidFill>
          <a:schemeClr val="tx1">
            <a:lumMod val="35000"/>
            <a:lumOff val="65000"/>
          </a:schemeClr>
        </a:solidFill>
        <a:round/>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5000"/>
            <a:lumOff val="9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35000"/>
            <a:lumOff val="65000"/>
          </a:schemeClr>
        </a:solidFill>
        <a:round/>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baseline="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1600" b="0" i="0" kern="1200" cap="none" spc="50" normalizeH="0" baseline="0"/>
  </cs:title>
  <cs:trendline>
    <cs:lnRef idx="0">
      <cs:styleClr val="auto"/>
    </cs:lnRef>
    <cs:fillRef idx="0"/>
    <cs:effectRef idx="0"/>
    <cs:fontRef idx="minor">
      <a:schemeClr val="dk1"/>
    </cs:fontRef>
    <cs:spPr>
      <a:ln w="1587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defRPr sz="900" kern="1200" spc="20" baseline="0"/>
  </cs:valueAxis>
  <cs:wall>
    <cs:lnRef idx="0"/>
    <cs:fillRef idx="0"/>
    <cs:effectRef idx="0"/>
    <cs:fontRef idx="minor">
      <a:schemeClr val="dk1"/>
    </cs:fontRef>
  </cs:wall>
</cs:chartStyle>
</file>

<file path=xl/charts/style35.xml><?xml version="1.0" encoding="utf-8"?>
<cs:chartStyle xmlns:cs="http://schemas.microsoft.com/office/drawing/2012/chartStyle" xmlns:a="http://schemas.openxmlformats.org/drawingml/2006/main" id="215">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15875" cap="flat" cmpd="sng" algn="ctr">
        <a:solidFill>
          <a:schemeClr val="tx1">
            <a:lumMod val="25000"/>
            <a:lumOff val="75000"/>
          </a:schemeClr>
        </a:solidFill>
        <a:round/>
      </a:ln>
    </cs:spPr>
    <cs:defRPr sz="900" kern="1200" cap="none" spc="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bg1"/>
    </cs:fontRef>
    <cs:spPr>
      <a:solidFill>
        <a:schemeClr val="tx1">
          <a:lumMod val="50000"/>
          <a:lumOff val="50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70000"/>
        </a:schemeClr>
      </a:solidFill>
    </cs:spPr>
  </cs:dataPoint>
  <cs:dataPoint3D>
    <cs:lnRef idx="0"/>
    <cs:fillRef idx="0">
      <cs:styleClr val="auto"/>
    </cs:fillRef>
    <cs:effectRef idx="0"/>
    <cs:fontRef idx="minor">
      <a:schemeClr val="dk1"/>
    </cs:fontRef>
    <cs:spPr>
      <a:solidFill>
        <a:schemeClr val="phClr">
          <a:alpha val="70000"/>
        </a:schemeClr>
      </a:solidFill>
    </cs:spPr>
  </cs:dataPoint3D>
  <cs:dataPointLine>
    <cs:lnRef idx="0">
      <cs:styleClr val="auto"/>
    </cs:lnRef>
    <cs:fillRef idx="0"/>
    <cs:effectRef idx="0"/>
    <cs:fontRef idx="minor">
      <a:schemeClr val="dk1"/>
    </cs:fontRef>
    <cs:spPr>
      <a:ln w="28575" cap="rnd">
        <a:solidFill>
          <a:schemeClr val="phClr">
            <a:alpha val="70000"/>
          </a:schemeClr>
        </a:solidFill>
        <a:round/>
      </a:ln>
    </cs:spPr>
  </cs:dataPointLine>
  <cs:dataPointMarker>
    <cs:lnRef idx="0"/>
    <cs:fillRef idx="0">
      <cs:styleClr val="auto"/>
    </cs:fillRef>
    <cs:effectRef idx="0"/>
    <cs:fontRef idx="minor">
      <a:schemeClr val="dk1"/>
    </cs:fontRef>
    <cs:spPr>
      <a:solidFill>
        <a:schemeClr val="phClr">
          <a:alpha val="70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65000"/>
            <a:lumOff val="35000"/>
          </a:schemeClr>
        </a:solidFill>
      </a:ln>
    </cs:spPr>
  </cs:downBar>
  <cs:dropLine>
    <cs:lnRef idx="0"/>
    <cs:fillRef idx="0"/>
    <cs:effectRef idx="0"/>
    <cs:fontRef idx="minor">
      <a:schemeClr val="dk1"/>
    </cs:fontRef>
    <cs:spPr>
      <a:ln w="9525">
        <a:solidFill>
          <a:schemeClr val="tx1">
            <a:lumMod val="35000"/>
            <a:lumOff val="65000"/>
          </a:schemeClr>
        </a:solidFill>
        <a:round/>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5000"/>
            <a:lumOff val="9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35000"/>
            <a:lumOff val="65000"/>
          </a:schemeClr>
        </a:solidFill>
        <a:round/>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baseline="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1600" b="0" i="0" kern="1200" cap="none" spc="50" normalizeH="0" baseline="0"/>
  </cs:title>
  <cs:trendline>
    <cs:lnRef idx="0">
      <cs:styleClr val="auto"/>
    </cs:lnRef>
    <cs:fillRef idx="0"/>
    <cs:effectRef idx="0"/>
    <cs:fontRef idx="minor">
      <a:schemeClr val="dk1"/>
    </cs:fontRef>
    <cs:spPr>
      <a:ln w="1587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defRPr sz="900" kern="1200" spc="20" baseline="0"/>
  </cs:valueAxis>
  <cs:wall>
    <cs:lnRef idx="0"/>
    <cs:fillRef idx="0"/>
    <cs:effectRef idx="0"/>
    <cs:fontRef idx="minor">
      <a:schemeClr val="dk1"/>
    </cs:fontRef>
  </cs:wall>
</cs:chartStyle>
</file>

<file path=xl/charts/style36.xml><?xml version="1.0" encoding="utf-8"?>
<cs:chartStyle xmlns:cs="http://schemas.microsoft.com/office/drawing/2012/chartStyle" xmlns:a="http://schemas.openxmlformats.org/drawingml/2006/main" id="215">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15875" cap="flat" cmpd="sng" algn="ctr">
        <a:solidFill>
          <a:schemeClr val="tx1">
            <a:lumMod val="25000"/>
            <a:lumOff val="75000"/>
          </a:schemeClr>
        </a:solidFill>
        <a:round/>
      </a:ln>
    </cs:spPr>
    <cs:defRPr sz="900" kern="1200" cap="none" spc="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bg1"/>
    </cs:fontRef>
    <cs:spPr>
      <a:solidFill>
        <a:schemeClr val="tx1">
          <a:lumMod val="50000"/>
          <a:lumOff val="50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70000"/>
        </a:schemeClr>
      </a:solidFill>
    </cs:spPr>
  </cs:dataPoint>
  <cs:dataPoint3D>
    <cs:lnRef idx="0"/>
    <cs:fillRef idx="0">
      <cs:styleClr val="auto"/>
    </cs:fillRef>
    <cs:effectRef idx="0"/>
    <cs:fontRef idx="minor">
      <a:schemeClr val="dk1"/>
    </cs:fontRef>
    <cs:spPr>
      <a:solidFill>
        <a:schemeClr val="phClr">
          <a:alpha val="70000"/>
        </a:schemeClr>
      </a:solidFill>
    </cs:spPr>
  </cs:dataPoint3D>
  <cs:dataPointLine>
    <cs:lnRef idx="0">
      <cs:styleClr val="auto"/>
    </cs:lnRef>
    <cs:fillRef idx="0"/>
    <cs:effectRef idx="0"/>
    <cs:fontRef idx="minor">
      <a:schemeClr val="dk1"/>
    </cs:fontRef>
    <cs:spPr>
      <a:ln w="28575" cap="rnd">
        <a:solidFill>
          <a:schemeClr val="phClr">
            <a:alpha val="70000"/>
          </a:schemeClr>
        </a:solidFill>
        <a:round/>
      </a:ln>
    </cs:spPr>
  </cs:dataPointLine>
  <cs:dataPointMarker>
    <cs:lnRef idx="0"/>
    <cs:fillRef idx="0">
      <cs:styleClr val="auto"/>
    </cs:fillRef>
    <cs:effectRef idx="0"/>
    <cs:fontRef idx="minor">
      <a:schemeClr val="dk1"/>
    </cs:fontRef>
    <cs:spPr>
      <a:solidFill>
        <a:schemeClr val="phClr">
          <a:alpha val="70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65000"/>
            <a:lumOff val="35000"/>
          </a:schemeClr>
        </a:solidFill>
      </a:ln>
    </cs:spPr>
  </cs:downBar>
  <cs:dropLine>
    <cs:lnRef idx="0"/>
    <cs:fillRef idx="0"/>
    <cs:effectRef idx="0"/>
    <cs:fontRef idx="minor">
      <a:schemeClr val="dk1"/>
    </cs:fontRef>
    <cs:spPr>
      <a:ln w="9525">
        <a:solidFill>
          <a:schemeClr val="tx1">
            <a:lumMod val="35000"/>
            <a:lumOff val="65000"/>
          </a:schemeClr>
        </a:solidFill>
        <a:round/>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5000"/>
            <a:lumOff val="9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35000"/>
            <a:lumOff val="65000"/>
          </a:schemeClr>
        </a:solidFill>
        <a:round/>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baseline="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1600" b="0" i="0" kern="1200" cap="none" spc="50" normalizeH="0" baseline="0"/>
  </cs:title>
  <cs:trendline>
    <cs:lnRef idx="0">
      <cs:styleClr val="auto"/>
    </cs:lnRef>
    <cs:fillRef idx="0"/>
    <cs:effectRef idx="0"/>
    <cs:fontRef idx="minor">
      <a:schemeClr val="dk1"/>
    </cs:fontRef>
    <cs:spPr>
      <a:ln w="1587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defRPr sz="900" kern="1200" spc="20" baseline="0"/>
  </cs:valueAxis>
  <cs:wall>
    <cs:lnRef idx="0"/>
    <cs:fillRef idx="0"/>
    <cs:effectRef idx="0"/>
    <cs:fontRef idx="minor">
      <a:schemeClr val="dk1"/>
    </cs:fontRef>
  </cs:wall>
</cs:chartStyle>
</file>

<file path=xl/charts/style37.xml><?xml version="1.0" encoding="utf-8"?>
<cs:chartStyle xmlns:cs="http://schemas.microsoft.com/office/drawing/2012/chartStyle" xmlns:a="http://schemas.openxmlformats.org/drawingml/2006/main" id="215">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15875" cap="flat" cmpd="sng" algn="ctr">
        <a:solidFill>
          <a:schemeClr val="tx1">
            <a:lumMod val="25000"/>
            <a:lumOff val="75000"/>
          </a:schemeClr>
        </a:solidFill>
        <a:round/>
      </a:ln>
    </cs:spPr>
    <cs:defRPr sz="900" kern="1200" cap="none" spc="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bg1"/>
    </cs:fontRef>
    <cs:spPr>
      <a:solidFill>
        <a:schemeClr val="tx1">
          <a:lumMod val="50000"/>
          <a:lumOff val="50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70000"/>
        </a:schemeClr>
      </a:solidFill>
    </cs:spPr>
  </cs:dataPoint>
  <cs:dataPoint3D>
    <cs:lnRef idx="0"/>
    <cs:fillRef idx="0">
      <cs:styleClr val="auto"/>
    </cs:fillRef>
    <cs:effectRef idx="0"/>
    <cs:fontRef idx="minor">
      <a:schemeClr val="dk1"/>
    </cs:fontRef>
    <cs:spPr>
      <a:solidFill>
        <a:schemeClr val="phClr">
          <a:alpha val="70000"/>
        </a:schemeClr>
      </a:solidFill>
    </cs:spPr>
  </cs:dataPoint3D>
  <cs:dataPointLine>
    <cs:lnRef idx="0">
      <cs:styleClr val="auto"/>
    </cs:lnRef>
    <cs:fillRef idx="0"/>
    <cs:effectRef idx="0"/>
    <cs:fontRef idx="minor">
      <a:schemeClr val="dk1"/>
    </cs:fontRef>
    <cs:spPr>
      <a:ln w="28575" cap="rnd">
        <a:solidFill>
          <a:schemeClr val="phClr">
            <a:alpha val="70000"/>
          </a:schemeClr>
        </a:solidFill>
        <a:round/>
      </a:ln>
    </cs:spPr>
  </cs:dataPointLine>
  <cs:dataPointMarker>
    <cs:lnRef idx="0"/>
    <cs:fillRef idx="0">
      <cs:styleClr val="auto"/>
    </cs:fillRef>
    <cs:effectRef idx="0"/>
    <cs:fontRef idx="minor">
      <a:schemeClr val="dk1"/>
    </cs:fontRef>
    <cs:spPr>
      <a:solidFill>
        <a:schemeClr val="phClr">
          <a:alpha val="70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65000"/>
            <a:lumOff val="35000"/>
          </a:schemeClr>
        </a:solidFill>
      </a:ln>
    </cs:spPr>
  </cs:downBar>
  <cs:dropLine>
    <cs:lnRef idx="0"/>
    <cs:fillRef idx="0"/>
    <cs:effectRef idx="0"/>
    <cs:fontRef idx="minor">
      <a:schemeClr val="dk1"/>
    </cs:fontRef>
    <cs:spPr>
      <a:ln w="9525">
        <a:solidFill>
          <a:schemeClr val="tx1">
            <a:lumMod val="35000"/>
            <a:lumOff val="65000"/>
          </a:schemeClr>
        </a:solidFill>
        <a:round/>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5000"/>
            <a:lumOff val="9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35000"/>
            <a:lumOff val="65000"/>
          </a:schemeClr>
        </a:solidFill>
        <a:round/>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baseline="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1600" b="0" i="0" kern="1200" cap="none" spc="50" normalizeH="0" baseline="0"/>
  </cs:title>
  <cs:trendline>
    <cs:lnRef idx="0">
      <cs:styleClr val="auto"/>
    </cs:lnRef>
    <cs:fillRef idx="0"/>
    <cs:effectRef idx="0"/>
    <cs:fontRef idx="minor">
      <a:schemeClr val="dk1"/>
    </cs:fontRef>
    <cs:spPr>
      <a:ln w="1587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defRPr sz="900" kern="1200" spc="20" baseline="0"/>
  </cs:valueAxis>
  <cs:wall>
    <cs:lnRef idx="0"/>
    <cs:fillRef idx="0"/>
    <cs:effectRef idx="0"/>
    <cs:fontRef idx="minor">
      <a:schemeClr val="dk1"/>
    </cs:fontRef>
  </cs:wall>
</cs:chartStyle>
</file>

<file path=xl/charts/style38.xml><?xml version="1.0" encoding="utf-8"?>
<cs:chartStyle xmlns:cs="http://schemas.microsoft.com/office/drawing/2012/chartStyle" xmlns:a="http://schemas.openxmlformats.org/drawingml/2006/main" id="215">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15875" cap="flat" cmpd="sng" algn="ctr">
        <a:solidFill>
          <a:schemeClr val="tx1">
            <a:lumMod val="25000"/>
            <a:lumOff val="75000"/>
          </a:schemeClr>
        </a:solidFill>
        <a:round/>
      </a:ln>
    </cs:spPr>
    <cs:defRPr sz="900" kern="1200" cap="none" spc="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bg1"/>
    </cs:fontRef>
    <cs:spPr>
      <a:solidFill>
        <a:schemeClr val="tx1">
          <a:lumMod val="50000"/>
          <a:lumOff val="50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70000"/>
        </a:schemeClr>
      </a:solidFill>
    </cs:spPr>
  </cs:dataPoint>
  <cs:dataPoint3D>
    <cs:lnRef idx="0"/>
    <cs:fillRef idx="0">
      <cs:styleClr val="auto"/>
    </cs:fillRef>
    <cs:effectRef idx="0"/>
    <cs:fontRef idx="minor">
      <a:schemeClr val="dk1"/>
    </cs:fontRef>
    <cs:spPr>
      <a:solidFill>
        <a:schemeClr val="phClr">
          <a:alpha val="70000"/>
        </a:schemeClr>
      </a:solidFill>
    </cs:spPr>
  </cs:dataPoint3D>
  <cs:dataPointLine>
    <cs:lnRef idx="0">
      <cs:styleClr val="auto"/>
    </cs:lnRef>
    <cs:fillRef idx="0"/>
    <cs:effectRef idx="0"/>
    <cs:fontRef idx="minor">
      <a:schemeClr val="dk1"/>
    </cs:fontRef>
    <cs:spPr>
      <a:ln w="28575" cap="rnd">
        <a:solidFill>
          <a:schemeClr val="phClr">
            <a:alpha val="70000"/>
          </a:schemeClr>
        </a:solidFill>
        <a:round/>
      </a:ln>
    </cs:spPr>
  </cs:dataPointLine>
  <cs:dataPointMarker>
    <cs:lnRef idx="0"/>
    <cs:fillRef idx="0">
      <cs:styleClr val="auto"/>
    </cs:fillRef>
    <cs:effectRef idx="0"/>
    <cs:fontRef idx="minor">
      <a:schemeClr val="dk1"/>
    </cs:fontRef>
    <cs:spPr>
      <a:solidFill>
        <a:schemeClr val="phClr">
          <a:alpha val="70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65000"/>
            <a:lumOff val="35000"/>
          </a:schemeClr>
        </a:solidFill>
      </a:ln>
    </cs:spPr>
  </cs:downBar>
  <cs:dropLine>
    <cs:lnRef idx="0"/>
    <cs:fillRef idx="0"/>
    <cs:effectRef idx="0"/>
    <cs:fontRef idx="minor">
      <a:schemeClr val="dk1"/>
    </cs:fontRef>
    <cs:spPr>
      <a:ln w="9525">
        <a:solidFill>
          <a:schemeClr val="tx1">
            <a:lumMod val="35000"/>
            <a:lumOff val="65000"/>
          </a:schemeClr>
        </a:solidFill>
        <a:round/>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5000"/>
            <a:lumOff val="9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35000"/>
            <a:lumOff val="65000"/>
          </a:schemeClr>
        </a:solidFill>
        <a:round/>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baseline="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1600" b="0" i="0" kern="1200" cap="none" spc="50" normalizeH="0" baseline="0"/>
  </cs:title>
  <cs:trendline>
    <cs:lnRef idx="0">
      <cs:styleClr val="auto"/>
    </cs:lnRef>
    <cs:fillRef idx="0"/>
    <cs:effectRef idx="0"/>
    <cs:fontRef idx="minor">
      <a:schemeClr val="dk1"/>
    </cs:fontRef>
    <cs:spPr>
      <a:ln w="1587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defRPr sz="900" kern="1200" spc="20" baseline="0"/>
  </cs:valueAxis>
  <cs:wall>
    <cs:lnRef idx="0"/>
    <cs:fillRef idx="0"/>
    <cs:effectRef idx="0"/>
    <cs:fontRef idx="minor">
      <a:schemeClr val="dk1"/>
    </cs:fontRef>
  </cs:wall>
</cs:chartStyle>
</file>

<file path=xl/charts/style39.xml><?xml version="1.0" encoding="utf-8"?>
<cs:chartStyle xmlns:cs="http://schemas.microsoft.com/office/drawing/2012/chartStyle" xmlns:a="http://schemas.openxmlformats.org/drawingml/2006/main" id="215">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15875" cap="flat" cmpd="sng" algn="ctr">
        <a:solidFill>
          <a:schemeClr val="tx1">
            <a:lumMod val="25000"/>
            <a:lumOff val="75000"/>
          </a:schemeClr>
        </a:solidFill>
        <a:round/>
      </a:ln>
    </cs:spPr>
    <cs:defRPr sz="900" kern="1200" cap="none" spc="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bg1"/>
    </cs:fontRef>
    <cs:spPr>
      <a:solidFill>
        <a:schemeClr val="tx1">
          <a:lumMod val="50000"/>
          <a:lumOff val="50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70000"/>
        </a:schemeClr>
      </a:solidFill>
    </cs:spPr>
  </cs:dataPoint>
  <cs:dataPoint3D>
    <cs:lnRef idx="0"/>
    <cs:fillRef idx="0">
      <cs:styleClr val="auto"/>
    </cs:fillRef>
    <cs:effectRef idx="0"/>
    <cs:fontRef idx="minor">
      <a:schemeClr val="dk1"/>
    </cs:fontRef>
    <cs:spPr>
      <a:solidFill>
        <a:schemeClr val="phClr">
          <a:alpha val="70000"/>
        </a:schemeClr>
      </a:solidFill>
    </cs:spPr>
  </cs:dataPoint3D>
  <cs:dataPointLine>
    <cs:lnRef idx="0">
      <cs:styleClr val="auto"/>
    </cs:lnRef>
    <cs:fillRef idx="0"/>
    <cs:effectRef idx="0"/>
    <cs:fontRef idx="minor">
      <a:schemeClr val="dk1"/>
    </cs:fontRef>
    <cs:spPr>
      <a:ln w="28575" cap="rnd">
        <a:solidFill>
          <a:schemeClr val="phClr">
            <a:alpha val="70000"/>
          </a:schemeClr>
        </a:solidFill>
        <a:round/>
      </a:ln>
    </cs:spPr>
  </cs:dataPointLine>
  <cs:dataPointMarker>
    <cs:lnRef idx="0"/>
    <cs:fillRef idx="0">
      <cs:styleClr val="auto"/>
    </cs:fillRef>
    <cs:effectRef idx="0"/>
    <cs:fontRef idx="minor">
      <a:schemeClr val="dk1"/>
    </cs:fontRef>
    <cs:spPr>
      <a:solidFill>
        <a:schemeClr val="phClr">
          <a:alpha val="70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65000"/>
            <a:lumOff val="35000"/>
          </a:schemeClr>
        </a:solidFill>
      </a:ln>
    </cs:spPr>
  </cs:downBar>
  <cs:dropLine>
    <cs:lnRef idx="0"/>
    <cs:fillRef idx="0"/>
    <cs:effectRef idx="0"/>
    <cs:fontRef idx="minor">
      <a:schemeClr val="dk1"/>
    </cs:fontRef>
    <cs:spPr>
      <a:ln w="9525">
        <a:solidFill>
          <a:schemeClr val="tx1">
            <a:lumMod val="35000"/>
            <a:lumOff val="65000"/>
          </a:schemeClr>
        </a:solidFill>
        <a:round/>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5000"/>
            <a:lumOff val="9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35000"/>
            <a:lumOff val="65000"/>
          </a:schemeClr>
        </a:solidFill>
        <a:round/>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baseline="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1600" b="0" i="0" kern="1200" cap="none" spc="50" normalizeH="0" baseline="0"/>
  </cs:title>
  <cs:trendline>
    <cs:lnRef idx="0">
      <cs:styleClr val="auto"/>
    </cs:lnRef>
    <cs:fillRef idx="0"/>
    <cs:effectRef idx="0"/>
    <cs:fontRef idx="minor">
      <a:schemeClr val="dk1"/>
    </cs:fontRef>
    <cs:spPr>
      <a:ln w="1587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defRPr sz="900" kern="1200" spc="20" baseline="0"/>
  </cs:valueAxis>
  <cs:wall>
    <cs:lnRef idx="0"/>
    <cs:fillRef idx="0"/>
    <cs:effectRef idx="0"/>
    <cs:fontRef idx="minor">
      <a:schemeClr val="dk1"/>
    </cs:fontRef>
  </cs:wall>
</cs:chartStyle>
</file>

<file path=xl/charts/style40.xml><?xml version="1.0" encoding="utf-8"?>
<cs:chartStyle xmlns:cs="http://schemas.microsoft.com/office/drawing/2012/chartStyle" xmlns:a="http://schemas.openxmlformats.org/drawingml/2006/main" id="215">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15875" cap="flat" cmpd="sng" algn="ctr">
        <a:solidFill>
          <a:schemeClr val="tx1">
            <a:lumMod val="25000"/>
            <a:lumOff val="75000"/>
          </a:schemeClr>
        </a:solidFill>
        <a:round/>
      </a:ln>
    </cs:spPr>
    <cs:defRPr sz="900" kern="1200" cap="none" spc="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bg1"/>
    </cs:fontRef>
    <cs:spPr>
      <a:solidFill>
        <a:schemeClr val="tx1">
          <a:lumMod val="50000"/>
          <a:lumOff val="50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70000"/>
        </a:schemeClr>
      </a:solidFill>
    </cs:spPr>
  </cs:dataPoint>
  <cs:dataPoint3D>
    <cs:lnRef idx="0"/>
    <cs:fillRef idx="0">
      <cs:styleClr val="auto"/>
    </cs:fillRef>
    <cs:effectRef idx="0"/>
    <cs:fontRef idx="minor">
      <a:schemeClr val="dk1"/>
    </cs:fontRef>
    <cs:spPr>
      <a:solidFill>
        <a:schemeClr val="phClr">
          <a:alpha val="70000"/>
        </a:schemeClr>
      </a:solidFill>
    </cs:spPr>
  </cs:dataPoint3D>
  <cs:dataPointLine>
    <cs:lnRef idx="0">
      <cs:styleClr val="auto"/>
    </cs:lnRef>
    <cs:fillRef idx="0"/>
    <cs:effectRef idx="0"/>
    <cs:fontRef idx="minor">
      <a:schemeClr val="dk1"/>
    </cs:fontRef>
    <cs:spPr>
      <a:ln w="28575" cap="rnd">
        <a:solidFill>
          <a:schemeClr val="phClr">
            <a:alpha val="70000"/>
          </a:schemeClr>
        </a:solidFill>
        <a:round/>
      </a:ln>
    </cs:spPr>
  </cs:dataPointLine>
  <cs:dataPointMarker>
    <cs:lnRef idx="0"/>
    <cs:fillRef idx="0">
      <cs:styleClr val="auto"/>
    </cs:fillRef>
    <cs:effectRef idx="0"/>
    <cs:fontRef idx="minor">
      <a:schemeClr val="dk1"/>
    </cs:fontRef>
    <cs:spPr>
      <a:solidFill>
        <a:schemeClr val="phClr">
          <a:alpha val="70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65000"/>
            <a:lumOff val="35000"/>
          </a:schemeClr>
        </a:solidFill>
      </a:ln>
    </cs:spPr>
  </cs:downBar>
  <cs:dropLine>
    <cs:lnRef idx="0"/>
    <cs:fillRef idx="0"/>
    <cs:effectRef idx="0"/>
    <cs:fontRef idx="minor">
      <a:schemeClr val="dk1"/>
    </cs:fontRef>
    <cs:spPr>
      <a:ln w="9525">
        <a:solidFill>
          <a:schemeClr val="tx1">
            <a:lumMod val="35000"/>
            <a:lumOff val="65000"/>
          </a:schemeClr>
        </a:solidFill>
        <a:round/>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5000"/>
            <a:lumOff val="9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35000"/>
            <a:lumOff val="65000"/>
          </a:schemeClr>
        </a:solidFill>
        <a:round/>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baseline="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1600" b="0" i="0" kern="1200" cap="none" spc="50" normalizeH="0" baseline="0"/>
  </cs:title>
  <cs:trendline>
    <cs:lnRef idx="0">
      <cs:styleClr val="auto"/>
    </cs:lnRef>
    <cs:fillRef idx="0"/>
    <cs:effectRef idx="0"/>
    <cs:fontRef idx="minor">
      <a:schemeClr val="dk1"/>
    </cs:fontRef>
    <cs:spPr>
      <a:ln w="1587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defRPr sz="900" kern="1200" spc="20" baseline="0"/>
  </cs:valueAxis>
  <cs:wall>
    <cs:lnRef idx="0"/>
    <cs:fillRef idx="0"/>
    <cs:effectRef idx="0"/>
    <cs:fontRef idx="minor">
      <a:schemeClr val="dk1"/>
    </cs:fontRef>
  </cs:wall>
</cs:chartStyle>
</file>

<file path=xl/charts/style41.xml><?xml version="1.0" encoding="utf-8"?>
<cs:chartStyle xmlns:cs="http://schemas.microsoft.com/office/drawing/2012/chartStyle" xmlns:a="http://schemas.openxmlformats.org/drawingml/2006/main" id="215">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15875" cap="flat" cmpd="sng" algn="ctr">
        <a:solidFill>
          <a:schemeClr val="tx1">
            <a:lumMod val="25000"/>
            <a:lumOff val="75000"/>
          </a:schemeClr>
        </a:solidFill>
        <a:round/>
      </a:ln>
    </cs:spPr>
    <cs:defRPr sz="900" kern="1200" cap="none" spc="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bg1"/>
    </cs:fontRef>
    <cs:spPr>
      <a:solidFill>
        <a:schemeClr val="tx1">
          <a:lumMod val="50000"/>
          <a:lumOff val="50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70000"/>
        </a:schemeClr>
      </a:solidFill>
    </cs:spPr>
  </cs:dataPoint>
  <cs:dataPoint3D>
    <cs:lnRef idx="0"/>
    <cs:fillRef idx="0">
      <cs:styleClr val="auto"/>
    </cs:fillRef>
    <cs:effectRef idx="0"/>
    <cs:fontRef idx="minor">
      <a:schemeClr val="dk1"/>
    </cs:fontRef>
    <cs:spPr>
      <a:solidFill>
        <a:schemeClr val="phClr">
          <a:alpha val="70000"/>
        </a:schemeClr>
      </a:solidFill>
    </cs:spPr>
  </cs:dataPoint3D>
  <cs:dataPointLine>
    <cs:lnRef idx="0">
      <cs:styleClr val="auto"/>
    </cs:lnRef>
    <cs:fillRef idx="0"/>
    <cs:effectRef idx="0"/>
    <cs:fontRef idx="minor">
      <a:schemeClr val="dk1"/>
    </cs:fontRef>
    <cs:spPr>
      <a:ln w="28575" cap="rnd">
        <a:solidFill>
          <a:schemeClr val="phClr">
            <a:alpha val="70000"/>
          </a:schemeClr>
        </a:solidFill>
        <a:round/>
      </a:ln>
    </cs:spPr>
  </cs:dataPointLine>
  <cs:dataPointMarker>
    <cs:lnRef idx="0"/>
    <cs:fillRef idx="0">
      <cs:styleClr val="auto"/>
    </cs:fillRef>
    <cs:effectRef idx="0"/>
    <cs:fontRef idx="minor">
      <a:schemeClr val="dk1"/>
    </cs:fontRef>
    <cs:spPr>
      <a:solidFill>
        <a:schemeClr val="phClr">
          <a:alpha val="70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65000"/>
            <a:lumOff val="35000"/>
          </a:schemeClr>
        </a:solidFill>
      </a:ln>
    </cs:spPr>
  </cs:downBar>
  <cs:dropLine>
    <cs:lnRef idx="0"/>
    <cs:fillRef idx="0"/>
    <cs:effectRef idx="0"/>
    <cs:fontRef idx="minor">
      <a:schemeClr val="dk1"/>
    </cs:fontRef>
    <cs:spPr>
      <a:ln w="9525">
        <a:solidFill>
          <a:schemeClr val="tx1">
            <a:lumMod val="35000"/>
            <a:lumOff val="65000"/>
          </a:schemeClr>
        </a:solidFill>
        <a:round/>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5000"/>
            <a:lumOff val="9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35000"/>
            <a:lumOff val="65000"/>
          </a:schemeClr>
        </a:solidFill>
        <a:round/>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baseline="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1600" b="0" i="0" kern="1200" cap="none" spc="50" normalizeH="0" baseline="0"/>
  </cs:title>
  <cs:trendline>
    <cs:lnRef idx="0">
      <cs:styleClr val="auto"/>
    </cs:lnRef>
    <cs:fillRef idx="0"/>
    <cs:effectRef idx="0"/>
    <cs:fontRef idx="minor">
      <a:schemeClr val="dk1"/>
    </cs:fontRef>
    <cs:spPr>
      <a:ln w="1587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defRPr sz="900" kern="1200" spc="20" baseline="0"/>
  </cs:valueAxis>
  <cs:wall>
    <cs:lnRef idx="0"/>
    <cs:fillRef idx="0"/>
    <cs:effectRef idx="0"/>
    <cs:fontRef idx="minor">
      <a:schemeClr val="dk1"/>
    </cs:fontRef>
  </cs:wall>
</cs:chartStyle>
</file>

<file path=xl/charts/style42.xml><?xml version="1.0" encoding="utf-8"?>
<cs:chartStyle xmlns:cs="http://schemas.microsoft.com/office/drawing/2012/chartStyle" xmlns:a="http://schemas.openxmlformats.org/drawingml/2006/main" id="215">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15875" cap="flat" cmpd="sng" algn="ctr">
        <a:solidFill>
          <a:schemeClr val="tx1">
            <a:lumMod val="25000"/>
            <a:lumOff val="75000"/>
          </a:schemeClr>
        </a:solidFill>
        <a:round/>
      </a:ln>
    </cs:spPr>
    <cs:defRPr sz="900" kern="1200" cap="none" spc="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bg1"/>
    </cs:fontRef>
    <cs:spPr>
      <a:solidFill>
        <a:schemeClr val="tx1">
          <a:lumMod val="50000"/>
          <a:lumOff val="50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70000"/>
        </a:schemeClr>
      </a:solidFill>
    </cs:spPr>
  </cs:dataPoint>
  <cs:dataPoint3D>
    <cs:lnRef idx="0"/>
    <cs:fillRef idx="0">
      <cs:styleClr val="auto"/>
    </cs:fillRef>
    <cs:effectRef idx="0"/>
    <cs:fontRef idx="minor">
      <a:schemeClr val="dk1"/>
    </cs:fontRef>
    <cs:spPr>
      <a:solidFill>
        <a:schemeClr val="phClr">
          <a:alpha val="70000"/>
        </a:schemeClr>
      </a:solidFill>
    </cs:spPr>
  </cs:dataPoint3D>
  <cs:dataPointLine>
    <cs:lnRef idx="0">
      <cs:styleClr val="auto"/>
    </cs:lnRef>
    <cs:fillRef idx="0"/>
    <cs:effectRef idx="0"/>
    <cs:fontRef idx="minor">
      <a:schemeClr val="dk1"/>
    </cs:fontRef>
    <cs:spPr>
      <a:ln w="28575" cap="rnd">
        <a:solidFill>
          <a:schemeClr val="phClr">
            <a:alpha val="70000"/>
          </a:schemeClr>
        </a:solidFill>
        <a:round/>
      </a:ln>
    </cs:spPr>
  </cs:dataPointLine>
  <cs:dataPointMarker>
    <cs:lnRef idx="0"/>
    <cs:fillRef idx="0">
      <cs:styleClr val="auto"/>
    </cs:fillRef>
    <cs:effectRef idx="0"/>
    <cs:fontRef idx="minor">
      <a:schemeClr val="dk1"/>
    </cs:fontRef>
    <cs:spPr>
      <a:solidFill>
        <a:schemeClr val="phClr">
          <a:alpha val="70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65000"/>
            <a:lumOff val="35000"/>
          </a:schemeClr>
        </a:solidFill>
      </a:ln>
    </cs:spPr>
  </cs:downBar>
  <cs:dropLine>
    <cs:lnRef idx="0"/>
    <cs:fillRef idx="0"/>
    <cs:effectRef idx="0"/>
    <cs:fontRef idx="minor">
      <a:schemeClr val="dk1"/>
    </cs:fontRef>
    <cs:spPr>
      <a:ln w="9525">
        <a:solidFill>
          <a:schemeClr val="tx1">
            <a:lumMod val="35000"/>
            <a:lumOff val="65000"/>
          </a:schemeClr>
        </a:solidFill>
        <a:round/>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5000"/>
            <a:lumOff val="9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35000"/>
            <a:lumOff val="65000"/>
          </a:schemeClr>
        </a:solidFill>
        <a:round/>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baseline="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1600" b="0" i="0" kern="1200" cap="none" spc="50" normalizeH="0" baseline="0"/>
  </cs:title>
  <cs:trendline>
    <cs:lnRef idx="0">
      <cs:styleClr val="auto"/>
    </cs:lnRef>
    <cs:fillRef idx="0"/>
    <cs:effectRef idx="0"/>
    <cs:fontRef idx="minor">
      <a:schemeClr val="dk1"/>
    </cs:fontRef>
    <cs:spPr>
      <a:ln w="1587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defRPr sz="900" kern="1200" spc="20" baseline="0"/>
  </cs:valueAxis>
  <cs:wall>
    <cs:lnRef idx="0"/>
    <cs:fillRef idx="0"/>
    <cs:effectRef idx="0"/>
    <cs:fontRef idx="minor">
      <a:schemeClr val="dk1"/>
    </cs:fontRef>
  </cs:wall>
</cs:chartStyle>
</file>

<file path=xl/charts/style4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9.xml><?xml version="1.0" encoding="utf-8"?>
<cs:chartStyle xmlns:cs="http://schemas.microsoft.com/office/drawing/2012/chartStyle" xmlns:a="http://schemas.openxmlformats.org/drawingml/2006/main" id="215">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15875" cap="flat" cmpd="sng" algn="ctr">
        <a:solidFill>
          <a:schemeClr val="tx1">
            <a:lumMod val="25000"/>
            <a:lumOff val="75000"/>
          </a:schemeClr>
        </a:solidFill>
        <a:round/>
      </a:ln>
    </cs:spPr>
    <cs:defRPr sz="900" kern="1200" cap="none" spc="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bg1"/>
    </cs:fontRef>
    <cs:spPr>
      <a:solidFill>
        <a:schemeClr val="tx1">
          <a:lumMod val="50000"/>
          <a:lumOff val="50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70000"/>
        </a:schemeClr>
      </a:solidFill>
    </cs:spPr>
  </cs:dataPoint>
  <cs:dataPoint3D>
    <cs:lnRef idx="0"/>
    <cs:fillRef idx="0">
      <cs:styleClr val="auto"/>
    </cs:fillRef>
    <cs:effectRef idx="0"/>
    <cs:fontRef idx="minor">
      <a:schemeClr val="dk1"/>
    </cs:fontRef>
    <cs:spPr>
      <a:solidFill>
        <a:schemeClr val="phClr">
          <a:alpha val="70000"/>
        </a:schemeClr>
      </a:solidFill>
    </cs:spPr>
  </cs:dataPoint3D>
  <cs:dataPointLine>
    <cs:lnRef idx="0">
      <cs:styleClr val="auto"/>
    </cs:lnRef>
    <cs:fillRef idx="0"/>
    <cs:effectRef idx="0"/>
    <cs:fontRef idx="minor">
      <a:schemeClr val="dk1"/>
    </cs:fontRef>
    <cs:spPr>
      <a:ln w="28575" cap="rnd">
        <a:solidFill>
          <a:schemeClr val="phClr">
            <a:alpha val="70000"/>
          </a:schemeClr>
        </a:solidFill>
        <a:round/>
      </a:ln>
    </cs:spPr>
  </cs:dataPointLine>
  <cs:dataPointMarker>
    <cs:lnRef idx="0"/>
    <cs:fillRef idx="0">
      <cs:styleClr val="auto"/>
    </cs:fillRef>
    <cs:effectRef idx="0"/>
    <cs:fontRef idx="minor">
      <a:schemeClr val="dk1"/>
    </cs:fontRef>
    <cs:spPr>
      <a:solidFill>
        <a:schemeClr val="phClr">
          <a:alpha val="70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65000"/>
            <a:lumOff val="35000"/>
          </a:schemeClr>
        </a:solidFill>
      </a:ln>
    </cs:spPr>
  </cs:downBar>
  <cs:dropLine>
    <cs:lnRef idx="0"/>
    <cs:fillRef idx="0"/>
    <cs:effectRef idx="0"/>
    <cs:fontRef idx="minor">
      <a:schemeClr val="dk1"/>
    </cs:fontRef>
    <cs:spPr>
      <a:ln w="9525">
        <a:solidFill>
          <a:schemeClr val="tx1">
            <a:lumMod val="35000"/>
            <a:lumOff val="65000"/>
          </a:schemeClr>
        </a:solidFill>
        <a:round/>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5000"/>
            <a:lumOff val="9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35000"/>
            <a:lumOff val="65000"/>
          </a:schemeClr>
        </a:solidFill>
        <a:round/>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baseline="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1600" b="0" i="0" kern="1200" cap="none" spc="50" normalizeH="0" baseline="0"/>
  </cs:title>
  <cs:trendline>
    <cs:lnRef idx="0">
      <cs:styleClr val="auto"/>
    </cs:lnRef>
    <cs:fillRef idx="0"/>
    <cs:effectRef idx="0"/>
    <cs:fontRef idx="minor">
      <a:schemeClr val="dk1"/>
    </cs:fontRef>
    <cs:spPr>
      <a:ln w="1587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defRPr sz="900" kern="1200" spc="20" baseline="0"/>
  </cs:valueAxis>
  <cs:wall>
    <cs:lnRef idx="0"/>
    <cs:fillRef idx="0"/>
    <cs:effectRef idx="0"/>
    <cs:fontRef idx="minor">
      <a:schemeClr val="dk1"/>
    </cs:fontRef>
  </cs:wall>
</cs:chartStyle>
</file>

<file path=xl/charts/style50.xml><?xml version="1.0" encoding="utf-8"?>
<cs:chartStyle xmlns:cs="http://schemas.microsoft.com/office/drawing/2012/chartStyle" xmlns:a="http://schemas.openxmlformats.org/drawingml/2006/main" id="215">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15875" cap="flat" cmpd="sng" algn="ctr">
        <a:solidFill>
          <a:schemeClr val="tx1">
            <a:lumMod val="25000"/>
            <a:lumOff val="75000"/>
          </a:schemeClr>
        </a:solidFill>
        <a:round/>
      </a:ln>
    </cs:spPr>
    <cs:defRPr sz="900" kern="1200" cap="none" spc="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bg1"/>
    </cs:fontRef>
    <cs:spPr>
      <a:solidFill>
        <a:schemeClr val="tx1">
          <a:lumMod val="50000"/>
          <a:lumOff val="50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70000"/>
        </a:schemeClr>
      </a:solidFill>
    </cs:spPr>
  </cs:dataPoint>
  <cs:dataPoint3D>
    <cs:lnRef idx="0"/>
    <cs:fillRef idx="0">
      <cs:styleClr val="auto"/>
    </cs:fillRef>
    <cs:effectRef idx="0"/>
    <cs:fontRef idx="minor">
      <a:schemeClr val="dk1"/>
    </cs:fontRef>
    <cs:spPr>
      <a:solidFill>
        <a:schemeClr val="phClr">
          <a:alpha val="70000"/>
        </a:schemeClr>
      </a:solidFill>
    </cs:spPr>
  </cs:dataPoint3D>
  <cs:dataPointLine>
    <cs:lnRef idx="0">
      <cs:styleClr val="auto"/>
    </cs:lnRef>
    <cs:fillRef idx="0"/>
    <cs:effectRef idx="0"/>
    <cs:fontRef idx="minor">
      <a:schemeClr val="dk1"/>
    </cs:fontRef>
    <cs:spPr>
      <a:ln w="28575" cap="rnd">
        <a:solidFill>
          <a:schemeClr val="phClr">
            <a:alpha val="70000"/>
          </a:schemeClr>
        </a:solidFill>
        <a:round/>
      </a:ln>
    </cs:spPr>
  </cs:dataPointLine>
  <cs:dataPointMarker>
    <cs:lnRef idx="0"/>
    <cs:fillRef idx="0">
      <cs:styleClr val="auto"/>
    </cs:fillRef>
    <cs:effectRef idx="0"/>
    <cs:fontRef idx="minor">
      <a:schemeClr val="dk1"/>
    </cs:fontRef>
    <cs:spPr>
      <a:solidFill>
        <a:schemeClr val="phClr">
          <a:alpha val="70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65000"/>
            <a:lumOff val="35000"/>
          </a:schemeClr>
        </a:solidFill>
      </a:ln>
    </cs:spPr>
  </cs:downBar>
  <cs:dropLine>
    <cs:lnRef idx="0"/>
    <cs:fillRef idx="0"/>
    <cs:effectRef idx="0"/>
    <cs:fontRef idx="minor">
      <a:schemeClr val="dk1"/>
    </cs:fontRef>
    <cs:spPr>
      <a:ln w="9525">
        <a:solidFill>
          <a:schemeClr val="tx1">
            <a:lumMod val="35000"/>
            <a:lumOff val="65000"/>
          </a:schemeClr>
        </a:solidFill>
        <a:round/>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5000"/>
            <a:lumOff val="9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35000"/>
            <a:lumOff val="65000"/>
          </a:schemeClr>
        </a:solidFill>
        <a:round/>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baseline="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1600" b="0" i="0" kern="1200" cap="none" spc="50" normalizeH="0" baseline="0"/>
  </cs:title>
  <cs:trendline>
    <cs:lnRef idx="0">
      <cs:styleClr val="auto"/>
    </cs:lnRef>
    <cs:fillRef idx="0"/>
    <cs:effectRef idx="0"/>
    <cs:fontRef idx="minor">
      <a:schemeClr val="dk1"/>
    </cs:fontRef>
    <cs:spPr>
      <a:ln w="1587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defRPr sz="900" kern="1200" spc="20" baseline="0"/>
  </cs:valueAxis>
  <cs:wall>
    <cs:lnRef idx="0"/>
    <cs:fillRef idx="0"/>
    <cs:effectRef idx="0"/>
    <cs:fontRef idx="minor">
      <a:schemeClr val="dk1"/>
    </cs:fontRef>
  </cs:wall>
</cs:chartStyle>
</file>

<file path=xl/charts/style51.xml><?xml version="1.0" encoding="utf-8"?>
<cs:chartStyle xmlns:cs="http://schemas.microsoft.com/office/drawing/2012/chartStyle" xmlns:a="http://schemas.openxmlformats.org/drawingml/2006/main" id="215">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15875" cap="flat" cmpd="sng" algn="ctr">
        <a:solidFill>
          <a:schemeClr val="tx1">
            <a:lumMod val="25000"/>
            <a:lumOff val="75000"/>
          </a:schemeClr>
        </a:solidFill>
        <a:round/>
      </a:ln>
    </cs:spPr>
    <cs:defRPr sz="900" kern="1200" cap="none" spc="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bg1"/>
    </cs:fontRef>
    <cs:spPr>
      <a:solidFill>
        <a:schemeClr val="tx1">
          <a:lumMod val="50000"/>
          <a:lumOff val="50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70000"/>
        </a:schemeClr>
      </a:solidFill>
    </cs:spPr>
  </cs:dataPoint>
  <cs:dataPoint3D>
    <cs:lnRef idx="0"/>
    <cs:fillRef idx="0">
      <cs:styleClr val="auto"/>
    </cs:fillRef>
    <cs:effectRef idx="0"/>
    <cs:fontRef idx="minor">
      <a:schemeClr val="dk1"/>
    </cs:fontRef>
    <cs:spPr>
      <a:solidFill>
        <a:schemeClr val="phClr">
          <a:alpha val="70000"/>
        </a:schemeClr>
      </a:solidFill>
    </cs:spPr>
  </cs:dataPoint3D>
  <cs:dataPointLine>
    <cs:lnRef idx="0">
      <cs:styleClr val="auto"/>
    </cs:lnRef>
    <cs:fillRef idx="0"/>
    <cs:effectRef idx="0"/>
    <cs:fontRef idx="minor">
      <a:schemeClr val="dk1"/>
    </cs:fontRef>
    <cs:spPr>
      <a:ln w="28575" cap="rnd">
        <a:solidFill>
          <a:schemeClr val="phClr">
            <a:alpha val="70000"/>
          </a:schemeClr>
        </a:solidFill>
        <a:round/>
      </a:ln>
    </cs:spPr>
  </cs:dataPointLine>
  <cs:dataPointMarker>
    <cs:lnRef idx="0"/>
    <cs:fillRef idx="0">
      <cs:styleClr val="auto"/>
    </cs:fillRef>
    <cs:effectRef idx="0"/>
    <cs:fontRef idx="minor">
      <a:schemeClr val="dk1"/>
    </cs:fontRef>
    <cs:spPr>
      <a:solidFill>
        <a:schemeClr val="phClr">
          <a:alpha val="70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65000"/>
            <a:lumOff val="35000"/>
          </a:schemeClr>
        </a:solidFill>
      </a:ln>
    </cs:spPr>
  </cs:downBar>
  <cs:dropLine>
    <cs:lnRef idx="0"/>
    <cs:fillRef idx="0"/>
    <cs:effectRef idx="0"/>
    <cs:fontRef idx="minor">
      <a:schemeClr val="dk1"/>
    </cs:fontRef>
    <cs:spPr>
      <a:ln w="9525">
        <a:solidFill>
          <a:schemeClr val="tx1">
            <a:lumMod val="35000"/>
            <a:lumOff val="65000"/>
          </a:schemeClr>
        </a:solidFill>
        <a:round/>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5000"/>
            <a:lumOff val="9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35000"/>
            <a:lumOff val="65000"/>
          </a:schemeClr>
        </a:solidFill>
        <a:round/>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baseline="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1600" b="0" i="0" kern="1200" cap="none" spc="50" normalizeH="0" baseline="0"/>
  </cs:title>
  <cs:trendline>
    <cs:lnRef idx="0">
      <cs:styleClr val="auto"/>
    </cs:lnRef>
    <cs:fillRef idx="0"/>
    <cs:effectRef idx="0"/>
    <cs:fontRef idx="minor">
      <a:schemeClr val="dk1"/>
    </cs:fontRef>
    <cs:spPr>
      <a:ln w="1587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defRPr sz="900" kern="1200" spc="20" baseline="0"/>
  </cs:valueAxis>
  <cs:wall>
    <cs:lnRef idx="0"/>
    <cs:fillRef idx="0"/>
    <cs:effectRef idx="0"/>
    <cs:fontRef idx="minor">
      <a:schemeClr val="dk1"/>
    </cs:fontRef>
  </cs:wall>
</cs:chartStyle>
</file>

<file path=xl/charts/style52.xml><?xml version="1.0" encoding="utf-8"?>
<cs:chartStyle xmlns:cs="http://schemas.microsoft.com/office/drawing/2012/chartStyle" xmlns:a="http://schemas.openxmlformats.org/drawingml/2006/main" id="215">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15875" cap="flat" cmpd="sng" algn="ctr">
        <a:solidFill>
          <a:schemeClr val="tx1">
            <a:lumMod val="25000"/>
            <a:lumOff val="75000"/>
          </a:schemeClr>
        </a:solidFill>
        <a:round/>
      </a:ln>
    </cs:spPr>
    <cs:defRPr sz="900" kern="1200" cap="none" spc="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bg1"/>
    </cs:fontRef>
    <cs:spPr>
      <a:solidFill>
        <a:schemeClr val="tx1">
          <a:lumMod val="50000"/>
          <a:lumOff val="50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70000"/>
        </a:schemeClr>
      </a:solidFill>
    </cs:spPr>
  </cs:dataPoint>
  <cs:dataPoint3D>
    <cs:lnRef idx="0"/>
    <cs:fillRef idx="0">
      <cs:styleClr val="auto"/>
    </cs:fillRef>
    <cs:effectRef idx="0"/>
    <cs:fontRef idx="minor">
      <a:schemeClr val="dk1"/>
    </cs:fontRef>
    <cs:spPr>
      <a:solidFill>
        <a:schemeClr val="phClr">
          <a:alpha val="70000"/>
        </a:schemeClr>
      </a:solidFill>
    </cs:spPr>
  </cs:dataPoint3D>
  <cs:dataPointLine>
    <cs:lnRef idx="0">
      <cs:styleClr val="auto"/>
    </cs:lnRef>
    <cs:fillRef idx="0"/>
    <cs:effectRef idx="0"/>
    <cs:fontRef idx="minor">
      <a:schemeClr val="dk1"/>
    </cs:fontRef>
    <cs:spPr>
      <a:ln w="28575" cap="rnd">
        <a:solidFill>
          <a:schemeClr val="phClr">
            <a:alpha val="70000"/>
          </a:schemeClr>
        </a:solidFill>
        <a:round/>
      </a:ln>
    </cs:spPr>
  </cs:dataPointLine>
  <cs:dataPointMarker>
    <cs:lnRef idx="0"/>
    <cs:fillRef idx="0">
      <cs:styleClr val="auto"/>
    </cs:fillRef>
    <cs:effectRef idx="0"/>
    <cs:fontRef idx="minor">
      <a:schemeClr val="dk1"/>
    </cs:fontRef>
    <cs:spPr>
      <a:solidFill>
        <a:schemeClr val="phClr">
          <a:alpha val="70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65000"/>
            <a:lumOff val="35000"/>
          </a:schemeClr>
        </a:solidFill>
      </a:ln>
    </cs:spPr>
  </cs:downBar>
  <cs:dropLine>
    <cs:lnRef idx="0"/>
    <cs:fillRef idx="0"/>
    <cs:effectRef idx="0"/>
    <cs:fontRef idx="minor">
      <a:schemeClr val="dk1"/>
    </cs:fontRef>
    <cs:spPr>
      <a:ln w="9525">
        <a:solidFill>
          <a:schemeClr val="tx1">
            <a:lumMod val="35000"/>
            <a:lumOff val="65000"/>
          </a:schemeClr>
        </a:solidFill>
        <a:round/>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5000"/>
            <a:lumOff val="9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35000"/>
            <a:lumOff val="65000"/>
          </a:schemeClr>
        </a:solidFill>
        <a:round/>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baseline="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1600" b="0" i="0" kern="1200" cap="none" spc="50" normalizeH="0" baseline="0"/>
  </cs:title>
  <cs:trendline>
    <cs:lnRef idx="0">
      <cs:styleClr val="auto"/>
    </cs:lnRef>
    <cs:fillRef idx="0"/>
    <cs:effectRef idx="0"/>
    <cs:fontRef idx="minor">
      <a:schemeClr val="dk1"/>
    </cs:fontRef>
    <cs:spPr>
      <a:ln w="1587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defRPr sz="900" kern="1200" spc="20" baseline="0"/>
  </cs:valueAxis>
  <cs:wall>
    <cs:lnRef idx="0"/>
    <cs:fillRef idx="0"/>
    <cs:effectRef idx="0"/>
    <cs:fontRef idx="minor">
      <a:schemeClr val="dk1"/>
    </cs:fontRef>
  </cs:wall>
</cs:chartStyle>
</file>

<file path=xl/charts/style53.xml><?xml version="1.0" encoding="utf-8"?>
<cs:chartStyle xmlns:cs="http://schemas.microsoft.com/office/drawing/2012/chartStyle" xmlns:a="http://schemas.openxmlformats.org/drawingml/2006/main" id="215">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15875" cap="flat" cmpd="sng" algn="ctr">
        <a:solidFill>
          <a:schemeClr val="tx1">
            <a:lumMod val="25000"/>
            <a:lumOff val="75000"/>
          </a:schemeClr>
        </a:solidFill>
        <a:round/>
      </a:ln>
    </cs:spPr>
    <cs:defRPr sz="900" kern="1200" cap="none" spc="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bg1"/>
    </cs:fontRef>
    <cs:spPr>
      <a:solidFill>
        <a:schemeClr val="tx1">
          <a:lumMod val="50000"/>
          <a:lumOff val="50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70000"/>
        </a:schemeClr>
      </a:solidFill>
    </cs:spPr>
  </cs:dataPoint>
  <cs:dataPoint3D>
    <cs:lnRef idx="0"/>
    <cs:fillRef idx="0">
      <cs:styleClr val="auto"/>
    </cs:fillRef>
    <cs:effectRef idx="0"/>
    <cs:fontRef idx="minor">
      <a:schemeClr val="dk1"/>
    </cs:fontRef>
    <cs:spPr>
      <a:solidFill>
        <a:schemeClr val="phClr">
          <a:alpha val="70000"/>
        </a:schemeClr>
      </a:solidFill>
    </cs:spPr>
  </cs:dataPoint3D>
  <cs:dataPointLine>
    <cs:lnRef idx="0">
      <cs:styleClr val="auto"/>
    </cs:lnRef>
    <cs:fillRef idx="0"/>
    <cs:effectRef idx="0"/>
    <cs:fontRef idx="minor">
      <a:schemeClr val="dk1"/>
    </cs:fontRef>
    <cs:spPr>
      <a:ln w="28575" cap="rnd">
        <a:solidFill>
          <a:schemeClr val="phClr">
            <a:alpha val="70000"/>
          </a:schemeClr>
        </a:solidFill>
        <a:round/>
      </a:ln>
    </cs:spPr>
  </cs:dataPointLine>
  <cs:dataPointMarker>
    <cs:lnRef idx="0"/>
    <cs:fillRef idx="0">
      <cs:styleClr val="auto"/>
    </cs:fillRef>
    <cs:effectRef idx="0"/>
    <cs:fontRef idx="minor">
      <a:schemeClr val="dk1"/>
    </cs:fontRef>
    <cs:spPr>
      <a:solidFill>
        <a:schemeClr val="phClr">
          <a:alpha val="70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65000"/>
            <a:lumOff val="35000"/>
          </a:schemeClr>
        </a:solidFill>
      </a:ln>
    </cs:spPr>
  </cs:downBar>
  <cs:dropLine>
    <cs:lnRef idx="0"/>
    <cs:fillRef idx="0"/>
    <cs:effectRef idx="0"/>
    <cs:fontRef idx="minor">
      <a:schemeClr val="dk1"/>
    </cs:fontRef>
    <cs:spPr>
      <a:ln w="9525">
        <a:solidFill>
          <a:schemeClr val="tx1">
            <a:lumMod val="35000"/>
            <a:lumOff val="65000"/>
          </a:schemeClr>
        </a:solidFill>
        <a:round/>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5000"/>
            <a:lumOff val="9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35000"/>
            <a:lumOff val="65000"/>
          </a:schemeClr>
        </a:solidFill>
        <a:round/>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baseline="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1600" b="0" i="0" kern="1200" cap="none" spc="50" normalizeH="0" baseline="0"/>
  </cs:title>
  <cs:trendline>
    <cs:lnRef idx="0">
      <cs:styleClr val="auto"/>
    </cs:lnRef>
    <cs:fillRef idx="0"/>
    <cs:effectRef idx="0"/>
    <cs:fontRef idx="minor">
      <a:schemeClr val="dk1"/>
    </cs:fontRef>
    <cs:spPr>
      <a:ln w="1587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defRPr sz="900" kern="1200" spc="20" baseline="0"/>
  </cs:valueAxis>
  <cs:wall>
    <cs:lnRef idx="0"/>
    <cs:fillRef idx="0"/>
    <cs:effectRef idx="0"/>
    <cs:fontRef idx="minor">
      <a:schemeClr val="dk1"/>
    </cs:fontRef>
  </cs:wall>
</cs:chartStyle>
</file>

<file path=xl/charts/style54.xml><?xml version="1.0" encoding="utf-8"?>
<cs:chartStyle xmlns:cs="http://schemas.microsoft.com/office/drawing/2012/chartStyle" xmlns:a="http://schemas.openxmlformats.org/drawingml/2006/main" id="215">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15875" cap="flat" cmpd="sng" algn="ctr">
        <a:solidFill>
          <a:schemeClr val="tx1">
            <a:lumMod val="25000"/>
            <a:lumOff val="75000"/>
          </a:schemeClr>
        </a:solidFill>
        <a:round/>
      </a:ln>
    </cs:spPr>
    <cs:defRPr sz="900" kern="1200" cap="none" spc="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bg1"/>
    </cs:fontRef>
    <cs:spPr>
      <a:solidFill>
        <a:schemeClr val="tx1">
          <a:lumMod val="50000"/>
          <a:lumOff val="50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70000"/>
        </a:schemeClr>
      </a:solidFill>
    </cs:spPr>
  </cs:dataPoint>
  <cs:dataPoint3D>
    <cs:lnRef idx="0"/>
    <cs:fillRef idx="0">
      <cs:styleClr val="auto"/>
    </cs:fillRef>
    <cs:effectRef idx="0"/>
    <cs:fontRef idx="minor">
      <a:schemeClr val="dk1"/>
    </cs:fontRef>
    <cs:spPr>
      <a:solidFill>
        <a:schemeClr val="phClr">
          <a:alpha val="70000"/>
        </a:schemeClr>
      </a:solidFill>
    </cs:spPr>
  </cs:dataPoint3D>
  <cs:dataPointLine>
    <cs:lnRef idx="0">
      <cs:styleClr val="auto"/>
    </cs:lnRef>
    <cs:fillRef idx="0"/>
    <cs:effectRef idx="0"/>
    <cs:fontRef idx="minor">
      <a:schemeClr val="dk1"/>
    </cs:fontRef>
    <cs:spPr>
      <a:ln w="28575" cap="rnd">
        <a:solidFill>
          <a:schemeClr val="phClr">
            <a:alpha val="70000"/>
          </a:schemeClr>
        </a:solidFill>
        <a:round/>
      </a:ln>
    </cs:spPr>
  </cs:dataPointLine>
  <cs:dataPointMarker>
    <cs:lnRef idx="0"/>
    <cs:fillRef idx="0">
      <cs:styleClr val="auto"/>
    </cs:fillRef>
    <cs:effectRef idx="0"/>
    <cs:fontRef idx="minor">
      <a:schemeClr val="dk1"/>
    </cs:fontRef>
    <cs:spPr>
      <a:solidFill>
        <a:schemeClr val="phClr">
          <a:alpha val="70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65000"/>
            <a:lumOff val="35000"/>
          </a:schemeClr>
        </a:solidFill>
      </a:ln>
    </cs:spPr>
  </cs:downBar>
  <cs:dropLine>
    <cs:lnRef idx="0"/>
    <cs:fillRef idx="0"/>
    <cs:effectRef idx="0"/>
    <cs:fontRef idx="minor">
      <a:schemeClr val="dk1"/>
    </cs:fontRef>
    <cs:spPr>
      <a:ln w="9525">
        <a:solidFill>
          <a:schemeClr val="tx1">
            <a:lumMod val="35000"/>
            <a:lumOff val="65000"/>
          </a:schemeClr>
        </a:solidFill>
        <a:round/>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5000"/>
            <a:lumOff val="9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35000"/>
            <a:lumOff val="65000"/>
          </a:schemeClr>
        </a:solidFill>
        <a:round/>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baseline="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1600" b="0" i="0" kern="1200" cap="none" spc="50" normalizeH="0" baseline="0"/>
  </cs:title>
  <cs:trendline>
    <cs:lnRef idx="0">
      <cs:styleClr val="auto"/>
    </cs:lnRef>
    <cs:fillRef idx="0"/>
    <cs:effectRef idx="0"/>
    <cs:fontRef idx="minor">
      <a:schemeClr val="dk1"/>
    </cs:fontRef>
    <cs:spPr>
      <a:ln w="1587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defRPr sz="900" kern="1200" spc="20" baseline="0"/>
  </cs:valueAxis>
  <cs:wall>
    <cs:lnRef idx="0"/>
    <cs:fillRef idx="0"/>
    <cs:effectRef idx="0"/>
    <cs:fontRef idx="minor">
      <a:schemeClr val="dk1"/>
    </cs:fontRef>
  </cs:wall>
</cs:chartStyle>
</file>

<file path=xl/charts/style55.xml><?xml version="1.0" encoding="utf-8"?>
<cs:chartStyle xmlns:cs="http://schemas.microsoft.com/office/drawing/2012/chartStyle" xmlns:a="http://schemas.openxmlformats.org/drawingml/2006/main" id="215">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15875" cap="flat" cmpd="sng" algn="ctr">
        <a:solidFill>
          <a:schemeClr val="tx1">
            <a:lumMod val="25000"/>
            <a:lumOff val="75000"/>
          </a:schemeClr>
        </a:solidFill>
        <a:round/>
      </a:ln>
    </cs:spPr>
    <cs:defRPr sz="900" kern="1200" cap="none" spc="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bg1"/>
    </cs:fontRef>
    <cs:spPr>
      <a:solidFill>
        <a:schemeClr val="tx1">
          <a:lumMod val="50000"/>
          <a:lumOff val="50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70000"/>
        </a:schemeClr>
      </a:solidFill>
    </cs:spPr>
  </cs:dataPoint>
  <cs:dataPoint3D>
    <cs:lnRef idx="0"/>
    <cs:fillRef idx="0">
      <cs:styleClr val="auto"/>
    </cs:fillRef>
    <cs:effectRef idx="0"/>
    <cs:fontRef idx="minor">
      <a:schemeClr val="dk1"/>
    </cs:fontRef>
    <cs:spPr>
      <a:solidFill>
        <a:schemeClr val="phClr">
          <a:alpha val="70000"/>
        </a:schemeClr>
      </a:solidFill>
    </cs:spPr>
  </cs:dataPoint3D>
  <cs:dataPointLine>
    <cs:lnRef idx="0">
      <cs:styleClr val="auto"/>
    </cs:lnRef>
    <cs:fillRef idx="0"/>
    <cs:effectRef idx="0"/>
    <cs:fontRef idx="minor">
      <a:schemeClr val="dk1"/>
    </cs:fontRef>
    <cs:spPr>
      <a:ln w="28575" cap="rnd">
        <a:solidFill>
          <a:schemeClr val="phClr">
            <a:alpha val="70000"/>
          </a:schemeClr>
        </a:solidFill>
        <a:round/>
      </a:ln>
    </cs:spPr>
  </cs:dataPointLine>
  <cs:dataPointMarker>
    <cs:lnRef idx="0"/>
    <cs:fillRef idx="0">
      <cs:styleClr val="auto"/>
    </cs:fillRef>
    <cs:effectRef idx="0"/>
    <cs:fontRef idx="minor">
      <a:schemeClr val="dk1"/>
    </cs:fontRef>
    <cs:spPr>
      <a:solidFill>
        <a:schemeClr val="phClr">
          <a:alpha val="70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65000"/>
            <a:lumOff val="35000"/>
          </a:schemeClr>
        </a:solidFill>
      </a:ln>
    </cs:spPr>
  </cs:downBar>
  <cs:dropLine>
    <cs:lnRef idx="0"/>
    <cs:fillRef idx="0"/>
    <cs:effectRef idx="0"/>
    <cs:fontRef idx="minor">
      <a:schemeClr val="dk1"/>
    </cs:fontRef>
    <cs:spPr>
      <a:ln w="9525">
        <a:solidFill>
          <a:schemeClr val="tx1">
            <a:lumMod val="35000"/>
            <a:lumOff val="65000"/>
          </a:schemeClr>
        </a:solidFill>
        <a:round/>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5000"/>
            <a:lumOff val="9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35000"/>
            <a:lumOff val="65000"/>
          </a:schemeClr>
        </a:solidFill>
        <a:round/>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baseline="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1600" b="0" i="0" kern="1200" cap="none" spc="50" normalizeH="0" baseline="0"/>
  </cs:title>
  <cs:trendline>
    <cs:lnRef idx="0">
      <cs:styleClr val="auto"/>
    </cs:lnRef>
    <cs:fillRef idx="0"/>
    <cs:effectRef idx="0"/>
    <cs:fontRef idx="minor">
      <a:schemeClr val="dk1"/>
    </cs:fontRef>
    <cs:spPr>
      <a:ln w="1587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defRPr sz="900" kern="1200" spc="20" baseline="0"/>
  </cs:valueAxis>
  <cs:wall>
    <cs:lnRef idx="0"/>
    <cs:fillRef idx="0"/>
    <cs:effectRef idx="0"/>
    <cs:fontRef idx="minor">
      <a:schemeClr val="dk1"/>
    </cs:fontRef>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image" Target="../media/image1.png"/><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1" Type="http://schemas.openxmlformats.org/officeDocument/2006/relationships/chart" Target="../charts/chart5.xml"/></Relationships>
</file>

<file path=xl/drawings/_rels/drawing3.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4.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4" Type="http://schemas.openxmlformats.org/officeDocument/2006/relationships/chart" Target="../charts/chart18.xml"/><Relationship Id="rId9" Type="http://schemas.openxmlformats.org/officeDocument/2006/relationships/chart" Target="../charts/chart23.xml"/></Relationships>
</file>

<file path=xl/drawings/_rels/drawing5.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6.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 Id="rId9" Type="http://schemas.openxmlformats.org/officeDocument/2006/relationships/chart" Target="../charts/chart33.xml"/></Relationships>
</file>

<file path=xl/drawings/_rels/drawing7.xml.rels><?xml version="1.0" encoding="UTF-8" standalone="yes"?>
<Relationships xmlns="http://schemas.openxmlformats.org/package/2006/relationships"><Relationship Id="rId8" Type="http://schemas.openxmlformats.org/officeDocument/2006/relationships/chart" Target="../charts/chart41.xml"/><Relationship Id="rId3" Type="http://schemas.openxmlformats.org/officeDocument/2006/relationships/chart" Target="../charts/chart36.xml"/><Relationship Id="rId7" Type="http://schemas.openxmlformats.org/officeDocument/2006/relationships/chart" Target="../charts/chart40.xml"/><Relationship Id="rId2" Type="http://schemas.openxmlformats.org/officeDocument/2006/relationships/chart" Target="../charts/chart35.xml"/><Relationship Id="rId1" Type="http://schemas.openxmlformats.org/officeDocument/2006/relationships/chart" Target="../charts/chart34.xml"/><Relationship Id="rId6" Type="http://schemas.openxmlformats.org/officeDocument/2006/relationships/chart" Target="../charts/chart39.xml"/><Relationship Id="rId5" Type="http://schemas.openxmlformats.org/officeDocument/2006/relationships/chart" Target="../charts/chart38.xml"/><Relationship Id="rId4" Type="http://schemas.openxmlformats.org/officeDocument/2006/relationships/chart" Target="../charts/chart37.xml"/><Relationship Id="rId9" Type="http://schemas.openxmlformats.org/officeDocument/2006/relationships/chart" Target="../charts/chart42.xml"/></Relationships>
</file>

<file path=xl/drawings/_rels/drawing8.xml.rels><?xml version="1.0" encoding="UTF-8" standalone="yes"?>
<Relationships xmlns="http://schemas.openxmlformats.org/package/2006/relationships"><Relationship Id="rId3" Type="http://schemas.openxmlformats.org/officeDocument/2006/relationships/chart" Target="../charts/chart45.xml"/><Relationship Id="rId2" Type="http://schemas.openxmlformats.org/officeDocument/2006/relationships/chart" Target="../charts/chart44.xml"/><Relationship Id="rId1" Type="http://schemas.openxmlformats.org/officeDocument/2006/relationships/chart" Target="../charts/chart43.xml"/><Relationship Id="rId5" Type="http://schemas.openxmlformats.org/officeDocument/2006/relationships/chart" Target="../charts/chart47.xml"/><Relationship Id="rId4" Type="http://schemas.openxmlformats.org/officeDocument/2006/relationships/chart" Target="../charts/chart4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48.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51.xml"/><Relationship Id="rId7" Type="http://schemas.openxmlformats.org/officeDocument/2006/relationships/chart" Target="../charts/chart55.xml"/><Relationship Id="rId2" Type="http://schemas.openxmlformats.org/officeDocument/2006/relationships/chart" Target="../charts/chart50.xml"/><Relationship Id="rId1" Type="http://schemas.openxmlformats.org/officeDocument/2006/relationships/chart" Target="../charts/chart49.xml"/><Relationship Id="rId6" Type="http://schemas.openxmlformats.org/officeDocument/2006/relationships/chart" Target="../charts/chart54.xml"/><Relationship Id="rId5" Type="http://schemas.openxmlformats.org/officeDocument/2006/relationships/chart" Target="../charts/chart53.xml"/><Relationship Id="rId4" Type="http://schemas.openxmlformats.org/officeDocument/2006/relationships/chart" Target="../charts/chart52.xml"/></Relationships>
</file>

<file path=xl/drawings/drawing1.xml><?xml version="1.0" encoding="utf-8"?>
<xdr:wsDr xmlns:xdr="http://schemas.openxmlformats.org/drawingml/2006/spreadsheetDrawing" xmlns:a="http://schemas.openxmlformats.org/drawingml/2006/main">
  <xdr:twoCellAnchor>
    <xdr:from>
      <xdr:col>31</xdr:col>
      <xdr:colOff>522942</xdr:colOff>
      <xdr:row>19</xdr:row>
      <xdr:rowOff>151189</xdr:rowOff>
    </xdr:from>
    <xdr:to>
      <xdr:col>79</xdr:col>
      <xdr:colOff>30240</xdr:colOff>
      <xdr:row>137</xdr:row>
      <xdr:rowOff>111</xdr:rowOff>
    </xdr:to>
    <xdr:grpSp>
      <xdr:nvGrpSpPr>
        <xdr:cNvPr id="7" name="Group 6">
          <a:extLst>
            <a:ext uri="{FF2B5EF4-FFF2-40B4-BE49-F238E27FC236}">
              <a16:creationId xmlns:a16="http://schemas.microsoft.com/office/drawing/2014/main" id="{DA6F1B3E-E3D3-84ED-33F7-DBDA3D457020}"/>
            </a:ext>
          </a:extLst>
        </xdr:cNvPr>
        <xdr:cNvGrpSpPr/>
      </xdr:nvGrpSpPr>
      <xdr:grpSpPr>
        <a:xfrm>
          <a:off x="19114331" y="3502578"/>
          <a:ext cx="28293965" cy="20662811"/>
          <a:chOff x="19050001" y="3699718"/>
          <a:chExt cx="28194357" cy="21887158"/>
        </a:xfrm>
      </xdr:grpSpPr>
      <xdr:graphicFrame macro="">
        <xdr:nvGraphicFramePr>
          <xdr:cNvPr id="9" name="Chart 8">
            <a:extLst>
              <a:ext uri="{FF2B5EF4-FFF2-40B4-BE49-F238E27FC236}">
                <a16:creationId xmlns:a16="http://schemas.microsoft.com/office/drawing/2014/main" id="{FDDF1456-1FC5-4150-86B4-D34711F66AA3}"/>
              </a:ext>
            </a:extLst>
          </xdr:cNvPr>
          <xdr:cNvGraphicFramePr>
            <a:graphicFrameLocks/>
          </xdr:cNvGraphicFramePr>
        </xdr:nvGraphicFramePr>
        <xdr:xfrm>
          <a:off x="19596714" y="18660761"/>
          <a:ext cx="13807815" cy="6926115"/>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2" name="Chart 1">
            <a:extLst>
              <a:ext uri="{FF2B5EF4-FFF2-40B4-BE49-F238E27FC236}">
                <a16:creationId xmlns:a16="http://schemas.microsoft.com/office/drawing/2014/main" id="{63CCD9D3-6102-4649-AED9-E794D47FE30E}"/>
              </a:ext>
            </a:extLst>
          </xdr:cNvPr>
          <xdr:cNvGraphicFramePr>
            <a:graphicFrameLocks/>
          </xdr:cNvGraphicFramePr>
        </xdr:nvGraphicFramePr>
        <xdr:xfrm>
          <a:off x="33679902" y="18610658"/>
          <a:ext cx="13269188" cy="6940533"/>
        </xdr:xfrm>
        <a:graphic>
          <a:graphicData uri="http://schemas.openxmlformats.org/drawingml/2006/chart">
            <c:chart xmlns:c="http://schemas.openxmlformats.org/drawingml/2006/chart" xmlns:r="http://schemas.openxmlformats.org/officeDocument/2006/relationships" r:id="rId2"/>
          </a:graphicData>
        </a:graphic>
      </xdr:graphicFrame>
      <xdr:graphicFrame macro="">
        <xdr:nvGraphicFramePr>
          <xdr:cNvPr id="3" name="Chart 2">
            <a:extLst>
              <a:ext uri="{FF2B5EF4-FFF2-40B4-BE49-F238E27FC236}">
                <a16:creationId xmlns:a16="http://schemas.microsoft.com/office/drawing/2014/main" id="{095590AA-AE3B-4D2D-90FF-43EC69A8323D}"/>
              </a:ext>
            </a:extLst>
          </xdr:cNvPr>
          <xdr:cNvGraphicFramePr>
            <a:graphicFrameLocks/>
          </xdr:cNvGraphicFramePr>
        </xdr:nvGraphicFramePr>
        <xdr:xfrm>
          <a:off x="33702399" y="3735293"/>
          <a:ext cx="13541959" cy="5940897"/>
        </xdr:xfrm>
        <a:graphic>
          <a:graphicData uri="http://schemas.openxmlformats.org/drawingml/2006/chart">
            <c:chart xmlns:c="http://schemas.openxmlformats.org/drawingml/2006/chart" xmlns:r="http://schemas.openxmlformats.org/officeDocument/2006/relationships" r:id="rId3"/>
          </a:graphicData>
        </a:graphic>
      </xdr:graphicFrame>
      <xdr:graphicFrame macro="">
        <xdr:nvGraphicFramePr>
          <xdr:cNvPr id="5" name="Chart 4">
            <a:extLst>
              <a:ext uri="{FF2B5EF4-FFF2-40B4-BE49-F238E27FC236}">
                <a16:creationId xmlns:a16="http://schemas.microsoft.com/office/drawing/2014/main" id="{A0DC2C41-A6DC-41BF-AA09-99A20388F979}"/>
              </a:ext>
            </a:extLst>
          </xdr:cNvPr>
          <xdr:cNvGraphicFramePr>
            <a:graphicFrameLocks/>
          </xdr:cNvGraphicFramePr>
        </xdr:nvGraphicFramePr>
        <xdr:xfrm>
          <a:off x="19050001" y="3699718"/>
          <a:ext cx="14478710" cy="6042284"/>
        </xdr:xfrm>
        <a:graphic>
          <a:graphicData uri="http://schemas.openxmlformats.org/drawingml/2006/chart">
            <c:chart xmlns:c="http://schemas.openxmlformats.org/drawingml/2006/chart" xmlns:r="http://schemas.openxmlformats.org/officeDocument/2006/relationships" r:id="rId4"/>
          </a:graphicData>
        </a:graphic>
      </xdr:graphicFrame>
      <xdr:pic>
        <xdr:nvPicPr>
          <xdr:cNvPr id="6" name="Picture 5">
            <a:extLst>
              <a:ext uri="{FF2B5EF4-FFF2-40B4-BE49-F238E27FC236}">
                <a16:creationId xmlns:a16="http://schemas.microsoft.com/office/drawing/2014/main" id="{E5491BCF-21A6-020C-59B8-8F792052BCB4}"/>
              </a:ext>
            </a:extLst>
          </xdr:cNvPr>
          <xdr:cNvPicPr>
            <a:picLocks noChangeAspect="1"/>
          </xdr:cNvPicPr>
        </xdr:nvPicPr>
        <xdr:blipFill>
          <a:blip xmlns:r="http://schemas.openxmlformats.org/officeDocument/2006/relationships" r:embed="rId5"/>
          <a:stretch>
            <a:fillRect/>
          </a:stretch>
        </xdr:blipFill>
        <xdr:spPr>
          <a:xfrm>
            <a:off x="22801302" y="10302298"/>
            <a:ext cx="22801302" cy="8121595"/>
          </a:xfrm>
          <a:prstGeom prst="rect">
            <a:avLst/>
          </a:prstGeom>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13</xdr:col>
      <xdr:colOff>58184</xdr:colOff>
      <xdr:row>19</xdr:row>
      <xdr:rowOff>139552</xdr:rowOff>
    </xdr:from>
    <xdr:to>
      <xdr:col>27</xdr:col>
      <xdr:colOff>199361</xdr:colOff>
      <xdr:row>45</xdr:row>
      <xdr:rowOff>44893</xdr:rowOff>
    </xdr:to>
    <xdr:graphicFrame macro="">
      <xdr:nvGraphicFramePr>
        <xdr:cNvPr id="2" name="Chart 1">
          <a:extLst>
            <a:ext uri="{FF2B5EF4-FFF2-40B4-BE49-F238E27FC236}">
              <a16:creationId xmlns:a16="http://schemas.microsoft.com/office/drawing/2014/main" id="{C0E22FA8-C9AE-E791-3416-4F2FBA8BC00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9</xdr:col>
      <xdr:colOff>125487</xdr:colOff>
      <xdr:row>18</xdr:row>
      <xdr:rowOff>140303</xdr:rowOff>
    </xdr:from>
    <xdr:to>
      <xdr:col>27</xdr:col>
      <xdr:colOff>211666</xdr:colOff>
      <xdr:row>81</xdr:row>
      <xdr:rowOff>60475</xdr:rowOff>
    </xdr:to>
    <xdr:graphicFrame macro="">
      <xdr:nvGraphicFramePr>
        <xdr:cNvPr id="3" name="Chart 2">
          <a:extLst>
            <a:ext uri="{FF2B5EF4-FFF2-40B4-BE49-F238E27FC236}">
              <a16:creationId xmlns:a16="http://schemas.microsoft.com/office/drawing/2014/main" id="{E780984A-677C-D4AF-313A-D4AFEA93384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155728</xdr:colOff>
      <xdr:row>83</xdr:row>
      <xdr:rowOff>15119</xdr:rowOff>
    </xdr:from>
    <xdr:to>
      <xdr:col>27</xdr:col>
      <xdr:colOff>257024</xdr:colOff>
      <xdr:row>150</xdr:row>
      <xdr:rowOff>120953</xdr:rowOff>
    </xdr:to>
    <xdr:graphicFrame macro="">
      <xdr:nvGraphicFramePr>
        <xdr:cNvPr id="4" name="Chart 3">
          <a:extLst>
            <a:ext uri="{FF2B5EF4-FFF2-40B4-BE49-F238E27FC236}">
              <a16:creationId xmlns:a16="http://schemas.microsoft.com/office/drawing/2014/main" id="{5F3AF66F-B0F4-EA03-9BF1-1BF58C4BB1B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125488</xdr:colOff>
      <xdr:row>154</xdr:row>
      <xdr:rowOff>125184</xdr:rowOff>
    </xdr:from>
    <xdr:to>
      <xdr:col>27</xdr:col>
      <xdr:colOff>257024</xdr:colOff>
      <xdr:row>215</xdr:row>
      <xdr:rowOff>75594</xdr:rowOff>
    </xdr:to>
    <xdr:graphicFrame macro="">
      <xdr:nvGraphicFramePr>
        <xdr:cNvPr id="5" name="Chart 4">
          <a:extLst>
            <a:ext uri="{FF2B5EF4-FFF2-40B4-BE49-F238E27FC236}">
              <a16:creationId xmlns:a16="http://schemas.microsoft.com/office/drawing/2014/main" id="{8D6C1F03-7937-48EC-2362-0137E197F54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9</xdr:col>
      <xdr:colOff>140607</xdr:colOff>
      <xdr:row>218</xdr:row>
      <xdr:rowOff>64709</xdr:rowOff>
    </xdr:from>
    <xdr:to>
      <xdr:col>27</xdr:col>
      <xdr:colOff>332618</xdr:colOff>
      <xdr:row>267</xdr:row>
      <xdr:rowOff>60476</xdr:rowOff>
    </xdr:to>
    <xdr:graphicFrame macro="">
      <xdr:nvGraphicFramePr>
        <xdr:cNvPr id="6" name="Chart 5">
          <a:extLst>
            <a:ext uri="{FF2B5EF4-FFF2-40B4-BE49-F238E27FC236}">
              <a16:creationId xmlns:a16="http://schemas.microsoft.com/office/drawing/2014/main" id="{FA8577E5-CE6A-F359-FED0-D88F505D8BA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9</xdr:col>
      <xdr:colOff>140608</xdr:colOff>
      <xdr:row>284</xdr:row>
      <xdr:rowOff>19352</xdr:rowOff>
    </xdr:from>
    <xdr:to>
      <xdr:col>27</xdr:col>
      <xdr:colOff>317500</xdr:colOff>
      <xdr:row>350</xdr:row>
      <xdr:rowOff>136071</xdr:rowOff>
    </xdr:to>
    <xdr:graphicFrame macro="">
      <xdr:nvGraphicFramePr>
        <xdr:cNvPr id="8" name="Chart 7">
          <a:extLst>
            <a:ext uri="{FF2B5EF4-FFF2-40B4-BE49-F238E27FC236}">
              <a16:creationId xmlns:a16="http://schemas.microsoft.com/office/drawing/2014/main" id="{BFFD3182-6CB3-2B01-6C9F-C0675006ABC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9</xdr:col>
      <xdr:colOff>170846</xdr:colOff>
      <xdr:row>357</xdr:row>
      <xdr:rowOff>34469</xdr:rowOff>
    </xdr:from>
    <xdr:to>
      <xdr:col>27</xdr:col>
      <xdr:colOff>317500</xdr:colOff>
      <xdr:row>421</xdr:row>
      <xdr:rowOff>60477</xdr:rowOff>
    </xdr:to>
    <xdr:graphicFrame macro="">
      <xdr:nvGraphicFramePr>
        <xdr:cNvPr id="9" name="Chart 8">
          <a:extLst>
            <a:ext uri="{FF2B5EF4-FFF2-40B4-BE49-F238E27FC236}">
              <a16:creationId xmlns:a16="http://schemas.microsoft.com/office/drawing/2014/main" id="{7A84C588-DF5C-CB7A-A94C-ECA4ABCE0DB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9</xdr:col>
      <xdr:colOff>216201</xdr:colOff>
      <xdr:row>423</xdr:row>
      <xdr:rowOff>140305</xdr:rowOff>
    </xdr:from>
    <xdr:to>
      <xdr:col>27</xdr:col>
      <xdr:colOff>302380</xdr:colOff>
      <xdr:row>460</xdr:row>
      <xdr:rowOff>15119</xdr:rowOff>
    </xdr:to>
    <xdr:graphicFrame macro="">
      <xdr:nvGraphicFramePr>
        <xdr:cNvPr id="10" name="Chart 9">
          <a:extLst>
            <a:ext uri="{FF2B5EF4-FFF2-40B4-BE49-F238E27FC236}">
              <a16:creationId xmlns:a16="http://schemas.microsoft.com/office/drawing/2014/main" id="{B1764E28-5AB1-DB07-8020-2E67A5A1CEF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9</xdr:col>
      <xdr:colOff>201083</xdr:colOff>
      <xdr:row>493</xdr:row>
      <xdr:rowOff>110065</xdr:rowOff>
    </xdr:from>
    <xdr:to>
      <xdr:col>27</xdr:col>
      <xdr:colOff>166309</xdr:colOff>
      <xdr:row>561</xdr:row>
      <xdr:rowOff>75595</xdr:rowOff>
    </xdr:to>
    <xdr:graphicFrame macro="">
      <xdr:nvGraphicFramePr>
        <xdr:cNvPr id="11" name="Chart 10">
          <a:extLst>
            <a:ext uri="{FF2B5EF4-FFF2-40B4-BE49-F238E27FC236}">
              <a16:creationId xmlns:a16="http://schemas.microsoft.com/office/drawing/2014/main" id="{37E952A9-A5E5-C805-EEE8-91CBC4A8C1B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9</xdr:col>
      <xdr:colOff>155725</xdr:colOff>
      <xdr:row>567</xdr:row>
      <xdr:rowOff>155421</xdr:rowOff>
    </xdr:from>
    <xdr:to>
      <xdr:col>27</xdr:col>
      <xdr:colOff>302380</xdr:colOff>
      <xdr:row>617</xdr:row>
      <xdr:rowOff>181427</xdr:rowOff>
    </xdr:to>
    <xdr:graphicFrame macro="">
      <xdr:nvGraphicFramePr>
        <xdr:cNvPr id="12" name="Chart 11">
          <a:extLst>
            <a:ext uri="{FF2B5EF4-FFF2-40B4-BE49-F238E27FC236}">
              <a16:creationId xmlns:a16="http://schemas.microsoft.com/office/drawing/2014/main" id="{5F7637D1-3D2F-CAB3-E12D-1BB6602C811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10</xdr:col>
      <xdr:colOff>184727</xdr:colOff>
      <xdr:row>20</xdr:row>
      <xdr:rowOff>36944</xdr:rowOff>
    </xdr:from>
    <xdr:to>
      <xdr:col>25</xdr:col>
      <xdr:colOff>207819</xdr:colOff>
      <xdr:row>75</xdr:row>
      <xdr:rowOff>11545</xdr:rowOff>
    </xdr:to>
    <xdr:graphicFrame macro="">
      <xdr:nvGraphicFramePr>
        <xdr:cNvPr id="2" name="Chart 1">
          <a:extLst>
            <a:ext uri="{FF2B5EF4-FFF2-40B4-BE49-F238E27FC236}">
              <a16:creationId xmlns:a16="http://schemas.microsoft.com/office/drawing/2014/main" id="{8D7CF54E-0F69-B460-3BD4-AE38BEFA396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184726</xdr:colOff>
      <xdr:row>81</xdr:row>
      <xdr:rowOff>2309</xdr:rowOff>
    </xdr:from>
    <xdr:to>
      <xdr:col>25</xdr:col>
      <xdr:colOff>173181</xdr:colOff>
      <xdr:row>112</xdr:row>
      <xdr:rowOff>46182</xdr:rowOff>
    </xdr:to>
    <xdr:graphicFrame macro="">
      <xdr:nvGraphicFramePr>
        <xdr:cNvPr id="3" name="Chart 2">
          <a:extLst>
            <a:ext uri="{FF2B5EF4-FFF2-40B4-BE49-F238E27FC236}">
              <a16:creationId xmlns:a16="http://schemas.microsoft.com/office/drawing/2014/main" id="{5B10C23E-602A-D45E-49CC-1860DFF15A9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161637</xdr:colOff>
      <xdr:row>147</xdr:row>
      <xdr:rowOff>48491</xdr:rowOff>
    </xdr:from>
    <xdr:to>
      <xdr:col>25</xdr:col>
      <xdr:colOff>230909</xdr:colOff>
      <xdr:row>204</xdr:row>
      <xdr:rowOff>34636</xdr:rowOff>
    </xdr:to>
    <xdr:graphicFrame macro="">
      <xdr:nvGraphicFramePr>
        <xdr:cNvPr id="4" name="Chart 3">
          <a:extLst>
            <a:ext uri="{FF2B5EF4-FFF2-40B4-BE49-F238E27FC236}">
              <a16:creationId xmlns:a16="http://schemas.microsoft.com/office/drawing/2014/main" id="{1D28AB3E-5A20-DF82-BF93-CB70703C792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10</xdr:col>
      <xdr:colOff>69271</xdr:colOff>
      <xdr:row>208</xdr:row>
      <xdr:rowOff>2307</xdr:rowOff>
    </xdr:from>
    <xdr:to>
      <xdr:col>25</xdr:col>
      <xdr:colOff>311727</xdr:colOff>
      <xdr:row>234</xdr:row>
      <xdr:rowOff>161636</xdr:rowOff>
    </xdr:to>
    <xdr:graphicFrame macro="">
      <xdr:nvGraphicFramePr>
        <xdr:cNvPr id="5" name="Chart 4">
          <a:extLst>
            <a:ext uri="{FF2B5EF4-FFF2-40B4-BE49-F238E27FC236}">
              <a16:creationId xmlns:a16="http://schemas.microsoft.com/office/drawing/2014/main" id="{2041A2FD-3AC8-ECB4-A95D-DE1A8E73CB2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127000</xdr:colOff>
      <xdr:row>274</xdr:row>
      <xdr:rowOff>2307</xdr:rowOff>
    </xdr:from>
    <xdr:to>
      <xdr:col>25</xdr:col>
      <xdr:colOff>346364</xdr:colOff>
      <xdr:row>298</xdr:row>
      <xdr:rowOff>173182</xdr:rowOff>
    </xdr:to>
    <xdr:graphicFrame macro="">
      <xdr:nvGraphicFramePr>
        <xdr:cNvPr id="7" name="Chart 6">
          <a:extLst>
            <a:ext uri="{FF2B5EF4-FFF2-40B4-BE49-F238E27FC236}">
              <a16:creationId xmlns:a16="http://schemas.microsoft.com/office/drawing/2014/main" id="{F5DE0CFB-68EA-06BF-C39F-3F896A51AA3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138545</xdr:colOff>
      <xdr:row>320</xdr:row>
      <xdr:rowOff>140854</xdr:rowOff>
    </xdr:from>
    <xdr:to>
      <xdr:col>25</xdr:col>
      <xdr:colOff>254000</xdr:colOff>
      <xdr:row>378</xdr:row>
      <xdr:rowOff>92363</xdr:rowOff>
    </xdr:to>
    <xdr:graphicFrame macro="">
      <xdr:nvGraphicFramePr>
        <xdr:cNvPr id="9" name="Chart 8">
          <a:extLst>
            <a:ext uri="{FF2B5EF4-FFF2-40B4-BE49-F238E27FC236}">
              <a16:creationId xmlns:a16="http://schemas.microsoft.com/office/drawing/2014/main" id="{26BA1996-BEBC-772F-6745-DA2A0B5DBE9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10</xdr:col>
      <xdr:colOff>161637</xdr:colOff>
      <xdr:row>399</xdr:row>
      <xdr:rowOff>71582</xdr:rowOff>
    </xdr:from>
    <xdr:to>
      <xdr:col>25</xdr:col>
      <xdr:colOff>242455</xdr:colOff>
      <xdr:row>432</xdr:row>
      <xdr:rowOff>23090</xdr:rowOff>
    </xdr:to>
    <xdr:graphicFrame macro="">
      <xdr:nvGraphicFramePr>
        <xdr:cNvPr id="10" name="Chart 9">
          <a:extLst>
            <a:ext uri="{FF2B5EF4-FFF2-40B4-BE49-F238E27FC236}">
              <a16:creationId xmlns:a16="http://schemas.microsoft.com/office/drawing/2014/main" id="{943F4A1F-B5A7-EAE4-765A-EADC6BA12C7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161636</xdr:colOff>
      <xdr:row>467</xdr:row>
      <xdr:rowOff>60038</xdr:rowOff>
    </xdr:from>
    <xdr:to>
      <xdr:col>25</xdr:col>
      <xdr:colOff>300182</xdr:colOff>
      <xdr:row>528</xdr:row>
      <xdr:rowOff>46182</xdr:rowOff>
    </xdr:to>
    <xdr:graphicFrame macro="">
      <xdr:nvGraphicFramePr>
        <xdr:cNvPr id="11" name="Chart 10">
          <a:extLst>
            <a:ext uri="{FF2B5EF4-FFF2-40B4-BE49-F238E27FC236}">
              <a16:creationId xmlns:a16="http://schemas.microsoft.com/office/drawing/2014/main" id="{564CA02B-B184-9B1D-415A-59FA7570EA5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10</xdr:col>
      <xdr:colOff>150089</xdr:colOff>
      <xdr:row>536</xdr:row>
      <xdr:rowOff>2305</xdr:rowOff>
    </xdr:from>
    <xdr:to>
      <xdr:col>25</xdr:col>
      <xdr:colOff>150090</xdr:colOff>
      <xdr:row>581</xdr:row>
      <xdr:rowOff>92363</xdr:rowOff>
    </xdr:to>
    <xdr:graphicFrame macro="">
      <xdr:nvGraphicFramePr>
        <xdr:cNvPr id="12" name="Chart 11">
          <a:extLst>
            <a:ext uri="{FF2B5EF4-FFF2-40B4-BE49-F238E27FC236}">
              <a16:creationId xmlns:a16="http://schemas.microsoft.com/office/drawing/2014/main" id="{49FD805F-80E0-7BE0-DBC6-E16274C7A43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8</xdr:col>
      <xdr:colOff>95248</xdr:colOff>
      <xdr:row>2</xdr:row>
      <xdr:rowOff>12210</xdr:rowOff>
    </xdr:from>
    <xdr:to>
      <xdr:col>29</xdr:col>
      <xdr:colOff>85479</xdr:colOff>
      <xdr:row>71</xdr:row>
      <xdr:rowOff>12210</xdr:rowOff>
    </xdr:to>
    <xdr:graphicFrame macro="">
      <xdr:nvGraphicFramePr>
        <xdr:cNvPr id="2" name="Chart 1">
          <a:extLst>
            <a:ext uri="{FF2B5EF4-FFF2-40B4-BE49-F238E27FC236}">
              <a16:creationId xmlns:a16="http://schemas.microsoft.com/office/drawing/2014/main" id="{F014E280-BADC-BA37-83E7-34ED8D1560E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10</xdr:col>
      <xdr:colOff>154392</xdr:colOff>
      <xdr:row>19</xdr:row>
      <xdr:rowOff>122518</xdr:rowOff>
    </xdr:from>
    <xdr:to>
      <xdr:col>25</xdr:col>
      <xdr:colOff>273921</xdr:colOff>
      <xdr:row>78</xdr:row>
      <xdr:rowOff>124510</xdr:rowOff>
    </xdr:to>
    <xdr:graphicFrame macro="">
      <xdr:nvGraphicFramePr>
        <xdr:cNvPr id="2" name="Chart 1">
          <a:extLst>
            <a:ext uri="{FF2B5EF4-FFF2-40B4-BE49-F238E27FC236}">
              <a16:creationId xmlns:a16="http://schemas.microsoft.com/office/drawing/2014/main" id="{55F0D0EC-5733-A529-63A2-D7962FE24F3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191746</xdr:colOff>
      <xdr:row>82</xdr:row>
      <xdr:rowOff>134968</xdr:rowOff>
    </xdr:from>
    <xdr:to>
      <xdr:col>25</xdr:col>
      <xdr:colOff>348627</xdr:colOff>
      <xdr:row>129</xdr:row>
      <xdr:rowOff>74706</xdr:rowOff>
    </xdr:to>
    <xdr:graphicFrame macro="">
      <xdr:nvGraphicFramePr>
        <xdr:cNvPr id="3" name="Chart 2">
          <a:extLst>
            <a:ext uri="{FF2B5EF4-FFF2-40B4-BE49-F238E27FC236}">
              <a16:creationId xmlns:a16="http://schemas.microsoft.com/office/drawing/2014/main" id="{2BBF3B75-6F06-38D1-5C84-AA865797FF4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179294</xdr:colOff>
      <xdr:row>150</xdr:row>
      <xdr:rowOff>35359</xdr:rowOff>
    </xdr:from>
    <xdr:to>
      <xdr:col>25</xdr:col>
      <xdr:colOff>298822</xdr:colOff>
      <xdr:row>209</xdr:row>
      <xdr:rowOff>99608</xdr:rowOff>
    </xdr:to>
    <xdr:graphicFrame macro="">
      <xdr:nvGraphicFramePr>
        <xdr:cNvPr id="4" name="Chart 3">
          <a:extLst>
            <a:ext uri="{FF2B5EF4-FFF2-40B4-BE49-F238E27FC236}">
              <a16:creationId xmlns:a16="http://schemas.microsoft.com/office/drawing/2014/main" id="{B3179323-D74A-53F2-B8E3-79342120ECB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10</xdr:col>
      <xdr:colOff>141942</xdr:colOff>
      <xdr:row>214</xdr:row>
      <xdr:rowOff>134967</xdr:rowOff>
    </xdr:from>
    <xdr:to>
      <xdr:col>25</xdr:col>
      <xdr:colOff>149411</xdr:colOff>
      <xdr:row>241</xdr:row>
      <xdr:rowOff>161862</xdr:rowOff>
    </xdr:to>
    <xdr:graphicFrame macro="">
      <xdr:nvGraphicFramePr>
        <xdr:cNvPr id="5" name="Chart 4">
          <a:extLst>
            <a:ext uri="{FF2B5EF4-FFF2-40B4-BE49-F238E27FC236}">
              <a16:creationId xmlns:a16="http://schemas.microsoft.com/office/drawing/2014/main" id="{B5F1A4A4-F835-8C7B-F985-73FFABDDF6C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204196</xdr:colOff>
      <xdr:row>281</xdr:row>
      <xdr:rowOff>97615</xdr:rowOff>
    </xdr:from>
    <xdr:to>
      <xdr:col>25</xdr:col>
      <xdr:colOff>161862</xdr:colOff>
      <xdr:row>315</xdr:row>
      <xdr:rowOff>12451</xdr:rowOff>
    </xdr:to>
    <xdr:graphicFrame macro="">
      <xdr:nvGraphicFramePr>
        <xdr:cNvPr id="6" name="Chart 5">
          <a:extLst>
            <a:ext uri="{FF2B5EF4-FFF2-40B4-BE49-F238E27FC236}">
              <a16:creationId xmlns:a16="http://schemas.microsoft.com/office/drawing/2014/main" id="{854D069B-93FE-F67D-727B-3D267C8334E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341156</xdr:colOff>
      <xdr:row>354</xdr:row>
      <xdr:rowOff>110067</xdr:rowOff>
    </xdr:from>
    <xdr:to>
      <xdr:col>25</xdr:col>
      <xdr:colOff>249018</xdr:colOff>
      <xdr:row>415</xdr:row>
      <xdr:rowOff>99607</xdr:rowOff>
    </xdr:to>
    <xdr:graphicFrame macro="">
      <xdr:nvGraphicFramePr>
        <xdr:cNvPr id="7" name="Chart 6">
          <a:extLst>
            <a:ext uri="{FF2B5EF4-FFF2-40B4-BE49-F238E27FC236}">
              <a16:creationId xmlns:a16="http://schemas.microsoft.com/office/drawing/2014/main" id="{F9FEFC92-C040-C377-D00D-78A05F9B59F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10</xdr:col>
      <xdr:colOff>241550</xdr:colOff>
      <xdr:row>421</xdr:row>
      <xdr:rowOff>10460</xdr:rowOff>
    </xdr:from>
    <xdr:to>
      <xdr:col>25</xdr:col>
      <xdr:colOff>373529</xdr:colOff>
      <xdr:row>469</xdr:row>
      <xdr:rowOff>124510</xdr:rowOff>
    </xdr:to>
    <xdr:graphicFrame macro="">
      <xdr:nvGraphicFramePr>
        <xdr:cNvPr id="8" name="Chart 7">
          <a:extLst>
            <a:ext uri="{FF2B5EF4-FFF2-40B4-BE49-F238E27FC236}">
              <a16:creationId xmlns:a16="http://schemas.microsoft.com/office/drawing/2014/main" id="{672E1DBE-EB1F-1280-FF83-FBC9FAEF4AD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229099</xdr:colOff>
      <xdr:row>490</xdr:row>
      <xdr:rowOff>22909</xdr:rowOff>
    </xdr:from>
    <xdr:to>
      <xdr:col>25</xdr:col>
      <xdr:colOff>286372</xdr:colOff>
      <xdr:row>555</xdr:row>
      <xdr:rowOff>87156</xdr:rowOff>
    </xdr:to>
    <xdr:graphicFrame macro="">
      <xdr:nvGraphicFramePr>
        <xdr:cNvPr id="10" name="Chart 9">
          <a:extLst>
            <a:ext uri="{FF2B5EF4-FFF2-40B4-BE49-F238E27FC236}">
              <a16:creationId xmlns:a16="http://schemas.microsoft.com/office/drawing/2014/main" id="{0326163F-1617-E378-EB20-8F7A32D01F3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10</xdr:col>
      <xdr:colOff>191745</xdr:colOff>
      <xdr:row>565</xdr:row>
      <xdr:rowOff>147418</xdr:rowOff>
    </xdr:from>
    <xdr:to>
      <xdr:col>25</xdr:col>
      <xdr:colOff>361078</xdr:colOff>
      <xdr:row>634</xdr:row>
      <xdr:rowOff>12451</xdr:rowOff>
    </xdr:to>
    <xdr:graphicFrame macro="">
      <xdr:nvGraphicFramePr>
        <xdr:cNvPr id="11" name="Chart 10">
          <a:extLst>
            <a:ext uri="{FF2B5EF4-FFF2-40B4-BE49-F238E27FC236}">
              <a16:creationId xmlns:a16="http://schemas.microsoft.com/office/drawing/2014/main" id="{3DAB3E94-0964-AB7F-A051-D8203535786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14</xdr:col>
      <xdr:colOff>436933</xdr:colOff>
      <xdr:row>16</xdr:row>
      <xdr:rowOff>69837</xdr:rowOff>
    </xdr:from>
    <xdr:to>
      <xdr:col>26</xdr:col>
      <xdr:colOff>460867</xdr:colOff>
      <xdr:row>33</xdr:row>
      <xdr:rowOff>58281</xdr:rowOff>
    </xdr:to>
    <xdr:graphicFrame macro="">
      <xdr:nvGraphicFramePr>
        <xdr:cNvPr id="2" name="Chart 1">
          <a:extLst>
            <a:ext uri="{FF2B5EF4-FFF2-40B4-BE49-F238E27FC236}">
              <a16:creationId xmlns:a16="http://schemas.microsoft.com/office/drawing/2014/main" id="{F2D86121-891A-65BC-19DC-7119F824346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458241</xdr:colOff>
      <xdr:row>57</xdr:row>
      <xdr:rowOff>154355</xdr:rowOff>
    </xdr:from>
    <xdr:to>
      <xdr:col>26</xdr:col>
      <xdr:colOff>391644</xdr:colOff>
      <xdr:row>75</xdr:row>
      <xdr:rowOff>164294</xdr:rowOff>
    </xdr:to>
    <xdr:graphicFrame macro="">
      <xdr:nvGraphicFramePr>
        <xdr:cNvPr id="3" name="Chart 2">
          <a:extLst>
            <a:ext uri="{FF2B5EF4-FFF2-40B4-BE49-F238E27FC236}">
              <a16:creationId xmlns:a16="http://schemas.microsoft.com/office/drawing/2014/main" id="{9CB56A39-4832-8684-ED2B-8654DA4E40F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441763</xdr:colOff>
      <xdr:row>76</xdr:row>
      <xdr:rowOff>133663</xdr:rowOff>
    </xdr:from>
    <xdr:to>
      <xdr:col>26</xdr:col>
      <xdr:colOff>347342</xdr:colOff>
      <xdr:row>92</xdr:row>
      <xdr:rowOff>142604</xdr:rowOff>
    </xdr:to>
    <xdr:graphicFrame macro="">
      <xdr:nvGraphicFramePr>
        <xdr:cNvPr id="4" name="Chart 3">
          <a:extLst>
            <a:ext uri="{FF2B5EF4-FFF2-40B4-BE49-F238E27FC236}">
              <a16:creationId xmlns:a16="http://schemas.microsoft.com/office/drawing/2014/main" id="{34911011-886F-565C-5B1C-E13E2B8E4A6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491427</xdr:colOff>
      <xdr:row>95</xdr:row>
      <xdr:rowOff>84197</xdr:rowOff>
    </xdr:from>
    <xdr:to>
      <xdr:col>26</xdr:col>
      <xdr:colOff>339651</xdr:colOff>
      <xdr:row>111</xdr:row>
      <xdr:rowOff>26459</xdr:rowOff>
    </xdr:to>
    <xdr:graphicFrame macro="">
      <xdr:nvGraphicFramePr>
        <xdr:cNvPr id="5" name="Chart 4">
          <a:extLst>
            <a:ext uri="{FF2B5EF4-FFF2-40B4-BE49-F238E27FC236}">
              <a16:creationId xmlns:a16="http://schemas.microsoft.com/office/drawing/2014/main" id="{DDDD0793-C270-0939-C03E-75152E1290A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14</xdr:col>
      <xdr:colOff>484703</xdr:colOff>
      <xdr:row>113</xdr:row>
      <xdr:rowOff>182338</xdr:rowOff>
    </xdr:from>
    <xdr:to>
      <xdr:col>26</xdr:col>
      <xdr:colOff>285197</xdr:colOff>
      <xdr:row>130</xdr:row>
      <xdr:rowOff>66146</xdr:rowOff>
    </xdr:to>
    <xdr:graphicFrame macro="">
      <xdr:nvGraphicFramePr>
        <xdr:cNvPr id="7" name="Chart 6">
          <a:extLst>
            <a:ext uri="{FF2B5EF4-FFF2-40B4-BE49-F238E27FC236}">
              <a16:creationId xmlns:a16="http://schemas.microsoft.com/office/drawing/2014/main" id="{97AE31E6-B714-F1A0-1CAA-DBEA09F8C43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514263</xdr:colOff>
      <xdr:row>131</xdr:row>
      <xdr:rowOff>156041</xdr:rowOff>
    </xdr:from>
    <xdr:to>
      <xdr:col>26</xdr:col>
      <xdr:colOff>291042</xdr:colOff>
      <xdr:row>146</xdr:row>
      <xdr:rowOff>66145</xdr:rowOff>
    </xdr:to>
    <xdr:graphicFrame macro="">
      <xdr:nvGraphicFramePr>
        <xdr:cNvPr id="9" name="Chart 8">
          <a:extLst>
            <a:ext uri="{FF2B5EF4-FFF2-40B4-BE49-F238E27FC236}">
              <a16:creationId xmlns:a16="http://schemas.microsoft.com/office/drawing/2014/main" id="{30A011B2-59DE-1DFA-2BC8-35465776399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14</xdr:col>
      <xdr:colOff>485878</xdr:colOff>
      <xdr:row>148</xdr:row>
      <xdr:rowOff>30304</xdr:rowOff>
    </xdr:from>
    <xdr:to>
      <xdr:col>26</xdr:col>
      <xdr:colOff>343958</xdr:colOff>
      <xdr:row>163</xdr:row>
      <xdr:rowOff>108898</xdr:rowOff>
    </xdr:to>
    <xdr:graphicFrame macro="">
      <xdr:nvGraphicFramePr>
        <xdr:cNvPr id="10" name="Chart 9">
          <a:extLst>
            <a:ext uri="{FF2B5EF4-FFF2-40B4-BE49-F238E27FC236}">
              <a16:creationId xmlns:a16="http://schemas.microsoft.com/office/drawing/2014/main" id="{5F78A0A4-FAA2-6E68-4578-526A230704F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14</xdr:col>
      <xdr:colOff>491416</xdr:colOff>
      <xdr:row>165</xdr:row>
      <xdr:rowOff>123107</xdr:rowOff>
    </xdr:from>
    <xdr:to>
      <xdr:col>26</xdr:col>
      <xdr:colOff>343959</xdr:colOff>
      <xdr:row>181</xdr:row>
      <xdr:rowOff>83990</xdr:rowOff>
    </xdr:to>
    <xdr:graphicFrame macro="">
      <xdr:nvGraphicFramePr>
        <xdr:cNvPr id="11" name="Chart 10">
          <a:extLst>
            <a:ext uri="{FF2B5EF4-FFF2-40B4-BE49-F238E27FC236}">
              <a16:creationId xmlns:a16="http://schemas.microsoft.com/office/drawing/2014/main" id="{79DBC694-4353-46C7-EE46-5AABF2CEF36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14</xdr:col>
      <xdr:colOff>432221</xdr:colOff>
      <xdr:row>35</xdr:row>
      <xdr:rowOff>69437</xdr:rowOff>
    </xdr:from>
    <xdr:to>
      <xdr:col>26</xdr:col>
      <xdr:colOff>463944</xdr:colOff>
      <xdr:row>55</xdr:row>
      <xdr:rowOff>160795</xdr:rowOff>
    </xdr:to>
    <xdr:graphicFrame macro="">
      <xdr:nvGraphicFramePr>
        <xdr:cNvPr id="12" name="Chart 11">
          <a:extLst>
            <a:ext uri="{FF2B5EF4-FFF2-40B4-BE49-F238E27FC236}">
              <a16:creationId xmlns:a16="http://schemas.microsoft.com/office/drawing/2014/main" id="{B29C6C38-9D06-79D3-B752-96C09FCC023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26</xdr:col>
      <xdr:colOff>51706</xdr:colOff>
      <xdr:row>17</xdr:row>
      <xdr:rowOff>149679</xdr:rowOff>
    </xdr:from>
    <xdr:to>
      <xdr:col>38</xdr:col>
      <xdr:colOff>533400</xdr:colOff>
      <xdr:row>36</xdr:row>
      <xdr:rowOff>169636</xdr:rowOff>
    </xdr:to>
    <xdr:graphicFrame macro="">
      <xdr:nvGraphicFramePr>
        <xdr:cNvPr id="2" name="Chart 1">
          <a:extLst>
            <a:ext uri="{FF2B5EF4-FFF2-40B4-BE49-F238E27FC236}">
              <a16:creationId xmlns:a16="http://schemas.microsoft.com/office/drawing/2014/main" id="{E3FE4C69-61D8-CB32-53AC-D233256E562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26</xdr:col>
      <xdr:colOff>64406</xdr:colOff>
      <xdr:row>38</xdr:row>
      <xdr:rowOff>95249</xdr:rowOff>
    </xdr:from>
    <xdr:to>
      <xdr:col>38</xdr:col>
      <xdr:colOff>546100</xdr:colOff>
      <xdr:row>58</xdr:row>
      <xdr:rowOff>38100</xdr:rowOff>
    </xdr:to>
    <xdr:graphicFrame macro="">
      <xdr:nvGraphicFramePr>
        <xdr:cNvPr id="3" name="Chart 2">
          <a:extLst>
            <a:ext uri="{FF2B5EF4-FFF2-40B4-BE49-F238E27FC236}">
              <a16:creationId xmlns:a16="http://schemas.microsoft.com/office/drawing/2014/main" id="{CDD747EC-D590-B502-D15B-1F19AD5E38E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26</xdr:col>
      <xdr:colOff>107461</xdr:colOff>
      <xdr:row>62</xdr:row>
      <xdr:rowOff>26619</xdr:rowOff>
    </xdr:from>
    <xdr:to>
      <xdr:col>38</xdr:col>
      <xdr:colOff>537308</xdr:colOff>
      <xdr:row>85</xdr:row>
      <xdr:rowOff>61056</xdr:rowOff>
    </xdr:to>
    <xdr:graphicFrame macro="">
      <xdr:nvGraphicFramePr>
        <xdr:cNvPr id="4" name="Chart 3">
          <a:extLst>
            <a:ext uri="{FF2B5EF4-FFF2-40B4-BE49-F238E27FC236}">
              <a16:creationId xmlns:a16="http://schemas.microsoft.com/office/drawing/2014/main" id="{9240A067-A15C-195A-3F1E-5675AC0CC05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26</xdr:col>
      <xdr:colOff>131883</xdr:colOff>
      <xdr:row>87</xdr:row>
      <xdr:rowOff>75466</xdr:rowOff>
    </xdr:from>
    <xdr:to>
      <xdr:col>38</xdr:col>
      <xdr:colOff>573941</xdr:colOff>
      <xdr:row>110</xdr:row>
      <xdr:rowOff>97692</xdr:rowOff>
    </xdr:to>
    <xdr:graphicFrame macro="">
      <xdr:nvGraphicFramePr>
        <xdr:cNvPr id="5" name="Chart 4">
          <a:extLst>
            <a:ext uri="{FF2B5EF4-FFF2-40B4-BE49-F238E27FC236}">
              <a16:creationId xmlns:a16="http://schemas.microsoft.com/office/drawing/2014/main" id="{42B6EAA8-2E8B-B8E7-93A5-41B648B886B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26</xdr:col>
      <xdr:colOff>168518</xdr:colOff>
      <xdr:row>113</xdr:row>
      <xdr:rowOff>26621</xdr:rowOff>
    </xdr:from>
    <xdr:to>
      <xdr:col>38</xdr:col>
      <xdr:colOff>598364</xdr:colOff>
      <xdr:row>134</xdr:row>
      <xdr:rowOff>97693</xdr:rowOff>
    </xdr:to>
    <xdr:graphicFrame macro="">
      <xdr:nvGraphicFramePr>
        <xdr:cNvPr id="6" name="Chart 5">
          <a:extLst>
            <a:ext uri="{FF2B5EF4-FFF2-40B4-BE49-F238E27FC236}">
              <a16:creationId xmlns:a16="http://schemas.microsoft.com/office/drawing/2014/main" id="{579E06EC-74FB-B194-2DFD-1C869F0ADBD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12</xdr:col>
      <xdr:colOff>427514</xdr:colOff>
      <xdr:row>18</xdr:row>
      <xdr:rowOff>102349</xdr:rowOff>
    </xdr:from>
    <xdr:to>
      <xdr:col>27</xdr:col>
      <xdr:colOff>205609</xdr:colOff>
      <xdr:row>42</xdr:row>
      <xdr:rowOff>24423</xdr:rowOff>
    </xdr:to>
    <xdr:graphicFrame macro="">
      <xdr:nvGraphicFramePr>
        <xdr:cNvPr id="2" name="Chart 1">
          <a:extLst>
            <a:ext uri="{FF2B5EF4-FFF2-40B4-BE49-F238E27FC236}">
              <a16:creationId xmlns:a16="http://schemas.microsoft.com/office/drawing/2014/main" id="{B4B1F029-E257-3F13-5EC9-C9D8DD71A52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14</xdr:col>
      <xdr:colOff>349754</xdr:colOff>
      <xdr:row>15</xdr:row>
      <xdr:rowOff>26038</xdr:rowOff>
    </xdr:from>
    <xdr:to>
      <xdr:col>27</xdr:col>
      <xdr:colOff>336176</xdr:colOff>
      <xdr:row>32</xdr:row>
      <xdr:rowOff>117172</xdr:rowOff>
    </xdr:to>
    <xdr:graphicFrame macro="">
      <xdr:nvGraphicFramePr>
        <xdr:cNvPr id="2" name="Chart 1">
          <a:extLst>
            <a:ext uri="{FF2B5EF4-FFF2-40B4-BE49-F238E27FC236}">
              <a16:creationId xmlns:a16="http://schemas.microsoft.com/office/drawing/2014/main" id="{DE47DB70-F7A7-7E8A-43C7-692204EF88C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367270</xdr:colOff>
      <xdr:row>128</xdr:row>
      <xdr:rowOff>12452</xdr:rowOff>
    </xdr:from>
    <xdr:to>
      <xdr:col>27</xdr:col>
      <xdr:colOff>373529</xdr:colOff>
      <xdr:row>146</xdr:row>
      <xdr:rowOff>76634</xdr:rowOff>
    </xdr:to>
    <xdr:graphicFrame macro="">
      <xdr:nvGraphicFramePr>
        <xdr:cNvPr id="8" name="Chart 7">
          <a:extLst>
            <a:ext uri="{FF2B5EF4-FFF2-40B4-BE49-F238E27FC236}">
              <a16:creationId xmlns:a16="http://schemas.microsoft.com/office/drawing/2014/main" id="{CE9CBD44-0F41-A2DA-B012-F6B4747E7C4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421148</xdr:colOff>
      <xdr:row>33</xdr:row>
      <xdr:rowOff>133376</xdr:rowOff>
    </xdr:from>
    <xdr:to>
      <xdr:col>27</xdr:col>
      <xdr:colOff>311274</xdr:colOff>
      <xdr:row>49</xdr:row>
      <xdr:rowOff>155146</xdr:rowOff>
    </xdr:to>
    <xdr:graphicFrame macro="">
      <xdr:nvGraphicFramePr>
        <xdr:cNvPr id="12" name="Chart 11">
          <a:extLst>
            <a:ext uri="{FF2B5EF4-FFF2-40B4-BE49-F238E27FC236}">
              <a16:creationId xmlns:a16="http://schemas.microsoft.com/office/drawing/2014/main" id="{16A4256E-93B0-574E-5D23-C2B8FD3E331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353607</xdr:colOff>
      <xdr:row>106</xdr:row>
      <xdr:rowOff>149412</xdr:rowOff>
    </xdr:from>
    <xdr:to>
      <xdr:col>27</xdr:col>
      <xdr:colOff>398431</xdr:colOff>
      <xdr:row>125</xdr:row>
      <xdr:rowOff>74705</xdr:rowOff>
    </xdr:to>
    <xdr:graphicFrame macro="">
      <xdr:nvGraphicFramePr>
        <xdr:cNvPr id="5" name="Chart 4">
          <a:extLst>
            <a:ext uri="{FF2B5EF4-FFF2-40B4-BE49-F238E27FC236}">
              <a16:creationId xmlns:a16="http://schemas.microsoft.com/office/drawing/2014/main" id="{D632CDB1-FBA7-1C2C-0CE6-82AC32E0DB7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14</xdr:col>
      <xdr:colOff>415862</xdr:colOff>
      <xdr:row>87</xdr:row>
      <xdr:rowOff>87157</xdr:rowOff>
    </xdr:from>
    <xdr:to>
      <xdr:col>27</xdr:col>
      <xdr:colOff>410881</xdr:colOff>
      <xdr:row>105</xdr:row>
      <xdr:rowOff>124510</xdr:rowOff>
    </xdr:to>
    <xdr:graphicFrame macro="">
      <xdr:nvGraphicFramePr>
        <xdr:cNvPr id="6" name="Chart 5">
          <a:extLst>
            <a:ext uri="{FF2B5EF4-FFF2-40B4-BE49-F238E27FC236}">
              <a16:creationId xmlns:a16="http://schemas.microsoft.com/office/drawing/2014/main" id="{F939CEF5-DC61-F8B2-7916-414AA561F27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390960</xdr:colOff>
      <xdr:row>67</xdr:row>
      <xdr:rowOff>85164</xdr:rowOff>
    </xdr:from>
    <xdr:to>
      <xdr:col>27</xdr:col>
      <xdr:colOff>410881</xdr:colOff>
      <xdr:row>86</xdr:row>
      <xdr:rowOff>112058</xdr:rowOff>
    </xdr:to>
    <xdr:graphicFrame macro="">
      <xdr:nvGraphicFramePr>
        <xdr:cNvPr id="13" name="Chart 12">
          <a:extLst>
            <a:ext uri="{FF2B5EF4-FFF2-40B4-BE49-F238E27FC236}">
              <a16:creationId xmlns:a16="http://schemas.microsoft.com/office/drawing/2014/main" id="{501DAC01-C7C1-565B-94F3-19F8B5C7335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14</xdr:col>
      <xdr:colOff>361080</xdr:colOff>
      <xdr:row>50</xdr:row>
      <xdr:rowOff>35360</xdr:rowOff>
    </xdr:from>
    <xdr:to>
      <xdr:col>27</xdr:col>
      <xdr:colOff>410882</xdr:colOff>
      <xdr:row>66</xdr:row>
      <xdr:rowOff>62254</xdr:rowOff>
    </xdr:to>
    <xdr:graphicFrame macro="">
      <xdr:nvGraphicFramePr>
        <xdr:cNvPr id="14" name="Chart 13">
          <a:extLst>
            <a:ext uri="{FF2B5EF4-FFF2-40B4-BE49-F238E27FC236}">
              <a16:creationId xmlns:a16="http://schemas.microsoft.com/office/drawing/2014/main" id="{C8F6EB6C-FC90-9286-B0A1-3CEB56AB488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https://d.docs.live.net/d623d00367376f16/Documents/Research%20material/Readings/NXG%20Proj/Results/Anew%20folder%20for%20results/Results%20for%20SSP2/SPP2%20graph%20for%20summary%20of%20results.xlsx" TargetMode="External"/><Relationship Id="rId1" Type="http://schemas.openxmlformats.org/officeDocument/2006/relationships/externalLinkPath" Target="/d623d00367376f16/Documents/Research%20material/Readings/NXG%20Proj/Results/Anew%20folder%20for%20results/Results%20for%20SSP2/SPP2%20graph%20for%20summary%20of%20result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Total output"/>
      <sheetName val="Energy demand "/>
      <sheetName val="Labour return "/>
    </sheetNames>
    <sheetDataSet>
      <sheetData sheetId="0">
        <row r="3">
          <cell r="A3" t="str">
            <v xml:space="preserve">Alto adige </v>
          </cell>
          <cell r="B3">
            <v>1.1429</v>
          </cell>
        </row>
        <row r="4">
          <cell r="A4" t="str">
            <v>Veneto</v>
          </cell>
          <cell r="B4">
            <v>0.78500000000000003</v>
          </cell>
        </row>
        <row r="5">
          <cell r="A5" t="str">
            <v xml:space="preserve">Trentino </v>
          </cell>
          <cell r="B5">
            <v>1.2281</v>
          </cell>
        </row>
        <row r="6">
          <cell r="A6" t="str">
            <v>Yugozapaden</v>
          </cell>
          <cell r="B6">
            <v>1.8900999999999999</v>
          </cell>
        </row>
        <row r="7">
          <cell r="A7" t="str">
            <v>Anatoliki Makedonia, Thraki</v>
          </cell>
          <cell r="B7">
            <v>1.9398</v>
          </cell>
        </row>
        <row r="8">
          <cell r="A8" t="str">
            <v>Sud-Vest Oltenia</v>
          </cell>
          <cell r="B8">
            <v>2.3818000000000001</v>
          </cell>
        </row>
        <row r="9">
          <cell r="A9" t="str">
            <v>Latvia</v>
          </cell>
          <cell r="B9">
            <v>1.0038</v>
          </cell>
        </row>
        <row r="10">
          <cell r="A10" t="str">
            <v>Lithuania</v>
          </cell>
          <cell r="B10">
            <v>1.4319</v>
          </cell>
        </row>
        <row r="11">
          <cell r="A11" t="str">
            <v xml:space="preserve">South Africa </v>
          </cell>
          <cell r="B11">
            <v>1.716</v>
          </cell>
        </row>
      </sheetData>
      <sheetData sheetId="1">
        <row r="21">
          <cell r="A21" t="str">
            <v>Coal</v>
          </cell>
          <cell r="B21">
            <v>1.7689999999999999</v>
          </cell>
        </row>
        <row r="22">
          <cell r="A22" t="str">
            <v>Oil</v>
          </cell>
          <cell r="B22">
            <v>18.171399999999998</v>
          </cell>
        </row>
        <row r="23">
          <cell r="A23" t="str">
            <v>Gas</v>
          </cell>
          <cell r="B23">
            <v>3.3978999999999999</v>
          </cell>
        </row>
        <row r="24">
          <cell r="A24" t="str">
            <v>Petroleum, coal products</v>
          </cell>
          <cell r="B24">
            <v>23.5898</v>
          </cell>
        </row>
        <row r="25">
          <cell r="A25" t="str">
            <v>Electricity</v>
          </cell>
          <cell r="B25">
            <v>30.460699999999999</v>
          </cell>
        </row>
        <row r="26">
          <cell r="A26" t="str">
            <v>Gas manufacture, distribution</v>
          </cell>
          <cell r="B26">
            <v>4.4760999999999997</v>
          </cell>
        </row>
      </sheetData>
      <sheetData sheetId="2">
        <row r="20">
          <cell r="A20" t="str">
            <v>tech_aspros</v>
          </cell>
          <cell r="B20">
            <v>0.124</v>
          </cell>
        </row>
        <row r="21">
          <cell r="A21" t="str">
            <v>clerks</v>
          </cell>
          <cell r="B21">
            <v>0.1183</v>
          </cell>
        </row>
        <row r="22">
          <cell r="A22" t="str">
            <v>service_shop</v>
          </cell>
          <cell r="B22">
            <v>0.24529999999999999</v>
          </cell>
        </row>
        <row r="23">
          <cell r="A23" t="str">
            <v>off_mgr_pros</v>
          </cell>
          <cell r="B23">
            <v>0.16400000000000001</v>
          </cell>
        </row>
        <row r="24">
          <cell r="A24" t="str">
            <v>ag_othlowsk</v>
          </cell>
          <cell r="B24">
            <v>-0.17169999999999999</v>
          </cell>
        </row>
      </sheetData>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1" xr:uid="{E6F1CAC5-211A-481A-BFF2-D12A4BC93BCF}" name="Table81" displayName="Table81" ref="A22:G29" totalsRowShown="0" headerRowDxfId="1571" dataDxfId="1570" dataCellStyle="Percent">
  <autoFilter ref="A22:G29" xr:uid="{E6F1CAC5-211A-481A-BFF2-D12A4BC93BCF}"/>
  <tableColumns count="7">
    <tableColumn id="1" xr3:uid="{4B032034-2B51-4DB2-B9CD-AF213228E217}" name="Regions " dataDxfId="1569"/>
    <tableColumn id="2" xr3:uid="{219444D1-5552-4D67-B714-01A8A87B3A8E}" name="2014" dataDxfId="1568" dataCellStyle="Percent"/>
    <tableColumn id="3" xr3:uid="{1C2C9024-6992-4892-AF20-1D3752AF9CCE}" name="2015" dataDxfId="1567" dataCellStyle="Percent"/>
    <tableColumn id="6" xr3:uid="{88337C81-4DC6-4E46-8806-96B915216FB5}" name="2020" dataDxfId="1566" dataCellStyle="Percent"/>
    <tableColumn id="11" xr3:uid="{01871B1B-E209-41AD-939C-7ED0E456C93E}" name="2030" dataDxfId="1565" dataCellStyle="Percent"/>
    <tableColumn id="16" xr3:uid="{54822F26-EC63-4C32-BC38-62F01EEF8EF4}" name="2040" dataDxfId="1564" dataCellStyle="Percent"/>
    <tableColumn id="21" xr3:uid="{EF4313CE-400A-4553-B955-A173E4FFBBFF}" name="2050" dataDxfId="1563" dataCellStyle="Percent"/>
  </tableColumns>
  <tableStyleInfo name="TableStyleMedium25"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0" xr:uid="{365EA506-733A-4BEC-A071-4E6CCD7C8065}" name="Table961" displayName="Table961" ref="A85:K148" totalsRowShown="0" headerRowDxfId="1562" dataDxfId="1561" tableBorderDxfId="1560" dataCellStyle="Percent">
  <autoFilter ref="A85:K148" xr:uid="{365EA506-733A-4BEC-A071-4E6CCD7C8065}"/>
  <tableColumns count="11">
    <tableColumn id="1" xr3:uid="{B47B399A-7880-491F-8344-3E93771CD29B}" name="Production sectors " dataDxfId="1559"/>
    <tableColumn id="3" xr3:uid="{6911850B-2AA9-4A6C-93B9-D08A165F8E41}" name="2015" dataDxfId="1558" dataCellStyle="Percent"/>
    <tableColumn id="4" xr3:uid="{F1FFA7D2-4B77-4B78-9836-D9E89ED500F7}" name="2015_" dataDxfId="1557" dataCellStyle="Percent"/>
    <tableColumn id="6" xr3:uid="{4D6E9E1E-5FFC-4CCF-8786-F3E0706651DA}" name="2020" dataDxfId="1556" dataCellStyle="Percent"/>
    <tableColumn id="7" xr3:uid="{5B0D7456-CE63-4E4A-BE91-E11F3596CA4D}" name="2020_" dataDxfId="1555" dataCellStyle="Percent"/>
    <tableColumn id="11" xr3:uid="{1C57B83A-AE73-4E63-AD80-2F79E919277F}" name="2030" dataDxfId="1554" dataCellStyle="Percent"/>
    <tableColumn id="12" xr3:uid="{4B1ED485-A4B6-4018-8016-B9E65473979A}" name="2030_" dataDxfId="1553" dataCellStyle="Percent"/>
    <tableColumn id="16" xr3:uid="{3E751BC5-80C7-47D5-8307-759EFB8EF5CE}" name="2040" dataDxfId="1552" dataCellStyle="Percent"/>
    <tableColumn id="17" xr3:uid="{78C4B422-A500-40A1-B253-1172EB6478ED}" name="2040_" dataDxfId="1551" dataCellStyle="Percent"/>
    <tableColumn id="21" xr3:uid="{A71A9DFB-697C-4216-8FF1-9CAA950B2DBE}" name="2050" dataDxfId="1550" dataCellStyle="Percent"/>
    <tableColumn id="22" xr3:uid="{4EBE5416-9C61-4994-8C29-32DB669807A1}" name="2050_" dataDxfId="1549" dataCellStyle="Percent"/>
  </tableColumns>
  <tableStyleInfo name="TableStyleLight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1" xr:uid="{587E0D28-D4FA-44F4-BDBF-E3B4AC962C32}" name="Table9362" displayName="Table9362" ref="A19:K81" totalsRowShown="0" headerRowDxfId="1548" dataDxfId="1547" tableBorderDxfId="1546" dataCellStyle="Percent">
  <autoFilter ref="A19:K81" xr:uid="{587E0D28-D4FA-44F4-BDBF-E3B4AC962C32}"/>
  <tableColumns count="11">
    <tableColumn id="1" xr3:uid="{1D82D120-42E0-4B05-B08F-4C0684B2D302}" name="Production Sectors " dataDxfId="1545"/>
    <tableColumn id="3" xr3:uid="{295DD1CB-FB04-481E-AB9F-548CC1C5FE2A}" name="2015" dataDxfId="1544" dataCellStyle="Percent"/>
    <tableColumn id="2" xr3:uid="{6399EB33-2730-4CB5-A102-2582435F0F50}" name="2015_" dataDxfId="1543"/>
    <tableColumn id="6" xr3:uid="{FE259194-7A6C-48C7-BDDE-BBCC4B0500FD}" name="2020" dataDxfId="1542" dataCellStyle="Percent"/>
    <tableColumn id="4" xr3:uid="{A32038BE-8CC3-43CE-BD4F-93127894F1B9}" name="20202" dataDxfId="1541"/>
    <tableColumn id="11" xr3:uid="{1A5CA32A-1393-406B-B394-E8DF8F7CDF93}" name="2030" dataDxfId="1540" dataCellStyle="Percent"/>
    <tableColumn id="5" xr3:uid="{47029FCF-BF6B-4E33-AD59-8659EC100DAA}" name="2030_" dataDxfId="1539"/>
    <tableColumn id="16" xr3:uid="{C87C82E1-1B4A-4AB9-AD5E-9D916D590074}" name="2040" dataDxfId="1538" dataCellStyle="Percent"/>
    <tableColumn id="7" xr3:uid="{D2B9234F-1868-4E83-A3EA-0EDE1355A6E5}" name="2041" dataDxfId="1537"/>
    <tableColumn id="21" xr3:uid="{8466C566-C308-4352-947B-29C9ECF42483}" name="2050" dataDxfId="1536" dataCellStyle="Percent"/>
    <tableColumn id="8" xr3:uid="{9E72FB6F-C029-440B-8DC7-8E5538A4AE41}" name="20502" dataDxfId="1535" dataCellStyle="Percent"/>
  </tableColumns>
  <tableStyleInfo name="TableStyleLight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2" xr:uid="{C7ADB951-A139-4A1E-9C65-A9279455512B}" name="Table97763" displayName="Table97763" ref="A158:K220" totalsRowShown="0" headerRowDxfId="1534" dataDxfId="1533" tableBorderDxfId="1532" dataCellStyle="Percent">
  <autoFilter ref="A158:K220" xr:uid="{C7ADB951-A139-4A1E-9C65-A9279455512B}"/>
  <tableColumns count="11">
    <tableColumn id="1" xr3:uid="{62A5C870-AB43-4C32-9EB6-7B7F81CA9540}" name="Production sectors " dataDxfId="1531"/>
    <tableColumn id="3" xr3:uid="{0EB4BD41-757F-4CE2-8F93-6AEBFCD02565}" name="2015" dataDxfId="1530" dataCellStyle="Percent"/>
    <tableColumn id="4" xr3:uid="{96B0A8F4-F710-46F0-9FE7-8B6BF1CA4AF0}" name="2015_" dataDxfId="1529" dataCellStyle="Percent"/>
    <tableColumn id="6" xr3:uid="{D0BF8918-C8ED-4BB7-87CC-6F8E1C6C1FC2}" name="2020" dataDxfId="1528" dataCellStyle="Percent"/>
    <tableColumn id="7" xr3:uid="{3EB307A2-E3F0-4CF0-9502-0351765F5C1F}" name="2020_" dataDxfId="1527" dataCellStyle="Percent"/>
    <tableColumn id="11" xr3:uid="{2E5D51BC-7EEF-47E2-B932-A925407EA71A}" name="2030" dataDxfId="1526" dataCellStyle="Percent"/>
    <tableColumn id="12" xr3:uid="{8E74AF98-0F14-4164-9038-A11EA74FF251}" name="2030_" dataDxfId="1525" dataCellStyle="Percent"/>
    <tableColumn id="16" xr3:uid="{115F7445-5376-488F-9912-B240664AA861}" name="2040" dataDxfId="1524" dataCellStyle="Percent"/>
    <tableColumn id="17" xr3:uid="{E0C67B88-678A-4BC3-BF85-4F530C3C4516}" name="2040_" dataDxfId="1523" dataCellStyle="Percent"/>
    <tableColumn id="21" xr3:uid="{B481E799-EA5E-4DE6-BD4C-6B49BA1CC698}" name="2050" dataDxfId="1522" dataCellStyle="Percent"/>
    <tableColumn id="22" xr3:uid="{103E6325-96E6-4D33-9BF3-2B8E0E8D1FB0}" name="2050_" dataDxfId="1521" dataCellStyle="Percent"/>
  </tableColumns>
  <tableStyleInfo name="TableStyleLight1"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3" xr:uid="{1BE56DC1-843E-4D23-BAE4-582CCD06E692}" name="Table93473364" displayName="Table93473364" ref="A229:K288" totalsRowShown="0" headerRowDxfId="1520" dataDxfId="1519" tableBorderDxfId="1518" dataCellStyle="Percent">
  <autoFilter ref="A229:K288" xr:uid="{1BE56DC1-843E-4D23-BAE4-582CCD06E692}"/>
  <tableColumns count="11">
    <tableColumn id="1" xr3:uid="{6596DA15-93B3-4CD8-AFFC-FAC69BD2487A}" name="Production sectors " dataDxfId="1517"/>
    <tableColumn id="3" xr3:uid="{9A59C4CC-7EB0-4440-BA52-A020A396CF97}" name="2015" dataDxfId="1516" dataCellStyle="Percent"/>
    <tableColumn id="4" xr3:uid="{BD144F77-DA49-46FD-AE6E-6140E4F8BE64}" name="2015_" dataDxfId="1515" dataCellStyle="Percent"/>
    <tableColumn id="6" xr3:uid="{2562BA50-5B0A-4348-9D58-87F56569E49B}" name="2020" dataDxfId="1514" dataCellStyle="Percent"/>
    <tableColumn id="7" xr3:uid="{685426CE-2768-40DB-A8DC-05C50B77E6C0}" name="2020_" dataDxfId="1513" dataCellStyle="Percent"/>
    <tableColumn id="11" xr3:uid="{C711E653-D251-4E0E-BC2A-7AAD1F0EB40F}" name="2030" dataDxfId="1512" dataCellStyle="Percent"/>
    <tableColumn id="12" xr3:uid="{80C40769-171C-40C1-B2C4-6F998F153EDC}" name="2030_" dataDxfId="1511" dataCellStyle="Percent"/>
    <tableColumn id="16" xr3:uid="{8028C15E-FDAB-4664-8FF4-54A505AE5800}" name="2040" dataDxfId="1510" dataCellStyle="Percent"/>
    <tableColumn id="17" xr3:uid="{202ABFED-0EF4-4CA2-8369-38510128079A}" name="2040_" dataDxfId="1509" dataCellStyle="Percent"/>
    <tableColumn id="21" xr3:uid="{13C22ED4-8A6E-48C9-8A4E-9CDD8440229D}" name="2050" dataDxfId="1508" dataCellStyle="Percent"/>
    <tableColumn id="22" xr3:uid="{91D74384-5BC3-41FC-A8B8-2A59FCF5139B}" name="2050_" dataDxfId="1507" dataCellStyle="Percent"/>
  </tableColumns>
  <tableStyleInfo name="TableStyleLight1"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4" xr:uid="{5069D616-C3C9-41D7-8824-4344C63DCCF0}" name="Table9347333465" displayName="Table9347333465" ref="A293:K353" totalsRowShown="0" headerRowDxfId="1506" dataDxfId="1505" tableBorderDxfId="1504" dataCellStyle="Percent">
  <autoFilter ref="A293:K353" xr:uid="{5069D616-C3C9-41D7-8824-4344C63DCCF0}"/>
  <tableColumns count="11">
    <tableColumn id="1" xr3:uid="{32D95099-521A-4852-B9D5-95D71A7491EF}" name="Production sectors " dataDxfId="1503"/>
    <tableColumn id="3" xr3:uid="{B6D19563-676E-443E-826C-9E5EB0D1604B}" name="2015" dataDxfId="1502" dataCellStyle="Percent"/>
    <tableColumn id="4" xr3:uid="{17B7F5D8-54BA-4F6F-9CA8-CE0A062BFC62}" name="2015_" dataDxfId="1501" dataCellStyle="Percent"/>
    <tableColumn id="6" xr3:uid="{EBEE22A3-DB34-4964-9E26-2C92F6463F5D}" name="2020" dataDxfId="1500" dataCellStyle="Percent"/>
    <tableColumn id="7" xr3:uid="{9CCA7DF0-DB47-44BD-A0B5-C360461377C1}" name="2020_" dataDxfId="1499" dataCellStyle="Percent"/>
    <tableColumn id="11" xr3:uid="{36A03E25-31F1-443C-B700-E7530265E779}" name="2030" dataDxfId="1498" dataCellStyle="Percent"/>
    <tableColumn id="12" xr3:uid="{E0625B0C-77FD-4E9E-835A-F0D30B87D7BE}" name="2030_" dataDxfId="1497" dataCellStyle="Percent"/>
    <tableColumn id="16" xr3:uid="{DEE7E810-623A-4A1A-B3B9-7FF97424372C}" name="2040" dataDxfId="1496" dataCellStyle="Percent"/>
    <tableColumn id="17" xr3:uid="{DCA412CE-60A3-48F0-ABC2-5890F9D367C4}" name="2040_" dataDxfId="1495" dataCellStyle="Percent"/>
    <tableColumn id="21" xr3:uid="{FE302D8D-FCC6-49B7-A487-A5D9EE6158A1}" name="2050" dataDxfId="1494" dataCellStyle="Percent"/>
    <tableColumn id="22" xr3:uid="{A1BE13F3-0D09-4479-95B3-283225897CED}" name="2050_" dataDxfId="1493" dataCellStyle="Percent"/>
  </tableColumns>
  <tableStyleInfo name="TableStyleLight1"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8" xr:uid="{25695B10-F2C6-4403-BA47-1F4E9E538D21}" name="Table9347869" displayName="Table9347869" ref="A367:K430" totalsRowShown="0" headerRowDxfId="1492" dataDxfId="1491" tableBorderDxfId="1490" dataCellStyle="Percent">
  <autoFilter ref="A367:K430" xr:uid="{25695B10-F2C6-4403-BA47-1F4E9E538D21}"/>
  <tableColumns count="11">
    <tableColumn id="1" xr3:uid="{CAC607E2-89BD-4597-988F-E77A8591259B}" name="Production sectors " dataDxfId="1489"/>
    <tableColumn id="3" xr3:uid="{AAD352E2-4F4B-4879-916A-D5B7B7494CF0}" name="2015" dataDxfId="1488" dataCellStyle="Percent"/>
    <tableColumn id="4" xr3:uid="{17010909-AC95-42FC-AD1C-2AE70C708A66}" name="2015_" dataDxfId="1487" dataCellStyle="Percent"/>
    <tableColumn id="6" xr3:uid="{4E319B5C-D853-40CA-8CD5-8B1F0530F0B0}" name="2020" dataDxfId="1486" dataCellStyle="Percent"/>
    <tableColumn id="7" xr3:uid="{6181CE24-C720-4900-B4C8-2707AAF24F1B}" name="2020_" dataDxfId="1485" dataCellStyle="Percent"/>
    <tableColumn id="11" xr3:uid="{4BD50E97-5377-4271-9B70-07263E3BC5B9}" name="2030" dataDxfId="1484" dataCellStyle="Percent"/>
    <tableColumn id="12" xr3:uid="{EED28B10-D686-4B17-B170-981696218357}" name="2030_" dataDxfId="1483" dataCellStyle="Percent"/>
    <tableColumn id="16" xr3:uid="{728176DF-F7D3-47CF-B654-650A118AEB47}" name="2040" dataDxfId="1482" dataCellStyle="Percent"/>
    <tableColumn id="17" xr3:uid="{AFD94868-E338-4129-BBAC-830CCFBD3C7B}" name="2040_" dataDxfId="1481" dataCellStyle="Percent"/>
    <tableColumn id="21" xr3:uid="{64ECDA33-7208-41E2-BFF5-82EFA2B14C1D}" name="2050" dataDxfId="1480" dataCellStyle="Percent"/>
    <tableColumn id="22" xr3:uid="{844C9C68-669F-4799-87A2-3D02BD93D079}" name="2050_" dataDxfId="1479" dataCellStyle="Percent"/>
  </tableColumns>
  <tableStyleInfo name="TableStyleLight1"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0D4F6FAC-17CD-470A-BB63-EF4C75C88B5F}" name="Table9347337270" displayName="Table9347337270" ref="A441:K504" totalsRowShown="0" headerRowDxfId="1478" dataDxfId="1477" tableBorderDxfId="1476" dataCellStyle="Percent">
  <autoFilter ref="A441:K504" xr:uid="{0D4F6FAC-17CD-470A-BB63-EF4C75C88B5F}"/>
  <tableColumns count="11">
    <tableColumn id="1" xr3:uid="{1F66EC88-7E86-4CAA-8889-BBCF48C16901}" name="Production sectors " dataDxfId="1475"/>
    <tableColumn id="3" xr3:uid="{A636FF34-2133-4EF9-8F9D-7C42F137BC16}" name="2015" dataDxfId="1474" dataCellStyle="Percent"/>
    <tableColumn id="4" xr3:uid="{4A3B54BB-5D7D-469D-A2F9-E2A518C6D475}" name="2015_" dataDxfId="1473" dataCellStyle="Percent"/>
    <tableColumn id="6" xr3:uid="{FE337573-3BBB-496F-9CC2-8A2188169F6B}" name="2020" dataDxfId="1472" dataCellStyle="Percent"/>
    <tableColumn id="7" xr3:uid="{5112AC7F-B701-4337-BAF5-713F24020CCE}" name="2020_" dataDxfId="1471" dataCellStyle="Percent"/>
    <tableColumn id="11" xr3:uid="{C9B104ED-648A-4C65-9D18-7DEBBFFC9FAE}" name="2030" dataDxfId="1470" dataCellStyle="Percent"/>
    <tableColumn id="12" xr3:uid="{7DCACED5-F16E-4130-8D50-92C95EAEF622}" name="2030_" dataDxfId="1469" dataCellStyle="Percent"/>
    <tableColumn id="16" xr3:uid="{3E958379-7896-4CD1-9A2A-1017CFA213B0}" name="2040" dataDxfId="1468" dataCellStyle="Percent"/>
    <tableColumn id="17" xr3:uid="{E704C9B3-9790-4195-BF0F-966705F59A9A}" name="2040_" dataDxfId="1467" dataCellStyle="Percent"/>
    <tableColumn id="21" xr3:uid="{57F7E93F-4B2D-4A24-94BE-E0C0A73EA523}" name="2050" dataDxfId="1466" dataCellStyle="Percent"/>
    <tableColumn id="22" xr3:uid="{01F8D54C-D962-4D31-85D8-E4ADDFBDB3FD}" name="2050_" dataDxfId="1465" dataCellStyle="Percent"/>
  </tableColumns>
  <tableStyleInfo name="TableStyleLight1"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EA19056-C2D2-4ED8-B00B-DE7EC4BB3859}" name="Table9" displayName="Table9" ref="A78:K139" totalsRowShown="0" headerRowDxfId="1464" dataDxfId="1463" tableBorderDxfId="1462" dataCellStyle="Percent">
  <autoFilter ref="A78:K139" xr:uid="{0EA19056-C2D2-4ED8-B00B-DE7EC4BB3859}"/>
  <tableColumns count="11">
    <tableColumn id="1" xr3:uid="{F1695BCE-B170-478D-86CC-22156A189D96}" name="Production sectors " dataDxfId="1461"/>
    <tableColumn id="3" xr3:uid="{BF85CB64-ABA8-45B1-BF32-C6648F77FCBF}" name="2015" dataDxfId="1460" dataCellStyle="Percent"/>
    <tableColumn id="4" xr3:uid="{0EAC3F9A-C34D-4740-A020-33CEDFBB4B70}" name="2015_" dataDxfId="1459" dataCellStyle="Percent"/>
    <tableColumn id="6" xr3:uid="{19143166-2A20-4C01-AB5C-A51D35357AFE}" name="2020" dataDxfId="1458" dataCellStyle="Percent"/>
    <tableColumn id="7" xr3:uid="{6246F39D-0380-4534-A197-F35DF94DAC22}" name="2020_" dataDxfId="1457" dataCellStyle="Percent"/>
    <tableColumn id="11" xr3:uid="{2F0B860B-0C43-4269-A723-E3ED6FF13E2E}" name="2030" dataDxfId="1456" dataCellStyle="Percent"/>
    <tableColumn id="12" xr3:uid="{BCCD3996-DCC7-4217-BBD9-120306D05C07}" name="2030_" dataDxfId="1455" dataCellStyle="Percent"/>
    <tableColumn id="16" xr3:uid="{98EF9284-BE39-4535-B180-96BC34889AC5}" name="2040" dataDxfId="1454" dataCellStyle="Percent"/>
    <tableColumn id="17" xr3:uid="{36910BD5-5846-4C98-9257-6B93D8CC4413}" name="2040_" dataDxfId="1453" dataCellStyle="Percent"/>
    <tableColumn id="21" xr3:uid="{7C8A10E0-7681-441F-9F59-182AC6444BD8}" name="2050" dataDxfId="1452" dataCellStyle="Percent"/>
    <tableColumn id="22" xr3:uid="{A4B27E38-CD93-4703-A148-553BD3AB106E}" name="2050_" dataDxfId="1451" dataCellStyle="Percent"/>
  </tableColumns>
  <tableStyleInfo name="TableStyleLight1"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4B4487A6-8C9B-4FBC-8FA3-B7B59734D681}" name="Table93" displayName="Table93" ref="A19:K71" totalsRowShown="0" headerRowDxfId="1450" dataDxfId="1449" tableBorderDxfId="1448" dataCellStyle="Percent">
  <autoFilter ref="A19:K71" xr:uid="{4B4487A6-8C9B-4FBC-8FA3-B7B59734D681}"/>
  <tableColumns count="11">
    <tableColumn id="1" xr3:uid="{D03F7A28-BCC0-47AA-B37A-A73A55EB3201}" name="Production Sectors " dataDxfId="1447"/>
    <tableColumn id="3" xr3:uid="{A1DC015D-4964-4B8C-B8C7-F77DF57386E4}" name="2015" dataDxfId="1446" dataCellStyle="Percent"/>
    <tableColumn id="2" xr3:uid="{9B91F505-551B-408C-BB70-1F9C5EFAC138}" name="2015_" dataDxfId="1445"/>
    <tableColumn id="6" xr3:uid="{08381390-B552-4AF0-8D12-C01D8D3DF74D}" name="2020" dataDxfId="1444" dataCellStyle="Percent"/>
    <tableColumn id="4" xr3:uid="{E4677A0D-03CC-4988-98C2-5FEA028BEFF6}" name="20202" dataDxfId="1443"/>
    <tableColumn id="11" xr3:uid="{47BBA7B0-ACB0-4DB8-AB6D-F548409DFCB7}" name="2030" dataDxfId="1442" dataCellStyle="Percent"/>
    <tableColumn id="5" xr3:uid="{55ACECED-54CA-4262-AD02-4989206A847E}" name="2030_" dataDxfId="1441"/>
    <tableColumn id="16" xr3:uid="{62554B8C-7170-4A92-A078-4683F413A9E0}" name="2040" dataDxfId="1440" dataCellStyle="Percent"/>
    <tableColumn id="7" xr3:uid="{05A7C84B-8733-4245-A2F2-08745B582BF8}" name="2041" dataDxfId="1439"/>
    <tableColumn id="21" xr3:uid="{B53DC976-7936-449A-AC0B-452A86F07EDD}" name="2050" dataDxfId="1438" dataCellStyle="Percent"/>
    <tableColumn id="8" xr3:uid="{11F0DF51-6711-48E5-92C1-80C308726699}" name="20502" dataDxfId="1437" dataCellStyle="Percent"/>
  </tableColumns>
  <tableStyleInfo name="TableStyleLight1"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 xr:uid="{84565B26-BDF6-46B9-8995-3F5B1411AA7B}" name="Table977" displayName="Table977" ref="A151:K204" totalsRowShown="0" headerRowDxfId="1436" dataDxfId="1435" tableBorderDxfId="1434" dataCellStyle="Percent">
  <autoFilter ref="A151:K204" xr:uid="{84565B26-BDF6-46B9-8995-3F5B1411AA7B}"/>
  <tableColumns count="11">
    <tableColumn id="1" xr3:uid="{D47974C3-5AB4-429A-9625-628625AD747B}" name="Production sectors " dataDxfId="1433"/>
    <tableColumn id="3" xr3:uid="{7D69DCDD-FDE0-4F87-992F-072FC199A1AE}" name="2015" dataDxfId="1432" dataCellStyle="Percent"/>
    <tableColumn id="4" xr3:uid="{00FDA5AE-4C0C-4E83-B84F-4FB59A3F841F}" name="2015_" dataDxfId="1431" dataCellStyle="Percent"/>
    <tableColumn id="6" xr3:uid="{8D8102CE-01A8-4126-A7A7-74CECF525D9C}" name="2020" dataDxfId="1430" dataCellStyle="Percent"/>
    <tableColumn id="7" xr3:uid="{1F516A56-4177-4349-83DC-899393094051}" name="2020_" dataDxfId="1429" dataCellStyle="Percent"/>
    <tableColumn id="11" xr3:uid="{EC2EE353-7733-4DED-9837-15950D724526}" name="2030" dataDxfId="1428" dataCellStyle="Percent"/>
    <tableColumn id="12" xr3:uid="{BE0A67E2-E2E8-47FD-BC72-3D9DCBC39A8F}" name="2030_" dataDxfId="1427" dataCellStyle="Percent"/>
    <tableColumn id="16" xr3:uid="{DB9D876D-1624-4E85-8787-A4C325DAC312}" name="2040" dataDxfId="1426" dataCellStyle="Percent"/>
    <tableColumn id="17" xr3:uid="{00E2A3E7-F262-404D-B201-84CA8920960A}" name="2040_" dataDxfId="1425" dataCellStyle="Percent"/>
    <tableColumn id="21" xr3:uid="{D94308E4-6508-4F5B-B8D8-4276C6CF54AE}" name="2050" dataDxfId="1424" dataCellStyle="Percent"/>
    <tableColumn id="22" xr3:uid="{93F8FC34-1DED-4EF1-B848-3C86C1668DF0}" name="2050_" dataDxfId="1423" dataCellStyle="Percent"/>
  </tableColumns>
  <tableStyleInfo name="TableStyleLight1"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B7ACCA4-7402-46FD-A890-CA04B8DD1626}" name="Table934" displayName="Table934" ref="A19:K78" totalsRowShown="0" headerRowDxfId="1422" dataDxfId="1421" tableBorderDxfId="1420" dataCellStyle="Percent">
  <autoFilter ref="A19:K78" xr:uid="{0B7ACCA4-7402-46FD-A890-CA04B8DD1626}"/>
  <tableColumns count="11">
    <tableColumn id="1" xr3:uid="{09DE7AB3-9D9D-47DB-BAFB-C1E25E6D661C}" name="Production sectors " dataDxfId="1419"/>
    <tableColumn id="3" xr3:uid="{C046473B-4EE0-48F9-A3C9-A0BE0C492E49}" name="2015" dataDxfId="1418" dataCellStyle="Percent"/>
    <tableColumn id="4" xr3:uid="{A9599B8D-3876-4189-A9CB-B946664C68A4}" name="2015_" dataDxfId="1417" dataCellStyle="Percent"/>
    <tableColumn id="6" xr3:uid="{9E2E4B33-1A5F-40BC-8449-D9FBE6BD58FB}" name="2020" dataDxfId="1416" dataCellStyle="Percent"/>
    <tableColumn id="7" xr3:uid="{11FCB0F8-100F-4533-8120-586F3EF749A6}" name="2020_" dataDxfId="1415" dataCellStyle="Percent"/>
    <tableColumn id="11" xr3:uid="{CAEA8F1F-39A8-43C2-90FE-72C60E6F9091}" name="2030" dataDxfId="1414" dataCellStyle="Percent"/>
    <tableColumn id="12" xr3:uid="{C98DD4DE-612B-4550-B615-EBE39D0C699F}" name="2030_" dataDxfId="1413" dataCellStyle="Percent"/>
    <tableColumn id="16" xr3:uid="{6970A129-1469-4980-AB3B-DD816D78FE71}" name="2040" dataDxfId="1412" dataCellStyle="Percent"/>
    <tableColumn id="17" xr3:uid="{D0B976FB-AA87-4BFF-BFA7-704730985863}" name="2040_" dataDxfId="1411" dataCellStyle="Percent"/>
    <tableColumn id="21" xr3:uid="{347EC9E0-78F1-440E-88AC-DDF208B9A35D}" name="2050" dataDxfId="1410" dataCellStyle="Percent"/>
    <tableColumn id="22" xr3:uid="{F0551C13-F41F-4343-8F19-09D61BB2F280}" name="2050_" dataDxfId="1409" dataCellStyle="Percent"/>
  </tableColumns>
  <tableStyleInfo name="TableStyleLight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944C9F26-4090-43CB-87AE-82EBBDE85699}" name="Table9346" displayName="Table9346" ref="A84:K145" totalsRowShown="0" headerRowDxfId="1408" dataDxfId="1407" tableBorderDxfId="1406" dataCellStyle="Percent">
  <autoFilter ref="A84:K145" xr:uid="{944C9F26-4090-43CB-87AE-82EBBDE85699}"/>
  <tableColumns count="11">
    <tableColumn id="1" xr3:uid="{8215B47B-88FF-4D32-80B0-2C5B59308426}" name="Production sectors " dataDxfId="1405"/>
    <tableColumn id="3" xr3:uid="{29D34A63-1905-4B7E-9AB1-680F6DA2DC24}" name="2015" dataDxfId="1404" dataCellStyle="Percent"/>
    <tableColumn id="4" xr3:uid="{FEEFAFCE-6CD6-4EE9-B1F5-1A603479AA61}" name="2015_" dataDxfId="1403" dataCellStyle="Percent"/>
    <tableColumn id="6" xr3:uid="{76D80DAE-36BB-461D-A655-C9E855B3A721}" name="2020" dataDxfId="1402" dataCellStyle="Percent"/>
    <tableColumn id="7" xr3:uid="{79984F26-5B6C-4162-BA9A-A40CC28247CE}" name="2020_" dataDxfId="1401" dataCellStyle="Percent"/>
    <tableColumn id="11" xr3:uid="{E3D7203D-C364-4FBA-9608-587553D02BD6}" name="2030" dataDxfId="1400" dataCellStyle="Percent"/>
    <tableColumn id="12" xr3:uid="{A457C590-72AF-43BE-AF32-55663F76D59A}" name="2030_" dataDxfId="1399" dataCellStyle="Percent"/>
    <tableColumn id="16" xr3:uid="{71CD8739-8DAB-4A1A-9CAA-8D795EADBF53}" name="2040" dataDxfId="1398" dataCellStyle="Percent"/>
    <tableColumn id="17" xr3:uid="{12BCCD15-F224-41FC-9CA9-98831F1334EB}" name="2040_" dataDxfId="1397" dataCellStyle="Percent"/>
    <tableColumn id="21" xr3:uid="{5FE3D1F7-DB56-4A71-BEFB-FD8D23511AE5}" name="2050" dataDxfId="1396" dataCellStyle="Percent"/>
    <tableColumn id="22" xr3:uid="{C3A83F6C-9B73-468A-A87B-EF3A69D3DCC3}" name="2050_" dataDxfId="1395" dataCellStyle="Percent"/>
  </tableColumns>
  <tableStyleInfo name="TableStyleLight1"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7CD3AE6-4686-4B9D-9ABC-06ADEFF6E914}" name="Table93478" displayName="Table93478" ref="A22:K75" totalsRowShown="0" headerRowDxfId="1394" dataDxfId="1393" tableBorderDxfId="1392" dataCellStyle="Percent">
  <autoFilter ref="A22:K75" xr:uid="{07CD3AE6-4686-4B9D-9ABC-06ADEFF6E914}"/>
  <tableColumns count="11">
    <tableColumn id="1" xr3:uid="{4E487998-3DA7-4B09-9035-77CC4A887089}" name="Production sectors " dataDxfId="1391"/>
    <tableColumn id="3" xr3:uid="{427AD58F-4283-4A90-B084-C761869DD0B7}" name="2015" dataDxfId="1390" dataCellStyle="Percent"/>
    <tableColumn id="4" xr3:uid="{7769F5D5-10B6-493E-BE8E-DE39D05F0FEC}" name="2015_" dataDxfId="1389" dataCellStyle="Percent"/>
    <tableColumn id="6" xr3:uid="{B0B1A44E-47EE-4C58-B0D9-5DE184A9CBFE}" name="2020" dataDxfId="1388" dataCellStyle="Percent"/>
    <tableColumn id="7" xr3:uid="{EDE69D32-8C20-4502-AAE9-9FD94EF38EB2}" name="2020_" dataDxfId="1387" dataCellStyle="Percent"/>
    <tableColumn id="11" xr3:uid="{E4D7DEC1-86B8-4E86-B3CF-CF0C393D92D2}" name="2030" dataDxfId="1386" dataCellStyle="Percent"/>
    <tableColumn id="12" xr3:uid="{70E32C90-151D-4A0B-A71D-702C6248389D}" name="2030_" dataDxfId="1385" dataCellStyle="Percent"/>
    <tableColumn id="16" xr3:uid="{99FC0678-C6EE-4CFA-8D9B-5996949C6FEE}" name="2040" dataDxfId="1384" dataCellStyle="Percent"/>
    <tableColumn id="17" xr3:uid="{01982801-6F3C-4BBB-935B-350DDBD186A6}" name="2040_" dataDxfId="1383" dataCellStyle="Percent"/>
    <tableColumn id="21" xr3:uid="{027471B8-4E36-478D-895F-13FE0F439DEF}" name="2050" dataDxfId="1382" dataCellStyle="Percent"/>
    <tableColumn id="22" xr3:uid="{4934E310-E0A3-40B1-AD9C-D57F9F433FCD}" name="2050_" dataDxfId="1381" dataCellStyle="Percent"/>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F7452F9F-C418-4E53-9B0F-EF30D2C9AC28}" name="Table934733" displayName="Table934733" ref="A19:K78" totalsRowShown="0" headerRowDxfId="1380" dataDxfId="1379" tableBorderDxfId="1378" dataCellStyle="Percent">
  <autoFilter ref="A19:K78" xr:uid="{F7452F9F-C418-4E53-9B0F-EF30D2C9AC28}"/>
  <tableColumns count="11">
    <tableColumn id="1" xr3:uid="{22821026-D7F2-4A02-B2D7-8F1535AA246C}" name="Production sectors " dataDxfId="1377"/>
    <tableColumn id="3" xr3:uid="{20E6A11A-D277-43AF-8B09-DCCAB6B257C7}" name="2015" dataDxfId="1376" dataCellStyle="Percent"/>
    <tableColumn id="4" xr3:uid="{9218BE2B-1007-40A4-876E-03F8D6B9772F}" name="2015_" dataDxfId="1375" dataCellStyle="Percent"/>
    <tableColumn id="6" xr3:uid="{349518D7-1D23-4361-AA54-6D6286374D8E}" name="2020" dataDxfId="1374" dataCellStyle="Percent"/>
    <tableColumn id="7" xr3:uid="{D3C00950-4E7D-4A73-B1B6-7D7D6B541343}" name="2020_" dataDxfId="1373" dataCellStyle="Percent"/>
    <tableColumn id="11" xr3:uid="{D96A2E9C-F952-4A04-B32F-00732291BAC9}" name="2030" dataDxfId="1372" dataCellStyle="Percent"/>
    <tableColumn id="12" xr3:uid="{329BBE7F-EC5B-4062-8211-E3730BFE7763}" name="2030_" dataDxfId="1371" dataCellStyle="Percent"/>
    <tableColumn id="16" xr3:uid="{2E6AB044-E883-4AC8-80B7-844A66A56E38}" name="2040" dataDxfId="1370" dataCellStyle="Percent"/>
    <tableColumn id="17" xr3:uid="{ABC66D6F-C98F-40A7-BFB8-61FF0FE1EA58}" name="2040_" dataDxfId="1369" dataCellStyle="Percent"/>
    <tableColumn id="21" xr3:uid="{D9D1AC1C-BE1E-4F84-A08B-721B401C2631}" name="2050" dataDxfId="1368" dataCellStyle="Percent"/>
    <tableColumn id="22" xr3:uid="{6864A37D-3F9E-4FEE-8420-53603C14B492}" name="2050_" dataDxfId="1367" dataCellStyle="Percent"/>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B08C4E29-A4FA-44F9-AB43-77932CCF30BA}" name="Table93473334" displayName="Table93473334" ref="A83:K143" totalsRowShown="0" headerRowDxfId="1366" dataDxfId="1365" tableBorderDxfId="1364" dataCellStyle="Percent">
  <autoFilter ref="A83:K143" xr:uid="{B08C4E29-A4FA-44F9-AB43-77932CCF30BA}"/>
  <tableColumns count="11">
    <tableColumn id="1" xr3:uid="{F3026AE0-6338-4BF0-97E7-EB1527A861F0}" name="Production sectors " dataDxfId="1363"/>
    <tableColumn id="3" xr3:uid="{D53EBB3F-11A2-4B28-8567-2C12A6E021D3}" name="2015" dataDxfId="1362" dataCellStyle="Percent"/>
    <tableColumn id="4" xr3:uid="{F8FD9391-20D9-4F77-8736-DB3CE07C68BF}" name="2015_" dataDxfId="1361" dataCellStyle="Percent"/>
    <tableColumn id="6" xr3:uid="{B0624FE3-BBAB-4FBE-963F-CC6D99AC7625}" name="2020" dataDxfId="1360" dataCellStyle="Percent"/>
    <tableColumn id="7" xr3:uid="{2245D2F7-6F6D-4F29-99DC-A1A39020E33E}" name="2020_" dataDxfId="1359" dataCellStyle="Percent"/>
    <tableColumn id="11" xr3:uid="{3E425036-49A2-477E-B998-71B21909F6C2}" name="2030" dataDxfId="1358" dataCellStyle="Percent"/>
    <tableColumn id="12" xr3:uid="{2A2BEBEB-A8E7-47D1-B106-DD1939E8BDF9}" name="2030_" dataDxfId="1357" dataCellStyle="Percent"/>
    <tableColumn id="16" xr3:uid="{91DC8453-5342-4D80-B915-C8C8ED33AA5D}" name="2040" dataDxfId="1356" dataCellStyle="Percent"/>
    <tableColumn id="17" xr3:uid="{FCDE181F-B665-4E3E-972F-F41E7058CD27}" name="2040_" dataDxfId="1355" dataCellStyle="Percent"/>
    <tableColumn id="21" xr3:uid="{E348FAB2-4D0D-4998-9114-5DB423821C19}" name="2050" dataDxfId="1354" dataCellStyle="Percent"/>
    <tableColumn id="22" xr3:uid="{785C54B6-DF42-410D-9CD3-3F1BB580DEA7}" name="2050_" dataDxfId="1353" dataCellStyle="Percent"/>
  </tableColumns>
  <tableStyleInfo name="TableStyleLight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90B4532F-812B-48B9-9FDB-6AF37CA3A282}" name="Table93473372" displayName="Table93473372" ref="A21:K84" totalsRowShown="0" headerRowDxfId="1352" dataDxfId="1351" tableBorderDxfId="1350" dataCellStyle="Percent">
  <autoFilter ref="A21:K84" xr:uid="{90B4532F-812B-48B9-9FDB-6AF37CA3A282}"/>
  <tableColumns count="11">
    <tableColumn id="1" xr3:uid="{CA5117BA-CAFC-4F08-80D4-894CD0EED706}" name="Production sectors " dataDxfId="1349"/>
    <tableColumn id="3" xr3:uid="{45598475-8CEA-4BD9-9843-ECF709864B0A}" name="2015" dataDxfId="1348" dataCellStyle="Percent"/>
    <tableColumn id="4" xr3:uid="{7643A172-0213-4A06-A516-78A46D2A2EA4}" name="2015_" dataDxfId="1347" dataCellStyle="Percent"/>
    <tableColumn id="6" xr3:uid="{FC68CF4D-5F3F-4715-96E7-71013F689897}" name="2020" dataDxfId="1346" dataCellStyle="Percent"/>
    <tableColumn id="7" xr3:uid="{06C5FF79-0844-4387-BBAB-1F638C022F27}" name="2020_" dataDxfId="1345" dataCellStyle="Percent"/>
    <tableColumn id="11" xr3:uid="{F878B51A-1FAF-4969-9F29-EA802955AA92}" name="2030" dataDxfId="1344" dataCellStyle="Percent"/>
    <tableColumn id="12" xr3:uid="{0BFE5DF0-4179-47C1-B0DF-F4CFE4E0D958}" name="2030_" dataDxfId="1343" dataCellStyle="Percent"/>
    <tableColumn id="16" xr3:uid="{2EB42C23-F7FB-4998-9438-C970BB1652D1}" name="2040" dataDxfId="1342" dataCellStyle="Percent"/>
    <tableColumn id="17" xr3:uid="{C4795524-B3FC-4525-8C19-D622CF2CF9B3}" name="2040_" dataDxfId="1341" dataCellStyle="Percent"/>
    <tableColumn id="21" xr3:uid="{5A146AB0-314C-48E6-8C5E-3A5D1542BBCA}" name="2050" dataDxfId="1340" dataCellStyle="Percent"/>
    <tableColumn id="22" xr3:uid="{FE56988D-6F70-4EDC-A24F-2E297BDE6CD6}" name="2050_" dataDxfId="1339" dataCellStyle="Percent"/>
  </tableColumns>
  <tableStyleInfo name="TableStyleLight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42F08295-628F-433B-9DFD-01C7D246CF3C}" name="Table97" displayName="Table97" ref="A86:F146" totalsRowShown="0" headerRowDxfId="1338" dataDxfId="1337" tableBorderDxfId="1336" dataCellStyle="Percent">
  <autoFilter ref="A86:F146" xr:uid="{42F08295-628F-433B-9DFD-01C7D246CF3C}">
    <filterColumn colId="0">
      <filters>
        <filter val="Animal products nec"/>
        <filter val="Bovine cattle, sheep and goats, horses"/>
        <filter val="Bovine meat products"/>
        <filter val="Cereal grains nec"/>
        <filter val="Crops nec"/>
        <filter val="Dairy products"/>
        <filter val="Electricity"/>
        <filter val="Fishing"/>
        <filter val="Food products nec"/>
        <filter val="Forestry"/>
        <filter val="Gas manufacture, distribution"/>
        <filter val="Meat products nec"/>
        <filter val="Oil seeds"/>
        <filter val="Paddy rice"/>
        <filter val="Petroleum, coal products"/>
        <filter val="Processed rice"/>
        <filter val="Raw milk"/>
        <filter val="Sugar"/>
        <filter val="Vegetable oils and fats"/>
        <filter val="Vegetables, fruit, nuts"/>
        <filter val="Water"/>
        <filter val="Wheat"/>
      </filters>
    </filterColumn>
  </autoFilter>
  <tableColumns count="6">
    <tableColumn id="1" xr3:uid="{DDF11E8F-4B73-44F7-8A23-BFB21E48AEC6}" name="Production sectors " dataDxfId="1335"/>
    <tableColumn id="3" xr3:uid="{37437DA3-2B8D-4EE3-ABA4-3F7F617CB33C}" name="2015" dataDxfId="1334" dataCellStyle="Percent"/>
    <tableColumn id="6" xr3:uid="{65253B57-ED92-44F4-9337-6E4E7378F169}" name="2020" dataDxfId="1333" dataCellStyle="Percent"/>
    <tableColumn id="11" xr3:uid="{E7807CE3-3404-4187-9DDF-9241C4937452}" name="2030" dataDxfId="1332" dataCellStyle="Percent"/>
    <tableColumn id="16" xr3:uid="{236AE903-6486-4C93-ACD7-73F2347F7D67}" name="2040" dataDxfId="1331" dataCellStyle="Percent"/>
    <tableColumn id="21" xr3:uid="{62799854-114F-4363-A7E4-93549B551765}" name="2050" dataDxfId="1330" dataCellStyle="Percent"/>
  </tableColumns>
  <tableStyleInfo name="TableStyleLight1"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282F34DF-6142-4855-A39C-39B11F227EA1}" name="Table939" displayName="Table939" ref="A24:F75" totalsRowShown="0" headerRowDxfId="1329" dataDxfId="1328" tableBorderDxfId="1327" dataCellStyle="Percent">
  <autoFilter ref="A24:F75" xr:uid="{282F34DF-6142-4855-A39C-39B11F227EA1}">
    <filterColumn colId="0">
      <filters>
        <filter val="Animal products nec"/>
        <filter val="Bovine cattle, sheep and goats, horses"/>
        <filter val="Bovine meat products"/>
        <filter val="Crops nec"/>
        <filter val="Dairy products"/>
        <filter val="Electricity"/>
        <filter val="Fishing"/>
        <filter val="Food products nec"/>
        <filter val="Forestry"/>
        <filter val="Gas manufacture, distribution"/>
        <filter val="Meat products nec"/>
        <filter val="Petroleum, coal products"/>
        <filter val="Processed rice"/>
        <filter val="Raw milk"/>
        <filter val="Sugar"/>
        <filter val="Vegetable oils and fats"/>
        <filter val="Vegetables, fruit, nuts"/>
        <filter val="Water"/>
      </filters>
    </filterColumn>
  </autoFilter>
  <tableColumns count="6">
    <tableColumn id="1" xr3:uid="{FD8E8423-7C50-41CD-A3D7-548FBC685481}" name="Production Sectors " dataDxfId="1326"/>
    <tableColumn id="3" xr3:uid="{70CF4406-6579-434A-BD67-DA5D6457A4AB}" name="2015" dataDxfId="1325" dataCellStyle="Percent"/>
    <tableColumn id="6" xr3:uid="{0AC33267-2EF5-4A68-AF29-D483212213C7}" name="2020" dataDxfId="1324" dataCellStyle="Percent"/>
    <tableColumn id="11" xr3:uid="{0EFBB10D-F3D7-4133-9D3F-1FFEAC65A0DE}" name="2030" dataDxfId="1323" dataCellStyle="Percent"/>
    <tableColumn id="16" xr3:uid="{F998C97A-5FB2-4E17-90F7-6ACAADEE5369}" name="2040" dataDxfId="1322" dataCellStyle="Percent"/>
    <tableColumn id="21" xr3:uid="{0366395E-555E-47B8-9E8F-1529AC5D1B6C}" name="2050" dataDxfId="1321" dataCellStyle="Percent"/>
  </tableColumns>
  <tableStyleInfo name="TableStyleLight1"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2EB75728-7EEC-417E-A2A8-AA60C79B04CE}" name="Table97713" displayName="Table97713" ref="A158:F210" totalsRowShown="0" headerRowDxfId="1320" dataDxfId="1319" tableBorderDxfId="1318" dataCellStyle="Percent">
  <autoFilter ref="A158:F210" xr:uid="{2EB75728-7EEC-417E-A2A8-AA60C79B04CE}">
    <filterColumn colId="0">
      <filters>
        <filter val="Animal products nec"/>
        <filter val="Bovine cattle, sheep and goats, horses"/>
        <filter val="Bovine meat products"/>
        <filter val="Crops nec"/>
        <filter val="Dairy products"/>
        <filter val="Electricity"/>
        <filter val="Fishing"/>
        <filter val="Food products nec"/>
        <filter val="Forestry"/>
        <filter val="Gas manufacture, distribution"/>
        <filter val="Meat products nec"/>
        <filter val="Petroleum, coal products"/>
        <filter val="Processed rice"/>
        <filter val="Raw milk"/>
        <filter val="Sugar"/>
        <filter val="Vegetable oils and fats"/>
        <filter val="Vegetables, fruit, nuts"/>
        <filter val="Water"/>
      </filters>
    </filterColumn>
  </autoFilter>
  <tableColumns count="6">
    <tableColumn id="1" xr3:uid="{F4D0808D-2EA9-488C-AECE-BD2261441FF4}" name="Production sectors " dataDxfId="1317"/>
    <tableColumn id="3" xr3:uid="{799A5888-A41A-4106-9CFE-6835672264D5}" name="2015" dataDxfId="1316" dataCellStyle="Percent"/>
    <tableColumn id="6" xr3:uid="{823D9C02-01F7-4605-B360-D99A1F6A755E}" name="2020" dataDxfId="1315" dataCellStyle="Percent"/>
    <tableColumn id="11" xr3:uid="{D340288C-90BC-4CAC-9238-660FFDB469C8}" name="2030" dataDxfId="1314" dataCellStyle="Percent"/>
    <tableColumn id="16" xr3:uid="{0A9D9745-ABB0-4513-B016-E308FECCD6FA}" name="2040" dataDxfId="1313" dataCellStyle="Percent"/>
    <tableColumn id="21" xr3:uid="{CEFBF89C-6501-41E4-9D82-2A98520356CC}" name="2050" dataDxfId="1312" dataCellStyle="Percent"/>
  </tableColumns>
  <tableStyleInfo name="TableStyleLight1"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608A6500-4984-4774-825F-CBB9CAA764B1}" name="Table93415" displayName="Table93415" ref="A226:F284" totalsRowShown="0" headerRowDxfId="1311" dataDxfId="1310" tableBorderDxfId="1309" dataCellStyle="Percent">
  <autoFilter ref="A226:F284" xr:uid="{608A6500-4984-4774-825F-CBB9CAA764B1}">
    <filterColumn colId="0">
      <filters>
        <filter val="Animal products nec"/>
        <filter val="Bovine cattle, sheep and goats, horses"/>
        <filter val="Bovine meat products"/>
        <filter val="Cereal grains nec"/>
        <filter val="Coal"/>
        <filter val="Crops nec"/>
        <filter val="Dairy products"/>
        <filter val="Electricity"/>
        <filter val="Fishing"/>
        <filter val="Food products nec"/>
        <filter val="Forestry"/>
        <filter val="Gas manufacture, distribution"/>
        <filter val="Meat products nec"/>
        <filter val="Oil seeds"/>
        <filter val="Paddy rice"/>
        <filter val="Petroleum, coal products"/>
        <filter val="Processed rice"/>
        <filter val="Raw milk"/>
        <filter val="Sugar"/>
        <filter val="Vegetable oils and fats"/>
        <filter val="Vegetables, fruit, nuts"/>
        <filter val="Water"/>
        <filter val="Wheat"/>
      </filters>
    </filterColumn>
  </autoFilter>
  <tableColumns count="6">
    <tableColumn id="1" xr3:uid="{9E33125A-E621-4D99-A0C2-56FA5DFE05B0}" name="Production sectors " dataDxfId="1308"/>
    <tableColumn id="3" xr3:uid="{B0379A9E-7279-4E97-BF72-3222E247F3C1}" name="2015" dataDxfId="1307" dataCellStyle="Percent"/>
    <tableColumn id="6" xr3:uid="{DAF39357-07F8-4310-9954-8254C6CBCEFF}" name="2020" dataDxfId="1306" dataCellStyle="Percent"/>
    <tableColumn id="11" xr3:uid="{E821B6DC-D2F1-456D-9152-8C1453EDA3DC}" name="2030" dataDxfId="1305" dataCellStyle="Percent"/>
    <tableColumn id="16" xr3:uid="{D08BB295-637D-48B8-979A-16D3407CE469}" name="2040" dataDxfId="1304" dataCellStyle="Percent"/>
    <tableColumn id="21" xr3:uid="{1C6F99D4-24B5-4EAD-B0C4-F61C6C1E1ED8}" name="2050" dataDxfId="1303" dataCellStyle="Percent"/>
  </tableColumns>
  <tableStyleInfo name="TableStyleLight1"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981F1D3B-4957-4DC5-8582-28FE35C320EC}" name="Table934620" displayName="Table934620" ref="A290:F350" totalsRowShown="0" headerRowDxfId="1302" dataDxfId="1301" tableBorderDxfId="1300" dataCellStyle="Percent">
  <autoFilter ref="A290:F350" xr:uid="{981F1D3B-4957-4DC5-8582-28FE35C320EC}">
    <filterColumn colId="0">
      <filters>
        <filter val="Animal products nec"/>
        <filter val="Bovine cattle, sheep and goats, horses"/>
        <filter val="Bovine meat products"/>
        <filter val="Cereal grains nec"/>
        <filter val="Crops nec"/>
        <filter val="Dairy products"/>
        <filter val="Electricity"/>
        <filter val="Fishing"/>
        <filter val="Food products nec"/>
        <filter val="Forestry"/>
        <filter val="Meat products nec"/>
        <filter val="Oil"/>
        <filter val="Oil seeds"/>
        <filter val="Paddy rice"/>
        <filter val="Petroleum, coal products"/>
        <filter val="Plant-based fibers"/>
        <filter val="Processed rice"/>
        <filter val="Raw milk"/>
        <filter val="Sugar"/>
        <filter val="Vegetable oils and fats"/>
        <filter val="Vegetables, fruit, nuts"/>
        <filter val="Wheat"/>
      </filters>
    </filterColumn>
  </autoFilter>
  <tableColumns count="6">
    <tableColumn id="1" xr3:uid="{C4BB2E3D-E247-4CD1-BC49-5133156A20A7}" name="Production sectors " dataDxfId="1299"/>
    <tableColumn id="3" xr3:uid="{05428685-DC35-40AC-8AC3-62CE5306766A}" name="2015" dataDxfId="1298" dataCellStyle="Percent"/>
    <tableColumn id="6" xr3:uid="{AEB3FC69-8B9D-47FE-8C8A-6EB20DAB3154}" name="2020" dataDxfId="1297" dataCellStyle="Percent"/>
    <tableColumn id="11" xr3:uid="{9E0FBAAA-6CB4-452D-922F-7940052C3ECC}" name="2030" dataDxfId="1296" dataCellStyle="Percent"/>
    <tableColumn id="16" xr3:uid="{56DC03B6-A404-4157-B5A9-15FB426D874B}" name="2040" dataDxfId="1295" dataCellStyle="Percent"/>
    <tableColumn id="21" xr3:uid="{98C64F2D-1241-49DE-B0B5-8B1BC82BD745}" name="2050" dataDxfId="1294" dataCellStyle="Percent"/>
  </tableColumns>
  <tableStyleInfo name="TableStyleLight1"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4DFB2EA6-E321-4C4E-BD01-1B89505E177C}" name="Table9347822" displayName="Table9347822" ref="A365:F417" totalsRowShown="0" headerRowDxfId="1293" dataDxfId="1292" tableBorderDxfId="1291" dataCellStyle="Percent">
  <autoFilter ref="A365:F417" xr:uid="{4DFB2EA6-E321-4C4E-BD01-1B89505E177C}">
    <filterColumn colId="0">
      <filters>
        <filter val="Animal products nec"/>
        <filter val="Bovine cattle, sheep and goats, horses"/>
        <filter val="Cereal grains nec"/>
        <filter val="Coal"/>
        <filter val="Crops nec"/>
        <filter val="Electricity"/>
        <filter val="Fishing"/>
        <filter val="Forestry"/>
        <filter val="Gas"/>
        <filter val="Gas manufacture, distribution"/>
        <filter val="Oil"/>
        <filter val="Oil seeds"/>
        <filter val="Petroleum, coal products"/>
        <filter val="Raw milk"/>
        <filter val="Vegetables, fruit, nuts"/>
        <filter val="Water"/>
        <filter val="Wheat"/>
      </filters>
    </filterColumn>
  </autoFilter>
  <tableColumns count="6">
    <tableColumn id="1" xr3:uid="{342D3B58-7AD0-406D-9155-9798E853BAD7}" name="Production sectors " dataDxfId="1290"/>
    <tableColumn id="3" xr3:uid="{F2989F04-A34B-47EB-8CC1-26C5815D4A60}" name="2015" dataDxfId="1289" dataCellStyle="Percent"/>
    <tableColumn id="6" xr3:uid="{98D1DB6F-4F4D-45FE-A2C2-283D8E721145}" name="2020" dataDxfId="1288" dataCellStyle="Percent"/>
    <tableColumn id="11" xr3:uid="{106E0C74-14F7-4B31-95F5-598DD446D7B6}" name="2030" dataDxfId="1287" dataCellStyle="Percent"/>
    <tableColumn id="16" xr3:uid="{0EE7AFF5-B1BB-4503-B268-4446888ED092}" name="2040" dataDxfId="1286" dataCellStyle="Percent"/>
    <tableColumn id="21" xr3:uid="{D79F39A2-A1AC-4E46-8E37-B9D476A5069F}" name="2050" dataDxfId="1285" dataCellStyle="Percent"/>
  </tableColumns>
  <tableStyleInfo name="TableStyleLight1"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AF45B5B7-BA5A-4074-BDFF-77BB22E66051}" name="Table93473327" displayName="Table93473327" ref="A435:F493" totalsRowShown="0" headerRowDxfId="1284" dataDxfId="1283" tableBorderDxfId="1282" dataCellStyle="Percent">
  <autoFilter ref="A435:F493" xr:uid="{AF45B5B7-BA5A-4074-BDFF-77BB22E66051}">
    <filterColumn colId="0">
      <filters>
        <filter val="Animal products nec"/>
        <filter val="Bovine cattle, sheep and goats, horses"/>
        <filter val="Bovine meat products"/>
        <filter val="Cereal grains nec"/>
        <filter val="Crops nec"/>
        <filter val="Dairy products"/>
        <filter val="Electricity"/>
        <filter val="Fishing"/>
        <filter val="Food products nec"/>
        <filter val="Forestry"/>
        <filter val="Oil seeds"/>
        <filter val="Petroleum, coal products"/>
        <filter val="Plant-based fibers"/>
        <filter val="Raw milk"/>
        <filter val="Sugar"/>
        <filter val="Vegetable oils and fats"/>
        <filter val="Vegetables, fruit, nuts"/>
        <filter val="Water"/>
        <filter val="Wheat"/>
      </filters>
    </filterColumn>
  </autoFilter>
  <tableColumns count="6">
    <tableColumn id="1" xr3:uid="{15B4D566-FF93-48F6-9ADA-DCAFB6AFACCE}" name="Production sectors " dataDxfId="1281"/>
    <tableColumn id="3" xr3:uid="{4B43979E-1D87-47DD-A04B-A037FA512AE2}" name="2015" dataDxfId="1280" dataCellStyle="Percent"/>
    <tableColumn id="6" xr3:uid="{DAE838F5-788E-4709-8752-1A8C85D0117C}" name="2020" dataDxfId="1279" dataCellStyle="Percent"/>
    <tableColumn id="11" xr3:uid="{30D8FE5A-7F48-47C0-89E0-1D678A6913A8}" name="2030" dataDxfId="1278" dataCellStyle="Percent"/>
    <tableColumn id="16" xr3:uid="{487A5972-2CA5-4A5A-B520-3C0BD242C352}" name="2040" dataDxfId="1277" dataCellStyle="Percent"/>
    <tableColumn id="21" xr3:uid="{2F08400A-9917-4AE8-AB6D-A8D826A19ACB}" name="2050" dataDxfId="1276" dataCellStyle="Percent"/>
  </tableColumns>
  <tableStyleInfo name="TableStyleLight1"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EF225C3F-E832-4EC7-8B81-83BD1B8D974E}" name="Table9347333429" displayName="Table9347333429" ref="A502:F561" totalsRowShown="0" headerRowDxfId="1275" dataDxfId="1274" tableBorderDxfId="1273" dataCellStyle="Percent">
  <autoFilter ref="A502:F561" xr:uid="{EF225C3F-E832-4EC7-8B81-83BD1B8D974E}">
    <filterColumn colId="0">
      <filters>
        <filter val="Animal products nec"/>
        <filter val="Bovine cattle, sheep and goats, horses"/>
        <filter val="Bovine meat products"/>
        <filter val="Cereal grains nec"/>
        <filter val="Crops nec"/>
        <filter val="Dairy products"/>
        <filter val="Electricity"/>
        <filter val="Fishing"/>
        <filter val="Food products nec"/>
        <filter val="Forestry"/>
        <filter val="Meat products nec"/>
        <filter val="Oil"/>
        <filter val="Oil seeds"/>
        <filter val="Petroleum, coal products"/>
        <filter val="Raw milk"/>
        <filter val="Sugar"/>
        <filter val="Sugar cane, sugar beet"/>
        <filter val="Vegetable oils and fats"/>
        <filter val="Vegetables, fruit, nuts"/>
        <filter val="Water"/>
        <filter val="Wheat"/>
      </filters>
    </filterColumn>
  </autoFilter>
  <tableColumns count="6">
    <tableColumn id="1" xr3:uid="{DEF9E6D2-54C5-46CC-8301-16C04A7D31F1}" name="Production sectors " dataDxfId="1272"/>
    <tableColumn id="3" xr3:uid="{A8B248A3-F0A8-4582-841E-CA0AEFEA87F0}" name="2015" dataDxfId="1271" dataCellStyle="Percent"/>
    <tableColumn id="6" xr3:uid="{43145FA0-4316-4B91-84A5-E9B4118E7054}" name="2020" dataDxfId="1270" dataCellStyle="Percent"/>
    <tableColumn id="11" xr3:uid="{883B095E-0C91-4BFB-BF1B-3080F9036825}" name="2030" dataDxfId="1269" dataCellStyle="Percent"/>
    <tableColumn id="16" xr3:uid="{7719DA13-3717-4BB2-8B29-1A487CA73F67}" name="2040" dataDxfId="1268" dataCellStyle="Percent"/>
    <tableColumn id="21" xr3:uid="{6AD7ECA5-BD31-42EC-8038-B40562F55F78}" name="2050" dataDxfId="1267" dataCellStyle="Percent"/>
  </tableColumns>
  <tableStyleInfo name="TableStyleLight1"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CCE013F2-70D5-4CCF-8C12-8A15163DD0BB}" name="Table9347337239" displayName="Table9347337239" ref="A573:F635" totalsRowShown="0" headerRowDxfId="1266" dataDxfId="1265" tableBorderDxfId="1264" dataCellStyle="Percent">
  <autoFilter ref="A573:F635" xr:uid="{CCE013F2-70D5-4CCF-8C12-8A15163DD0BB}">
    <filterColumn colId="0">
      <filters>
        <filter val="Animal products nec"/>
        <filter val="Bovine cattle, sheep and goats, horses"/>
        <filter val="Bovine meat products"/>
        <filter val="Cereal grains nec"/>
        <filter val="Coal"/>
        <filter val="Crops nec"/>
        <filter val="Dairy products"/>
        <filter val="Electricity"/>
        <filter val="Fishing"/>
        <filter val="Food products nec"/>
        <filter val="Forestry"/>
        <filter val="Gas manufacture, distribution"/>
        <filter val="Meat products nec"/>
        <filter val="Oil seeds"/>
        <filter val="Petroleum, coal products"/>
        <filter val="Processed rice"/>
        <filter val="Raw milk"/>
        <filter val="Sugar"/>
        <filter val="Sugar cane, sugar beet"/>
        <filter val="Vegetable oils and fats"/>
        <filter val="Vegetables, fruit, nuts"/>
        <filter val="Water"/>
        <filter val="Wheat"/>
        <filter val="Wool, silk-worm cocoons"/>
      </filters>
    </filterColumn>
  </autoFilter>
  <tableColumns count="6">
    <tableColumn id="1" xr3:uid="{C7A97170-771B-4805-B1C0-1AF7761FF739}" name="Production sectors " dataDxfId="1263"/>
    <tableColumn id="3" xr3:uid="{D6B1E224-27A1-486C-9C86-73B0E3FD07D3}" name="2015" dataDxfId="1262" dataCellStyle="Percent"/>
    <tableColumn id="6" xr3:uid="{D1442BD4-C5B6-4417-8522-8463C17CB429}" name="2020" dataDxfId="1261" dataCellStyle="Percent"/>
    <tableColumn id="11" xr3:uid="{D6F6A0A2-7388-44DE-98C6-6C293715B385}" name="2030" dataDxfId="1260" dataCellStyle="Percent"/>
    <tableColumn id="16" xr3:uid="{5FD82676-FB9B-46EE-9E02-7DB6CEB917F4}" name="2040" dataDxfId="1259" dataCellStyle="Percent"/>
    <tableColumn id="21" xr3:uid="{18C91A86-FFE8-4B88-ADDD-589A50B683F5}" name="2050" dataDxfId="1258" dataCellStyle="Percent"/>
  </tableColumns>
  <tableStyleInfo name="TableStyleLight1"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3A2BC3E-E3DC-482E-BE64-EB70286C407C}" name="Table934710" displayName="Table934710" ref="A19:F69" totalsRowShown="0" headerRowDxfId="1257" dataDxfId="1256" tableBorderDxfId="1255" dataCellStyle="Percent">
  <autoFilter ref="A19:F69" xr:uid="{03A2BC3E-E3DC-482E-BE64-EB70286C407C}"/>
  <tableColumns count="6">
    <tableColumn id="1" xr3:uid="{057DA96A-8A84-4ADD-9ACD-D349362DDEBC}" name="Commodities " dataDxfId="1254"/>
    <tableColumn id="3" xr3:uid="{FC4E3A8E-945A-4D9A-A4B5-7614F60DE377}" name="2015" dataDxfId="1253" dataCellStyle="Percent"/>
    <tableColumn id="6" xr3:uid="{FCF6F0B4-57A3-4D06-BAAC-BF37E1F760DE}" name="2020" dataDxfId="1252" dataCellStyle="Percent"/>
    <tableColumn id="11" xr3:uid="{9F9D2F49-08B0-4BC7-B74D-3C5796C73069}" name="2030" dataDxfId="1251" dataCellStyle="Percent"/>
    <tableColumn id="16" xr3:uid="{1AF75079-23E4-4372-900A-4337AF1D0E21}" name="2040" dataDxfId="1250" dataCellStyle="Percent"/>
    <tableColumn id="21" xr3:uid="{8D2A8455-B46A-442B-9073-386C18C8ADBA}" name="2050" dataDxfId="1249" dataCellStyle="Percent"/>
  </tableColumns>
  <tableStyleInfo name="TableStyleLight1"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17F51BA5-E39C-40B7-B2E3-748E79ECB33D}" name="Table9347105" displayName="Table9347105" ref="A82:F141" totalsRowShown="0" headerRowDxfId="1248" dataDxfId="1247" tableBorderDxfId="1246" dataCellStyle="Percent">
  <autoFilter ref="A82:F141" xr:uid="{17F51BA5-E39C-40B7-B2E3-748E79ECB33D}"/>
  <tableColumns count="6">
    <tableColumn id="1" xr3:uid="{3510FC7F-78FF-4442-BE63-9A6D533A210F}" name="Commodities" dataDxfId="1245"/>
    <tableColumn id="3" xr3:uid="{4E3CA628-5E1F-4E78-8066-A78F9C275DF6}" name="2015" dataDxfId="1244" dataCellStyle="Percent"/>
    <tableColumn id="6" xr3:uid="{09964BB6-EBAB-4EF5-BFD1-4331258FF67D}" name="2020" dataDxfId="1243" dataCellStyle="Percent"/>
    <tableColumn id="11" xr3:uid="{37A55E6D-4347-4241-8F0B-ECF509BFA581}" name="2030" dataDxfId="1242" dataCellStyle="Percent"/>
    <tableColumn id="16" xr3:uid="{70C0351D-014B-4724-B634-0DAFCF8E607B}" name="2040" dataDxfId="1241" dataCellStyle="Percent"/>
    <tableColumn id="21" xr3:uid="{7C0831D1-3747-4D93-BD8C-0E297AF8BF67}" name="2050" dataDxfId="1240" dataCellStyle="Percent"/>
  </tableColumns>
  <tableStyleInfo name="TableStyleLight1"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5" xr:uid="{E6653DDC-AC2B-40F0-A02D-686D22BE1324}" name="Table934710576" displayName="Table934710576" ref="A148:F199" totalsRowShown="0" headerRowDxfId="1239" dataDxfId="1238" tableBorderDxfId="1237" dataCellStyle="Percent">
  <autoFilter ref="A148:F199" xr:uid="{E6653DDC-AC2B-40F0-A02D-686D22BE1324}"/>
  <tableColumns count="6">
    <tableColumn id="1" xr3:uid="{C331D291-2F89-4BEA-978E-2BAE6B055DA4}" name="Commodities" dataDxfId="1236"/>
    <tableColumn id="3" xr3:uid="{2964100E-6FF6-45C9-B82E-5177D076E123}" name="2015" dataDxfId="1235" dataCellStyle="Percent"/>
    <tableColumn id="6" xr3:uid="{88C37211-F58D-4A26-8B62-C95E7B5F14B8}" name="2020" dataDxfId="1234" dataCellStyle="Percent"/>
    <tableColumn id="11" xr3:uid="{B69A8701-DBC0-4354-AE00-F93AB05B9040}" name="2030" dataDxfId="1233" dataCellStyle="Percent"/>
    <tableColumn id="16" xr3:uid="{694B9E78-C9B9-473B-A898-8B8A90AB9B83}" name="2040" dataDxfId="1232" dataCellStyle="Percent"/>
    <tableColumn id="21" xr3:uid="{FC03E12E-0B07-4162-A38F-7AC1E3BCEA50}" name="2050" dataDxfId="1231" dataCellStyle="Percent"/>
  </tableColumns>
  <tableStyleInfo name="TableStyleLight1"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4F4A8090-BE2D-4AC7-BFE0-FA82CD9122A1}" name="Table93471011" displayName="Table93471011" ref="A19:F76" totalsRowShown="0" headerRowDxfId="1230" dataDxfId="1229" tableBorderDxfId="1228" dataCellStyle="Percent">
  <autoFilter ref="A19:F76" xr:uid="{4F4A8090-BE2D-4AC7-BFE0-FA82CD9122A1}"/>
  <tableColumns count="6">
    <tableColumn id="1" xr3:uid="{4E1A965D-49B6-42C4-A5E2-A30437E818EA}" name="Commodities " dataDxfId="1227"/>
    <tableColumn id="3" xr3:uid="{45DE19DB-EAB6-4AB2-9FC3-496D10A2EA6E}" name="2015" dataDxfId="1226" dataCellStyle="Percent"/>
    <tableColumn id="6" xr3:uid="{86B16ACB-816C-4FDD-AF09-995708DF27EE}" name="2020" dataDxfId="1225" dataCellStyle="Percent"/>
    <tableColumn id="11" xr3:uid="{27496103-5F0A-4F82-97D3-94B6B9E7AC52}" name="2030" dataDxfId="1224" dataCellStyle="Percent"/>
    <tableColumn id="16" xr3:uid="{08101A38-18C8-45C6-98A6-318259C4C958}" name="2040" dataDxfId="1223" dataCellStyle="Percent"/>
    <tableColumn id="21" xr3:uid="{91A277FD-6ADF-487D-AAC0-29F7C8BA8519}" name="2050" dataDxfId="1222" dataCellStyle="Percent"/>
  </tableColumns>
  <tableStyleInfo name="TableStyleLight1" showFirstColumn="0" showLastColumn="0" showRowStripes="1"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62359877-E7F5-4CEA-B7D6-F1C6723D6848}" name="Table9347101112" displayName="Table9347101112" ref="A83:F142" totalsRowShown="0" headerRowDxfId="1221" dataDxfId="1220" tableBorderDxfId="1219" dataCellStyle="Percent">
  <autoFilter ref="A83:F142" xr:uid="{62359877-E7F5-4CEA-B7D6-F1C6723D6848}"/>
  <tableColumns count="6">
    <tableColumn id="1" xr3:uid="{22801C60-457F-477F-BD15-9B23DD4B8F67}" name="Commodities " dataDxfId="1218"/>
    <tableColumn id="3" xr3:uid="{E1F2DEAB-D44A-42AD-B7E9-CD4AD7EEA0CD}" name="2015" dataDxfId="1217" dataCellStyle="Percent"/>
    <tableColumn id="6" xr3:uid="{E912A689-54B4-4859-AE42-F9D3D548A6CD}" name="2020" dataDxfId="1216" dataCellStyle="Percent"/>
    <tableColumn id="11" xr3:uid="{7A6CAFF1-46AA-4EFB-87FB-2952766A6B3E}" name="2030" dataDxfId="1215" dataCellStyle="Percent"/>
    <tableColumn id="16" xr3:uid="{FC266D8A-B4F1-4C26-9B40-D1BA7D4F93C1}" name="2040" dataDxfId="1214" dataCellStyle="Percent"/>
    <tableColumn id="21" xr3:uid="{2402D802-EFFC-4CFD-A6EA-A65C1CACE2B0}" name="2050" dataDxfId="1213" dataCellStyle="Percent"/>
  </tableColumns>
  <tableStyleInfo name="TableStyleLight1" showFirstColumn="0" showLastColumn="0" showRowStripes="1"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4577314D-175C-4879-97FB-267541886489}" name="Table934710111314" displayName="Table934710111314" ref="A23:F74" totalsRowShown="0" headerRowDxfId="1212" dataDxfId="1211" tableBorderDxfId="1210" dataCellStyle="Percent">
  <autoFilter ref="A23:F74" xr:uid="{4577314D-175C-4879-97FB-267541886489}"/>
  <tableColumns count="6">
    <tableColumn id="1" xr3:uid="{C16C0A85-BDFC-4BB1-BDDB-428E78E8781B}" name="Commodities" dataDxfId="1209"/>
    <tableColumn id="3" xr3:uid="{DF006656-0B70-4850-A595-605FF071A925}" name="2015" dataDxfId="1208" dataCellStyle="Percent"/>
    <tableColumn id="6" xr3:uid="{76189875-D74B-402E-A283-776A04FB2845}" name="2020" dataDxfId="1207" dataCellStyle="Percent"/>
    <tableColumn id="11" xr3:uid="{A672B050-FB1E-4E71-A59B-9237C1702B7F}" name="2030" dataDxfId="1206" dataCellStyle="Percent"/>
    <tableColumn id="16" xr3:uid="{E36EC990-EC64-48A7-9995-FB8E46F42E5B}" name="2040" dataDxfId="1205" dataCellStyle="Percent"/>
    <tableColumn id="21" xr3:uid="{51E43EB3-B9B6-4DC5-A34A-FBE368D81B23}" name="2050" dataDxfId="1204" dataCellStyle="Percent"/>
  </tableColumns>
  <tableStyleInfo name="TableStyleLight1" showFirstColumn="0" showLastColumn="0" showRowStripes="1"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CE7D6F00-46D7-4EF0-B7C4-B0865DDDAFC6}" name="Table934710111335" displayName="Table934710111335" ref="A19:F77" totalsRowShown="0" headerRowDxfId="1203" dataDxfId="1202" tableBorderDxfId="1201" dataCellStyle="Percent">
  <autoFilter ref="A19:F77" xr:uid="{CE7D6F00-46D7-4EF0-B7C4-B0865DDDAFC6}"/>
  <tableColumns count="6">
    <tableColumn id="1" xr3:uid="{ACF3C5E5-4A89-4D74-9264-DCD25FEA9E8E}" name="Commodities " dataDxfId="1200"/>
    <tableColumn id="3" xr3:uid="{26B75E82-6E07-4E3A-9C64-89604657FD44}" name="2015" dataDxfId="1199" dataCellStyle="Percent"/>
    <tableColumn id="6" xr3:uid="{6D25D1D0-F1B8-40F9-AF41-9F921644177C}" name="2020" dataDxfId="1198" dataCellStyle="Percent"/>
    <tableColumn id="11" xr3:uid="{EFA14818-93F5-402D-A6F6-0CA3327CC1EB}" name="2030" dataDxfId="1197" dataCellStyle="Percent"/>
    <tableColumn id="16" xr3:uid="{69CDF089-CF5E-4BCC-A868-098694C9EFB9}" name="2040" dataDxfId="1196" dataCellStyle="Percent"/>
    <tableColumn id="21" xr3:uid="{3ABF1BF0-E676-439B-B006-1FA75BBE63B1}" name="2050" dataDxfId="1195" dataCellStyle="Percent"/>
  </tableColumns>
  <tableStyleInfo name="TableStyleLight1" showFirstColumn="0" showLastColumn="0" showRowStripes="1"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255B98C7-1327-46C5-9BF0-0A08F3890083}" name="Table93471011133536" displayName="Table93471011133536" ref="A81:F140" totalsRowShown="0" headerRowDxfId="1194" dataDxfId="1193" tableBorderDxfId="1192" dataCellStyle="Percent">
  <autoFilter ref="A81:F140" xr:uid="{255B98C7-1327-46C5-9BF0-0A08F3890083}"/>
  <tableColumns count="6">
    <tableColumn id="1" xr3:uid="{E5963A26-6C57-41E1-AFBA-B69F39197298}" name="Commodities " dataDxfId="1191"/>
    <tableColumn id="3" xr3:uid="{E844B6DC-AD0C-4240-8838-CFFBD8027953}" name="2015" dataDxfId="1190" dataCellStyle="Percent"/>
    <tableColumn id="6" xr3:uid="{3A9FC132-2439-422B-A08B-2CB9E89F6DC7}" name="2020" dataDxfId="1189" dataCellStyle="Percent"/>
    <tableColumn id="11" xr3:uid="{680F08AD-B1E4-45F2-84CA-9B4EDFCC619D}" name="2030" dataDxfId="1188" dataCellStyle="Percent"/>
    <tableColumn id="16" xr3:uid="{B017E89C-2518-4A40-A2AE-973444DEB23D}" name="2040" dataDxfId="1187" dataCellStyle="Percent"/>
    <tableColumn id="21" xr3:uid="{7AF9B118-FF94-4FF9-981B-E482B4859CD7}" name="2050" dataDxfId="1186" dataCellStyle="Percent"/>
  </tableColumns>
  <tableStyleInfo name="TableStyleLight1" showFirstColumn="0" showLastColumn="0" showRowStripes="1"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9AC42A1C-BCBD-46F4-8A79-5C4D6EB4B9B3}" name="Table93471011133573" displayName="Table93471011133573" ref="A19:F81" totalsRowShown="0" headerRowDxfId="1185" dataDxfId="1184" tableBorderDxfId="1183" dataCellStyle="Percent">
  <autoFilter ref="A19:F81" xr:uid="{9AC42A1C-BCBD-46F4-8A79-5C4D6EB4B9B3}"/>
  <tableColumns count="6">
    <tableColumn id="1" xr3:uid="{DEAB3695-3E49-4A18-8FC8-9C44FB4A084B}" name="Commodities " dataDxfId="1182"/>
    <tableColumn id="3" xr3:uid="{8D762E5D-C51E-4281-9F6B-2138FC9EDDC5}" name="2015" dataDxfId="1181" dataCellStyle="Percent"/>
    <tableColumn id="6" xr3:uid="{43CDD060-7C0E-447F-80BD-42DE644F1E25}" name="2020" dataDxfId="1180" dataCellStyle="Percent"/>
    <tableColumn id="11" xr3:uid="{1219A174-D9B8-4F86-9799-B63EFD33070E}" name="2030" dataDxfId="1179" dataCellStyle="Percent"/>
    <tableColumn id="16" xr3:uid="{AFD80FC0-B818-4ADB-8BDF-1295CEC90178}" name="2040" dataDxfId="1178" dataCellStyle="Percent"/>
    <tableColumn id="21" xr3:uid="{EE5AD2D7-7CAC-4433-99DC-717AC683B7A5}" name="2050" dataDxfId="1177" dataCellStyle="Percent"/>
  </tableColumns>
  <tableStyleInfo name="TableStyleLight1" showFirstColumn="0" showLastColumn="0" showRowStripes="1"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B81BE9BE-D53E-4A1F-A754-9EC45AB8ED6A}" name="Table93471040" displayName="Table93471040" ref="A22:F72" totalsRowShown="0" headerRowDxfId="1176" dataDxfId="1175" tableBorderDxfId="1174" dataCellStyle="Percent">
  <autoFilter ref="A22:F72" xr:uid="{B81BE9BE-D53E-4A1F-A754-9EC45AB8ED6A}">
    <filterColumn colId="0">
      <filters>
        <filter val="Animal products nec"/>
        <filter val="Bovine cattle, sheep and goats, horses"/>
        <filter val="Bovine meat products"/>
        <filter val="Crops nec"/>
        <filter val="Dairy products"/>
        <filter val="Electricity"/>
        <filter val="Fishing"/>
        <filter val="Food products nec"/>
        <filter val="Forestry"/>
        <filter val="Gas manufacture, distribution"/>
        <filter val="Meat products nec"/>
        <filter val="Petroleum, coal products"/>
        <filter val="Processed rice"/>
        <filter val="Raw milk"/>
        <filter val="Sugar"/>
        <filter val="Vegetable oils and fats"/>
        <filter val="Vegetables, fruit, nuts"/>
        <filter val="Water"/>
      </filters>
    </filterColumn>
  </autoFilter>
  <tableColumns count="6">
    <tableColumn id="1" xr3:uid="{5045EED0-99EF-4D63-8F5E-0ECA192644DA}" name="Commodities " dataDxfId="1173"/>
    <tableColumn id="3" xr3:uid="{A5E17596-0C54-4471-928F-B65BC04DB3E0}" name="2015" dataDxfId="1172" dataCellStyle="Percent"/>
    <tableColumn id="6" xr3:uid="{CFEDC270-0F85-4AD2-92AC-4DBCC5BBDF68}" name="2020" dataDxfId="1171" dataCellStyle="Percent"/>
    <tableColumn id="11" xr3:uid="{DD137F64-0875-4F58-82C4-A9465E434CBA}" name="2030" dataDxfId="1170" dataCellStyle="Percent"/>
    <tableColumn id="16" xr3:uid="{7A170F89-8CB3-4E3D-961A-EF6D17DE5AD1}" name="2040" dataDxfId="1169" dataCellStyle="Percent"/>
    <tableColumn id="21" xr3:uid="{EC918F7A-3492-46D4-AA54-1CA49E953314}" name="2050" dataDxfId="1168" dataCellStyle="Percent"/>
  </tableColumns>
  <tableStyleInfo name="TableStyleLight1" showFirstColumn="0" showLastColumn="0" showRowStripes="1"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6BC9762F-D4AD-464E-9DB2-7CCE344761D1}" name="Table934710541" displayName="Table934710541" ref="A85:F144" totalsRowShown="0" headerRowDxfId="1167" dataDxfId="1166" tableBorderDxfId="1165" dataCellStyle="Percent">
  <autoFilter ref="A85:F144" xr:uid="{6BC9762F-D4AD-464E-9DB2-7CCE344761D1}">
    <filterColumn colId="0">
      <filters>
        <filter val="Animal products nec"/>
        <filter val="Bovine cattle, sheep and goats, horses"/>
        <filter val="Bovine meat products"/>
        <filter val="Cereal grains nec"/>
        <filter val="Crops nec"/>
        <filter val="Dairy products"/>
        <filter val="Electricity"/>
        <filter val="Fishing"/>
        <filter val="Food products nec"/>
        <filter val="Forestry"/>
        <filter val="Gas manufacture, distribution"/>
        <filter val="Meat products nec"/>
        <filter val="Oil seeds"/>
        <filter val="Paddy rice"/>
        <filter val="Petroleum, coal products"/>
        <filter val="Processed rice"/>
        <filter val="Raw milk"/>
        <filter val="Sugar"/>
        <filter val="Vegetable oils and fats"/>
        <filter val="Vegetables, fruit, nuts"/>
        <filter val="Water"/>
        <filter val="Wheat"/>
      </filters>
    </filterColumn>
  </autoFilter>
  <tableColumns count="6">
    <tableColumn id="1" xr3:uid="{01A3FAC0-1397-4CB8-BFA1-FD7CC3370B20}" name="Commodities" dataDxfId="1164"/>
    <tableColumn id="3" xr3:uid="{90481199-6DE0-4F25-B2F9-5A1DEA16B9CA}" name="2015" dataDxfId="1163" dataCellStyle="Percent"/>
    <tableColumn id="6" xr3:uid="{C01B6125-7E5B-43FE-94EE-B94C02D30AB1}" name="2020" dataDxfId="1162" dataCellStyle="Percent"/>
    <tableColumn id="11" xr3:uid="{98E8F3C4-CFE5-42C9-9A6D-2714D5FC9348}" name="2030" dataDxfId="1161" dataCellStyle="Percent"/>
    <tableColumn id="16" xr3:uid="{1B836365-2E2F-458B-BF41-302EE4806BEE}" name="2040" dataDxfId="1160" dataCellStyle="Percent"/>
    <tableColumn id="21" xr3:uid="{277FD928-7A5F-481A-8163-3F2379D97F93}" name="2050" dataDxfId="1159" dataCellStyle="Percent"/>
  </tableColumns>
  <tableStyleInfo name="TableStyleLight1" showFirstColumn="0" showLastColumn="0" showRowStripes="1"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1C99FB5A-C5F2-4945-9246-6E97A5DFCE5C}" name="Table93471057642" displayName="Table93471057642" ref="A151:F202" totalsRowShown="0" headerRowDxfId="1158" dataDxfId="1157" tableBorderDxfId="1156" dataCellStyle="Percent">
  <autoFilter ref="A151:F202" xr:uid="{1C99FB5A-C5F2-4945-9246-6E97A5DFCE5C}">
    <filterColumn colId="0">
      <filters>
        <filter val="Animal products nec"/>
        <filter val="Bovine cattle, sheep and goats, horses"/>
        <filter val="Bovine meat products"/>
        <filter val="Crops nec"/>
        <filter val="Dairy products"/>
        <filter val="Electricity"/>
        <filter val="Fishing"/>
        <filter val="Food products nec"/>
        <filter val="Forestry"/>
        <filter val="Gas manufacture, distribution"/>
        <filter val="Meat products nec"/>
        <filter val="Petroleum, coal products"/>
        <filter val="Processed rice"/>
        <filter val="Raw milk"/>
        <filter val="Sugar"/>
        <filter val="Vegetable oils and fats"/>
        <filter val="Vegetables, fruit, nuts"/>
        <filter val="Water"/>
      </filters>
    </filterColumn>
  </autoFilter>
  <tableColumns count="6">
    <tableColumn id="1" xr3:uid="{2A4A65AB-EB02-47E3-9709-3E97718E09EB}" name="Commodities" dataDxfId="1155"/>
    <tableColumn id="3" xr3:uid="{440E14B5-F826-45E5-9C69-3B821A88FD6D}" name="2015" dataDxfId="1154" dataCellStyle="Percent"/>
    <tableColumn id="6" xr3:uid="{ECFFD6ED-C8C5-42AA-B2CA-FB2DA3885FAC}" name="2020" dataDxfId="1153" dataCellStyle="Percent"/>
    <tableColumn id="11" xr3:uid="{46459BE7-B591-4A61-AB4D-1B4FA47E9A34}" name="2030" dataDxfId="1152" dataCellStyle="Percent"/>
    <tableColumn id="16" xr3:uid="{17E61AB4-0B6F-4657-8307-883BBE59A63E}" name="2040" dataDxfId="1151" dataCellStyle="Percent"/>
    <tableColumn id="21" xr3:uid="{EEB01BF3-3F92-4C21-8448-357F89290FAE}" name="2050" dataDxfId="1150" dataCellStyle="Percent"/>
  </tableColumns>
  <tableStyleInfo name="TableStyleLight1" showFirstColumn="0" showLastColumn="0" showRowStripes="1"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71526B0C-49FD-48D8-939F-4E89FFFE15B4}" name="Table9347101143" displayName="Table9347101143" ref="A215:F272" totalsRowShown="0" headerRowDxfId="1149" dataDxfId="1148" tableBorderDxfId="1147" dataCellStyle="Percent">
  <autoFilter ref="A215:F272" xr:uid="{71526B0C-49FD-48D8-939F-4E89FFFE15B4}">
    <filterColumn colId="0">
      <filters>
        <filter val="Animal products nec"/>
        <filter val="Bovine cattle, sheep and goats, horses"/>
        <filter val="Bovine meat products"/>
        <filter val="Cereal grains nec"/>
        <filter val="Coal"/>
        <filter val="Crops nec"/>
        <filter val="Dairy products"/>
        <filter val="Electricity"/>
        <filter val="Fishing"/>
        <filter val="Food products nec"/>
        <filter val="Forestry"/>
        <filter val="Gas manufacture, distribution"/>
        <filter val="Meat products nec"/>
        <filter val="Oil seeds"/>
        <filter val="Paddy rice"/>
        <filter val="Petroleum, coal products"/>
        <filter val="Processed rice"/>
        <filter val="Raw milk"/>
        <filter val="Sugar"/>
        <filter val="Vegetable oils and fats"/>
        <filter val="Vegetables, fruit, nuts"/>
        <filter val="Water"/>
        <filter val="Wheat"/>
      </filters>
    </filterColumn>
  </autoFilter>
  <tableColumns count="6">
    <tableColumn id="1" xr3:uid="{617B5DAB-B84C-465F-8C0E-4A2F666A26E9}" name="Commodities " dataDxfId="1146"/>
    <tableColumn id="3" xr3:uid="{2C6C95A7-E146-46AE-93B4-F3D1FB01A804}" name="2015" dataDxfId="1145" dataCellStyle="Percent"/>
    <tableColumn id="6" xr3:uid="{220ED38E-1996-45B0-B7B0-1275065A56B7}" name="2020" dataDxfId="1144" dataCellStyle="Percent"/>
    <tableColumn id="11" xr3:uid="{B9005E8E-5996-4333-893C-5DA82D016E6C}" name="2030" dataDxfId="1143" dataCellStyle="Percent"/>
    <tableColumn id="16" xr3:uid="{DC0D22C9-2191-4530-8E0A-59A664A69423}" name="2040" dataDxfId="1142" dataCellStyle="Percent"/>
    <tableColumn id="21" xr3:uid="{FEC647E3-7F0C-4138-BD5D-580E7ADF25AE}" name="2050" dataDxfId="1141" dataCellStyle="Percent"/>
  </tableColumns>
  <tableStyleInfo name="TableStyleLight1" showFirstColumn="0" showLastColumn="0" showRowStripes="1"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210D0FAA-088B-4582-87AF-5E6F82AE3A56}" name="Table934710111244" displayName="Table934710111244" ref="A279:F338" totalsRowShown="0" headerRowDxfId="1140" dataDxfId="1139" tableBorderDxfId="1138" dataCellStyle="Percent">
  <autoFilter ref="A279:F338" xr:uid="{210D0FAA-088B-4582-87AF-5E6F82AE3A56}">
    <filterColumn colId="0">
      <filters>
        <filter val="Animal products nec"/>
        <filter val="Bovine cattle, sheep and goats, horses"/>
        <filter val="Bovine meat products"/>
        <filter val="Cereal grains nec"/>
        <filter val="Coal"/>
        <filter val="Crops nec"/>
        <filter val="Dairy products"/>
        <filter val="Electricity"/>
        <filter val="Fishing"/>
        <filter val="Food products nec"/>
        <filter val="Forestry"/>
        <filter val="Meat products nec"/>
        <filter val="Oil"/>
        <filter val="Oil seeds"/>
        <filter val="Paddy rice"/>
        <filter val="Petroleum, coal products"/>
        <filter val="Plant-based fibers"/>
        <filter val="Processed rice"/>
        <filter val="Raw milk"/>
        <filter val="Sugar"/>
        <filter val="Vegetable oils and fats"/>
        <filter val="Vegetables, fruit, nuts"/>
        <filter val="Wheat"/>
      </filters>
    </filterColumn>
  </autoFilter>
  <tableColumns count="6">
    <tableColumn id="1" xr3:uid="{D09482AC-6DA7-4C7A-B2CC-AF76678775FA}" name="Commodities " dataDxfId="1137"/>
    <tableColumn id="3" xr3:uid="{C8FB4C6B-65AF-423D-84C4-3E3383D9B22E}" name="2015" dataDxfId="1136" dataCellStyle="Percent"/>
    <tableColumn id="6" xr3:uid="{0FAF9AFE-8F15-4747-8988-746D629FFA49}" name="2020" dataDxfId="1135" dataCellStyle="Percent"/>
    <tableColumn id="11" xr3:uid="{EBB44BBF-7270-41B4-B30B-EDECF91AC6BC}" name="2030" dataDxfId="1134" dataCellStyle="Percent"/>
    <tableColumn id="16" xr3:uid="{8B37BE11-96D5-49A8-ACBF-6FCB5C367F77}" name="2040" dataDxfId="1133" dataCellStyle="Percent"/>
    <tableColumn id="21" xr3:uid="{25B9AC15-E312-41F2-8B7D-4DDAD77CB0E4}" name="2050" dataDxfId="1132" dataCellStyle="Percent"/>
  </tableColumns>
  <tableStyleInfo name="TableStyleLight1" showFirstColumn="0" showLastColumn="0" showRowStripes="1"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F5D26F2A-5714-4D5A-A722-C03E7CB9C61B}" name="Table93471011131445" displayName="Table93471011131445" ref="A346:F397" totalsRowShown="0" headerRowDxfId="1131" dataDxfId="1130" tableBorderDxfId="1129" dataCellStyle="Percent">
  <autoFilter ref="A346:F397" xr:uid="{F5D26F2A-5714-4D5A-A722-C03E7CB9C61B}">
    <filterColumn colId="0">
      <filters>
        <filter val="Animal products nec"/>
        <filter val="Bovine cattle, sheep and goats, horses"/>
        <filter val="Cereal grains nec"/>
        <filter val="Coal"/>
        <filter val="Crops nec"/>
        <filter val="Electricity"/>
        <filter val="Fishing"/>
        <filter val="Forestry"/>
        <filter val="Gas"/>
        <filter val="Gas manufacture, distribution"/>
        <filter val="Oil"/>
        <filter val="Oil seeds"/>
        <filter val="Petroleum, coal products"/>
        <filter val="Raw milk"/>
        <filter val="Vegetables, fruit, nuts"/>
        <filter val="Water"/>
        <filter val="Wheat"/>
      </filters>
    </filterColumn>
  </autoFilter>
  <tableColumns count="6">
    <tableColumn id="1" xr3:uid="{EA468688-B58C-4667-95DC-B23E23F99C13}" name="Commodities" dataDxfId="1128"/>
    <tableColumn id="3" xr3:uid="{A1A0FF73-9F95-4E31-8E51-D23560979011}" name="2015" dataDxfId="1127" dataCellStyle="Percent"/>
    <tableColumn id="6" xr3:uid="{0C385713-B535-467C-897F-FB774479ECAB}" name="2020" dataDxfId="1126" dataCellStyle="Percent"/>
    <tableColumn id="11" xr3:uid="{3BBACA50-9616-44A3-A301-22B7A8346533}" name="2030" dataDxfId="1125" dataCellStyle="Percent"/>
    <tableColumn id="16" xr3:uid="{7AD6017A-D28B-4773-9018-FCB1ACD4F964}" name="2040" dataDxfId="1124" dataCellStyle="Percent"/>
    <tableColumn id="21" xr3:uid="{245D4DEE-F87A-45EA-8DC7-C3E3D5E67FEF}" name="2050" dataDxfId="1123" dataCellStyle="Percent"/>
  </tableColumns>
  <tableStyleInfo name="TableStyleLight1" showFirstColumn="0" showLastColumn="0" showRowStripes="1"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8F5899F3-982C-4598-A492-0955E505B748}" name="Table93471011133546" displayName="Table93471011133546" ref="A407:F465" totalsRowShown="0" headerRowDxfId="1122" dataDxfId="1121" tableBorderDxfId="1120" dataCellStyle="Percent">
  <autoFilter ref="A407:F465" xr:uid="{8F5899F3-982C-4598-A492-0955E505B748}">
    <filterColumn colId="0">
      <filters>
        <filter val="Animal products nec"/>
        <filter val="Bovine cattle, sheep and goats, horses"/>
        <filter val="Bovine meat products"/>
        <filter val="Cereal grains nec"/>
        <filter val="Crops nec"/>
        <filter val="Dairy products"/>
        <filter val="Electricity"/>
        <filter val="Fishing"/>
        <filter val="Food products nec"/>
        <filter val="Forestry"/>
        <filter val="Meat products nec"/>
        <filter val="Oil seeds"/>
        <filter val="Petroleum, coal products"/>
        <filter val="Plant-based fibers"/>
        <filter val="Raw milk"/>
        <filter val="Sugar"/>
        <filter val="Vegetable oils and fats"/>
        <filter val="Vegetables, fruit, nuts"/>
        <filter val="Water"/>
        <filter val="Wheat"/>
      </filters>
    </filterColumn>
  </autoFilter>
  <tableColumns count="6">
    <tableColumn id="1" xr3:uid="{CDF59E57-8A88-4B1C-B6E6-FE0ADCFEF6D0}" name="Commodities " dataDxfId="1119"/>
    <tableColumn id="3" xr3:uid="{952F2076-2076-43AC-86E4-5788933311FB}" name="2015" dataDxfId="1118" dataCellStyle="Percent"/>
    <tableColumn id="6" xr3:uid="{FF200C94-429B-4772-8BF5-D10C9FF27FBA}" name="2020" dataDxfId="1117" dataCellStyle="Percent"/>
    <tableColumn id="11" xr3:uid="{DE2A89E0-F9F9-43F2-912B-CBF8E9C37637}" name="2030" dataDxfId="1116" dataCellStyle="Percent"/>
    <tableColumn id="16" xr3:uid="{4EACE952-7605-4371-ACD9-FD56A72C1207}" name="2040" dataDxfId="1115" dataCellStyle="Percent"/>
    <tableColumn id="21" xr3:uid="{D3ED9C01-2C13-45DE-A8A9-D2FD46363E97}" name="2050" dataDxfId="1114" dataCellStyle="Percent"/>
  </tableColumns>
  <tableStyleInfo name="TableStyleLight1" showFirstColumn="0" showLastColumn="0" showRowStripes="1"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D258F5DD-B937-48DA-AD9C-B33806455F39}" name="Table9347101113353647" displayName="Table9347101113353647" ref="A469:F528" totalsRowShown="0" headerRowDxfId="1113" dataDxfId="1112" tableBorderDxfId="1111" dataCellStyle="Percent">
  <autoFilter ref="A469:F528" xr:uid="{D258F5DD-B937-48DA-AD9C-B33806455F39}">
    <filterColumn colId="0">
      <filters>
        <filter val="Animal products nec"/>
        <filter val="Bovine cattle, sheep and goats, horses"/>
        <filter val="Bovine meat products"/>
        <filter val="Cereal grains nec"/>
        <filter val="Crops nec"/>
        <filter val="Dairy products"/>
        <filter val="Electricity"/>
        <filter val="Fishing"/>
        <filter val="Food products nec"/>
        <filter val="Forestry"/>
        <filter val="Meat products nec"/>
        <filter val="Oil"/>
        <filter val="Oil seeds"/>
        <filter val="Petroleum, coal products"/>
        <filter val="Raw milk"/>
        <filter val="Sugar"/>
        <filter val="Sugar cane, sugar beet"/>
        <filter val="Vegetable oils and fats"/>
        <filter val="Vegetables, fruit, nuts"/>
        <filter val="Water"/>
        <filter val="Wheat"/>
      </filters>
    </filterColumn>
  </autoFilter>
  <tableColumns count="6">
    <tableColumn id="1" xr3:uid="{4A0D640F-659D-49E7-8C72-ED812EE7667A}" name="Commodities " dataDxfId="1110"/>
    <tableColumn id="3" xr3:uid="{DCDBD639-9CAD-40D4-8306-0637BCB0BD1F}" name="2015" dataDxfId="1109" dataCellStyle="Percent"/>
    <tableColumn id="6" xr3:uid="{E01BA845-32FD-48BB-B197-0B8153825D0D}" name="2020" dataDxfId="1108" dataCellStyle="Percent"/>
    <tableColumn id="11" xr3:uid="{B0AE7A09-E9E1-4462-B119-2B9E512E0D1A}" name="2030" dataDxfId="1107" dataCellStyle="Percent"/>
    <tableColumn id="16" xr3:uid="{C9E0F480-58EB-42B9-B4F1-9BAD03A6A8D5}" name="2040" dataDxfId="1106" dataCellStyle="Percent"/>
    <tableColumn id="21" xr3:uid="{E1507095-847A-4881-A9B7-632314FB293B}" name="2050" dataDxfId="1105" dataCellStyle="Percent"/>
  </tableColumns>
  <tableStyleInfo name="TableStyleLight1" showFirstColumn="0" showLastColumn="0" showRowStripes="1"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E48F9649-EE2C-423A-960A-7B776F30875F}" name="Table9347101113357348" displayName="Table9347101113357348" ref="A539:F601" totalsRowShown="0" headerRowDxfId="1104" dataDxfId="1103" tableBorderDxfId="1102" dataCellStyle="Percent">
  <autoFilter ref="A539:F601" xr:uid="{E48F9649-EE2C-423A-960A-7B776F30875F}">
    <filterColumn colId="0">
      <filters>
        <filter val="Animal products nec"/>
        <filter val="Bovine cattle, sheep and goats, horses"/>
        <filter val="Bovine meat products"/>
        <filter val="Cereal grains nec"/>
        <filter val="Coal"/>
        <filter val="Crops nec"/>
        <filter val="Dairy products"/>
        <filter val="Electricity"/>
        <filter val="Fishing"/>
        <filter val="Food products nec"/>
        <filter val="Forestry"/>
        <filter val="Gas manufacture, distribution"/>
        <filter val="Meat products nec"/>
        <filter val="Oil seeds"/>
        <filter val="Petroleum, coal products"/>
        <filter val="Processed rice"/>
        <filter val="Raw milk"/>
        <filter val="Sugar"/>
        <filter val="Sugar cane, sugar beet"/>
        <filter val="Vegetable oils and fats"/>
        <filter val="Vegetables, fruit, nuts"/>
        <filter val="Water"/>
        <filter val="Wheat"/>
        <filter val="Wool, silk-worm cocoons"/>
      </filters>
    </filterColumn>
  </autoFilter>
  <tableColumns count="6">
    <tableColumn id="1" xr3:uid="{0A664115-D289-4555-BD7B-A897E0877B4D}" name="Commodities " dataDxfId="1101"/>
    <tableColumn id="3" xr3:uid="{B450E3C7-FE68-4774-99E0-75DA3F375793}" name="2015" dataDxfId="1100" dataCellStyle="Percent"/>
    <tableColumn id="6" xr3:uid="{BE3C128E-2772-43B1-837B-3893879BDA9F}" name="2020" dataDxfId="1099" dataCellStyle="Percent"/>
    <tableColumn id="11" xr3:uid="{BF01F385-C0BF-471A-8B32-DA61F4E16D73}" name="2030" dataDxfId="1098" dataCellStyle="Percent"/>
    <tableColumn id="16" xr3:uid="{7EEF0551-730D-4699-A5F0-4F4DA184A017}" name="2040" dataDxfId="1097" dataCellStyle="Percent"/>
    <tableColumn id="21" xr3:uid="{327CF283-A198-4D7F-A48D-FC17775A512A}" name="2050" dataDxfId="1096" dataCellStyle="Percent"/>
  </tableColumns>
  <tableStyleInfo name="TableStyleLight1" showFirstColumn="0" showLastColumn="0" showRowStripes="1"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3D60289D-5CAC-4B62-9E31-5856953B9DF1}" name="Table96171" displayName="Table96171" ref="A82:F139" totalsRowShown="0" headerRowDxfId="1095" dataDxfId="1094" tableBorderDxfId="1093" dataCellStyle="Percent">
  <autoFilter ref="A82:F139" xr:uid="{3D60289D-5CAC-4B62-9E31-5856953B9DF1}"/>
  <tableColumns count="6">
    <tableColumn id="1" xr3:uid="{2D3028BC-B737-4970-A91F-E8D955FA5C25}" name="Production sectors " dataDxfId="1092"/>
    <tableColumn id="3" xr3:uid="{769070C5-0571-4C7D-9FE7-9EEBDECB8FDC}" name="2015" dataDxfId="1091" dataCellStyle="Percent"/>
    <tableColumn id="6" xr3:uid="{F92486AB-2204-4DBC-93D7-E62857164803}" name="2020" dataDxfId="1090" dataCellStyle="Percent"/>
    <tableColumn id="11" xr3:uid="{16AF25E0-F4B6-40B5-B50D-61241C4595DA}" name="2030" dataDxfId="1089" dataCellStyle="Percent"/>
    <tableColumn id="16" xr3:uid="{C7FCB274-4D16-4836-B4E1-ABAB10B9EC77}" name="2040" dataDxfId="1088" dataCellStyle="Percent"/>
    <tableColumn id="21" xr3:uid="{B7A8B724-4020-4D87-B829-AE77065225EE}" name="2050" dataDxfId="1087" dataCellStyle="Percent"/>
  </tableColumns>
  <tableStyleInfo name="TableStyleLight1" showFirstColumn="0" showLastColumn="0" showRowStripes="1"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7" xr:uid="{BDAA901F-D3BB-4AF2-A401-7906195214C7}" name="Table936278" displayName="Table936278" ref="A19:F77" totalsRowShown="0" headerRowDxfId="1086" dataDxfId="1085" tableBorderDxfId="1084" dataCellStyle="Percent">
  <autoFilter ref="A19:F77" xr:uid="{BDAA901F-D3BB-4AF2-A401-7906195214C7}"/>
  <tableColumns count="6">
    <tableColumn id="1" xr3:uid="{6006AC00-87FD-4C71-ADDA-55008E5F925E}" name="Production Sectors " dataDxfId="1083"/>
    <tableColumn id="3" xr3:uid="{2692CAC9-FE54-41A4-8D4D-3B41E4484E8C}" name="2015" dataDxfId="1082" dataCellStyle="Percent"/>
    <tableColumn id="6" xr3:uid="{B1D494C8-823B-49B0-8B3B-D27B47248F83}" name="2020" dataDxfId="1081" dataCellStyle="Percent"/>
    <tableColumn id="11" xr3:uid="{F4727AAE-5F29-4383-9324-3646A48F3A09}" name="2030" dataDxfId="1080" dataCellStyle="Percent"/>
    <tableColumn id="16" xr3:uid="{E641899A-A786-45DC-AA6C-DD6B72CC4578}" name="2040" dataDxfId="1079" dataCellStyle="Percent"/>
    <tableColumn id="21" xr3:uid="{95305D89-6EC4-4429-9CF4-C671909E766E}" name="2050" dataDxfId="1078" dataCellStyle="Percent"/>
  </tableColumns>
  <tableStyleInfo name="TableStyleLight1" showFirstColumn="0" showLastColumn="0" showRowStripes="1"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8" xr:uid="{B5F05895-AEBB-4304-9406-5FC92081AC23}" name="Table9776379" displayName="Table9776379" ref="A151:F210" totalsRowShown="0" headerRowDxfId="1077" dataDxfId="1076" tableBorderDxfId="1075" dataCellStyle="Percent">
  <autoFilter ref="A151:F210" xr:uid="{B5F05895-AEBB-4304-9406-5FC92081AC23}"/>
  <tableColumns count="6">
    <tableColumn id="1" xr3:uid="{C45C65A4-0871-4C5C-A2F6-E727E5052642}" name="Production sectors " dataDxfId="1074"/>
    <tableColumn id="3" xr3:uid="{5DCD7C2B-17F6-439E-84BB-B176684D3AA1}" name="2015" dataDxfId="1073" dataCellStyle="Percent"/>
    <tableColumn id="6" xr3:uid="{8474B6B4-A2D7-4B71-99DF-1CF4784CE810}" name="2020" dataDxfId="1072" dataCellStyle="Percent"/>
    <tableColumn id="11" xr3:uid="{CA998F44-6B92-4243-9664-D825CBD33230}" name="2030" dataDxfId="1071" dataCellStyle="Percent"/>
    <tableColumn id="16" xr3:uid="{27701430-874A-47E3-8AE9-FFF5DD04C2AF}" name="2040" dataDxfId="1070" dataCellStyle="Percent"/>
    <tableColumn id="21" xr3:uid="{9DCA4F59-6FCF-4134-A8BC-B228CACCEC2D}" name="2050" dataDxfId="1069" dataCellStyle="Percent"/>
  </tableColumns>
  <tableStyleInfo name="TableStyleLight1" showFirstColumn="0" showLastColumn="0" showRowStripes="1"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0" xr:uid="{0CBA443E-916D-4654-B914-FFA32B841095}" name="Table9347336481" displayName="Table9347336481" ref="A228:F282" totalsRowShown="0" headerRowDxfId="1068" dataDxfId="1067" tableBorderDxfId="1066" dataCellStyle="Percent">
  <autoFilter ref="A228:F282" xr:uid="{0CBA443E-916D-4654-B914-FFA32B841095}"/>
  <tableColumns count="6">
    <tableColumn id="1" xr3:uid="{C6B224BA-56BE-4B1D-83AC-C572B28120E4}" name="Production sectors " dataDxfId="1065"/>
    <tableColumn id="3" xr3:uid="{8A01351E-E988-4A5B-A1DA-7031D383B2D6}" name="2015" dataDxfId="1064" dataCellStyle="Percent"/>
    <tableColumn id="6" xr3:uid="{907404FC-96E0-46C2-8CE0-55DD8267F90F}" name="2020" dataDxfId="1063" dataCellStyle="Percent"/>
    <tableColumn id="11" xr3:uid="{3A9EB0B6-B1F5-4D52-9AF5-94A8F2769915}" name="2030" dataDxfId="1062" dataCellStyle="Percent"/>
    <tableColumn id="16" xr3:uid="{3D16092A-1812-4E96-A788-5A00228BDFF5}" name="2040" dataDxfId="1061" dataCellStyle="Percent"/>
    <tableColumn id="21" xr3:uid="{2A727DE6-4D0D-46E5-8F1D-BDC1D1613C57}" name="2050" dataDxfId="1060" dataCellStyle="Percent"/>
  </tableColumns>
  <tableStyleInfo name="TableStyleLight1" showFirstColumn="0" showLastColumn="0" showRowStripes="1"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1" xr:uid="{B0276569-1D91-45E5-816D-A416237B3BF7}" name="Table934733346592" displayName="Table934733346592" ref="A293:F348" totalsRowShown="0" headerRowDxfId="1059" dataDxfId="1058" tableBorderDxfId="1057" dataCellStyle="Percent">
  <autoFilter ref="A293:F348" xr:uid="{B0276569-1D91-45E5-816D-A416237B3BF7}"/>
  <tableColumns count="6">
    <tableColumn id="1" xr3:uid="{6B98CE49-E38C-4C51-A4D7-9955384EA335}" name="Production sectors " dataDxfId="1056"/>
    <tableColumn id="3" xr3:uid="{E5878C08-202C-433E-A538-AC16E4FDCC88}" name="2015" dataDxfId="1055" dataCellStyle="Percent"/>
    <tableColumn id="6" xr3:uid="{20576F6F-688A-4842-9318-4090B175F9E1}" name="2020" dataDxfId="1054" dataCellStyle="Percent"/>
    <tableColumn id="11" xr3:uid="{9763AAA6-6586-4BD4-968F-DD55C9AB873A}" name="2030" dataDxfId="1053" dataCellStyle="Percent"/>
    <tableColumn id="16" xr3:uid="{01CEB37E-90BA-4710-A826-681B4C403C48}" name="2040" dataDxfId="1052" dataCellStyle="Percent"/>
    <tableColumn id="21" xr3:uid="{62FB7EA6-3DDE-4B05-BF72-0C00FD66C17D}" name="2050" dataDxfId="1051" dataCellStyle="Percent"/>
  </tableColumns>
  <tableStyleInfo name="TableStyleLight1" showFirstColumn="0" showLastColumn="0" showRowStripes="1"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2" xr:uid="{1205863C-1A54-4251-83B4-25D37EEAE773}" name="Table934786993" displayName="Table934786993" ref="A364:F424" totalsRowShown="0" headerRowDxfId="1050" dataDxfId="1049" tableBorderDxfId="1048" dataCellStyle="Percent">
  <autoFilter ref="A364:F424" xr:uid="{1205863C-1A54-4251-83B4-25D37EEAE773}"/>
  <tableColumns count="6">
    <tableColumn id="1" xr3:uid="{67D95857-CB2C-415C-ABF5-82E2BC1307B6}" name="Production sectors " dataDxfId="1047"/>
    <tableColumn id="3" xr3:uid="{A145C46F-2C6D-46B1-A02D-76DE7983B1E1}" name="2015" dataDxfId="1046" dataCellStyle="Percent"/>
    <tableColumn id="6" xr3:uid="{1EC02B82-206E-4571-8B1B-B81766247F91}" name="2020" dataDxfId="1045" dataCellStyle="Percent"/>
    <tableColumn id="11" xr3:uid="{2ECC8307-364B-4CE7-88FC-77781A868C38}" name="2030" dataDxfId="1044" dataCellStyle="Percent"/>
    <tableColumn id="16" xr3:uid="{5BD9A050-7467-4A69-953E-171088206987}" name="2040" dataDxfId="1043" dataCellStyle="Percent"/>
    <tableColumn id="21" xr3:uid="{613EA237-D992-409C-BCB3-B058D7299F45}" name="2050" dataDxfId="1042" dataCellStyle="Percent"/>
  </tableColumns>
  <tableStyleInfo name="TableStyleLight1" showFirstColumn="0" showLastColumn="0" showRowStripes="1"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5" xr:uid="{1847FB83-BE2E-4A1C-AA33-BB21CDAFCF01}" name="Table9347337270106" displayName="Table9347337270106" ref="A437:F495" totalsRowShown="0" headerRowDxfId="1041" dataDxfId="1040" tableBorderDxfId="1039" dataCellStyle="Percent">
  <autoFilter ref="A437:F495" xr:uid="{1847FB83-BE2E-4A1C-AA33-BB21CDAFCF01}"/>
  <tableColumns count="6">
    <tableColumn id="1" xr3:uid="{F64F1B77-9EC2-4AC9-99B9-56EA481198C8}" name="Production sectors " dataDxfId="1038"/>
    <tableColumn id="3" xr3:uid="{5CAFC9CB-0C7C-43FB-906C-E6B527E730EC}" name="2015" dataDxfId="1037" dataCellStyle="Percent"/>
    <tableColumn id="6" xr3:uid="{EAF915F6-0CB3-4981-B021-0172688A88B6}" name="2020" dataDxfId="1036" dataCellStyle="Percent"/>
    <tableColumn id="11" xr3:uid="{CA02CC3F-DBD9-4D8E-BCA7-540A22FF1FD5}" name="2030" dataDxfId="1035" dataCellStyle="Percent"/>
    <tableColumn id="16" xr3:uid="{2C771513-41DF-47B8-800D-20399E8CCA16}" name="2040" dataDxfId="1034" dataCellStyle="Percent"/>
    <tableColumn id="21" xr3:uid="{7F4A45D8-265F-4978-93BE-EE0A976140F3}" name="2050" dataDxfId="1033" dataCellStyle="Percent"/>
  </tableColumns>
  <tableStyleInfo name="TableStyleLight1" showFirstColumn="0" showLastColumn="0" showRowStripes="1"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6" xr:uid="{EA60E616-A6C1-46EB-9FC3-F9F1D7E03711}" name="Table936278107" displayName="Table936278107" ref="A2:F59" totalsRowShown="0" headerRowDxfId="1032" dataDxfId="1031" tableBorderDxfId="1030" dataCellStyle="Percent">
  <autoFilter ref="A2:F59" xr:uid="{EA60E616-A6C1-46EB-9FC3-F9F1D7E03711}">
    <filterColumn colId="0">
      <filters>
        <filter val="Cereal grains nec"/>
        <filter val="Crops nec"/>
        <filter val="Fishing"/>
        <filter val="Forestry"/>
        <filter val="Gas manufacture, distribution"/>
        <filter val="Meat products nec"/>
        <filter val="Oil seeds"/>
        <filter val="Petroleum, coal products"/>
        <filter val="Processed rice"/>
        <filter val="Raw milk"/>
        <filter val="Sugar"/>
        <filter val="Vegetable oils and fats"/>
        <filter val="Vegetables, fruit, nuts"/>
        <filter val="Water distribution"/>
        <filter val="Wheat"/>
      </filters>
    </filterColumn>
  </autoFilter>
  <tableColumns count="6">
    <tableColumn id="1" xr3:uid="{3CFA04EF-FD0E-4810-BCC6-E74A94FAEDBF}" name="Production Sectors " dataDxfId="1029"/>
    <tableColumn id="3" xr3:uid="{097B943D-3FA8-4AB6-A1B2-C9CC8C5994C7}" name="2015" dataDxfId="1028" dataCellStyle="Percent"/>
    <tableColumn id="6" xr3:uid="{8340BA4D-D440-4857-87F9-476EA2608AB1}" name="2020" dataDxfId="1027" dataCellStyle="Percent"/>
    <tableColumn id="11" xr3:uid="{0A4C9A55-D1E4-45C2-95B6-270AEB7D5809}" name="2030" dataDxfId="1026" dataCellStyle="Percent"/>
    <tableColumn id="16" xr3:uid="{203B3A05-4471-46CA-9AC7-7C48611622DF}" name="2040" dataDxfId="1025" dataCellStyle="Percent"/>
    <tableColumn id="21" xr3:uid="{D8BEABC2-7EDE-482A-9493-954EF54BE3B3}" name="2050" dataDxfId="1024" dataCellStyle="Percent"/>
  </tableColumns>
  <tableStyleInfo name="TableStyleLight1" showFirstColumn="0" showLastColumn="0" showRowStripes="1"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7" xr:uid="{5C1ADB60-8883-414C-A47B-AA1F1AC72E1D}" name="Table288" displayName="Table288" ref="A25:BI92" totalsRowShown="0" headerRowDxfId="1023" headerRowBorderDxfId="1022" tableBorderDxfId="1021" totalsRowBorderDxfId="1020">
  <autoFilter ref="A25:BI92" xr:uid="{5C1ADB60-8883-414C-A47B-AA1F1AC72E1D}"/>
  <tableColumns count="61">
    <tableColumn id="1" xr3:uid="{8C2FDA7B-9F4F-4AF0-AE2E-F950513DCCBF}" name="Commodities " dataDxfId="1019"/>
    <tableColumn id="2" xr3:uid="{34FD30F2-B1B9-4F25-AF32-797999E60D6D}" name="Total" dataDxfId="1018"/>
    <tableColumn id="41" xr3:uid="{4A037B59-4BA2-4F4F-9568-381A24496C36}" name="s.e " dataDxfId="1017">
      <calculatedColumnFormula>Table288[[#This Row],[Total]]*$Q$4</calculatedColumnFormula>
    </tableColumn>
    <tableColumn id="3" xr3:uid="{D6AAF9F4-9B3B-43D4-9ED5-8F9FAEE3535B}" name="Household demand" dataDxfId="1016"/>
    <tableColumn id="42" xr3:uid="{596851AD-68D4-4753-A77B-FEBC5D6552AA}" name="s.e" dataDxfId="1015">
      <calculatedColumnFormula>Table288[[#This Row],[Total]]*$Q$4</calculatedColumnFormula>
    </tableColumn>
    <tableColumn id="4" xr3:uid="{A68E9981-8955-463B-984B-0A0C7DF14065}" name="Government demand" dataDxfId="1014"/>
    <tableColumn id="43" xr3:uid="{9DD7A1D2-9228-42D8-ADE3-A065DB412801}" name="s.e7" dataDxfId="1013">
      <calculatedColumnFormula>Table288[[#This Row],[Total]]*$Q$4</calculatedColumnFormula>
    </tableColumn>
    <tableColumn id="5" xr3:uid="{A7BE8BC1-ED85-455D-BAD2-0EF21E0E3C64}" name="Intermediate demand" dataDxfId="1012"/>
    <tableColumn id="44" xr3:uid="{5CF44D37-E579-4C45-BBBA-859B237B409D}" name="s.e8" dataDxfId="1011">
      <calculatedColumnFormula>Table288[[#This Row],[Total]]*$Q$4</calculatedColumnFormula>
    </tableColumn>
    <tableColumn id="6" xr3:uid="{7963703A-022B-43D0-970D-9131EE08786E}" name="Investment demand" dataDxfId="1010"/>
    <tableColumn id="45" xr3:uid="{09A43646-3B36-47E7-856F-10BF0F468AAC}" name="s.e 5" dataDxfId="1009">
      <calculatedColumnFormula>Table288[[#This Row],[Investment demand]]*$Q$4</calculatedColumnFormula>
    </tableColumn>
    <tableColumn id="7" xr3:uid="{B40C7BB9-8DE5-4B2B-ADE7-C8D0364B0647}" name="Export demand" dataDxfId="1008"/>
    <tableColumn id="46" xr3:uid="{E04948BB-0DF8-4DB2-9037-7D173F8C8C3E}" name="s.e10" dataDxfId="1007">
      <calculatedColumnFormula>Table288[[#This Row],[Export demand]]*$Q$4</calculatedColumnFormula>
    </tableColumn>
    <tableColumn id="9" xr3:uid="{0D6E7BFD-FBBB-437F-A8FE-837769F05664}" name="Total2" dataDxfId="1006"/>
    <tableColumn id="47" xr3:uid="{E37747C4-6F1E-495C-AEE9-B0A294CCD0AA}" name="s.e5" dataDxfId="1005">
      <calculatedColumnFormula>ABS(Table288[[#This Row],[Total2]]*$Q$5)</calculatedColumnFormula>
    </tableColumn>
    <tableColumn id="10" xr3:uid="{DD51E0C9-1795-4715-9F25-1FF9C40CC0E8}" name="Household demand3" dataDxfId="1004"/>
    <tableColumn id="48" xr3:uid="{1A3EBC9F-5F9F-44A8-A187-F001EB1BD65E}" name="s.e6" dataDxfId="1003"/>
    <tableColumn id="11" xr3:uid="{FC290DD7-5010-4D8E-AC10-6F78D588B671}" name="Government demand4" dataDxfId="1002"/>
    <tableColumn id="49" xr3:uid="{5FC5D5BE-BDEA-4B77-B869-49043505C683}" name="s.e2" dataDxfId="1001">
      <calculatedColumnFormula>ABS(Table288[[#This Row],[Government demand4]]*$Q$5)</calculatedColumnFormula>
    </tableColumn>
    <tableColumn id="12" xr3:uid="{50993BA6-4A84-48BC-B52B-64E7011BE2BA}" name="Intermediate demand52" dataDxfId="1000"/>
    <tableColumn id="50" xr3:uid="{C1928748-3740-45E0-B05E-1A09A0F7D532}" name="s.e11" dataDxfId="999">
      <calculatedColumnFormula>Table288[[#This Row],[Intermediate demand52]]*$Q$5</calculatedColumnFormula>
    </tableColumn>
    <tableColumn id="13" xr3:uid="{9995E3C4-24C7-43BE-B279-9A178E0B2829}" name="Investment demand6" dataDxfId="998"/>
    <tableColumn id="51" xr3:uid="{44DDB60E-0F73-41A1-9C1A-F20BB3E4C8CE}" name="s.e9" dataDxfId="997">
      <calculatedColumnFormula>ABS(Table288[[#This Row],[Investment demand6]]*$Q$5)</calculatedColumnFormula>
    </tableColumn>
    <tableColumn id="14" xr3:uid="{749E9330-559C-4E64-BA89-FA77A98EBC0D}" name="Export demand7" dataDxfId="996"/>
    <tableColumn id="52" xr3:uid="{8490A2A4-71CC-4B38-A0A9-C8879AD92ADD}" name="s.e 6" dataDxfId="995">
      <calculatedColumnFormula>ABS(Table288[[#This Row],[Export demand7]]*$Q$5)</calculatedColumnFormula>
    </tableColumn>
    <tableColumn id="16" xr3:uid="{EEEDB154-2123-421A-A104-A7F9E0A94F32}" name="Total9" dataDxfId="994"/>
    <tableColumn id="53" xr3:uid="{7000A458-AB28-49BA-8F65-748CACF734BE}" name="s.e23" dataDxfId="993">
      <calculatedColumnFormula>ABS(Table288[[#This Row],[Total9]]*$Q$6)</calculatedColumnFormula>
    </tableColumn>
    <tableColumn id="17" xr3:uid="{2DFC2D7B-F6F3-422D-AB82-257058EF8D18}" name="Household demand10" dataDxfId="992"/>
    <tableColumn id="54" xr3:uid="{8F32C59D-FE10-4300-91E5-2A9F6CD0E82C}" name="s.e 2" dataDxfId="991"/>
    <tableColumn id="18" xr3:uid="{0C1ACF96-B266-46B7-A882-021DC18ECC55}" name="Government demand11" dataDxfId="990"/>
    <tableColumn id="55" xr3:uid="{4AFFC74B-1E77-49C8-972A-620DAC4FAE05}" name="s.e 3" dataDxfId="989">
      <calculatedColumnFormula>ABS(Table288[[#This Row],[Government demand11]]*$Q$6)</calculatedColumnFormula>
    </tableColumn>
    <tableColumn id="19" xr3:uid="{2B194AA6-95EE-4F6C-9549-84AD8EABBFA9}" name="Intermediate demand12" dataDxfId="988"/>
    <tableColumn id="56" xr3:uid="{E42C47C7-3178-44C3-8298-39A54E279E71}" name="s.e22" dataDxfId="987">
      <calculatedColumnFormula>ABS(Table288[[#This Row],[Intermediate demand12]]*$Q$6)</calculatedColumnFormula>
    </tableColumn>
    <tableColumn id="20" xr3:uid="{F3C6337D-3BBE-499A-9B53-FBC1E64ECC04}" name="Investment demand13" dataDxfId="986"/>
    <tableColumn id="57" xr3:uid="{5B667291-8FF4-40C5-A832-3B82CCD28F62}" name="s.e3" dataDxfId="985">
      <calculatedColumnFormula>ABS(Table288[[#This Row],[Investment demand13]]*$Q$6)</calculatedColumnFormula>
    </tableColumn>
    <tableColumn id="21" xr3:uid="{0A642A8A-9E48-40BA-B6E2-A88DC93FA2F2}" name="Export demand14" dataDxfId="984"/>
    <tableColumn id="58" xr3:uid="{85E2F8DA-FE0E-418D-A84B-7A4E6523A61A}" name="s.e25" dataDxfId="983">
      <calculatedColumnFormula>ABS(Table288[[#This Row],[Export demand14]]*$Q$6)</calculatedColumnFormula>
    </tableColumn>
    <tableColumn id="23" xr3:uid="{1AE3057C-DBF0-4B90-91F8-D9D190FA0654}" name="Total16" dataDxfId="982"/>
    <tableColumn id="59" xr3:uid="{E97AB034-3F68-4D0D-96F3-A4B191066E0A}" name="s.e35" dataDxfId="981">
      <calculatedColumnFormula>ABS(Table288[[#This Row],[Total16]]*$Q$7)</calculatedColumnFormula>
    </tableColumn>
    <tableColumn id="24" xr3:uid="{ED495681-FF1D-4489-A6CB-356A76A09D78}" name="Household demand17" dataDxfId="980"/>
    <tableColumn id="60" xr3:uid="{0DA75EE9-EA7C-4614-85B5-F42C6CA7CA3E}" name="s.e222" dataDxfId="979"/>
    <tableColumn id="25" xr3:uid="{126E5C67-FB5A-40BF-BE61-5A33F8AEB570}" name="Government demand18" dataDxfId="978"/>
    <tableColumn id="61" xr3:uid="{637006BB-8204-417A-B16B-0C2B9E542B3D}" name="s.e33" dataDxfId="977">
      <calculatedColumnFormula>ABS(Table288[[#This Row],[Government demand18]]*$Q$7)</calculatedColumnFormula>
    </tableColumn>
    <tableColumn id="26" xr3:uid="{C80520F8-39FE-4EB4-8A50-3AFBC1839B28}" name="Intermediate demand19" dataDxfId="976"/>
    <tableColumn id="62" xr3:uid="{3058F218-BABA-4730-994A-BF61B8BE6714}" name="s.e 4" dataDxfId="975">
      <calculatedColumnFormula>ABS(Table288[[#This Row],[Intermediate demand19]]*$Q$7)</calculatedColumnFormula>
    </tableColumn>
    <tableColumn id="27" xr3:uid="{6EDD4011-7866-4DC1-BD10-10511424E707}" name="Investment demand20" dataDxfId="974"/>
    <tableColumn id="63" xr3:uid="{B3F72DD7-9AB1-4EDD-9993-924CAB4D3EFD}" name="s.e4" dataDxfId="973">
      <calculatedColumnFormula>ABS(Table288[[#This Row],[Investment demand20]]*$Q$7)</calculatedColumnFormula>
    </tableColumn>
    <tableColumn id="28" xr3:uid="{2C98EF6B-12C5-41E2-89AF-39F6149AF9EF}" name="Export demand21" dataDxfId="972"/>
    <tableColumn id="64" xr3:uid="{E258C14A-164E-4ED0-8C0B-D4A15CBC0890}" name="s.e36" dataDxfId="971">
      <calculatedColumnFormula>ABS(Table288[[#This Row],[Export demand21]]*$Q$7)</calculatedColumnFormula>
    </tableColumn>
    <tableColumn id="30" xr3:uid="{638691DA-2821-4998-A3ED-D5664C451E07}" name="Total23" dataDxfId="970"/>
    <tableColumn id="65" xr3:uid="{2CD33F41-DD61-48B7-A799-D53395408333}" name="s.e43" dataDxfId="969">
      <calculatedColumnFormula>ABS(Table288[[#This Row],[Total23]]*$Q$8)</calculatedColumnFormula>
    </tableColumn>
    <tableColumn id="31" xr3:uid="{971731FE-6F1D-4A2C-873D-3802C90D0F00}" name="Household demand24" dataDxfId="968"/>
    <tableColumn id="66" xr3:uid="{F80DAE5B-0816-4677-8713-4F125BF1C2E7}" name="s.e32" dataDxfId="967"/>
    <tableColumn id="32" xr3:uid="{C5D54D2E-2534-4508-BC4F-6778B26B06FB}" name="Government demand25" dataDxfId="966"/>
    <tableColumn id="67" xr3:uid="{25C2F8CC-2B4C-40A2-9963-A1533A56B0E7}" name="s.e42" dataDxfId="965">
      <calculatedColumnFormula>ABS(Table288[[#This Row],[Government demand25]]*$Q$8)</calculatedColumnFormula>
    </tableColumn>
    <tableColumn id="33" xr3:uid="{4B2A3728-0033-4731-855D-49CF583CCFB2}" name="Intermediate demand26" dataDxfId="964"/>
    <tableColumn id="68" xr3:uid="{3A571696-E623-4612-8E73-19BF5281381D}" name="s.e34" dataDxfId="963">
      <calculatedColumnFormula xml:space="preserve"> ABS(Table288[[#This Row],[Intermediate demand26]]*$Q$8)</calculatedColumnFormula>
    </tableColumn>
    <tableColumn id="34" xr3:uid="{E3C5F8E8-740E-41EC-ABC4-85EA64824392}" name="Investment demand27" dataDxfId="962"/>
    <tableColumn id="70" xr3:uid="{B0346B5E-0753-42BA-9C26-6A6917FFED14}" name="s.e 22" dataDxfId="961">
      <calculatedColumnFormula>ABS(Table288[[#This Row],[Investment demand27]]*$Q$8)</calculatedColumnFormula>
    </tableColumn>
    <tableColumn id="35" xr3:uid="{DC8C8A92-45AB-4F50-BCD3-217FE6564CB5}" name="Export demand28" dataDxfId="960"/>
    <tableColumn id="71" xr3:uid="{4A698149-37D2-4D00-BD51-46A0CABF95AC}" name="s.e 23" dataDxfId="959">
      <calculatedColumnFormula>ABS(Table288[[#This Row],[Export demand28]]*$Q$8)</calculatedColumnFormula>
    </tableColumn>
  </tableColumns>
  <tableStyleInfo name="TableStyleLight1" showFirstColumn="0" showLastColumn="0" showRowStripes="1" showColumnStripes="0"/>
</table>
</file>

<file path=xl/tables/table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8" xr:uid="{F6070879-E9BE-4FAF-9ABC-D3624F541F27}" name="Table389" displayName="Table389" ref="A100:BI166" totalsRowShown="0" headerRowDxfId="958">
  <autoFilter ref="A100:BI166" xr:uid="{F6070879-E9BE-4FAF-9ABC-D3624F541F27}"/>
  <tableColumns count="61">
    <tableColumn id="1" xr3:uid="{55402A07-4629-4E07-BF28-649F1D56C9FE}" name="Commodities " dataDxfId="957"/>
    <tableColumn id="2" xr3:uid="{EA969248-6B93-4962-9BC8-D7CBF0B6DB9D}" name="Total" dataDxfId="956"/>
    <tableColumn id="8" xr3:uid="{FAA62174-0070-448B-B24A-EB8AD1361B5B}" name="s.e " dataDxfId="955">
      <calculatedColumnFormula>Table389[[#This Row],[Total]]*$P$4</calculatedColumnFormula>
    </tableColumn>
    <tableColumn id="3" xr3:uid="{BF165EE6-2358-40B5-8D59-E17A512E67CB}" name="Household demand" dataDxfId="954"/>
    <tableColumn id="15" xr3:uid="{020702C4-DD0D-4270-9814-8BA15DFDEE78}" name="s.e" dataDxfId="953">
      <calculatedColumnFormula>Table389[[#This Row],[Government demand]]*$P$4</calculatedColumnFormula>
    </tableColumn>
    <tableColumn id="4" xr3:uid="{E3019774-73F8-4198-81E6-9D0EEAE1478C}" name="Government demand" dataDxfId="952"/>
    <tableColumn id="22" xr3:uid="{38FF545F-9E7C-48DF-8D3A-DF06F8A95F9E}" name="s.e 6" dataDxfId="951">
      <calculatedColumnFormula>Table389[[#This Row],[Government demand]]*$P$4</calculatedColumnFormula>
    </tableColumn>
    <tableColumn id="5" xr3:uid="{3C85529B-4E0D-452D-978C-0A79716293BA}" name="Intermediate demand" dataDxfId="950"/>
    <tableColumn id="29" xr3:uid="{29849A15-F70C-4E35-836A-6C9C42F94787}" name="s.e 7" dataDxfId="949">
      <calculatedColumnFormula>Table389[[#This Row],[Intermediate demand]]*$P$4</calculatedColumnFormula>
    </tableColumn>
    <tableColumn id="6" xr3:uid="{63BB7057-2783-4330-8A64-923C640DC50D}" name="Investment demand" dataDxfId="948"/>
    <tableColumn id="36" xr3:uid="{D2A0C1A4-7644-48EC-839C-46B19B22FE30}" name="s.e 8" dataDxfId="947">
      <calculatedColumnFormula>Table389[[#This Row],[Government demand]]*$P$4</calculatedColumnFormula>
    </tableColumn>
    <tableColumn id="7" xr3:uid="{E3300DE5-BF3B-4401-9E1D-6E37AE6CDADB}" name="Export demand" dataDxfId="946"/>
    <tableColumn id="37" xr3:uid="{EB267A8C-9570-4937-B54B-B1EFB4F99A53}" name="s.e7" dataDxfId="945">
      <calculatedColumnFormula>Table389[[#This Row],[Government demand]]*$P$4</calculatedColumnFormula>
    </tableColumn>
    <tableColumn id="9" xr3:uid="{EDCF147A-474D-4790-BDB6-49BA3B8197D1}" name="Total2" dataDxfId="944"/>
    <tableColumn id="38" xr3:uid="{5459AFB6-7D72-43A2-B257-540F7AA006B0}" name="s.e2" dataDxfId="943">
      <calculatedColumnFormula>ABS(Table389[[#This Row],[Total2]]*$P$5)</calculatedColumnFormula>
    </tableColumn>
    <tableColumn id="10" xr3:uid="{A02C11D7-6DF4-4F81-814E-4EEB5C704022}" name="Household demand3" dataDxfId="942"/>
    <tableColumn id="39" xr3:uid="{CEC5919A-0265-4E94-AE77-9DBB71653D24}" name="s.e22" dataDxfId="941"/>
    <tableColumn id="11" xr3:uid="{19D5AC3A-3E32-45F3-8AAD-48E979250C5B}" name="Government demand4" dataDxfId="940"/>
    <tableColumn id="40" xr3:uid="{69D44F07-8146-4220-8C29-3478528989DC}" name="s.e 2" dataDxfId="939">
      <calculatedColumnFormula>ABS(Table389[[#This Row],[Government demand4]]*$P$5)</calculatedColumnFormula>
    </tableColumn>
    <tableColumn id="12" xr3:uid="{26A17F7C-77F5-49C6-A644-D9EFD52BE87A}" name="Intermediate demand5" dataDxfId="938"/>
    <tableColumn id="41" xr3:uid="{8C483451-6407-40C5-BEA7-ED1BD0CC2463}" name="s.e 24" dataDxfId="937">
      <calculatedColumnFormula>ABS(Table389[[#This Row],[Intermediate demand5]]*$P$5)</calculatedColumnFormula>
    </tableColumn>
    <tableColumn id="13" xr3:uid="{A4BB1FEB-8AB9-4B53-97EB-2649E627657C}" name="Investment demand6" dataDxfId="936"/>
    <tableColumn id="42" xr3:uid="{19D1035B-C4BD-44B5-AA93-02425C164F71}" name="s.e6" dataDxfId="935">
      <calculatedColumnFormula>ABS(Table389[[#This Row],[Investment demand6]]*$P$5)</calculatedColumnFormula>
    </tableColumn>
    <tableColumn id="14" xr3:uid="{C498F5D1-FD07-4B12-9048-1BA8B84640F3}" name="Export demand7" dataDxfId="934"/>
    <tableColumn id="43" xr3:uid="{36C5EC5B-8908-43C6-B928-F589D7A23266}" name="s.e 9" dataDxfId="933">
      <calculatedColumnFormula>ABS(Table389[[#This Row],[Export demand7]]*$P$5)</calculatedColumnFormula>
    </tableColumn>
    <tableColumn id="16" xr3:uid="{95F03B9D-2294-4167-801D-9FDBDE4F8843}" name="Total9" dataDxfId="932"/>
    <tableColumn id="44" xr3:uid="{BBBB9C83-3C99-4236-B073-DC57E8EDB06C}" name="s.e 23" dataDxfId="931">
      <calculatedColumnFormula>ABS(Table389[[#This Row],[Total9]]*$P$6)</calculatedColumnFormula>
    </tableColumn>
    <tableColumn id="17" xr3:uid="{5407015A-DDDD-4C9C-9E8C-429AD4DD1404}" name="Household demand10" dataDxfId="930"/>
    <tableColumn id="45" xr3:uid="{FA073F9B-200C-47F2-9C6A-C8CFAC8F7875}" name="s.e 5" dataDxfId="929"/>
    <tableColumn id="18" xr3:uid="{0031B6E2-34F4-492F-9E06-5CE0D2EC05B0}" name="Government demand11" dataDxfId="928"/>
    <tableColumn id="46" xr3:uid="{570F2022-F63C-4157-8721-8C0E555CFFA1}" name="s.e 3" dataDxfId="927">
      <calculatedColumnFormula>ABS(Table389[[#This Row],[Government demand11]]*$P$6)</calculatedColumnFormula>
    </tableColumn>
    <tableColumn id="19" xr3:uid="{1A04165F-1933-430B-B013-C1FF77DC3775}" name="Intermediate demand12" dataDxfId="926"/>
    <tableColumn id="47" xr3:uid="{E31EACC6-7440-43D9-98BD-ECF36264D938}" name="s.e5" dataDxfId="925">
      <calculatedColumnFormula>ABS(Table389[[#This Row],[Intermediate demand12]]*$P$6)</calculatedColumnFormula>
    </tableColumn>
    <tableColumn id="20" xr3:uid="{0077645E-B88F-42AA-BF84-542102E53227}" name="Investment demand13" dataDxfId="924"/>
    <tableColumn id="48" xr3:uid="{E38ABC8D-49B3-42B2-B358-78FD440B182C}" name="s.e24" dataDxfId="923">
      <calculatedColumnFormula>ABS(Table389[[#This Row],[Investment demand13]]*$P$6)</calculatedColumnFormula>
    </tableColumn>
    <tableColumn id="21" xr3:uid="{3FFE3157-9E96-4E7C-9C72-965FBFB18900}" name="Export demand14" dataDxfId="922"/>
    <tableColumn id="49" xr3:uid="{D39017BA-2B23-47B6-B143-435CF4E8452F}" name="s.e25" dataDxfId="921">
      <calculatedColumnFormula>ABS(Table389[[#This Row],[Export demand14]]*$P$6)</calculatedColumnFormula>
    </tableColumn>
    <tableColumn id="23" xr3:uid="{B932AC3A-B481-4854-85EB-26F4784E9126}" name="Total16" dataDxfId="920"/>
    <tableColumn id="50" xr3:uid="{898FE2F8-635E-42D5-A374-7D99BCDF08AF}" name="s.e 32" dataDxfId="919">
      <calculatedColumnFormula>ABS(Table389[[#This Row],[Total16]]*$P$7)</calculatedColumnFormula>
    </tableColumn>
    <tableColumn id="24" xr3:uid="{1D3695A7-22E9-410B-A237-ABD9DEF9C57F}" name="Household demand17" dataDxfId="918"/>
    <tableColumn id="51" xr3:uid="{3BE76251-CC9A-4ACF-91C9-0E7FBBEFACCE}" name="s.e 22" dataDxfId="917"/>
    <tableColumn id="25" xr3:uid="{4322C60B-CE5C-4E6C-ABC1-90C365D4446F}" name="Government demand18" dataDxfId="916"/>
    <tableColumn id="53" xr3:uid="{02CB6A93-1FA0-4053-8BE1-0736AB1A0774}" name="s.e 4" dataDxfId="915">
      <calculatedColumnFormula>ABS(Table389[[#This Row],[Government demand18]]*$P$7)</calculatedColumnFormula>
    </tableColumn>
    <tableColumn id="26" xr3:uid="{12408935-E523-492B-8C94-7C2DDFBD26B3}" name="Intermediate demand19" dataDxfId="914"/>
    <tableColumn id="54" xr3:uid="{095F3A53-FD72-49DD-A490-072DD126772A}" name="s.e 33" dataDxfId="913">
      <calculatedColumnFormula>ABS(Table389[[#This Row],[Intermediate demand19]]*$P$7)</calculatedColumnFormula>
    </tableColumn>
    <tableColumn id="27" xr3:uid="{50410A17-5164-48CE-AB6F-235B0FA4E614}" name="Investment demand20" dataDxfId="912"/>
    <tableColumn id="55" xr3:uid="{BCA9D452-68DF-45FA-A75F-228CE7811644}" name="s.e 25" dataDxfId="911">
      <calculatedColumnFormula>ABS(Table389[[#This Row],[Investment demand20]]*$P$7)</calculatedColumnFormula>
    </tableColumn>
    <tableColumn id="28" xr3:uid="{D6C94812-035E-454C-A941-F616775D12CA}" name="Export demand21" dataDxfId="910"/>
    <tableColumn id="56" xr3:uid="{8440E99B-2F8A-4AC9-ADC8-612292CE36F0}" name="s.e 26" dataDxfId="909">
      <calculatedColumnFormula>ABS(Table389[[#This Row],[Export demand21]]*$P$7)</calculatedColumnFormula>
    </tableColumn>
    <tableColumn id="30" xr3:uid="{8C2506DB-CB22-4F47-894A-BA326644950C}" name="Total23" dataDxfId="908"/>
    <tableColumn id="57" xr3:uid="{B70F1180-7092-4307-BFCA-2CA7B12C7796}" name="s.e 42" dataDxfId="907">
      <calculatedColumnFormula>ABS(Table389[[#This Row],[Total23]]*$P$8)</calculatedColumnFormula>
    </tableColumn>
    <tableColumn id="31" xr3:uid="{406CB1A8-D1AE-4B87-9CC6-129EC16D52F2}" name="Household demand24" dataDxfId="906"/>
    <tableColumn id="58" xr3:uid="{E36E1897-53B4-48BE-9D04-D4404280F717}" name="s.e3" dataDxfId="905"/>
    <tableColumn id="32" xr3:uid="{1EE9AE80-2B7C-4580-AC15-5C0D70267FAB}" name="Government demand25" dataDxfId="904"/>
    <tableColumn id="59" xr3:uid="{A22E3E69-1E3D-4264-9EE2-4C914D05A751}" name="s.e4" dataDxfId="903">
      <calculatedColumnFormula>ABS(Table389[[#This Row],[Government demand25]]*$P$8)</calculatedColumnFormula>
    </tableColumn>
    <tableColumn id="33" xr3:uid="{CA1FB86C-924A-47DE-BC37-54FE3230048D}" name="Intermediate demand26" dataDxfId="902"/>
    <tableColumn id="60" xr3:uid="{15870B26-DD63-4C16-9554-A83FF4AA7F17}" name="s.e23" dataDxfId="901">
      <calculatedColumnFormula>ABS(Table389[[#This Row],[Intermediate demand26]]*$P$8)</calculatedColumnFormula>
    </tableColumn>
    <tableColumn id="34" xr3:uid="{EC1D7204-F8D9-4BEA-A21E-23AB073EE03B}" name="Investment demand272" dataDxfId="900"/>
    <tableColumn id="61" xr3:uid="{48F36015-5648-4091-AD99-9D95B6FCC65A}" name="s.e32" dataDxfId="899">
      <calculatedColumnFormula>ABS(Table389[[#This Row],[Investment demand272]]*$P$8)</calculatedColumnFormula>
    </tableColumn>
    <tableColumn id="35" xr3:uid="{D5D7919D-40F2-4C0E-A3C1-1D6569792E19}" name="Export demand28" dataDxfId="898"/>
    <tableColumn id="62" xr3:uid="{AE967DFE-0C50-41A8-9BF3-81D7DD32F736}" name="s.e 34" dataDxfId="897">
      <calculatedColumnFormula>ABS(Table389[[#This Row],[Export demand28]]*$P$8)</calculatedColumnFormula>
    </tableColumn>
  </tableColumns>
  <tableStyleInfo name="TableStyleLight1" showFirstColumn="0" showLastColumn="0" showRowStripes="1" showColumnStripes="0"/>
</table>
</file>

<file path=xl/tables/table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3" xr:uid="{CA3B4869-011F-44DA-8A3D-2B758234A38F}" name="Table494" displayName="Table494" ref="A175:BI241" totalsRowShown="0" headerRowDxfId="896">
  <autoFilter ref="A175:BI241" xr:uid="{CA3B4869-011F-44DA-8A3D-2B758234A38F}"/>
  <tableColumns count="61">
    <tableColumn id="1" xr3:uid="{6ED26111-CFEF-430F-BB9F-DBA3D4747726}" name="Commodities " dataDxfId="895"/>
    <tableColumn id="2" xr3:uid="{9A350DA1-4ECC-4630-8F05-7A9128B4AA41}" name="Total" dataDxfId="894"/>
    <tableColumn id="8" xr3:uid="{62EE6F21-935F-47BC-A150-0104D64B48F6}" name="s.e" dataDxfId="893">
      <calculatedColumnFormula>Table494[[#This Row],[Total]]*$V$4</calculatedColumnFormula>
    </tableColumn>
    <tableColumn id="3" xr3:uid="{3ED4296C-6365-4F0C-9718-43FD26661E87}" name="Household demand" dataDxfId="892"/>
    <tableColumn id="15" xr3:uid="{72812674-504B-4830-840B-ABE3C27A0FCC}" name="s.e3" dataDxfId="891">
      <calculatedColumnFormula>Table494[[#This Row],[Total]]*$V$4</calculatedColumnFormula>
    </tableColumn>
    <tableColumn id="4" xr3:uid="{EDFB318C-7C60-4082-898C-33D16221759C}" name="Government demand" dataDxfId="890"/>
    <tableColumn id="22" xr3:uid="{D00E71BC-BB13-4003-847E-76103E9E22E6}" name="s.e " dataDxfId="889">
      <calculatedColumnFormula>Table494[[#This Row],[Total]]*$V$4</calculatedColumnFormula>
    </tableColumn>
    <tableColumn id="5" xr3:uid="{FDEC2B7A-2FC9-4ADE-8D72-F741A5926187}" name="Intermediate demand" dataDxfId="888"/>
    <tableColumn id="29" xr3:uid="{7B5C7153-89F3-4EC0-AA49-19DB346C0821}" name="s.e 6" dataDxfId="887">
      <calculatedColumnFormula>Table494[[#This Row],[Total]]*$V$4</calculatedColumnFormula>
    </tableColumn>
    <tableColumn id="6" xr3:uid="{7CB51960-8098-4A41-A2F0-2DD45170CA1B}" name="Investment demand" dataDxfId="886"/>
    <tableColumn id="36" xr3:uid="{E28042E7-0C03-4DF1-BF63-69DDEB7EA375}" name="s.e6" dataDxfId="885">
      <calculatedColumnFormula>Table494[[#This Row],[Total]]*$V$4</calculatedColumnFormula>
    </tableColumn>
    <tableColumn id="7" xr3:uid="{20083D38-1A12-4B7D-BED9-788CCFFAE61F}" name="Export demand" dataDxfId="884"/>
    <tableColumn id="37" xr3:uid="{B640E031-F8A0-41DD-BD81-63386A5DF147}" name="s.e 8" dataDxfId="883">
      <calculatedColumnFormula>Table494[[#This Row],[Total]]*$V$4</calculatedColumnFormula>
    </tableColumn>
    <tableColumn id="9" xr3:uid="{BF9E6DC9-C31C-4AC9-9582-B00354113F27}" name="Total2" dataDxfId="882"/>
    <tableColumn id="38" xr3:uid="{5921938A-D957-4507-A60D-3DC531E58D1A}" name="s.e 5" dataDxfId="881">
      <calculatedColumnFormula>ABS(Table494[[#This Row],[Total2]]*$V$5)</calculatedColumnFormula>
    </tableColumn>
    <tableColumn id="10" xr3:uid="{BCBAA2A2-7358-4FBD-A2E9-A94403F4C85C}" name="Household demand3" dataDxfId="880"/>
    <tableColumn id="39" xr3:uid="{E90EC63D-9626-4943-A4B3-ABDFC3062DB1}" name="s.e 4" dataDxfId="879"/>
    <tableColumn id="11" xr3:uid="{29FA84BB-3406-4C99-98DF-B3C4F640EA19}" name="Government demand4" dataDxfId="878"/>
    <tableColumn id="40" xr3:uid="{AF15D637-59A2-44BD-B89B-BAD7CA1F508F}" name="s.e 2" dataDxfId="877">
      <calculatedColumnFormula>ABS(Table494[[#This Row],[Government demand4]]*$V$5)</calculatedColumnFormula>
    </tableColumn>
    <tableColumn id="12" xr3:uid="{692E4A7A-ACED-470B-AC39-07267C81718A}" name="Intermediate demand5" dataDxfId="876"/>
    <tableColumn id="41" xr3:uid="{4AEE492C-6659-46F1-A614-DD85E740538E}" name="s.e 24" dataDxfId="875">
      <calculatedColumnFormula>ABS(Table494[[#This Row],[Intermediate demand5]]*$V$5)</calculatedColumnFormula>
    </tableColumn>
    <tableColumn id="13" xr3:uid="{B895513F-4F04-4AA3-8CC3-135A59287625}" name="Investment demand6" dataDxfId="874"/>
    <tableColumn id="42" xr3:uid="{EF40746D-7C37-4C39-B449-543D57248F75}" name="s.e 7" dataDxfId="873">
      <calculatedColumnFormula>ABS(Table494[[#This Row],[Investment demand6]]*$V$5)</calculatedColumnFormula>
    </tableColumn>
    <tableColumn id="14" xr3:uid="{3494E059-799E-49D9-82D5-DF28C7B5E625}" name="Export demand7" dataDxfId="872"/>
    <tableColumn id="43" xr3:uid="{A08266C1-E006-4D9A-8731-B3C0A005A343}" name="s.e 26" dataDxfId="871">
      <calculatedColumnFormula>ABS(Table494[[#This Row],[Export demand7]]*$V$5)</calculatedColumnFormula>
    </tableColumn>
    <tableColumn id="16" xr3:uid="{84A226BB-775F-4B0A-9087-1AEE6B1232B9}" name="Total9" dataDxfId="870"/>
    <tableColumn id="44" xr3:uid="{92257A93-A02D-4D62-B60A-14D8FEF05C0B}" name="s.e 23" dataDxfId="869">
      <calculatedColumnFormula>ABS(Table494[[#This Row],[Total9]]*$V$6)</calculatedColumnFormula>
    </tableColumn>
    <tableColumn id="17" xr3:uid="{72C0D308-8AA8-40AB-83EA-330E904A0DBB}" name="Household demand10" dataDxfId="868"/>
    <tableColumn id="45" xr3:uid="{A6FF9567-2AF6-498F-A453-C0ED3B381A7B}" name="s.e 22" dataDxfId="867"/>
    <tableColumn id="18" xr3:uid="{52F9A941-7B04-4354-A874-BD8331B82D20}" name="Government demand11" dataDxfId="866"/>
    <tableColumn id="46" xr3:uid="{24081AB0-3088-4B52-A46D-531CA365D52F}" name="s.e 3" dataDxfId="865">
      <calculatedColumnFormula>ABS(Table494[[#This Row],[Government demand11]]*$V$6)</calculatedColumnFormula>
    </tableColumn>
    <tableColumn id="19" xr3:uid="{AC865882-CC22-43CC-8185-926D89EC3FCB}" name="Intermediate demand12" dataDxfId="864"/>
    <tableColumn id="47" xr3:uid="{E45A4F26-66B8-4D89-9949-99ECB5D59548}" name="s.e 34" dataDxfId="863">
      <calculatedColumnFormula>ABS(Table494[[#This Row],[Intermediate demand12]]*$V$6)</calculatedColumnFormula>
    </tableColumn>
    <tableColumn id="20" xr3:uid="{45780ACF-AD6C-481C-921A-EB65D7E635EF}" name="Investment demand13" dataDxfId="862"/>
    <tableColumn id="48" xr3:uid="{2F098ED0-5F67-4B04-A19E-26E2DA4DCB06}" name="s.e 25" dataDxfId="861">
      <calculatedColumnFormula>ABS(Table494[[#This Row],[Investment demand13]]*$V$6)</calculatedColumnFormula>
    </tableColumn>
    <tableColumn id="21" xr3:uid="{87ACA141-74C3-4F61-BB1F-6CA2FCF58032}" name="Export demand14" dataDxfId="860"/>
    <tableColumn id="49" xr3:uid="{979DBE06-F476-4046-8300-66DB2DDC89BC}" name="s.e 36" dataDxfId="859">
      <calculatedColumnFormula>ABS(Table494[[#This Row],[Export demand14]]*$V$6)</calculatedColumnFormula>
    </tableColumn>
    <tableColumn id="23" xr3:uid="{C638D387-35FF-40E4-A701-0E4630B61149}" name="Total16" dataDxfId="858"/>
    <tableColumn id="50" xr3:uid="{F7BF9327-A66E-4070-B246-CDCB7CF9B7FC}" name="s.e 33" dataDxfId="857">
      <calculatedColumnFormula>ABS(Table494[[#This Row],[Total16]]*$V$7)</calculatedColumnFormula>
    </tableColumn>
    <tableColumn id="24" xr3:uid="{7439418C-B924-45F3-AA1F-C88927A3BE85}" name="Household demand17" dataDxfId="856"/>
    <tableColumn id="51" xr3:uid="{6835564A-5C2F-41C1-9C4B-041B47AE4764}" name="s.e 32" dataDxfId="855"/>
    <tableColumn id="25" xr3:uid="{17C0F8A2-78CD-4B0A-8150-38CF4D2F3AD3}" name="Government demand18" dataDxfId="854"/>
    <tableColumn id="52" xr3:uid="{507762C6-A7B1-474B-8D61-DDA0231DDFE4}" name="s.e4" dataDxfId="853">
      <calculatedColumnFormula>ABS(Table494[[#This Row],[Government demand18]]*$V$7)</calculatedColumnFormula>
    </tableColumn>
    <tableColumn id="26" xr3:uid="{E6AD4180-B1AE-409E-AFD4-B0FD35B42136}" name="Intermediate demand19" dataDxfId="852"/>
    <tableColumn id="53" xr3:uid="{A4DA1CF5-2D6B-4830-BF45-638B535ECA42}" name="s.e 42" dataDxfId="851">
      <calculatedColumnFormula>ABS(Table494[[#This Row],[Intermediate demand19]]*$V$7)</calculatedColumnFormula>
    </tableColumn>
    <tableColumn id="27" xr3:uid="{83F5301E-8A4A-43B9-8C91-AA35DB6CEF1E}" name="Investment demand20" dataDxfId="850"/>
    <tableColumn id="54" xr3:uid="{8C457B3C-C62D-47FE-9B84-4E3886C1C590}" name="s.e 35" dataDxfId="849">
      <calculatedColumnFormula>ABS(Table494[[#This Row],[Investment demand20]]*$V$7)</calculatedColumnFormula>
    </tableColumn>
    <tableColumn id="28" xr3:uid="{78199D91-5C00-48FB-B5E5-C4E1C538FAA1}" name="Export demand21" dataDxfId="848"/>
    <tableColumn id="55" xr3:uid="{07143675-878A-47BE-BD59-D67458806AF8}" name="s.e 44" dataDxfId="847">
      <calculatedColumnFormula>ABS(Table494[[#This Row],[Export demand21]]*$V$7)</calculatedColumnFormula>
    </tableColumn>
    <tableColumn id="30" xr3:uid="{D8612B37-B6C7-4311-911B-D9FB123CD794}" name="Total23" dataDxfId="846"/>
    <tableColumn id="56" xr3:uid="{0F08BA5F-7632-4642-9417-B96FDCE3B273}" name="s.e2" dataDxfId="845">
      <calculatedColumnFormula>ABS(Table494[[#This Row],[Total23]]*$V$8)</calculatedColumnFormula>
    </tableColumn>
    <tableColumn id="31" xr3:uid="{10DFCF19-0F4B-47BC-97B5-B542F3B07DBD}" name="Household demand24" dataDxfId="844"/>
    <tableColumn id="57" xr3:uid="{D3E68F74-E792-4354-874A-3BD276EB6A24}" name="s.e22" dataDxfId="843"/>
    <tableColumn id="32" xr3:uid="{9363AFC4-D8AA-44A0-A920-D05D2045405B}" name="Government demand25" dataDxfId="842"/>
    <tableColumn id="58" xr3:uid="{86DA80AF-0C55-48F3-8201-3796B7EC5E95}" name="s.e23" dataDxfId="841">
      <calculatedColumnFormula>ABS(Table494[[#This Row],[Government demand25]]*$V$8)</calculatedColumnFormula>
    </tableColumn>
    <tableColumn id="33" xr3:uid="{FFCCA1C9-CF2C-4D3B-8C5C-E3A6A8FFA2B0}" name="Intermediate demand26" dataDxfId="840"/>
    <tableColumn id="59" xr3:uid="{C26187BC-BDFF-4BBF-BF78-CF55D4AFDF53}" name="s.e5" dataDxfId="839">
      <calculatedColumnFormula>ABS(Table494[[#This Row],[Intermediate demand26]]*$V$8)</calculatedColumnFormula>
    </tableColumn>
    <tableColumn id="34" xr3:uid="{8CE77E42-B19C-4F76-8AC7-F84BCC75A236}" name="Investment demand27" dataDxfId="838"/>
    <tableColumn id="60" xr3:uid="{66762637-0348-4911-B124-0CD391D2E9B1}" name="s.e 43" dataDxfId="837">
      <calculatedColumnFormula>ABS(Table494[[#This Row],[Investment demand27]]*$V$8)</calculatedColumnFormula>
    </tableColumn>
    <tableColumn id="35" xr3:uid="{0FD91BA4-6D21-486D-9460-7308725960DD}" name="Export demand28" dataDxfId="836"/>
    <tableColumn id="62" xr3:uid="{7ABA2555-39C5-4CF3-8DB2-AB4B81B31866}" name="s.e 52" dataDxfId="835">
      <calculatedColumnFormula>ABS(Table494[[#This Row],[Export demand28]]*$V$8)</calculatedColumnFormula>
    </tableColumn>
  </tableColumns>
  <tableStyleInfo name="TableStyleLight1" showFirstColumn="0" showLastColumn="0" showRowStripes="1" showColumnStripes="0"/>
</table>
</file>

<file path=xl/tables/table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4" xr:uid="{7DB3B6A0-DC4A-4660-8FC2-1CBBCE40C76E}" name="Table595" displayName="Table595" ref="A251:BI317" totalsRowShown="0" headerRowDxfId="834" headerRowBorderDxfId="833" tableBorderDxfId="832" totalsRowBorderDxfId="831">
  <autoFilter ref="A251:BI317" xr:uid="{7DB3B6A0-DC4A-4660-8FC2-1CBBCE40C76E}"/>
  <tableColumns count="61">
    <tableColumn id="1" xr3:uid="{9B711E29-5F9C-48FD-8E36-124764678C51}" name="Commodities " dataDxfId="830"/>
    <tableColumn id="2" xr3:uid="{5F17B0F4-757A-4B3F-8030-79DA3EE3F030}" name="Total" dataDxfId="829"/>
    <tableColumn id="8" xr3:uid="{285FFAD7-3461-4A8E-B07F-64FB456BFD5A}" name="s.e" dataDxfId="828">
      <calculatedColumnFormula>Table595[[#This Row],[Total]]*$S$4</calculatedColumnFormula>
    </tableColumn>
    <tableColumn id="3" xr3:uid="{16598AAF-E01C-4275-92DF-B42EF6B73957}" name="Household demand" dataDxfId="827"/>
    <tableColumn id="15" xr3:uid="{F5B7B8F5-836C-4681-98BF-14E2C623C0C6}" name="s.e " dataDxfId="826">
      <calculatedColumnFormula>Table595[[#This Row],[Total]]*$S$4</calculatedColumnFormula>
    </tableColumn>
    <tableColumn id="4" xr3:uid="{36119F77-DFE6-4F8A-B284-293386BF2CE5}" name="Government demand" dataDxfId="825"/>
    <tableColumn id="22" xr3:uid="{0492EBF2-60A1-465E-9803-22F97D990DA3}" name="s.e 5" dataDxfId="824">
      <calculatedColumnFormula>Table595[[#This Row],[Total]]*$S$4</calculatedColumnFormula>
    </tableColumn>
    <tableColumn id="5" xr3:uid="{4E58B618-E902-4E72-B91B-8167667A1EE4}" name="Intermediate demand" dataDxfId="823"/>
    <tableColumn id="29" xr3:uid="{4DA91E9F-8495-4D62-8FB1-5DD526175EE2}" name="s.e 6" dataDxfId="822">
      <calculatedColumnFormula>Table595[[#This Row],[Total]]*$S$4</calculatedColumnFormula>
    </tableColumn>
    <tableColumn id="6" xr3:uid="{B62C288D-1A85-437B-A916-66DF0596B1DF}" name="Investment demand" dataDxfId="821"/>
    <tableColumn id="36" xr3:uid="{D71C7048-F2BC-4C44-8FE4-8181706CFB00}" name="s.e 7" dataDxfId="820">
      <calculatedColumnFormula>Table595[[#This Row],[Total]]*$S$4</calculatedColumnFormula>
    </tableColumn>
    <tableColumn id="7" xr3:uid="{70349BEB-55BB-4C6C-AFEC-49C2DC348A1B}" name="Export demand" dataDxfId="819"/>
    <tableColumn id="37" xr3:uid="{BC7FEF54-ADB9-4F48-B020-3D5567478FEC}" name="s.e 8" dataDxfId="818">
      <calculatedColumnFormula>Table595[[#This Row],[Total]]*$S$4</calculatedColumnFormula>
    </tableColumn>
    <tableColumn id="9" xr3:uid="{C14950BF-B9B2-47A1-BD9C-59067D0499F7}" name="Total2" dataDxfId="817"/>
    <tableColumn id="38" xr3:uid="{605E08F1-AD90-4D30-B9B1-C69158E69091}" name="s.e 4" dataDxfId="816">
      <calculatedColumnFormula>ABS(Table595[[#This Row],[Total2]]*$S$5)</calculatedColumnFormula>
    </tableColumn>
    <tableColumn id="10" xr3:uid="{82BFADC9-CD85-4E43-A194-F0FF79641BDD}" name="Household demand3" dataDxfId="815"/>
    <tableColumn id="39" xr3:uid="{B72A887C-7A74-4672-90EA-7988401B87A9}" name="s.e 3" dataDxfId="814"/>
    <tableColumn id="11" xr3:uid="{B3F61CDD-CBF5-47BD-9112-FD9413619D40}" name="Government demand4" dataDxfId="813"/>
    <tableColumn id="40" xr3:uid="{B13A2638-2958-45FA-8E26-1771AAB6D0E3}" name="s.e 2" dataDxfId="812">
      <calculatedColumnFormula>ABS(Table595[[#This Row],[Government demand4]]*$S$5)</calculatedColumnFormula>
    </tableColumn>
    <tableColumn id="12" xr3:uid="{2793AA79-13A0-48F6-8DC2-5638C2F83426}" name="Intermediate demand5" dataDxfId="811"/>
    <tableColumn id="41" xr3:uid="{ECA83B80-423E-4346-AA94-3BFE9096FCB9}" name="s.e 24" dataDxfId="810">
      <calculatedColumnFormula>ABS(Table595[[#This Row],[Intermediate demand5]]*$S$5)</calculatedColumnFormula>
    </tableColumn>
    <tableColumn id="13" xr3:uid="{C8D09086-303D-4377-B84D-6E704557A018}" name="Investment demand6" dataDxfId="809"/>
    <tableColumn id="42" xr3:uid="{0720172B-654F-46A9-94A6-C3E8C261A33C}" name="s.e 25" dataDxfId="808">
      <calculatedColumnFormula>ABS(Table595[[#This Row],[Investment demand6]]*$S$5)</calculatedColumnFormula>
    </tableColumn>
    <tableColumn id="14" xr3:uid="{27E7534C-3653-4BD9-9B35-D3165476E9BD}" name="Export demand7" dataDxfId="807"/>
    <tableColumn id="43" xr3:uid="{D5FAC079-6C18-43DE-8147-A3B0EB3FE2B4}" name="s.e 26" dataDxfId="806">
      <calculatedColumnFormula>ABS(Table595[[#This Row],[Investment demand6]]*$S$5)</calculatedColumnFormula>
    </tableColumn>
    <tableColumn id="16" xr3:uid="{D8B52E40-A2A1-4D1A-85FF-C66FDFB5A803}" name="Total9" dataDxfId="805"/>
    <tableColumn id="44" xr3:uid="{EF2E12E9-936F-4447-BDA2-7E005F83167A}" name="s.e 23" dataDxfId="804">
      <calculatedColumnFormula>ABS(Table595[[#This Row],[Total9]]*$S$6)</calculatedColumnFormula>
    </tableColumn>
    <tableColumn id="17" xr3:uid="{5D847D27-14F4-4872-9AFF-880B77765CD8}" name="Household demand10" dataDxfId="803"/>
    <tableColumn id="45" xr3:uid="{EBD81CF5-FBC1-450E-A4C3-7E264FF435D2}" name="s.e 22" dataDxfId="802"/>
    <tableColumn id="18" xr3:uid="{0113F09F-5A63-422E-94D2-3052F86EC16A}" name="Government demand11" dataDxfId="801"/>
    <tableColumn id="46" xr3:uid="{FDD03D30-B694-4289-A3D6-E0D806C165AC}" name="s.e 33" dataDxfId="800">
      <calculatedColumnFormula>ABS(Table595[[#This Row],[Government demand11]]*$S$6)</calculatedColumnFormula>
    </tableColumn>
    <tableColumn id="19" xr3:uid="{1D041F2E-98DA-4442-AA1F-11C06040A173}" name="Intermediate demand12" dataDxfId="799"/>
    <tableColumn id="47" xr3:uid="{18C06557-40B1-4A70-806C-0489DB385592}" name="s.e 34" dataDxfId="798">
      <calculatedColumnFormula>ABS(Table595[[#This Row],[Intermediate demand12]]*$S$6)</calculatedColumnFormula>
    </tableColumn>
    <tableColumn id="20" xr3:uid="{3207F46A-24CD-4F75-848B-AC17D776FABF}" name="Investment demand13" dataDxfId="797"/>
    <tableColumn id="48" xr3:uid="{36518763-9F78-400D-B197-D581D778C8B6}" name="s.e6" dataDxfId="796">
      <calculatedColumnFormula>ABS(Table595[[#This Row],[Investment demand13]]*$S$6)</calculatedColumnFormula>
    </tableColumn>
    <tableColumn id="21" xr3:uid="{19A2CF28-F6E0-4201-9AA3-FA70AEA79471}" name="Export demand14" dataDxfId="795"/>
    <tableColumn id="49" xr3:uid="{10EC0D7C-C4B3-4DF9-9857-EBAE0142E3EE}" name="s.e7" dataDxfId="794">
      <calculatedColumnFormula>ABS(Table595[[#This Row],[Export demand14]]*$S$6)</calculatedColumnFormula>
    </tableColumn>
    <tableColumn id="23" xr3:uid="{63ED2B21-750B-4160-A7DF-A8B4D7F61B49}" name="Total16" dataDxfId="793"/>
    <tableColumn id="50" xr3:uid="{6531BC7C-5841-4F3D-B43E-234AC94FC770}" name="s.e 32" dataDxfId="792">
      <calculatedColumnFormula>ABS(Table595[[#This Row],[Total16]]*$S$7)</calculatedColumnFormula>
    </tableColumn>
    <tableColumn id="24" xr3:uid="{836ACDC4-308F-448F-982E-8490FAF77FE8}" name="Household demand17" dataDxfId="791"/>
    <tableColumn id="51" xr3:uid="{A54C813F-83CA-4DE5-970E-F49B07C2530A}" name="s.e3" dataDxfId="790"/>
    <tableColumn id="25" xr3:uid="{FF3412D0-54E1-41D7-9AA8-DB85AA179AE5}" name="Government demand18" dataDxfId="789"/>
    <tableColumn id="52" xr3:uid="{924CC6C7-A511-4361-A382-D6956AB47335}" name="s.e 42" dataDxfId="788">
      <calculatedColumnFormula>ABS(Table595[[#This Row],[Government demand18]]*$S$7)</calculatedColumnFormula>
    </tableColumn>
    <tableColumn id="26" xr3:uid="{336C9649-F197-4AD6-81CE-7BE8B584C568}" name="Intermediate demand19" dataDxfId="787"/>
    <tableColumn id="53" xr3:uid="{209928AB-CC8E-4A3F-8E52-4962E5DADB0C}" name="s.e5" dataDxfId="786">
      <calculatedColumnFormula>ABS(Table595[[#This Row],[Intermediate demand19]]*$S$7)</calculatedColumnFormula>
    </tableColumn>
    <tableColumn id="27" xr3:uid="{90749F9B-1D7B-44C0-A298-31117F704D89}" name="Investment demand20" dataDxfId="785"/>
    <tableColumn id="54" xr3:uid="{B8FBF826-23A5-448B-8E34-58F43BAA335A}" name="s.e2" dataDxfId="784">
      <calculatedColumnFormula>ABS(Table595[[#This Row],[Investment demand20]]*$S$7)</calculatedColumnFormula>
    </tableColumn>
    <tableColumn id="28" xr3:uid="{F2EE0C4E-D7C9-4B05-B8E0-8E935190A153}" name="Export demand21" dataDxfId="783"/>
    <tableColumn id="55" xr3:uid="{5BDCEA7B-F385-4ACF-B612-72595DE19A3A}" name="s.e24" dataDxfId="782">
      <calculatedColumnFormula>ABS(Table595[[#This Row],[Export demand21]]*$S$7)</calculatedColumnFormula>
    </tableColumn>
    <tableColumn id="30" xr3:uid="{387FF349-ADE1-4386-AA2A-68CBE9307A3E}" name="Total23" dataDxfId="781"/>
    <tableColumn id="56" xr3:uid="{2FB918C2-C5EE-4D62-8D2A-F80E70EBAAFF}" name="s.e23" dataDxfId="780">
      <calculatedColumnFormula>ABS(Table595[[#This Row],[Total23]]*$S$8)</calculatedColumnFormula>
    </tableColumn>
    <tableColumn id="31" xr3:uid="{92488C36-78C7-4E85-8B7B-A1D1BF206266}" name="Household demand24" dataDxfId="779"/>
    <tableColumn id="57" xr3:uid="{78E13647-B193-4121-888F-9E6668268753}" name="s.e22" dataDxfId="778"/>
    <tableColumn id="32" xr3:uid="{30AED960-B1A9-4082-842C-8CC589531676}" name="Government demand25" dataDxfId="777"/>
    <tableColumn id="58" xr3:uid="{B7B7BC30-F7B9-4CA1-A887-A1A860F71082}" name="s.e4" dataDxfId="776">
      <calculatedColumnFormula>ABS(Table595[[#This Row],[Government demand25]]*$S$8)</calculatedColumnFormula>
    </tableColumn>
    <tableColumn id="33" xr3:uid="{E4F94891-75A8-4281-AD68-701CC26FF9B2}" name="Intermediate demand26" dataDxfId="775"/>
    <tableColumn id="59" xr3:uid="{4A5C3E34-D8D7-4B06-99B8-51A303FC4F22}" name="s.e 43" dataDxfId="774">
      <calculatedColumnFormula>ABS(Table595[[#This Row],[Intermediate demand26]]*$S$8)</calculatedColumnFormula>
    </tableColumn>
    <tableColumn id="34" xr3:uid="{F8A48DF4-9ED4-4C59-8C00-E957504DA128}" name="Investment demand27" dataDxfId="773"/>
    <tableColumn id="60" xr3:uid="{38C848B6-5BE4-4070-816B-CF5FAEE2EDB4}" name="s.e32" dataDxfId="772">
      <calculatedColumnFormula>ABS(Table595[[#This Row],[Investment demand27]]*$S$8)</calculatedColumnFormula>
    </tableColumn>
    <tableColumn id="35" xr3:uid="{14562EA4-D433-490E-B779-5029512B1123}" name="Export demand28" dataDxfId="771"/>
    <tableColumn id="61" xr3:uid="{6211C85B-D391-4482-B8F0-A3CE65AF9F8B}" name="s.e 35" dataDxfId="770">
      <calculatedColumnFormula>ABS(Table595[[#This Row],[Export demand28]]*$S$8)</calculatedColumnFormula>
    </tableColumn>
  </tableColumns>
  <tableStyleInfo name="TableStyleLight1" showFirstColumn="0" showLastColumn="0" showRowStripes="1" showColumnStripes="0"/>
</table>
</file>

<file path=xl/tables/table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5" xr:uid="{D55BC11F-464A-4875-BE95-A17B14144935}" name="Table696" displayName="Table696" ref="A326:BI392" totalsRowShown="0" headerRowDxfId="769" headerRowBorderDxfId="768" tableBorderDxfId="767" totalsRowBorderDxfId="766">
  <autoFilter ref="A326:BI392" xr:uid="{D55BC11F-464A-4875-BE95-A17B14144935}"/>
  <tableColumns count="61">
    <tableColumn id="1" xr3:uid="{4DBF3A20-8FAA-4CB0-AF67-A8B19B6FB19B}" name="Commodities" dataDxfId="765"/>
    <tableColumn id="2" xr3:uid="{69716C5F-3A4C-496B-8C14-1B8113D700C4}" name="Total" dataDxfId="764"/>
    <tableColumn id="8" xr3:uid="{832A1F55-B17C-4A1C-BD5E-0D8734586B92}" name="s.e" dataDxfId="763">
      <calculatedColumnFormula>Table696[[#This Row],[Total]]*$R$4</calculatedColumnFormula>
    </tableColumn>
    <tableColumn id="3" xr3:uid="{95BB3506-A28C-4B30-9C1E-67A914B06825}" name="Household demand" dataDxfId="762"/>
    <tableColumn id="15" xr3:uid="{975217D4-365D-44AC-B28A-0671A264C6C9}" name="s.e " dataDxfId="761">
      <calculatedColumnFormula>Table696[[#This Row],[Total]]*$R$4</calculatedColumnFormula>
    </tableColumn>
    <tableColumn id="4" xr3:uid="{FF82ED4A-BE0F-4553-B09F-5AFD89B82AB1}" name="Government demand" dataDxfId="760"/>
    <tableColumn id="22" xr3:uid="{074CDFA7-9816-484B-B611-3182F995CA8A}" name="s.e7" dataDxfId="759">
      <calculatedColumnFormula>Table696[[#This Row],[Total]]*$R$4</calculatedColumnFormula>
    </tableColumn>
    <tableColumn id="5" xr3:uid="{90799C0F-3C75-411D-A1B3-75DFA8002DB4}" name="Intermediate demand" dataDxfId="758"/>
    <tableColumn id="29" xr3:uid="{3A580EEF-CF3F-4132-B65D-4D8D1E8CC2E9}" name="s.e8" dataDxfId="757">
      <calculatedColumnFormula>Table696[[#This Row],[Total]]*$R$4</calculatedColumnFormula>
    </tableColumn>
    <tableColumn id="6" xr3:uid="{2079D524-3C54-4ED3-AC94-773A92514C67}" name="Investment demand" dataDxfId="756"/>
    <tableColumn id="36" xr3:uid="{C1CCA5E7-9292-4FFA-83C7-A1E979BECB18}" name="s.e 7" dataDxfId="755">
      <calculatedColumnFormula>Table696[[#This Row],[Total]]*$R$4</calculatedColumnFormula>
    </tableColumn>
    <tableColumn id="7" xr3:uid="{F4DCE5B7-B70C-448F-A4E2-6CEF314575D1}" name="Export demand" dataDxfId="754"/>
    <tableColumn id="37" xr3:uid="{0F1C586E-976E-4CEE-9062-145034DC6E20}" name="s.e 8" dataDxfId="753">
      <calculatedColumnFormula>Table696[[#This Row],[Total]]*$R$4</calculatedColumnFormula>
    </tableColumn>
    <tableColumn id="9" xr3:uid="{960C6B04-D494-4267-8649-C632F9C6B32F}" name="Total2" dataDxfId="752"/>
    <tableColumn id="38" xr3:uid="{19CB40EB-5887-4693-9271-E3E65DA9C038}" name="s.e4" dataDxfId="751">
      <calculatedColumnFormula>ABS(Table696[[#This Row],[Total2]]*$R$5)</calculatedColumnFormula>
    </tableColumn>
    <tableColumn id="10" xr3:uid="{6A1DF0EF-454A-46C1-A45B-FF8840175ACE}" name="Household demand3" dataDxfId="750"/>
    <tableColumn id="39" xr3:uid="{C1374618-5AEB-47A3-9941-4937B0BD1502}" name="s.e 2" dataDxfId="749"/>
    <tableColumn id="11" xr3:uid="{264C746F-0C47-46F1-956D-F15E766A03B9}" name="Government demand4" dataDxfId="748"/>
    <tableColumn id="40" xr3:uid="{11F7AE19-D019-459F-B3E8-BC94DAF334C6}" name="s.e6" dataDxfId="747">
      <calculatedColumnFormula>ABS(Table696[[#This Row],[Government demand4]]*$R$5)</calculatedColumnFormula>
    </tableColumn>
    <tableColumn id="12" xr3:uid="{8501C00D-0CE3-4799-A7EF-9949B094B6CB}" name="Intermediate demand5" dataDxfId="746"/>
    <tableColumn id="41" xr3:uid="{B91B34DF-65D1-426F-8DE3-DF9C607FC969}" name="s.e 6" dataDxfId="745">
      <calculatedColumnFormula>ABS(Table696[[#This Row],[Intermediate demand5]]*$R$5)</calculatedColumnFormula>
    </tableColumn>
    <tableColumn id="13" xr3:uid="{AA259489-38D6-4A4F-B2DF-5FB8FB62FE83}" name="Investment demand6" dataDxfId="744"/>
    <tableColumn id="42" xr3:uid="{748C0150-3014-4A80-9622-E1354D218AC2}" name="s.e 23" dataDxfId="743">
      <calculatedColumnFormula>ABS(Table696[[#This Row],[Investment demand6]]*$R$5)</calculatedColumnFormula>
    </tableColumn>
    <tableColumn id="14" xr3:uid="{445B2C39-7AD6-4DB1-AF8D-E9D629F46F19}" name="Export demand7" dataDxfId="742"/>
    <tableColumn id="43" xr3:uid="{A519628F-868C-4ACD-A82B-564DD300F55F}" name="s.e10" dataDxfId="741">
      <calculatedColumnFormula>ABS(Table696[[#This Row],[Export demand7]]*$R$5)</calculatedColumnFormula>
    </tableColumn>
    <tableColumn id="16" xr3:uid="{BE33572C-9DDA-41D1-9641-89174AE53663}" name="Total9" dataDxfId="740"/>
    <tableColumn id="44" xr3:uid="{FFE22EB9-03C9-4DC5-8FC5-728144675086}" name="s.e 22" dataDxfId="739">
      <calculatedColumnFormula>ABS(Table696[[#This Row],[Total9]]*$R$6)</calculatedColumnFormula>
    </tableColumn>
    <tableColumn id="17" xr3:uid="{81247C9C-C178-4D6F-B462-EC2B6DC794F3}" name="Household demand10" dataDxfId="738"/>
    <tableColumn id="45" xr3:uid="{923BC6B3-D3BE-45C4-8C62-10DCFDD5B873}" name="s.e 3" dataDxfId="737"/>
    <tableColumn id="18" xr3:uid="{DE73ACA1-CAA7-4646-9020-5EFBB65450F8}" name="Government demand11" dataDxfId="736"/>
    <tableColumn id="46" xr3:uid="{A82A3AAC-7CA3-4A92-8859-ADB3C49C5ACA}" name="s.e 5" dataDxfId="735">
      <calculatedColumnFormula>ABS(Table696[[#This Row],[Government demand11]]*$R$6)</calculatedColumnFormula>
    </tableColumn>
    <tableColumn id="19" xr3:uid="{49F6C771-2250-4E05-A64F-2F19214780A5}" name="Intermediate demand12" dataDxfId="734"/>
    <tableColumn id="47" xr3:uid="{E038EB9F-509B-4B8E-9324-86067FEFE06A}" name="s.e2" dataDxfId="733">
      <calculatedColumnFormula>ABS(Table696[[#This Row],[Intermediate demand12]]*$R$6)</calculatedColumnFormula>
    </tableColumn>
    <tableColumn id="20" xr3:uid="{2BB1455B-82D8-4235-BA3D-499EBC099AC2}" name="Investment demand13" dataDxfId="732"/>
    <tableColumn id="48" xr3:uid="{62F944F4-C61F-4223-9B9E-9426392D2861}" name="s.e 32" dataDxfId="731">
      <calculatedColumnFormula>ABS(Table696[[#This Row],[Investment demand13]]*$R$6)</calculatedColumnFormula>
    </tableColumn>
    <tableColumn id="21" xr3:uid="{B08CA0ED-E0F5-49B5-923F-095DDFD0A7FD}" name="Export demand14" dataDxfId="730"/>
    <tableColumn id="49" xr3:uid="{AB3CE7F1-28A9-4043-82B5-2F9E9DF90BCC}" name="s.e25" dataDxfId="729">
      <calculatedColumnFormula>ABS(Table696[[#This Row],[Export demand14]]*$R$6)</calculatedColumnFormula>
    </tableColumn>
    <tableColumn id="23" xr3:uid="{3702084E-4B1A-49B4-B087-4EC829E8CACC}" name="Total16" dataDxfId="728"/>
    <tableColumn id="50" xr3:uid="{76BDDCC4-EAE0-439C-A5E1-97EDE01A58F0}" name="s.e23" dataDxfId="727">
      <calculatedColumnFormula>ABS(Table696[[#This Row],[Total16]]*$R$7)</calculatedColumnFormula>
    </tableColumn>
    <tableColumn id="24" xr3:uid="{DF78F541-2DCA-4462-95D8-02DE6859E5E8}" name="Household demand17" dataDxfId="726"/>
    <tableColumn id="51" xr3:uid="{A2FC483C-39A2-432A-9694-2BF74761FC2E}" name="s.e5" dataDxfId="725"/>
    <tableColumn id="25" xr3:uid="{6F53DB98-A96D-4411-B567-0B0BBB2438F0}" name="Government demand18" dataDxfId="724"/>
    <tableColumn id="52" xr3:uid="{D5CFCD5C-195D-4CD4-A12A-9EEB0085D279}" name="s.e22" dataDxfId="723">
      <calculatedColumnFormula>ABS(Table696[[#This Row],[Government demand18]]*$R$7)</calculatedColumnFormula>
    </tableColumn>
    <tableColumn id="26" xr3:uid="{429677C9-E925-451D-BE34-42E807B58F28}" name="Intermediate demand19" dataDxfId="722"/>
    <tableColumn id="53" xr3:uid="{0BD280A2-A936-4366-AC07-605E83717C3E}" name="s.e3" dataDxfId="721">
      <calculatedColumnFormula>ABS(Table696[[#This Row],[Intermediate demand19]]*$R$7)</calculatedColumnFormula>
    </tableColumn>
    <tableColumn id="27" xr3:uid="{882CBCE5-D748-46FD-8320-2CF863AE10C2}" name="Investment demand20" dataDxfId="720"/>
    <tableColumn id="54" xr3:uid="{1C48AC99-9979-47A8-B351-E60BCB1BE81D}" name="s.e9" dataDxfId="719">
      <calculatedColumnFormula>ABS(Table696[[#This Row],[Investment demand20]]*$R$7)</calculatedColumnFormula>
    </tableColumn>
    <tableColumn id="28" xr3:uid="{56095B9D-9871-4FAB-BAA1-05F337B77565}" name="Export demand21" dataDxfId="718"/>
    <tableColumn id="61" xr3:uid="{692A0D20-7B50-46F2-93C0-4A1ECF755E66}" name="s.e43" dataDxfId="717">
      <calculatedColumnFormula>ABS(Table696[[#This Row],[Export demand21]]*$R$7)</calculatedColumnFormula>
    </tableColumn>
    <tableColumn id="30" xr3:uid="{4302A575-0229-49A9-8E2A-9F6A4C9635FE}" name="Total23" dataDxfId="716"/>
    <tableColumn id="55" xr3:uid="{4F167308-73B8-4D34-9246-7D2A74D88B36}" name="s.e33" dataDxfId="715">
      <calculatedColumnFormula>ABS(Table696[[#This Row],[Total23]]*$R$8)</calculatedColumnFormula>
    </tableColumn>
    <tableColumn id="31" xr3:uid="{55E62927-6A48-4426-A668-B7AA722E1D3C}" name="Household demand24" dataDxfId="714"/>
    <tableColumn id="56" xr3:uid="{667ADCAA-A057-4C5E-B38C-E24EA28AADAA}" name="s.e 4" dataDxfId="713"/>
    <tableColumn id="32" xr3:uid="{79850CFE-8BF5-486B-B417-319D09ACC607}" name="Government demand25" dataDxfId="712"/>
    <tableColumn id="57" xr3:uid="{35E7C45D-1D6C-4448-B0F3-2737EB8A0871}" name="s.e32" dataDxfId="711">
      <calculatedColumnFormula>ABS(Table696[[#This Row],[Government demand25]]*$R$8)</calculatedColumnFormula>
    </tableColumn>
    <tableColumn id="33" xr3:uid="{46100CA1-D2CA-41E4-8D8D-F939AC07088B}" name="Intermediate demand26" dataDxfId="710"/>
    <tableColumn id="58" xr3:uid="{5ED89D82-6BBF-4ACB-ABD4-7DB597390B3D}" name="s.e42" dataDxfId="709">
      <calculatedColumnFormula>ABS(Table696[[#This Row],[Intermediate demand26]]*$R$8)</calculatedColumnFormula>
    </tableColumn>
    <tableColumn id="34" xr3:uid="{B1CFE17E-CE88-401B-865D-206F6DC0F5FE}" name="Investment demand27" dataDxfId="708"/>
    <tableColumn id="59" xr3:uid="{654B9F97-54B0-4279-BE3C-593BD33BB52F}" name="s.e24" dataDxfId="707">
      <calculatedColumnFormula>ABS(Table696[[#This Row],[Investment demand27]]*$R$8)</calculatedColumnFormula>
    </tableColumn>
    <tableColumn id="35" xr3:uid="{B20F0AA2-4088-4A6D-9358-71DC5791EC52}" name="Export demand28" dataDxfId="706"/>
    <tableColumn id="60" xr3:uid="{6E062EDD-9762-435A-A25B-6EB9FE4229E8}" name="s.e34" dataDxfId="705">
      <calculatedColumnFormula>ABS(Table696[[#This Row],[Export demand28]]*$R$8)</calculatedColumnFormula>
    </tableColumn>
  </tableColumns>
  <tableStyleInfo name="TableStyleLight1" showFirstColumn="0" showLastColumn="0" showRowStripes="1" showColumnStripes="0"/>
</table>
</file>

<file path=xl/tables/table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6" xr:uid="{900B9AD7-45A6-4D00-BBD5-D9F5DF9FB0AC}" name="Table797" displayName="Table797" ref="A403:BI469" totalsRowShown="0" headerRowDxfId="704" headerRowBorderDxfId="703" tableBorderDxfId="702" totalsRowBorderDxfId="701">
  <autoFilter ref="A403:BI469" xr:uid="{900B9AD7-45A6-4D00-BBD5-D9F5DF9FB0AC}"/>
  <tableColumns count="61">
    <tableColumn id="1" xr3:uid="{5BAE0CFB-EA33-483F-9AC4-1D8EE5C362A0}" name="Commodities" dataDxfId="700"/>
    <tableColumn id="2" xr3:uid="{A7C5C949-A88D-41ED-B4C3-99104B14B5AB}" name="Total" dataDxfId="699"/>
    <tableColumn id="8" xr3:uid="{CE7144B7-1DEE-40C7-9F28-4022E8FB1D34}" name="s.e" dataDxfId="698">
      <calculatedColumnFormula>Table797[[#This Row],[Total]]*$T$4</calculatedColumnFormula>
    </tableColumn>
    <tableColumn id="3" xr3:uid="{C13B4C0A-3137-4D15-BDC0-AE63F456972D}" name="Household demand" dataDxfId="697"/>
    <tableColumn id="15" xr3:uid="{AC791C95-1123-4FEC-8507-9A4D6EEB8CD6}" name="s.e5" dataDxfId="696">
      <calculatedColumnFormula>Table797[[#This Row],[Total]]*$T$4</calculatedColumnFormula>
    </tableColumn>
    <tableColumn id="4" xr3:uid="{D454D72A-77E9-4CAE-8ABF-ADD43965FF64}" name="Government demand" dataDxfId="695"/>
    <tableColumn id="22" xr3:uid="{FC72F08D-5B4F-41FC-83F4-893EB3200AC6}" name="s.e7" dataDxfId="694">
      <calculatedColumnFormula>Table797[[#This Row],[Total]]*$T$4</calculatedColumnFormula>
    </tableColumn>
    <tableColumn id="5" xr3:uid="{68E90ABB-7D63-49E2-A56D-A8C33055BD88}" name="Intermediate demand" dataDxfId="693"/>
    <tableColumn id="29" xr3:uid="{BE8CEAF8-C66B-4B9E-A823-09B292F5A2F5}" name="s.e " dataDxfId="692">
      <calculatedColumnFormula>Table797[[#This Row],[Total]]*$T$4</calculatedColumnFormula>
    </tableColumn>
    <tableColumn id="6" xr3:uid="{9F4880F7-F9A0-48C3-BDC8-38397AFDF8DF}" name="Investment demand" dataDxfId="691"/>
    <tableColumn id="36" xr3:uid="{272F2B41-917A-46AC-86F2-3BAD157F7A3D}" name="s.e9" dataDxfId="690">
      <calculatedColumnFormula>Table797[[#This Row],[Total]]*$T$4</calculatedColumnFormula>
    </tableColumn>
    <tableColumn id="7" xr3:uid="{BFE5B212-F447-4862-812D-3F8C99D07A3D}" name="Export demand" dataDxfId="689"/>
    <tableColumn id="37" xr3:uid="{29FA156B-F4E5-4609-B616-00CB0113A4FA}" name="s.e10" dataDxfId="688">
      <calculatedColumnFormula>Table797[[#This Row],[Total]]*$T$4</calculatedColumnFormula>
    </tableColumn>
    <tableColumn id="9" xr3:uid="{45C8E9AB-63E6-4274-87A2-232E7D1CA21A}" name="Total2" dataDxfId="687"/>
    <tableColumn id="38" xr3:uid="{F69420CB-B27A-407F-A71E-463099388A1D}" name="s.e 4" dataDxfId="686">
      <calculatedColumnFormula>ABS(Table797[[#This Row],[Total2]]*$T$5)</calculatedColumnFormula>
    </tableColumn>
    <tableColumn id="10" xr3:uid="{31572549-363B-4DBA-9ACF-0C642E3458AB}" name="Household demand3" dataDxfId="685"/>
    <tableColumn id="39" xr3:uid="{BE61B93A-030A-4BA3-9A27-A6F18284ED60}" name="s.e 2" dataDxfId="684"/>
    <tableColumn id="11" xr3:uid="{B42534B0-1B67-4A9F-896A-4F575C1137F3}" name="Government demand4" dataDxfId="683"/>
    <tableColumn id="40" xr3:uid="{59289D49-278B-48C4-9910-DA99952565DC}" name="s.e 3" dataDxfId="682">
      <calculatedColumnFormula>ABS(Table797[[#This Row],[Government demand4]]*$T$5)</calculatedColumnFormula>
    </tableColumn>
    <tableColumn id="12" xr3:uid="{CA8ECFBA-2CC4-4AFE-A1DC-61AE7D527005}" name="Intermediate demand5" dataDxfId="681"/>
    <tableColumn id="41" xr3:uid="{E7F66F52-2188-404F-A8BE-38588F32D200}" name="s.e8" dataDxfId="680">
      <calculatedColumnFormula>ABS(Table797[[#This Row],[Intermediate demand5]]*$T$5)</calculatedColumnFormula>
    </tableColumn>
    <tableColumn id="13" xr3:uid="{CA2F8339-D66B-4143-ABFC-BEFA3882D0D2}" name="Investment demand6" dataDxfId="679"/>
    <tableColumn id="42" xr3:uid="{C57AC90E-B100-4068-9F5D-D09E5CAB44FD}" name="s.e2" dataDxfId="678">
      <calculatedColumnFormula>ABS(Table797[[#This Row],[Investment demand6]]*$T$5)</calculatedColumnFormula>
    </tableColumn>
    <tableColumn id="14" xr3:uid="{AEEE17E4-5B45-41A0-B985-40E66D5C8699}" name="Export demand7" dataDxfId="677"/>
    <tableColumn id="43" xr3:uid="{33F3018D-E1D9-46FB-9581-361A0B4B92BA}" name="s.e26" dataDxfId="676">
      <calculatedColumnFormula>ABS(Table797[[#This Row],[Export demand7]]*$T$5)</calculatedColumnFormula>
    </tableColumn>
    <tableColumn id="16" xr3:uid="{4E31B2C6-0283-4ABE-83EC-26802E18FEA5}" name="Total9" dataDxfId="675"/>
    <tableColumn id="44" xr3:uid="{0C549BA9-1D3D-425F-878B-EE800168FA31}" name="s.e25" dataDxfId="674">
      <calculatedColumnFormula>ABS(Table797[[#This Row],[Total9]]*$T$6)</calculatedColumnFormula>
    </tableColumn>
    <tableColumn id="17" xr3:uid="{571902BA-EB8C-4CF4-A05A-B9A035D5442D}" name="Household demand10" dataDxfId="673"/>
    <tableColumn id="45" xr3:uid="{C83B84D6-E082-43F9-A821-9EF6E951243D}" name="s.e6" dataDxfId="672"/>
    <tableColumn id="18" xr3:uid="{05118502-A42D-473C-91A1-2172BB15E0B0}" name="Government demand11" dataDxfId="671"/>
    <tableColumn id="46" xr3:uid="{6917EA27-9E95-4360-BBBA-CE1232297656}" name="s.e23" dataDxfId="670">
      <calculatedColumnFormula>ABS(Table797[[#This Row],[Government demand11]]*$T$6)</calculatedColumnFormula>
    </tableColumn>
    <tableColumn id="19" xr3:uid="{C865191A-131C-4C65-B05E-720EA327168D}" name="Intermediate demand12" dataDxfId="669"/>
    <tableColumn id="47" xr3:uid="{6C922387-5E28-41D8-8D60-D679A2580D7B}" name="s.e24" dataDxfId="668">
      <calculatedColumnFormula>ABS(Table797[[#This Row],[Intermediate demand12]]*$T$6)</calculatedColumnFormula>
    </tableColumn>
    <tableColumn id="20" xr3:uid="{FC23102F-C085-403B-A354-02942BA78AF9}" name="Investment demand13" dataDxfId="667"/>
    <tableColumn id="48" xr3:uid="{481CB16D-E692-4E8E-889B-3D56605BA511}" name="s.e3" dataDxfId="666">
      <calculatedColumnFormula>ABS(Table797[[#This Row],[Investment demand13]]*$T$6)</calculatedColumnFormula>
    </tableColumn>
    <tableColumn id="21" xr3:uid="{0ECC2836-3528-460D-A0E3-C0C1825990F8}" name="Export demand14" dataDxfId="665"/>
    <tableColumn id="49" xr3:uid="{1C5A6152-2633-4890-8237-123926217876}" name="s.e36" dataDxfId="664">
      <calculatedColumnFormula>ABS(Table797[[#This Row],[Export demand14]]*$T$6)</calculatedColumnFormula>
    </tableColumn>
    <tableColumn id="23" xr3:uid="{69ABBFAA-A9FF-42B9-AE58-95EB151E45C9}" name="Total16" dataDxfId="663"/>
    <tableColumn id="50" xr3:uid="{43EE025B-6012-48EB-81C4-13423AD689BA}" name="s.e35" dataDxfId="662">
      <calculatedColumnFormula>ABS(Table797[[#This Row],[Total16]]*$T$7)</calculatedColumnFormula>
    </tableColumn>
    <tableColumn id="24" xr3:uid="{A404E3AF-EF88-4D31-ACB9-096930C77610}" name="Household demand17" dataDxfId="661"/>
    <tableColumn id="51" xr3:uid="{652011D7-9603-487E-BC22-DBAB88F9EAB6}" name="s.e22" dataDxfId="660"/>
    <tableColumn id="25" xr3:uid="{96E048FD-B51D-428D-A628-FFD6024C19FF}" name="Government demand18" dataDxfId="659"/>
    <tableColumn id="52" xr3:uid="{BED75331-4BD7-4895-896F-24EFA4283227}" name="s.e33" dataDxfId="658">
      <calculatedColumnFormula>ABS(Table797[[#This Row],[Government demand18]]*$T$7)</calculatedColumnFormula>
    </tableColumn>
    <tableColumn id="26" xr3:uid="{42BDF45A-1794-4E70-9965-BD624E461D19}" name="Intermediate demand19" dataDxfId="657"/>
    <tableColumn id="53" xr3:uid="{DF7364C5-E923-4F2A-85A6-EE0B76E208E2}" name="s.e34" dataDxfId="656">
      <calculatedColumnFormula>ABS(Table797[[#This Row],[Intermediate demand19]]*$T$7)</calculatedColumnFormula>
    </tableColumn>
    <tableColumn id="27" xr3:uid="{A05CD380-9A1C-4899-AFFB-3D03C7D7247E}" name="Investment demand20" dataDxfId="655"/>
    <tableColumn id="54" xr3:uid="{A4E11EAC-BBDC-4EC7-80F1-9EB10FD973E1}" name="s.e4" dataDxfId="654">
      <calculatedColumnFormula>ABS(Table797[[#This Row],[Investment demand20]]*$T$7)</calculatedColumnFormula>
    </tableColumn>
    <tableColumn id="28" xr3:uid="{F4EB55A5-8A82-45E0-AB0D-802C845C8468}" name="Export demand21" dataDxfId="653"/>
    <tableColumn id="55" xr3:uid="{F470B526-5E86-48AC-8A3E-432DC0CB8E37}" name="s.e 5" dataDxfId="652">
      <calculatedColumnFormula>ABS(Table797[[#This Row],[Export demand21]]*$T$7)</calculatedColumnFormula>
    </tableColumn>
    <tableColumn id="30" xr3:uid="{B981421E-F6A6-45E9-8D74-9C0D25841FCF}" name="Total23" dataDxfId="651"/>
    <tableColumn id="56" xr3:uid="{C9C47ECE-2E98-4C3B-9EDF-E954AD0B32AE}" name="s.e44" dataDxfId="650">
      <calculatedColumnFormula>ABS(Table797[[#This Row],[Total23]]*$T$8)</calculatedColumnFormula>
    </tableColumn>
    <tableColumn id="31" xr3:uid="{4E8E5429-DFC2-4A24-8062-675E1A9AF6AD}" name="Household demand24" dataDxfId="649"/>
    <tableColumn id="57" xr3:uid="{938FB593-5F48-4560-8531-79F846571843}" name="s.e32" dataDxfId="648"/>
    <tableColumn id="32" xr3:uid="{8AC51C70-E77C-4213-87F5-21DA93DAC56F}" name="Government demand25" dataDxfId="647"/>
    <tableColumn id="58" xr3:uid="{9F725FC4-2466-4D02-B917-446289CF3DA6}" name="s.e42" dataDxfId="646">
      <calculatedColumnFormula>ABS(Table797[[#This Row],[Government demand25]]*$T$8)</calculatedColumnFormula>
    </tableColumn>
    <tableColumn id="33" xr3:uid="{C96CE6F7-31D9-42EC-B5E8-1BCF5F5E9CBC}" name="Intermediate demand26" dataDxfId="645"/>
    <tableColumn id="59" xr3:uid="{A39E25D2-57EF-4CD1-A8DC-9872D2D5A2A5}" name="s.e43" dataDxfId="644">
      <calculatedColumnFormula>ABS(Table797[[#This Row],[Intermediate demand26]]*$T$8)</calculatedColumnFormula>
    </tableColumn>
    <tableColumn id="34" xr3:uid="{C8D58B0A-2C46-4865-9BA7-4AC852BB0B7B}" name="Investment demand27" dataDxfId="643"/>
    <tableColumn id="60" xr3:uid="{943EDC66-8376-4D42-87C5-9C821DBA3FC4}" name="s.e52" dataDxfId="642">
      <calculatedColumnFormula>ABS(Table797[[#This Row],[Investment demand27]]*$T$8)</calculatedColumnFormula>
    </tableColumn>
    <tableColumn id="35" xr3:uid="{E1E89121-012B-4461-A478-1E32A1DA6BA4}" name="Export demand28" dataDxfId="641"/>
    <tableColumn id="61" xr3:uid="{85DD5D9F-BEA5-4927-B57F-6887FDADAE15}" name="s.e 22" dataDxfId="640">
      <calculatedColumnFormula>ABS(Table797[[#This Row],[Export demand28]]*$T$8)</calculatedColumnFormula>
    </tableColumn>
  </tableColumns>
  <tableStyleInfo name="TableStyleLight1" showFirstColumn="0" showLastColumn="0" showRowStripes="1" showColumnStripes="0"/>
</table>
</file>

<file path=xl/tables/table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7" xr:uid="{61DB4871-4C4E-431A-8AB2-40A33FAB4526}" name="Table898" displayName="Table898" ref="A478:BI544" totalsRowShown="0" headerRowDxfId="639" headerRowBorderDxfId="638" tableBorderDxfId="637" totalsRowBorderDxfId="636">
  <autoFilter ref="A478:BI544" xr:uid="{61DB4871-4C4E-431A-8AB2-40A33FAB4526}"/>
  <tableColumns count="61">
    <tableColumn id="1" xr3:uid="{D35A26A4-8515-4445-A946-BA1F2463158A}" name="Commodities " dataDxfId="635"/>
    <tableColumn id="2" xr3:uid="{EAA13870-7F88-4A5A-9170-06E0194156D4}" name="Total" dataDxfId="634"/>
    <tableColumn id="8" xr3:uid="{6ED7CF02-CAB4-47AF-8F17-0EA810FE79F9}" name="s.e" dataDxfId="633">
      <calculatedColumnFormula>Table898[[#This Row],[Total]]*$U$4</calculatedColumnFormula>
    </tableColumn>
    <tableColumn id="3" xr3:uid="{86B52F64-C263-4DA2-9DFD-8CF33237B9CE}" name="Household demand" dataDxfId="632"/>
    <tableColumn id="15" xr3:uid="{601B9089-AAA2-4E3D-A454-9BDE9163E494}" name="s.e5" dataDxfId="631">
      <calculatedColumnFormula>Table898[[#This Row],[Total]]*$U$4</calculatedColumnFormula>
    </tableColumn>
    <tableColumn id="4" xr3:uid="{01C5594F-A25B-4C82-9BD4-6B0BF4A0FE6D}" name="Government demand" dataDxfId="630"/>
    <tableColumn id="22" xr3:uid="{CD3568A8-6D80-43FC-A807-303A1FD1F484}" name="s.e " dataDxfId="629">
      <calculatedColumnFormula>Table898[[#This Row],[Total]]*$U$4</calculatedColumnFormula>
    </tableColumn>
    <tableColumn id="5" xr3:uid="{DEB755C0-AE69-4E83-99D0-E192F73D0F4C}" name="Intermediate demand" dataDxfId="628"/>
    <tableColumn id="29" xr3:uid="{F0DCD251-9863-4A73-BDA5-7D65175981F7}" name="s.e7" dataDxfId="627">
      <calculatedColumnFormula>Table898[[#This Row],[Total]]*$U$4</calculatedColumnFormula>
    </tableColumn>
    <tableColumn id="6" xr3:uid="{40A1F28F-BC6D-43C4-8A1D-8B9037F3B860}" name="Investment demand" dataDxfId="626"/>
    <tableColumn id="36" xr3:uid="{E99C8688-0405-4FDF-BBBD-6BD0E1596603}" name="s.e8" dataDxfId="625">
      <calculatedColumnFormula>Table898[[#This Row],[Total]]*$U$4</calculatedColumnFormula>
    </tableColumn>
    <tableColumn id="7" xr3:uid="{2C6150D5-13CC-404A-A1D6-F0C40A75984E}" name="Export demand" dataDxfId="624"/>
    <tableColumn id="37" xr3:uid="{38EC9861-54C8-4601-9172-29FE41751523}" name="s.e9" dataDxfId="623">
      <calculatedColumnFormula>Table898[[#This Row],[Total]]*$U$4</calculatedColumnFormula>
    </tableColumn>
    <tableColumn id="9" xr3:uid="{81E8BE45-6B0D-4C43-87A2-00925B1D9005}" name="Total2" dataDxfId="622"/>
    <tableColumn id="38" xr3:uid="{44D20ABA-8835-4329-ADBB-839AE71521A4}" name="s.e 3" dataDxfId="621">
      <calculatedColumnFormula>ABS(Table898[[#This Row],[Total2]]*$U$5)</calculatedColumnFormula>
    </tableColumn>
    <tableColumn id="10" xr3:uid="{624DA0B7-8730-40C4-8AD8-4CDF85867AC9}" name="Household demand3" dataDxfId="620"/>
    <tableColumn id="39" xr3:uid="{0BBA4BBF-ECF7-436E-82EF-BA461B98BB0D}" name="s.e 2" dataDxfId="619"/>
    <tableColumn id="11" xr3:uid="{2C1BE549-48F4-4FFA-8DCE-ABCF12D9C594}" name="Government demand4" dataDxfId="618"/>
    <tableColumn id="40" xr3:uid="{BF568433-B02C-4DCD-8EE2-803D507D6E79}" name="s.e6" dataDxfId="617">
      <calculatedColumnFormula>ABS(Table898[[#This Row],[Government demand4]]*$U$5)</calculatedColumnFormula>
    </tableColumn>
    <tableColumn id="12" xr3:uid="{E5109D5A-5804-40B4-A596-ADA556FD6271}" name="Intermediate demand5" dataDxfId="616"/>
    <tableColumn id="41" xr3:uid="{D642CBBB-43D5-48A1-96ED-80542D48331D}" name="s.e2" dataDxfId="615">
      <calculatedColumnFormula>ABS(Table898[[#This Row],[Intermediate demand5]]*$U$5)</calculatedColumnFormula>
    </tableColumn>
    <tableColumn id="13" xr3:uid="{CC596268-296D-4159-B53C-93FBD8974127}" name="Investment demand6" dataDxfId="614"/>
    <tableColumn id="44" xr3:uid="{DEED32EF-C61D-4C6C-9643-6F91A099F7B2}" name="s.e25" dataDxfId="613">
      <calculatedColumnFormula>ABS(Table898[[#This Row],[Investment demand6]]*$U$5)</calculatedColumnFormula>
    </tableColumn>
    <tableColumn id="14" xr3:uid="{B8BAC983-00B1-45DB-BA13-2A402A5B70F1}" name="Export demand7" dataDxfId="612"/>
    <tableColumn id="45" xr3:uid="{8920B0BA-99B7-4FEB-93F2-E9BD1558E19B}" name="s.e26" dataDxfId="611">
      <calculatedColumnFormula>ABS(Table898[[#This Row],[Export demand7]]*$U$5)</calculatedColumnFormula>
    </tableColumn>
    <tableColumn id="16" xr3:uid="{F175A19D-F78E-4AF5-BB9D-A07D3E053B12}" name="Total9" dataDxfId="610"/>
    <tableColumn id="46" xr3:uid="{CD930833-A489-4592-A3C2-F379C0E14AEE}" name="s.e24" dataDxfId="609">
      <calculatedColumnFormula>ABS(Table898[[#This Row],[Total9]]*$U$6)</calculatedColumnFormula>
    </tableColumn>
    <tableColumn id="17" xr3:uid="{AB266C94-AFEE-4C74-A397-28F6AE9560C1}" name="Household demand10" dataDxfId="608"/>
    <tableColumn id="47" xr3:uid="{8D0A944B-7AF4-431B-8FB6-24D8E6358A04}" name="s.e22" dataDxfId="607"/>
    <tableColumn id="18" xr3:uid="{CAF61DDB-B5D0-4905-B6F3-A3D24F48A49E}" name="Government demand11" dataDxfId="606"/>
    <tableColumn id="48" xr3:uid="{1E8C71D5-B718-4A0E-8AA5-DF719B258C91}" name="s.e23" dataDxfId="605">
      <calculatedColumnFormula>ABS(Table898[[#This Row],[Government demand11]]*$U$6)</calculatedColumnFormula>
    </tableColumn>
    <tableColumn id="19" xr3:uid="{381ECA7E-FE07-43A7-83BE-D4F6B1DC7EFE}" name="Intermediate demand12" dataDxfId="604"/>
    <tableColumn id="49" xr3:uid="{CF458988-6A16-4D96-9674-FBD2C16CFA7F}" name="s.e3" dataDxfId="603">
      <calculatedColumnFormula>ABS(Table898[[#This Row],[Intermediate demand12]]*$U$6)</calculatedColumnFormula>
    </tableColumn>
    <tableColumn id="20" xr3:uid="{23855A96-44DC-4A45-9B5A-88332CAC24BA}" name="Investment demand13" dataDxfId="602"/>
    <tableColumn id="50" xr3:uid="{25EDC528-62C1-4CDB-B30A-59FBE930B403}" name="s.e35" dataDxfId="601">
      <calculatedColumnFormula>ABS(Table898[[#This Row],[Investment demand13]]*$U$6)</calculatedColumnFormula>
    </tableColumn>
    <tableColumn id="21" xr3:uid="{7A52DD53-7A6C-4470-A85C-2BE791B77489}" name="Export demand14" dataDxfId="600"/>
    <tableColumn id="51" xr3:uid="{817E4E36-0F83-4E5A-B703-E5EFE8DC2185}" name="s.e36" dataDxfId="599">
      <calculatedColumnFormula>ABS(Table898[[#This Row],[Export demand14]]*$U$6)</calculatedColumnFormula>
    </tableColumn>
    <tableColumn id="23" xr3:uid="{C7B4ACB0-1389-4146-886F-DA7F89BD46EA}" name="Total16" dataDxfId="598"/>
    <tableColumn id="52" xr3:uid="{E96770DA-07D4-4E99-80BE-936E92BE7477}" name="s.e34" dataDxfId="597">
      <calculatedColumnFormula>ABS(Table898[[#This Row],[Total16]]*$U$7)</calculatedColumnFormula>
    </tableColumn>
    <tableColumn id="24" xr3:uid="{EDFC0D8A-E224-4A55-8F47-F27F4E098E21}" name="Household demand17" dataDxfId="596"/>
    <tableColumn id="53" xr3:uid="{F08EC197-9AC9-4FD8-A42C-BF1F4D0ABB04}" name="s.e32" dataDxfId="595"/>
    <tableColumn id="25" xr3:uid="{910DCD40-64C0-4CB6-A6AB-8BF1628AED88}" name="Government demand18" dataDxfId="594"/>
    <tableColumn id="54" xr3:uid="{CA7106ED-A601-4689-9B1F-7DC5877D28B7}" name="s.e33" dataDxfId="593">
      <calculatedColumnFormula>ABS(Table898[[#This Row],[Government demand18]]*$U$7)</calculatedColumnFormula>
    </tableColumn>
    <tableColumn id="26" xr3:uid="{A1C9D940-D891-4D53-8727-2DC405927E1E}" name="Intermediate demand19" dataDxfId="592"/>
    <tableColumn id="55" xr3:uid="{E8A21D3B-78A6-4CC7-BC8D-5BE59B4BCF39}" name="s.e4" dataDxfId="591">
      <calculatedColumnFormula>ABS(Table898[[#This Row],[Intermediate demand19]]*$U$7)</calculatedColumnFormula>
    </tableColumn>
    <tableColumn id="27" xr3:uid="{D893A59B-2F10-4FE0-8F4E-FE44FF55D46A}" name="Investment demand20" dataDxfId="590"/>
    <tableColumn id="56" xr3:uid="{33347266-0EEE-4945-AE22-15942EAC9F58}" name="s.e45" dataDxfId="589">
      <calculatedColumnFormula>ABS(Table898[[#This Row],[Investment demand20]]*$U$7)</calculatedColumnFormula>
    </tableColumn>
    <tableColumn id="28" xr3:uid="{7CE6770A-FF92-4A13-AC6C-B50099A83952}" name="Export demand21" dataDxfId="588"/>
    <tableColumn id="57" xr3:uid="{1FE389F3-9ED1-43DD-BF86-24D108F3144A}" name="s.e46" dataDxfId="587">
      <calculatedColumnFormula>ABS(Table898[[#This Row],[Export demand21]]*$U$7)</calculatedColumnFormula>
    </tableColumn>
    <tableColumn id="30" xr3:uid="{199DC3F0-BE10-4C9A-9C4C-12485EC93E51}" name="Total23" dataDxfId="586"/>
    <tableColumn id="58" xr3:uid="{D7FC39F7-AD5B-4735-91E9-3DD83122B36F}" name="s.e44" dataDxfId="585">
      <calculatedColumnFormula>ABS(Table898[[#This Row],[Total23]]*$U$8)</calculatedColumnFormula>
    </tableColumn>
    <tableColumn id="31" xr3:uid="{9E859CCE-6BD7-4057-9639-A205D47E67BD}" name="Household demand24" dataDxfId="584"/>
    <tableColumn id="59" xr3:uid="{255808F2-20BD-4F09-A8E9-DF596464997B}" name="s.e42" dataDxfId="583"/>
    <tableColumn id="32" xr3:uid="{61B58845-2CB8-4317-ADDC-4FD8D8554BAD}" name="Government demand25" dataDxfId="582"/>
    <tableColumn id="60" xr3:uid="{A06C430F-4AA0-4C79-8368-0E96FC71FD6B}" name="s.e43" dataDxfId="581">
      <calculatedColumnFormula>ABS(Table898[[#This Row],[Government demand25]]*$U$8)</calculatedColumnFormula>
    </tableColumn>
    <tableColumn id="33" xr3:uid="{CE4770E4-125D-4E2E-947C-901E2D91AE13}" name="Intermediate demand26" dataDxfId="580"/>
    <tableColumn id="61" xr3:uid="{819A07D2-0711-4382-ABB6-E278D3634873}" name="s.e52" dataDxfId="579">
      <calculatedColumnFormula>ABS(Table898[[#This Row],[Intermediate demand26]]*$U$8)</calculatedColumnFormula>
    </tableColumn>
    <tableColumn id="34" xr3:uid="{A116C56F-74C9-412F-8CDD-561A1D843295}" name="Investment demand27" dataDxfId="578"/>
    <tableColumn id="62" xr3:uid="{C7F78108-5245-4AE9-8454-ED312648F940}" name="s.e53" dataDxfId="577">
      <calculatedColumnFormula>ABS(Table898[[#This Row],[Investment demand27]]*$U$8)</calculatedColumnFormula>
    </tableColumn>
    <tableColumn id="35" xr3:uid="{DA3A00BC-2DA6-476C-8ACA-B236F08A7409}" name="Export demand28" dataDxfId="576"/>
    <tableColumn id="63" xr3:uid="{AFCAC7D4-C0F2-4DA0-B86D-1139CE6035E5}" name="s.e 4" dataDxfId="575">
      <calculatedColumnFormula>ABS(Table898[[#This Row],[Export demand28]]*$U$8)</calculatedColumnFormula>
    </tableColumn>
  </tableColumns>
  <tableStyleInfo name="TableStyleLight1" showFirstColumn="0" showLastColumn="0" showRowStripes="1" showColumnStripes="0"/>
</table>
</file>

<file path=xl/tables/table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8" xr:uid="{889E796D-83E4-4AA5-947A-328CF5BA11E4}" name="Table999" displayName="Table999" ref="A20:K85" totalsRowShown="0" headerRowDxfId="574" dataDxfId="572" headerRowBorderDxfId="573" tableBorderDxfId="571" totalsRowBorderDxfId="570">
  <autoFilter ref="A20:K85" xr:uid="{889E796D-83E4-4AA5-947A-328CF5BA11E4}"/>
  <tableColumns count="11">
    <tableColumn id="1" xr3:uid="{B0DC1A85-F51C-4914-AB6A-D941692A832E}" name="Commodities " dataDxfId="569"/>
    <tableColumn id="2" xr3:uid="{2D49FA24-E680-44D1-9E28-D4EDFBF6A991}" name="2015" dataDxfId="568"/>
    <tableColumn id="7" xr3:uid="{CE4A45ED-6E9F-46B9-8BE2-F716EBE47560}" name="2015_" dataDxfId="567"/>
    <tableColumn id="3" xr3:uid="{F3E9D62F-6797-494C-AD21-946A196BA4E3}" name="2020" dataDxfId="566"/>
    <tableColumn id="8" xr3:uid="{92599BCC-BE5D-4BBA-8832-568B03425F28}" name="2020_" dataDxfId="565"/>
    <tableColumn id="4" xr3:uid="{73C69A99-6623-4AC0-A531-F44E5F8AF275}" name="2030" dataDxfId="564"/>
    <tableColumn id="9" xr3:uid="{9E1876EA-39E3-41AE-8AEA-79CBF536F34B}" name="2030_" dataDxfId="563"/>
    <tableColumn id="5" xr3:uid="{930DCDDA-06FD-47B7-9FC7-1702B058A865}" name="2040" dataDxfId="562"/>
    <tableColumn id="10" xr3:uid="{1C4C298E-D19E-44E7-A6F2-E0B4A96B4976}" name="2040_" dataDxfId="561"/>
    <tableColumn id="6" xr3:uid="{665CF969-A1FE-4951-9DC1-A4A91A87364A}" name="2050" dataDxfId="560"/>
    <tableColumn id="11" xr3:uid="{AB5ED235-CD63-449A-9635-4E1BD9A58E07}" name="2050_" dataDxfId="559"/>
  </tableColumns>
  <tableStyleInfo name="TableStyleLight1" showFirstColumn="0" showLastColumn="0" showRowStripes="1" showColumnStripes="0"/>
</table>
</file>

<file path=xl/tables/table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9" xr:uid="{3DB511CB-FBA8-42E4-A52F-23185EF9E4B6}" name="Table10100" displayName="Table10100" ref="A90:K155" totalsRowShown="0" headerRowDxfId="558" dataDxfId="556" headerRowBorderDxfId="557" tableBorderDxfId="555" totalsRowBorderDxfId="554">
  <autoFilter ref="A90:K155" xr:uid="{3DB511CB-FBA8-42E4-A52F-23185EF9E4B6}"/>
  <tableColumns count="11">
    <tableColumn id="1" xr3:uid="{09B9B59F-0922-4F83-917F-15B2B3F6336C}" name="Commodities " dataDxfId="553"/>
    <tableColumn id="2" xr3:uid="{2C30E2A3-BD79-4907-9BB2-50D26F7F0986}" name="2015" dataDxfId="552"/>
    <tableColumn id="7" xr3:uid="{376FB5CA-9444-46D1-A5FC-07B7ABC28A93}" name="2015_" dataDxfId="551"/>
    <tableColumn id="3" xr3:uid="{F167E78B-6227-45DB-98D1-CE5021A2F7D9}" name="2020" dataDxfId="550"/>
    <tableColumn id="8" xr3:uid="{84D656B8-3ABE-4E66-A840-39CEDA219B03}" name="2020_" dataDxfId="549"/>
    <tableColumn id="4" xr3:uid="{538695F8-CDF5-43FE-A674-6E78EE3D6E59}" name="2030" dataDxfId="548"/>
    <tableColumn id="9" xr3:uid="{9619A819-0C61-4EC6-8533-A9852926A73F}" name="2030_" dataDxfId="547"/>
    <tableColumn id="5" xr3:uid="{F35D9AF5-1D89-4BF5-8C31-B3E7A403EE8B}" name="2040" dataDxfId="546"/>
    <tableColumn id="10" xr3:uid="{358F13BE-5791-45C8-BDA7-8C4CD3A8D212}" name="2040_" dataDxfId="545"/>
    <tableColumn id="6" xr3:uid="{371C2649-9621-413B-BD7C-5FAAA2EF4FDB}" name="2050" dataDxfId="544"/>
    <tableColumn id="11" xr3:uid="{A17E2A02-BC82-4611-AB0E-808C43C86279}" name="2050_" dataDxfId="543"/>
  </tableColumns>
  <tableStyleInfo name="TableStyleLight1" showFirstColumn="0" showLastColumn="0" showRowStripes="1" showColumnStripes="0"/>
</table>
</file>

<file path=xl/tables/table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0" xr:uid="{E56968E8-0DCE-45D8-962B-790013BE86C4}" name="Table11101" displayName="Table11101" ref="A159:K223" totalsRowShown="0" headerRowDxfId="542" dataDxfId="540" headerRowBorderDxfId="541" tableBorderDxfId="539" totalsRowBorderDxfId="538">
  <autoFilter ref="A159:K223" xr:uid="{E56968E8-0DCE-45D8-962B-790013BE86C4}"/>
  <tableColumns count="11">
    <tableColumn id="1" xr3:uid="{C54D2B0E-6B63-4940-B7D8-E668145BBDF2}" name="Commodities " dataDxfId="537"/>
    <tableColumn id="2" xr3:uid="{0D6764FF-19BF-4342-AC42-42C58A31B89A}" name="2015" dataDxfId="536"/>
    <tableColumn id="7" xr3:uid="{0FE77D2A-D8F0-493F-8A58-F0C585FEF4AA}" name="2015_" dataDxfId="535"/>
    <tableColumn id="3" xr3:uid="{6580DC3C-2AB4-427A-AF53-2AEDEFA0AD37}" name="2020" dataDxfId="534"/>
    <tableColumn id="8" xr3:uid="{872F1AF6-5A01-466F-A628-BCB096812941}" name="2020_" dataDxfId="533"/>
    <tableColumn id="4" xr3:uid="{01619D58-DCEB-47DB-B68C-04F0D18F66B0}" name="2030" dataDxfId="532"/>
    <tableColumn id="9" xr3:uid="{61FFDFB6-5C56-4803-88D7-123CA316A592}" name="2030_" dataDxfId="531"/>
    <tableColumn id="5" xr3:uid="{C1FAE2B6-9799-4E27-9389-85927C13397A}" name="2040" dataDxfId="530"/>
    <tableColumn id="10" xr3:uid="{2E211199-394B-4CA9-9A0C-29E537865611}" name="2040_" dataDxfId="529"/>
    <tableColumn id="6" xr3:uid="{4D36826F-2F4F-4DE3-98D0-530D6AB618A6}" name="2050" dataDxfId="528"/>
    <tableColumn id="11" xr3:uid="{59A79C20-2390-470F-B0F3-A20494726F5A}" name="2050_" dataDxfId="527"/>
  </tableColumns>
  <tableStyleInfo name="TableStyleLight1" showFirstColumn="0" showLastColumn="0" showRowStripes="1" showColumnStripes="0"/>
</table>
</file>

<file path=xl/tables/table6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1" xr:uid="{FE9EDF7F-5658-43BB-92E4-576CD000DC7B}" name="Table12102" displayName="Table12102" ref="A227:K291" totalsRowShown="0" headerRowDxfId="526" dataDxfId="524" headerRowBorderDxfId="525" tableBorderDxfId="523" totalsRowBorderDxfId="522">
  <autoFilter ref="A227:K291" xr:uid="{FE9EDF7F-5658-43BB-92E4-576CD000DC7B}"/>
  <tableColumns count="11">
    <tableColumn id="1" xr3:uid="{C9F842EB-32D3-4010-A04E-92B219C151C7}" name="Commodities " dataDxfId="521"/>
    <tableColumn id="2" xr3:uid="{EC2780A8-FBFF-4EC3-9F62-5F35185D5C1B}" name="2015" dataDxfId="520"/>
    <tableColumn id="7" xr3:uid="{E81B8AF9-F5F6-4508-83C0-CABCE0668C50}" name="2015_" dataDxfId="519"/>
    <tableColumn id="3" xr3:uid="{4A0487A4-68AC-4843-9313-34E485E1777D}" name="2020" dataDxfId="518"/>
    <tableColumn id="8" xr3:uid="{1C3C6579-5A47-4982-8652-FCD275F870C7}" name="2020_" dataDxfId="517"/>
    <tableColumn id="4" xr3:uid="{7F7DF265-E134-48DF-B1D1-456F15CD76FD}" name="2030" dataDxfId="516"/>
    <tableColumn id="9" xr3:uid="{B94ADC39-A841-4B86-A6AE-E10ACF997F06}" name="2030_" dataDxfId="515"/>
    <tableColumn id="5" xr3:uid="{F73B5452-9E6F-45C4-9E7E-C16469E2B80A}" name="2040" dataDxfId="514"/>
    <tableColumn id="10" xr3:uid="{3446CB67-B519-4C8E-A94C-328341698599}" name="2040_" dataDxfId="513"/>
    <tableColumn id="6" xr3:uid="{30A4B3B9-426E-4504-B9BC-FEB26F817033}" name="2050" dataDxfId="512"/>
    <tableColumn id="11" xr3:uid="{2FC8BFA7-B01D-42F0-9342-AB1D41937099}" name="2050_" dataDxfId="511"/>
  </tableColumns>
  <tableStyleInfo name="TableStyleLight1" showFirstColumn="0" showLastColumn="0" showRowStripes="1" showColumnStripes="0"/>
</table>
</file>

<file path=xl/tables/table6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2" xr:uid="{0BB3046F-323A-4D4C-9962-11802F0CC5A9}" name="Table13103" displayName="Table13103" ref="A296:K359" totalsRowShown="0" headerRowDxfId="510" dataDxfId="508" headerRowBorderDxfId="509" tableBorderDxfId="507" totalsRowBorderDxfId="506">
  <autoFilter ref="A296:K359" xr:uid="{0BB3046F-323A-4D4C-9962-11802F0CC5A9}"/>
  <tableColumns count="11">
    <tableColumn id="1" xr3:uid="{D4EC95CA-8ADE-449B-AFEC-8499F262109B}" name="Commodities " dataDxfId="505"/>
    <tableColumn id="2" xr3:uid="{2E42F26B-7D1A-4063-A036-1A9692092B84}" name="2015" dataDxfId="504"/>
    <tableColumn id="7" xr3:uid="{644BBD81-3A2C-452D-803A-FB65450D6E87}" name="2015_" dataDxfId="503"/>
    <tableColumn id="3" xr3:uid="{1F190623-B7AC-487E-9EA7-1C3B7A2A297A}" name="2020" dataDxfId="502"/>
    <tableColumn id="8" xr3:uid="{9A0A0C23-7499-4631-979D-33A8A3287C03}" name="2020_" dataDxfId="501"/>
    <tableColumn id="4" xr3:uid="{41B20745-9B26-4B5E-88B5-B1AE89AA6F1F}" name="2030" dataDxfId="500"/>
    <tableColumn id="9" xr3:uid="{17D88BCC-7511-4D16-B52F-BBE52E45ED73}" name="2030_" dataDxfId="499"/>
    <tableColumn id="5" xr3:uid="{3AC0612E-A6C9-4FCB-80D0-CB5F8DF4060F}" name="2040" dataDxfId="498"/>
    <tableColumn id="10" xr3:uid="{191C3F3E-2855-4D2B-86ED-C332A66B2781}" name="2040_" dataDxfId="497"/>
    <tableColumn id="6" xr3:uid="{50810C6D-E7D1-4D25-833E-72AB504981D9}" name="2050" dataDxfId="496"/>
    <tableColumn id="11" xr3:uid="{A6478347-CFA6-4F98-8666-B0D6CB573710}" name="2050_" dataDxfId="495"/>
  </tableColumns>
  <tableStyleInfo name="TableStyleLight1" showFirstColumn="0" showLastColumn="0" showRowStripes="1" showColumnStripes="0"/>
</table>
</file>

<file path=xl/tables/table6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3" xr:uid="{58CAF8E2-745F-4233-9191-E3775CC09ED4}" name="Table14104" displayName="Table14104" ref="A365:K431" totalsRowShown="0" headerRowDxfId="494" dataDxfId="492" headerRowBorderDxfId="493" tableBorderDxfId="491" totalsRowBorderDxfId="490">
  <autoFilter ref="A365:K431" xr:uid="{58CAF8E2-745F-4233-9191-E3775CC09ED4}"/>
  <tableColumns count="11">
    <tableColumn id="1" xr3:uid="{8F7E530D-B2E5-4E9B-9DCA-89FA561DBD19}" name="Commodities" dataDxfId="489"/>
    <tableColumn id="2" xr3:uid="{BC428727-A62B-4835-AF2E-7A424779B45A}" name="2015" dataDxfId="488"/>
    <tableColumn id="7" xr3:uid="{FA321E3B-3EB5-4DE3-84DC-B917C878B56A}" name="2015_" dataDxfId="487"/>
    <tableColumn id="3" xr3:uid="{4D3469DB-24F2-42A1-B90A-F4E9CFF164FF}" name="2020" dataDxfId="486"/>
    <tableColumn id="8" xr3:uid="{C038A1D6-1E2B-4DD8-A6E5-A778AF2EDABF}" name="2020_" dataDxfId="485"/>
    <tableColumn id="4" xr3:uid="{37D27F32-DBFD-45EE-BA62-EBDB68CAE603}" name="2030" dataDxfId="484"/>
    <tableColumn id="9" xr3:uid="{C201772A-6E7F-4306-9852-FBBD643CD088}" name="2030_" dataDxfId="483"/>
    <tableColumn id="5" xr3:uid="{50ACC5F5-C0FE-4AE2-8669-EC28EEDDE9AC}" name="2040" dataDxfId="482"/>
    <tableColumn id="10" xr3:uid="{9F776A12-7929-431B-A4AF-1505B646A60C}" name="2040_" dataDxfId="481"/>
    <tableColumn id="6" xr3:uid="{A21E90CC-33C7-4B31-A2B1-B76E32E21C68}" name="2050" dataDxfId="480"/>
    <tableColumn id="11" xr3:uid="{A78230DA-61A5-4F46-A13A-B3BC45628289}" name="2050_" dataDxfId="479"/>
  </tableColumns>
  <tableStyleInfo name="TableStyleLight1" showFirstColumn="0" showLastColumn="0" showRowStripes="1" showColumnStripes="0"/>
</table>
</file>

<file path=xl/tables/table6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4" xr:uid="{8DDDD092-0C60-4ABD-8485-14D01D058BAF}" name="Table15105" displayName="Table15105" ref="A436:K498" totalsRowShown="0" headerRowDxfId="478" dataDxfId="476" headerRowBorderDxfId="477" tableBorderDxfId="475" totalsRowBorderDxfId="474">
  <autoFilter ref="A436:K498" xr:uid="{8DDDD092-0C60-4ABD-8485-14D01D058BAF}"/>
  <tableColumns count="11">
    <tableColumn id="1" xr3:uid="{08C8C601-1ED8-4BF5-B53B-25DEE02CAA58}" name="Commodities " dataDxfId="473"/>
    <tableColumn id="2" xr3:uid="{F2DE1441-8A87-4424-8C1E-B615EE3E7903}" name="2015" dataDxfId="472"/>
    <tableColumn id="7" xr3:uid="{3E24179A-1066-4935-BFFE-82185B7F9FE2}" name="2015_" dataDxfId="471"/>
    <tableColumn id="3" xr3:uid="{328FCEC1-1607-4D1E-BDA8-BCACAD0883F6}" name="2020" dataDxfId="470"/>
    <tableColumn id="8" xr3:uid="{CE06E944-5F09-41BA-A299-3E8A06CF7063}" name="2020_" dataDxfId="469"/>
    <tableColumn id="4" xr3:uid="{1376A9E4-DE0C-490E-B1A8-89397C27A3EF}" name="2030" dataDxfId="468"/>
    <tableColumn id="9" xr3:uid="{24831FB7-4A04-496D-AB5F-32F417753647}" name="2030_" dataDxfId="467"/>
    <tableColumn id="5" xr3:uid="{5E275131-32F6-48EC-97DD-E4B7E50C81F1}" name="2040" dataDxfId="466"/>
    <tableColumn id="10" xr3:uid="{CDCA83B5-5453-4F51-BD6F-85E8ABCFFB51}" name="2040_" dataDxfId="465"/>
    <tableColumn id="6" xr3:uid="{E6397E03-7651-475C-A8BC-48DD31FFA381}" name="2050" dataDxfId="464"/>
    <tableColumn id="11" xr3:uid="{E863A2E8-6F21-440D-ABBE-A759BD8CCCD8}" name="2050_" dataDxfId="463"/>
  </tableColumns>
  <tableStyleInfo name="TableStyleLight1" showFirstColumn="0" showLastColumn="0" showRowStripes="1" showColumnStripes="0"/>
</table>
</file>

<file path=xl/tables/table6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DE8546A3-34A2-4DCF-A162-27F3880C7A43}" name="Table93471016" displayName="Table93471016" ref="A20:K72" totalsRowShown="0" headerRowDxfId="462" dataDxfId="461" tableBorderDxfId="460" dataCellStyle="Percent">
  <autoFilter ref="A20:K72" xr:uid="{DE8546A3-34A2-4DCF-A162-27F3880C7A43}"/>
  <tableColumns count="11">
    <tableColumn id="1" xr3:uid="{D866F6B0-23D7-49FB-82F8-D2936B5FB168}" name="Production sectors " dataDxfId="459"/>
    <tableColumn id="3" xr3:uid="{D29D3FC2-5B3C-4C1E-8AFB-42D7661FDD0E}" name="2015" dataDxfId="458" dataCellStyle="Percent"/>
    <tableColumn id="4" xr3:uid="{1DBC43C4-F248-436A-9263-634D57AE4744}" name="2015_" dataDxfId="457" dataCellStyle="Percent"/>
    <tableColumn id="6" xr3:uid="{6F8E279E-DC44-438B-9D36-AC66B4613B6F}" name="2020" dataDxfId="456" dataCellStyle="Percent"/>
    <tableColumn id="7" xr3:uid="{0D5A81F5-39FE-4E55-B3A1-2FD5A3EF608D}" name="2020_" dataDxfId="455" dataCellStyle="Percent"/>
    <tableColumn id="11" xr3:uid="{43BA8F21-0599-449E-8239-47E8FE83889B}" name="2030" dataDxfId="454" dataCellStyle="Percent"/>
    <tableColumn id="12" xr3:uid="{58D07D6A-1968-422C-AF36-D2CF037A290C}" name="2030_" dataDxfId="453" dataCellStyle="Percent"/>
    <tableColumn id="16" xr3:uid="{F2372AB5-5A36-46BE-BFD2-DFA93219A88D}" name="2040" dataDxfId="452" dataCellStyle="Percent"/>
    <tableColumn id="17" xr3:uid="{B711C914-04D7-4D4E-94E3-46BAC51D3813}" name="2040_" dataDxfId="451" dataCellStyle="Percent"/>
    <tableColumn id="21" xr3:uid="{B895B28B-08E5-4D12-9F3C-823BE35B332E}" name="2050" dataDxfId="450" dataCellStyle="Percent"/>
    <tableColumn id="22" xr3:uid="{211151EB-8F83-4CD5-B887-49B9A31959C4}" name="2050_" dataDxfId="449" dataCellStyle="Percent"/>
  </tableColumns>
  <tableStyleInfo name="TableStyleLight1" showFirstColumn="0" showLastColumn="0" showRowStripes="1" showColumnStripes="0"/>
</table>
</file>

<file path=xl/tables/table6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993E8346-D6FA-434F-8FE3-FAAA8995123B}" name="Table9347101617" displayName="Table9347101617" ref="A78:K139" totalsRowShown="0" headerRowDxfId="448" dataDxfId="447" tableBorderDxfId="446" dataCellStyle="Percent">
  <autoFilter ref="A78:K139" xr:uid="{993E8346-D6FA-434F-8FE3-FAAA8995123B}"/>
  <tableColumns count="11">
    <tableColumn id="1" xr3:uid="{273B289A-1037-4969-99C1-865BEDE15612}" name="Production sectors " dataDxfId="445"/>
    <tableColumn id="3" xr3:uid="{0C322011-3892-45DE-B26A-DD52E314C03E}" name="2015" dataDxfId="444" dataCellStyle="Percent"/>
    <tableColumn id="4" xr3:uid="{E9AA5080-670A-440C-90CC-26C872A1A89D}" name="2015_" dataDxfId="443" dataCellStyle="Percent"/>
    <tableColumn id="6" xr3:uid="{042E3775-7BD6-4F61-87EF-910DCDC2B388}" name="2020" dataDxfId="442" dataCellStyle="Percent"/>
    <tableColumn id="7" xr3:uid="{0E948F28-FAC0-4361-B5B0-26D837402E26}" name="2020_" dataDxfId="441" dataCellStyle="Percent"/>
    <tableColumn id="11" xr3:uid="{165C7390-118E-4E00-A836-DAB46AFC7EA3}" name="2030" dataDxfId="440" dataCellStyle="Percent"/>
    <tableColumn id="12" xr3:uid="{99E26842-37C5-408B-AAF9-40645A3568BB}" name="2030_" dataDxfId="439" dataCellStyle="Percent"/>
    <tableColumn id="16" xr3:uid="{178FDF72-9EAE-4F5C-8D67-DD2F59034C0D}" name="2040" dataDxfId="438" dataCellStyle="Percent"/>
    <tableColumn id="17" xr3:uid="{65AC236C-D753-4A41-8F11-D007D8FDDCB6}" name="2040_" dataDxfId="437" dataCellStyle="Percent"/>
    <tableColumn id="21" xr3:uid="{C248335A-50F3-4855-B7DF-39719AFB09FB}" name="2050" dataDxfId="436" dataCellStyle="Percent"/>
    <tableColumn id="22" xr3:uid="{F2751040-4ED3-46E4-ABF3-7A035AAA5352}" name="2050_" dataDxfId="435" dataCellStyle="Percent"/>
  </tableColumns>
  <tableStyleInfo name="TableStyleLight1" showFirstColumn="0" showLastColumn="0" showRowStripes="1" showColumnStripes="0"/>
</table>
</file>

<file path=xl/tables/table6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9" xr:uid="{92687800-B859-4EBB-A9B3-28F948756F53}" name="Table934710161780" displayName="Table934710161780" ref="A146:K199" totalsRowShown="0" headerRowDxfId="434" dataDxfId="433" tableBorderDxfId="432" dataCellStyle="Percent">
  <autoFilter ref="A146:K199" xr:uid="{92687800-B859-4EBB-A9B3-28F948756F53}"/>
  <tableColumns count="11">
    <tableColumn id="1" xr3:uid="{6E8A4F48-2167-49C2-98AE-90516ABBB9A8}" name="Production sectors " dataDxfId="431"/>
    <tableColumn id="3" xr3:uid="{452CCFD5-9192-44FA-BD96-DF11A66DEA1D}" name="2015" dataDxfId="430" dataCellStyle="Percent"/>
    <tableColumn id="4" xr3:uid="{34E5652B-A61E-4FDA-B318-3A184C51F1A8}" name="2015_" dataDxfId="429" dataCellStyle="Percent"/>
    <tableColumn id="6" xr3:uid="{E5342BB2-5078-4446-BA35-45E3F534F189}" name="2020" dataDxfId="428" dataCellStyle="Percent"/>
    <tableColumn id="7" xr3:uid="{E80257B5-7F7C-4528-A5C8-14D8D0D18597}" name="2020_" dataDxfId="427" dataCellStyle="Percent"/>
    <tableColumn id="11" xr3:uid="{B1EED8B0-4A8A-4623-B5F8-661EE53D786C}" name="2030" dataDxfId="426" dataCellStyle="Percent"/>
    <tableColumn id="12" xr3:uid="{77ACCE81-A926-4C3D-81D1-313BDA6C8078}" name="2030_" dataDxfId="425" dataCellStyle="Percent"/>
    <tableColumn id="16" xr3:uid="{8388DDCA-852C-4C6A-81DA-20E742B025DA}" name="2040" dataDxfId="424" dataCellStyle="Percent"/>
    <tableColumn id="17" xr3:uid="{42D8A7D0-B48E-4B25-98C0-87FDDF9020AA}" name="2040_" dataDxfId="423" dataCellStyle="Percent"/>
    <tableColumn id="21" xr3:uid="{5DFE26A7-37F4-49AB-87F5-29D5DF28B4EC}" name="2050" dataDxfId="422" dataCellStyle="Percent"/>
    <tableColumn id="22" xr3:uid="{2F0C658A-21C8-4F0A-9773-B1EBE646C192}" name="2050_" dataDxfId="421" dataCellStyle="Percent"/>
  </tableColumns>
  <tableStyleInfo name="TableStyleLight1" showFirstColumn="0" showLastColumn="0" showRowStripes="1" showColumnStripes="0"/>
</table>
</file>

<file path=xl/tables/table7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9BF2C690-A093-445C-9992-064C231E9F85}" name="Table9347101618" displayName="Table9347101618" ref="A20:K79" totalsRowShown="0" headerRowDxfId="420" dataDxfId="419" tableBorderDxfId="418" dataCellStyle="Percent">
  <autoFilter ref="A20:K79" xr:uid="{9BF2C690-A093-445C-9992-064C231E9F85}"/>
  <tableColumns count="11">
    <tableColumn id="1" xr3:uid="{BDDA5FE4-31AE-4768-BAA9-427D334D6DC7}" name="Production sectors " dataDxfId="417"/>
    <tableColumn id="3" xr3:uid="{D2F855A0-5EB2-4B3A-B173-64329D80E6BC}" name="2015" dataDxfId="416" dataCellStyle="Percent"/>
    <tableColumn id="4" xr3:uid="{CF98F0C8-101D-4F91-956E-C23F9E2FDB2C}" name="2015_" dataDxfId="415" dataCellStyle="Percent"/>
    <tableColumn id="6" xr3:uid="{6DBBC2C8-5D6D-460D-BBA5-C4C4223294D8}" name="2020" dataDxfId="414" dataCellStyle="Percent"/>
    <tableColumn id="7" xr3:uid="{2965FCB7-1579-440A-9B24-C4D1E1529A82}" name="2020_" dataDxfId="413" dataCellStyle="Percent"/>
    <tableColumn id="11" xr3:uid="{54F35487-F5B7-40D0-BF44-05CA488D78FB}" name="2030" dataDxfId="412" dataCellStyle="Percent"/>
    <tableColumn id="12" xr3:uid="{B127DF9C-35B2-4D24-8817-9A2C1A01B1C7}" name="2030_" dataDxfId="411" dataCellStyle="Percent"/>
    <tableColumn id="16" xr3:uid="{D06EC579-5E7E-4763-9EA4-A859B2874CE6}" name="2040" dataDxfId="410" dataCellStyle="Percent"/>
    <tableColumn id="17" xr3:uid="{827FC3FB-E6FC-4332-8EBE-9C6FF542ECAF}" name="2040_" dataDxfId="409" dataCellStyle="Percent"/>
    <tableColumn id="21" xr3:uid="{BD0E9874-437E-43F5-AE7F-F8686D42D8BD}" name="2050" dataDxfId="408" dataCellStyle="Percent"/>
    <tableColumn id="22" xr3:uid="{6AE4E6AF-A2C3-4E00-9AE2-FC4E0441D076}" name="2050_" dataDxfId="407" dataCellStyle="Percent"/>
  </tableColumns>
  <tableStyleInfo name="TableStyleLight1" showFirstColumn="0" showLastColumn="0" showRowStripes="1" showColumnStripes="0"/>
</table>
</file>

<file path=xl/tables/table7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45F305ED-DB2F-45D3-B936-7214E1F46AB5}" name="Table934710161819" displayName="Table934710161819" ref="A85:K146" totalsRowShown="0" headerRowDxfId="406" dataDxfId="405" tableBorderDxfId="404" dataCellStyle="Percent">
  <autoFilter ref="A85:K146" xr:uid="{45F305ED-DB2F-45D3-B936-7214E1F46AB5}"/>
  <tableColumns count="11">
    <tableColumn id="1" xr3:uid="{9037C584-E359-4683-8902-A5DA4C041DE3}" name="Production sectors " dataDxfId="403"/>
    <tableColumn id="3" xr3:uid="{71F1FAD8-8596-4B32-9595-DD648342202F}" name="2015" dataDxfId="402" dataCellStyle="Percent"/>
    <tableColumn id="4" xr3:uid="{D6457CC9-1254-4CFB-9AB4-DEA7DF949F8F}" name="2015_" dataDxfId="401" dataCellStyle="Percent"/>
    <tableColumn id="6" xr3:uid="{74121DA4-A09F-46EC-890E-CE165DDF9775}" name="2020" dataDxfId="400" dataCellStyle="Percent"/>
    <tableColumn id="7" xr3:uid="{AFD344F0-0E9E-4ED5-A664-39EBCBF734BE}" name="2020_" dataDxfId="399" dataCellStyle="Percent"/>
    <tableColumn id="11" xr3:uid="{4CE0633F-1781-4148-8518-37314A7A5C2D}" name="2030" dataDxfId="398" dataCellStyle="Percent"/>
    <tableColumn id="12" xr3:uid="{03B9D73E-CEC7-45D7-BC2A-6B90BA70F52E}" name="2030_" dataDxfId="397" dataCellStyle="Percent"/>
    <tableColumn id="16" xr3:uid="{F580C6A2-EEE9-4B01-9133-5F12E4446D67}" name="2040" dataDxfId="396" dataCellStyle="Percent"/>
    <tableColumn id="17" xr3:uid="{D6B5838C-FABA-4C8E-B7BF-3ED6D9DA8AC1}" name="2040_" dataDxfId="395" dataCellStyle="Percent"/>
    <tableColumn id="21" xr3:uid="{004BBC61-C31B-4B42-849E-34FB55E04212}" name="2050" dataDxfId="394" dataCellStyle="Percent"/>
    <tableColumn id="22" xr3:uid="{43DDE4C3-C92D-439F-8465-FE92387B21B0}" name="2050_" dataDxfId="393" dataCellStyle="Percent"/>
  </tableColumns>
  <tableStyleInfo name="TableStyleLight1" showFirstColumn="0" showLastColumn="0" showRowStripes="1" showColumnStripes="0"/>
</table>
</file>

<file path=xl/tables/table7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CF32B831-56D9-4886-A26D-9E5DBB9EEEC8}" name="Table93471016182021" displayName="Table93471016182021" ref="A23:K76" totalsRowShown="0" headerRowDxfId="392" dataDxfId="391" tableBorderDxfId="390" dataCellStyle="Percent">
  <autoFilter ref="A23:K76" xr:uid="{CF32B831-56D9-4886-A26D-9E5DBB9EEEC8}"/>
  <tableColumns count="11">
    <tableColumn id="1" xr3:uid="{B5E1EB40-48A7-41E5-B90B-020B74FD427A}" name="Production sectors " dataDxfId="389"/>
    <tableColumn id="3" xr3:uid="{D5C584D2-9B10-4A72-8F90-1048B24DE051}" name="2015" dataDxfId="388" dataCellStyle="Percent"/>
    <tableColumn id="4" xr3:uid="{90C975C9-763E-4512-AB2F-782C3ED1F2F7}" name="2015_" dataDxfId="387" dataCellStyle="Percent"/>
    <tableColumn id="6" xr3:uid="{2A83F148-F8FC-4949-83C5-B4C7C06B2032}" name="2020" dataDxfId="386" dataCellStyle="Percent"/>
    <tableColumn id="7" xr3:uid="{5822DD78-5B9D-4793-BBEB-8AF25350B252}" name="2020_" dataDxfId="385" dataCellStyle="Percent"/>
    <tableColumn id="11" xr3:uid="{DC6D6AE2-8038-403E-92D7-EC35EB49CA09}" name="2030" dataDxfId="384" dataCellStyle="Percent"/>
    <tableColumn id="12" xr3:uid="{7FFF33E6-D264-4D25-AE21-462E9AFAF518}" name="2030_" dataDxfId="383" dataCellStyle="Percent"/>
    <tableColumn id="16" xr3:uid="{AE029E87-268B-4ECE-9B05-5D1E8F7BB0A6}" name="2040" dataDxfId="382" dataCellStyle="Percent"/>
    <tableColumn id="17" xr3:uid="{E649F548-C36C-4900-9BB6-7B2576A71CA0}" name="2040_" dataDxfId="381" dataCellStyle="Percent"/>
    <tableColumn id="21" xr3:uid="{C013385A-4825-4F90-A792-6B49CFBABA69}" name="2050" dataDxfId="380" dataCellStyle="Percent"/>
    <tableColumn id="22" xr3:uid="{5D6C0A63-1745-4F60-B130-5188F4158EDF}" name="2050_" dataDxfId="379" dataCellStyle="Percent"/>
  </tableColumns>
  <tableStyleInfo name="TableStyleLight1" showFirstColumn="0" showLastColumn="0" showRowStripes="1" showColumnStripes="0"/>
</table>
</file>

<file path=xl/tables/table7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59DDED99-4311-4712-A7DB-28B8BEF3ECA7}" name="Table93471016182037" displayName="Table93471016182037" ref="A20:K79" totalsRowShown="0" headerRowDxfId="378" dataDxfId="377" tableBorderDxfId="376" dataCellStyle="Percent">
  <autoFilter ref="A20:K79" xr:uid="{59DDED99-4311-4712-A7DB-28B8BEF3ECA7}"/>
  <tableColumns count="11">
    <tableColumn id="1" xr3:uid="{3E6F8213-6855-4A2B-9C8C-D96F24598533}" name="Production sectors " dataDxfId="375"/>
    <tableColumn id="3" xr3:uid="{3F3783D4-4F3F-4045-964B-9C76E91A0E89}" name="2015" dataDxfId="374" dataCellStyle="Percent"/>
    <tableColumn id="4" xr3:uid="{6128F53E-3285-4D7D-9880-870B2E72970B}" name="2015_" dataDxfId="373" dataCellStyle="Percent"/>
    <tableColumn id="6" xr3:uid="{E216049F-F5F6-4EA9-9640-D08379D7093C}" name="2020" dataDxfId="372" dataCellStyle="Percent"/>
    <tableColumn id="7" xr3:uid="{B0E736F0-2E7A-4289-90D7-CC9D972ABD40}" name="2020_" dataDxfId="371" dataCellStyle="Percent"/>
    <tableColumn id="11" xr3:uid="{8F8B5A87-197E-4299-ACEB-CF5535F20BEB}" name="2030" dataDxfId="370" dataCellStyle="Percent"/>
    <tableColumn id="12" xr3:uid="{8F7C8003-A632-4D49-A16E-DF002C27541F}" name="2030_" dataDxfId="369" dataCellStyle="Percent"/>
    <tableColumn id="16" xr3:uid="{CED5D512-26A8-4267-A8D5-C11AE292C746}" name="2040" dataDxfId="368" dataCellStyle="Percent"/>
    <tableColumn id="17" xr3:uid="{B4A46890-96CE-43ED-B663-5692562B91D7}" name="2040_" dataDxfId="367" dataCellStyle="Percent"/>
    <tableColumn id="21" xr3:uid="{27D14E00-7191-46EC-9459-2C8DD86EBDE0}" name="2050" dataDxfId="366" dataCellStyle="Percent"/>
    <tableColumn id="22" xr3:uid="{21312A32-EFF6-4654-9BA3-374DB35EB9F2}" name="2050_" dataDxfId="365" dataCellStyle="Percent"/>
  </tableColumns>
  <tableStyleInfo name="TableStyleLight1" showFirstColumn="0" showLastColumn="0" showRowStripes="1" showColumnStripes="0"/>
</table>
</file>

<file path=xl/tables/table7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C9BE845F-A6A1-4862-9ADA-8D189B3FF74E}" name="Table9347101618203738" displayName="Table9347101618203738" ref="A85:K145" totalsRowShown="0" headerRowDxfId="364" dataDxfId="363" tableBorderDxfId="362" dataCellStyle="Percent">
  <autoFilter ref="A85:K145" xr:uid="{C9BE845F-A6A1-4862-9ADA-8D189B3FF74E}"/>
  <tableColumns count="11">
    <tableColumn id="1" xr3:uid="{D02E4CEB-7E31-42E9-9FE5-3F913162D017}" name="Production sectors " dataDxfId="361"/>
    <tableColumn id="3" xr3:uid="{6720717C-709C-4BC9-873F-23D6D009B17D}" name="2015" dataDxfId="360" dataCellStyle="Percent"/>
    <tableColumn id="4" xr3:uid="{E360DB85-C8BB-4DE2-BE7E-4F0E13F3B0A3}" name="2015_" dataDxfId="359" dataCellStyle="Percent"/>
    <tableColumn id="6" xr3:uid="{2CF71A79-03B2-4446-8C24-59C0FC4B7F4A}" name="2020" dataDxfId="358" dataCellStyle="Percent"/>
    <tableColumn id="7" xr3:uid="{80A7C4FA-7193-4BA7-876D-766D7A2F9964}" name="2020_" dataDxfId="357" dataCellStyle="Percent"/>
    <tableColumn id="11" xr3:uid="{3DE1478E-B20C-4A0C-9BA3-048E2744E210}" name="2030" dataDxfId="356" dataCellStyle="Percent"/>
    <tableColumn id="12" xr3:uid="{A618661E-D44B-457E-B8C0-B86BCF2FECA8}" name="2030_" dataDxfId="355" dataCellStyle="Percent"/>
    <tableColumn id="16" xr3:uid="{D1274509-77E2-46D8-AE81-AB2ED20AAB90}" name="2040" dataDxfId="354" dataCellStyle="Percent"/>
    <tableColumn id="17" xr3:uid="{81064B6C-5B55-48CA-9D3D-43BCF5C4F6A9}" name="2040_" dataDxfId="353" dataCellStyle="Percent"/>
    <tableColumn id="21" xr3:uid="{B0FE1084-A00E-4E43-93F9-3814FB61EDCC}" name="2050" dataDxfId="352" dataCellStyle="Percent"/>
    <tableColumn id="22" xr3:uid="{FDC206EF-419F-4F06-A41E-DB3FD002D6F5}" name="2050_" dataDxfId="351" dataCellStyle="Percent"/>
  </tableColumns>
  <tableStyleInfo name="TableStyleLight1" showFirstColumn="0" showLastColumn="0" showRowStripes="1" showColumnStripes="0"/>
</table>
</file>

<file path=xl/tables/table7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3" xr:uid="{94C97738-938C-4333-9027-6841A1D82889}" name="Table9347101618203774" displayName="Table9347101618203774" ref="A20:K83" totalsRowShown="0" headerRowDxfId="350" dataDxfId="349" tableBorderDxfId="348" dataCellStyle="Percent">
  <autoFilter ref="A20:K83" xr:uid="{94C97738-938C-4333-9027-6841A1D82889}"/>
  <tableColumns count="11">
    <tableColumn id="1" xr3:uid="{E0629ECE-9285-491B-A05D-B36573AE5D04}" name="Production sectors " dataDxfId="347"/>
    <tableColumn id="3" xr3:uid="{553E2E17-A556-4A6F-BC69-8CCAB70799F8}" name="2015" dataDxfId="346" dataCellStyle="Percent"/>
    <tableColumn id="4" xr3:uid="{6F0CFBD2-69B1-4B4B-B94D-4C3AEF8BDE46}" name="2015_" dataDxfId="345" dataCellStyle="Percent"/>
    <tableColumn id="6" xr3:uid="{E582464F-4956-4415-AA84-621420C64AFC}" name="2020" dataDxfId="344" dataCellStyle="Percent"/>
    <tableColumn id="7" xr3:uid="{7AD5846C-CF1A-42C8-9003-DEB2748B9261}" name="2020_" dataDxfId="343" dataCellStyle="Percent"/>
    <tableColumn id="11" xr3:uid="{03828BC4-14CF-4DBC-AB7D-8E9B6BC632BF}" name="2030" dataDxfId="342" dataCellStyle="Percent"/>
    <tableColumn id="12" xr3:uid="{8C56DA2B-9244-4B55-8A86-2FD2638B52EB}" name="2030_" dataDxfId="341" dataCellStyle="Percent"/>
    <tableColumn id="16" xr3:uid="{D59819A2-8FFE-4AF8-B4B0-EBB5D75C977B}" name="2040" dataDxfId="340" dataCellStyle="Percent"/>
    <tableColumn id="17" xr3:uid="{F5BDF3D1-20DB-4A5E-B937-DEE9F0F5E914}" name="2040_" dataDxfId="339" dataCellStyle="Percent"/>
    <tableColumn id="21" xr3:uid="{8A973613-4F96-40C2-8F92-928EDFD32224}" name="2050" dataDxfId="338" dataCellStyle="Percent"/>
    <tableColumn id="22" xr3:uid="{AFE52892-D08F-412E-99B6-500060884440}" name="2050_" dataDxfId="337" dataCellStyle="Percent"/>
  </tableColumns>
  <tableStyleInfo name="TableStyleLight1" showFirstColumn="0" showLastColumn="0" showRowStripes="1" showColumnStripes="0"/>
</table>
</file>

<file path=xl/tables/table7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FADB3226-283F-403C-BBE2-FC5F7DEDE303}" name="Table9347101649" displayName="Table9347101649" ref="A26:F77" totalsRowShown="0" headerRowDxfId="336" dataDxfId="335" tableBorderDxfId="334" dataCellStyle="Percent">
  <autoFilter ref="A26:F77" xr:uid="{FADB3226-283F-403C-BBE2-FC5F7DEDE303}">
    <filterColumn colId="0">
      <filters>
        <filter val="Animal products nec"/>
        <filter val="Bovine cattle, sheep and goats, horses"/>
        <filter val="Bovine meat products"/>
        <filter val="Crops nec"/>
        <filter val="Dairy products"/>
        <filter val="Electricity"/>
        <filter val="Fishing"/>
        <filter val="Food products nec"/>
        <filter val="Forestry"/>
        <filter val="Gas manufacture, distribution"/>
        <filter val="Meat products nec"/>
        <filter val="Petroleum, coal products"/>
        <filter val="Processed rice"/>
        <filter val="Raw milk"/>
        <filter val="Sugar"/>
        <filter val="Vegetable oils and fats"/>
        <filter val="Vegetables, fruit, nuts"/>
        <filter val="Water"/>
      </filters>
    </filterColumn>
  </autoFilter>
  <tableColumns count="6">
    <tableColumn id="1" xr3:uid="{F006D638-E611-4924-A717-BF08728CDBDF}" name="Production sectors " dataDxfId="333"/>
    <tableColumn id="3" xr3:uid="{960A7727-879D-46A9-B47D-64FD35669172}" name="2015" dataDxfId="332" dataCellStyle="Percent"/>
    <tableColumn id="6" xr3:uid="{50EA1B47-81FF-4173-8551-E827EB64BDD4}" name="2020" dataDxfId="331" dataCellStyle="Percent"/>
    <tableColumn id="11" xr3:uid="{285615EF-D16E-4BF5-91FC-6CB4E875DEEF}" name="2030" dataDxfId="330" dataCellStyle="Percent"/>
    <tableColumn id="16" xr3:uid="{22FF984E-7F6D-42BC-AD63-F08EFD85DC87}" name="2040" dataDxfId="329" dataCellStyle="Percent"/>
    <tableColumn id="21" xr3:uid="{1A9CB1FB-0355-459F-BBC1-344E3353D066}" name="2050" dataDxfId="328" dataCellStyle="Percent"/>
  </tableColumns>
  <tableStyleInfo name="TableStyleLight1" showFirstColumn="0" showLastColumn="0" showRowStripes="1" showColumnStripes="0"/>
</table>
</file>

<file path=xl/tables/table7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3E564AC7-9357-43A6-9CE0-86CEAC497E9C}" name="Table934710161750" displayName="Table934710161750" ref="A87:F147" totalsRowShown="0" headerRowDxfId="327" dataDxfId="326" tableBorderDxfId="325" dataCellStyle="Percent">
  <autoFilter ref="A87:F147" xr:uid="{3E564AC7-9357-43A6-9CE0-86CEAC497E9C}">
    <filterColumn colId="0">
      <filters>
        <filter val="Animal products nec"/>
        <filter val="Bovine cattle, sheep and goats, horses"/>
        <filter val="Bovine meat products"/>
        <filter val="Cereal grains nec"/>
        <filter val="Crops nec"/>
        <filter val="Dairy products"/>
        <filter val="Electricity"/>
        <filter val="Fishing"/>
        <filter val="Food products nec"/>
        <filter val="Forestry"/>
        <filter val="Gas manufacture, distribution"/>
        <filter val="Meat products nec"/>
        <filter val="Oil seeds"/>
        <filter val="Paddy rice"/>
        <filter val="Petroleum, coal products"/>
        <filter val="Processed rice"/>
        <filter val="Raw milk"/>
        <filter val="Sugar"/>
        <filter val="Vegetable oils and fats"/>
        <filter val="Vegetables, fruit, nuts"/>
        <filter val="Water"/>
        <filter val="Wheat"/>
      </filters>
    </filterColumn>
  </autoFilter>
  <tableColumns count="6">
    <tableColumn id="1" xr3:uid="{574392F0-D2BD-42B0-9F13-476093F52B19}" name="Production sectors " dataDxfId="324"/>
    <tableColumn id="3" xr3:uid="{06DC33A2-013B-41AF-89EF-9D9238D53AC8}" name="2015" dataDxfId="323" dataCellStyle="Percent"/>
    <tableColumn id="6" xr3:uid="{FAFFB5A7-B8A9-4AD6-8632-AC10DB7F46A3}" name="2020" dataDxfId="322" dataCellStyle="Percent"/>
    <tableColumn id="11" xr3:uid="{0D97E437-23F1-4A90-82CF-8F95F9D44224}" name="2030" dataDxfId="321" dataCellStyle="Percent"/>
    <tableColumn id="16" xr3:uid="{2A52AE41-8162-457B-9F29-2F176DE5D893}" name="2040" dataDxfId="320" dataCellStyle="Percent"/>
    <tableColumn id="21" xr3:uid="{E88104FB-D892-49A6-8361-FFDA04ED1516}" name="2050" dataDxfId="319" dataCellStyle="Percent"/>
  </tableColumns>
  <tableStyleInfo name="TableStyleLight1" showFirstColumn="0" showLastColumn="0" showRowStripes="1" showColumnStripes="0"/>
</table>
</file>

<file path=xl/tables/table7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C67AA135-7364-4EC9-84E4-180970C19936}" name="Table93471016178051" displayName="Table93471016178051" ref="A157:F209" totalsRowShown="0" headerRowDxfId="318" dataDxfId="317" tableBorderDxfId="316" dataCellStyle="Percent">
  <autoFilter ref="A157:F209" xr:uid="{C67AA135-7364-4EC9-84E4-180970C19936}">
    <filterColumn colId="0">
      <filters>
        <filter val="Animal products nec"/>
        <filter val="Bovine cattle, sheep and goats, horses"/>
        <filter val="Bovine meat products"/>
        <filter val="Crops nec"/>
        <filter val="Dairy products"/>
        <filter val="Electricity"/>
        <filter val="Fishing"/>
        <filter val="Food products nec"/>
        <filter val="Forestry"/>
        <filter val="Gas manufacture, distribution"/>
        <filter val="Meat products nec"/>
        <filter val="Petroleum, coal products"/>
        <filter val="Processed rice"/>
        <filter val="Raw milk"/>
        <filter val="Sugar"/>
        <filter val="Vegetable oils and fats"/>
        <filter val="Vegetables, fruit, nuts"/>
        <filter val="Water"/>
      </filters>
    </filterColumn>
  </autoFilter>
  <tableColumns count="6">
    <tableColumn id="1" xr3:uid="{5ECF7D88-CB97-44A2-B7AD-120F01927BA4}" name="Production sectors " dataDxfId="315"/>
    <tableColumn id="3" xr3:uid="{A56C05C2-418B-46D1-9706-4230D41E77BC}" name="2015" dataDxfId="314" dataCellStyle="Percent"/>
    <tableColumn id="6" xr3:uid="{DBDA2362-C3E6-469E-A7D8-2DAB88925833}" name="2020" dataDxfId="313" dataCellStyle="Percent"/>
    <tableColumn id="11" xr3:uid="{0D6B40F9-709D-407A-B3A3-AE2C7D7F24A8}" name="2030" dataDxfId="312" dataCellStyle="Percent"/>
    <tableColumn id="16" xr3:uid="{C14F134A-B819-4D29-9406-78C1C2DE6A37}" name="2040" dataDxfId="311" dataCellStyle="Percent"/>
    <tableColumn id="21" xr3:uid="{1FEDD700-6CBB-48E9-ACBE-CF59A2BC7FC6}" name="2050" dataDxfId="310" dataCellStyle="Percent"/>
  </tableColumns>
  <tableStyleInfo name="TableStyleLight1" showFirstColumn="0" showLastColumn="0" showRowStripes="1" showColumnStripes="0"/>
</table>
</file>

<file path=xl/tables/table7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1" xr:uid="{9E3BB2C3-3C7B-47EE-AB73-D33E8F1517C5}" name="Table934710161852" displayName="Table934710161852" ref="A223:F281" totalsRowShown="0" headerRowDxfId="309" dataDxfId="308" tableBorderDxfId="307" dataCellStyle="Percent">
  <autoFilter ref="A223:F281" xr:uid="{9E3BB2C3-3C7B-47EE-AB73-D33E8F1517C5}">
    <filterColumn colId="0">
      <filters>
        <filter val="Animal products nec"/>
        <filter val="Bovine cattle, sheep and goats, horses"/>
        <filter val="Bovine meat products"/>
        <filter val="Cereal grains nec"/>
        <filter val="Coal"/>
        <filter val="Crops nec"/>
        <filter val="Dairy products"/>
        <filter val="Electricity"/>
        <filter val="Fishing"/>
        <filter val="Food products nec"/>
        <filter val="Forestry"/>
        <filter val="Gas manufacture, distribution"/>
        <filter val="Meat products nec"/>
        <filter val="Oil seeds"/>
        <filter val="Paddy rice"/>
        <filter val="Petroleum, coal products"/>
        <filter val="Processed rice"/>
        <filter val="Raw milk"/>
        <filter val="Sugar"/>
        <filter val="Vegetable oils and fats"/>
        <filter val="Vegetables, fruit, nuts"/>
        <filter val="Water"/>
        <filter val="Wheat"/>
      </filters>
    </filterColumn>
  </autoFilter>
  <tableColumns count="6">
    <tableColumn id="1" xr3:uid="{9A6D3A69-524E-45FA-9E1C-832CAD8FD4FF}" name="Production sectors " dataDxfId="306"/>
    <tableColumn id="3" xr3:uid="{97088A5C-478F-4C83-A78E-461FACAB7117}" name="2015" dataDxfId="305" dataCellStyle="Percent"/>
    <tableColumn id="6" xr3:uid="{889DE84A-9E74-4AF3-801A-27B4CB4B8D8D}" name="2020" dataDxfId="304" dataCellStyle="Percent"/>
    <tableColumn id="11" xr3:uid="{7891A5B7-1715-4F03-9D88-70C409F4093A}" name="2030" dataDxfId="303" dataCellStyle="Percent"/>
    <tableColumn id="16" xr3:uid="{9ACDBC78-D8F4-493E-B894-735D9FF8E573}" name="2040" dataDxfId="302" dataCellStyle="Percent"/>
    <tableColumn id="21" xr3:uid="{141E8E85-A985-4717-9EC7-1230250F7316}" name="2050" dataDxfId="301" dataCellStyle="Percent"/>
  </tableColumns>
  <tableStyleInfo name="TableStyleLight1" showFirstColumn="0" showLastColumn="0" showRowStripes="1" showColumnStripes="0"/>
</table>
</file>

<file path=xl/tables/table8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2" xr:uid="{0B62DB04-A9A0-4A66-BC8F-77FFC49F61B4}" name="Table93471016181953" displayName="Table93471016181953" ref="A287:F347" totalsRowShown="0" headerRowDxfId="300" dataDxfId="299" tableBorderDxfId="298" dataCellStyle="Percent">
  <autoFilter ref="A287:F347" xr:uid="{0B62DB04-A9A0-4A66-BC8F-77FFC49F61B4}">
    <filterColumn colId="0">
      <filters>
        <filter val="Animal products nec"/>
        <filter val="Bovine cattle, sheep and goats, horses"/>
        <filter val="Bovine meat products"/>
        <filter val="Cereal grains nec"/>
        <filter val="Coal"/>
        <filter val="Crops nec"/>
        <filter val="Dairy products"/>
        <filter val="Electricity"/>
        <filter val="Fishing"/>
        <filter val="Food products nec"/>
        <filter val="Forestry"/>
        <filter val="Meat products nec"/>
        <filter val="Oil"/>
        <filter val="Oil seeds"/>
        <filter val="Paddy rice"/>
        <filter val="Petroleum, coal products"/>
        <filter val="Plant-based fibers"/>
        <filter val="Processed rice"/>
        <filter val="Raw milk"/>
        <filter val="Sugar"/>
        <filter val="Vegetable oils and fats"/>
        <filter val="Vegetables, fruit, nuts"/>
        <filter val="Wheat"/>
      </filters>
    </filterColumn>
  </autoFilter>
  <tableColumns count="6">
    <tableColumn id="1" xr3:uid="{9276AD43-0AB1-4FD9-B8D9-96B73A492905}" name="Production sectors " dataDxfId="297"/>
    <tableColumn id="3" xr3:uid="{A21E4671-5C70-4A91-8B9D-1ABDFD261234}" name="2015" dataDxfId="296" dataCellStyle="Percent"/>
    <tableColumn id="6" xr3:uid="{5D642E11-9E4A-4D07-9C80-97A1F612A81F}" name="2020" dataDxfId="295" dataCellStyle="Percent"/>
    <tableColumn id="11" xr3:uid="{4439A1B6-BB43-4324-88FE-7EB64F204DDC}" name="2030" dataDxfId="294" dataCellStyle="Percent"/>
    <tableColumn id="16" xr3:uid="{7E22F0B9-1113-4372-929C-47BE622E846E}" name="2040" dataDxfId="293" dataCellStyle="Percent"/>
    <tableColumn id="21" xr3:uid="{B00185A7-CACA-4283-92EB-8C5246CA3A1F}" name="2050" dataDxfId="292" dataCellStyle="Percent"/>
  </tableColumns>
  <tableStyleInfo name="TableStyleLight1" showFirstColumn="0" showLastColumn="0" showRowStripes="1" showColumnStripes="0"/>
</table>
</file>

<file path=xl/tables/table8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675E13A6-5F78-4B42-A047-47755E1201B3}" name="Table9347101618202154" displayName="Table9347101618202154" ref="A361:F413" totalsRowShown="0" headerRowDxfId="291" dataDxfId="290" tableBorderDxfId="289" dataCellStyle="Percent">
  <autoFilter ref="A361:F413" xr:uid="{675E13A6-5F78-4B42-A047-47755E1201B3}">
    <filterColumn colId="0">
      <filters>
        <filter val="Animal products nec"/>
        <filter val="Bovine cattle, sheep and goats, horses"/>
        <filter val="Cereal grains nec"/>
        <filter val="Coal"/>
        <filter val="Crops nec"/>
        <filter val="Electricity"/>
        <filter val="Fishing"/>
        <filter val="Forestry"/>
        <filter val="Gas"/>
        <filter val="Gas manufacture, distribution"/>
        <filter val="Oil"/>
        <filter val="Oil seeds"/>
        <filter val="Petroleum, coal products"/>
        <filter val="Raw milk"/>
        <filter val="Water"/>
        <filter val="Wheat"/>
      </filters>
    </filterColumn>
  </autoFilter>
  <tableColumns count="6">
    <tableColumn id="1" xr3:uid="{23461122-0764-4FFB-BBFE-40F99A70F881}" name="Production sectors " dataDxfId="288"/>
    <tableColumn id="3" xr3:uid="{B41DC166-B4CD-470A-AF96-4760A117C390}" name="2015" dataDxfId="287" dataCellStyle="Percent"/>
    <tableColumn id="6" xr3:uid="{8FA70479-AA5B-4E06-A257-56ACFB0851A3}" name="2020" dataDxfId="286" dataCellStyle="Percent"/>
    <tableColumn id="11" xr3:uid="{6C94C289-9DC7-4AC5-825A-FFC0AEB16100}" name="2030" dataDxfId="285" dataCellStyle="Percent"/>
    <tableColumn id="16" xr3:uid="{10AEEC09-267A-4786-9345-2945010397C5}" name="2040" dataDxfId="284" dataCellStyle="Percent"/>
    <tableColumn id="21" xr3:uid="{B9D47108-4EBC-4F05-8871-0E836940ADBC}" name="2050" dataDxfId="283" dataCellStyle="Percent"/>
  </tableColumns>
  <tableStyleInfo name="TableStyleLight1" showFirstColumn="0" showLastColumn="0" showRowStripes="1" showColumnStripes="0"/>
</table>
</file>

<file path=xl/tables/table8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0AFB18B0-368D-49E9-943A-CCF7425E6507}" name="Table9347101618203755" displayName="Table9347101618203755" ref="A429:F487" totalsRowShown="0" headerRowDxfId="282" dataDxfId="281" tableBorderDxfId="280" dataCellStyle="Percent">
  <autoFilter ref="A429:F487" xr:uid="{0AFB18B0-368D-49E9-943A-CCF7425E6507}">
    <filterColumn colId="0">
      <filters>
        <filter val="Animal products nec"/>
        <filter val="Bovine cattle, sheep and goats, horses"/>
        <filter val="Bovine meat products"/>
        <filter val="Cereal grains nec"/>
        <filter val="Crops nec"/>
        <filter val="Dairy products"/>
        <filter val="Electricity"/>
        <filter val="Fishing"/>
        <filter val="Food products nec"/>
        <filter val="Forestry"/>
        <filter val="Meat products nec"/>
        <filter val="Oil seeds"/>
        <filter val="Petroleum, coal products"/>
        <filter val="Plant-based fibers"/>
        <filter val="Raw milk"/>
        <filter val="Sugar"/>
        <filter val="Vegetable oils and fats"/>
        <filter val="Vegetables, fruit, nuts"/>
        <filter val="Water"/>
        <filter val="Wheat"/>
      </filters>
    </filterColumn>
  </autoFilter>
  <tableColumns count="6">
    <tableColumn id="1" xr3:uid="{694A6DC7-E060-4386-B234-04BAAACDC760}" name="Production sectors " dataDxfId="279"/>
    <tableColumn id="3" xr3:uid="{84AF51A5-B6D1-4C57-9D50-C74AF6102F3D}" name="2015" dataDxfId="278" dataCellStyle="Percent"/>
    <tableColumn id="6" xr3:uid="{447B4F7B-5EBC-4212-B11C-522B2D80D622}" name="2020" dataDxfId="277" dataCellStyle="Percent"/>
    <tableColumn id="11" xr3:uid="{C47BE8E0-0298-436F-A999-29EEC2D3AF42}" name="2030" dataDxfId="276" dataCellStyle="Percent"/>
    <tableColumn id="16" xr3:uid="{6F058E18-8039-49E9-82D5-6EF035DF7ACF}" name="2040" dataDxfId="275" dataCellStyle="Percent"/>
    <tableColumn id="21" xr3:uid="{59464D49-E745-4266-AC79-C472AF108B4A}" name="2050" dataDxfId="274" dataCellStyle="Percent"/>
  </tableColumns>
  <tableStyleInfo name="TableStyleLight1" showFirstColumn="0" showLastColumn="0" showRowStripes="1" showColumnStripes="0"/>
</table>
</file>

<file path=xl/tables/table8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36383348-14A8-4BF1-8F1F-620297AAFB54}" name="Table934710161820373856" displayName="Table934710161820373856" ref="A496:F555" totalsRowShown="0" headerRowDxfId="273" dataDxfId="272" tableBorderDxfId="271" dataCellStyle="Percent">
  <autoFilter ref="A496:F555" xr:uid="{36383348-14A8-4BF1-8F1F-620297AAFB54}">
    <filterColumn colId="0">
      <filters>
        <filter val="Animal products nec"/>
        <filter val="Bovine cattle, sheep and goats, horses"/>
        <filter val="Bovine meat products"/>
        <filter val="Cereal grains nec"/>
        <filter val="Crops nec"/>
        <filter val="Dairy products"/>
        <filter val="Electricity"/>
        <filter val="Fishing"/>
        <filter val="Food products nec"/>
        <filter val="Forestry"/>
        <filter val="Meat products nec"/>
        <filter val="Oil"/>
        <filter val="Oil seeds"/>
        <filter val="Petroleum, coal products"/>
        <filter val="Raw milk"/>
        <filter val="Sugar"/>
        <filter val="Sugar cane, sugar beet"/>
        <filter val="Vegetable oils and fats"/>
        <filter val="Vegetables, fruit, nuts"/>
        <filter val="Water"/>
        <filter val="Wheat"/>
      </filters>
    </filterColumn>
  </autoFilter>
  <tableColumns count="6">
    <tableColumn id="1" xr3:uid="{EF0437EF-3295-444D-B7A4-AEB6BAD4832E}" name="Production sectors " dataDxfId="270"/>
    <tableColumn id="3" xr3:uid="{04EE22AC-26AC-4A13-9159-0B9759F288B2}" name="2015" dataDxfId="269" dataCellStyle="Percent"/>
    <tableColumn id="6" xr3:uid="{F39D1F95-63DA-408C-9BA0-896E7D810F49}" name="2020" dataDxfId="268" dataCellStyle="Percent"/>
    <tableColumn id="11" xr3:uid="{EDCF7A03-7CA2-4F8B-B76F-42D29A7F66A4}" name="2030" dataDxfId="267" dataCellStyle="Percent"/>
    <tableColumn id="16" xr3:uid="{EE7D89EC-21C1-454B-8993-656D0CEC3629}" name="2040" dataDxfId="266" dataCellStyle="Percent"/>
    <tableColumn id="21" xr3:uid="{8442A42D-B057-4288-B11C-C3C3A57C9505}" name="2050" dataDxfId="265" dataCellStyle="Percent"/>
  </tableColumns>
  <tableStyleInfo name="TableStyleLight1" showFirstColumn="0" showLastColumn="0" showRowStripes="1" showColumnStripes="0"/>
</table>
</file>

<file path=xl/tables/table8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1FD6E0B0-E351-4ABF-85BE-396EC5371EFE}" name="Table934710161820377457" displayName="Table934710161820377457" ref="A571:F633" totalsRowShown="0" headerRowDxfId="264" dataDxfId="263" tableBorderDxfId="262" dataCellStyle="Percent">
  <autoFilter ref="A571:F633" xr:uid="{1FD6E0B0-E351-4ABF-85BE-396EC5371EFE}">
    <filterColumn colId="0">
      <filters>
        <filter val="Animal products nec"/>
        <filter val="Bovine cattle, sheep and goats, horses"/>
        <filter val="Bovine meat products"/>
        <filter val="Cereal grains nec"/>
        <filter val="Coal"/>
        <filter val="Crops nec"/>
        <filter val="Dairy products"/>
        <filter val="Electricity"/>
        <filter val="Fishing"/>
        <filter val="Food products nec"/>
        <filter val="Forestry"/>
        <filter val="Gas manufacture, distribution"/>
        <filter val="Meat products nec"/>
        <filter val="Oil seeds"/>
        <filter val="Petroleum, coal products"/>
        <filter val="Processed rice"/>
        <filter val="Raw milk"/>
        <filter val="Sugar"/>
        <filter val="Sugar cane, sugar beet"/>
        <filter val="Vegetable oils and fats"/>
        <filter val="Vegetables, fruit, nuts"/>
        <filter val="Water"/>
        <filter val="Wheat"/>
      </filters>
    </filterColumn>
  </autoFilter>
  <tableColumns count="6">
    <tableColumn id="1" xr3:uid="{86886936-DD31-42F2-B9E1-DFD5AE1E5C10}" name="Production sectors " dataDxfId="261"/>
    <tableColumn id="3" xr3:uid="{D4BE38B0-50E1-4B5F-B04A-F5096112418E}" name="2015" dataDxfId="260" dataCellStyle="Percent"/>
    <tableColumn id="6" xr3:uid="{24173EF1-6C4B-4147-A483-769A06119B0C}" name="2020" dataDxfId="259" dataCellStyle="Percent"/>
    <tableColumn id="11" xr3:uid="{A2A059DA-21A1-4BF9-AB33-7AB4789A795A}" name="2030" dataDxfId="258" dataCellStyle="Percent"/>
    <tableColumn id="16" xr3:uid="{563E0701-0D15-4DD3-9208-D6F7B429D1F5}" name="2040" dataDxfId="257" dataCellStyle="Percent"/>
    <tableColumn id="21" xr3:uid="{A164328C-A831-4C8A-B987-3DA4612EAC12}" name="2050" dataDxfId="256" dataCellStyle="Percent"/>
  </tableColumns>
  <tableStyleInfo name="TableStyleLight1" showFirstColumn="0" showLastColumn="0" showRowStripes="1" showColumnStripes="0"/>
</table>
</file>

<file path=xl/tables/table8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43C720BB-B55C-4D15-A583-DF7A989A922C}" name="Table28" displayName="Table28" ref="A24:F27" totalsRowShown="0" headerRowDxfId="255" dataDxfId="254" tableBorderDxfId="253">
  <autoFilter ref="A24:F27" xr:uid="{43C720BB-B55C-4D15-A583-DF7A989A922C}"/>
  <tableColumns count="6">
    <tableColumn id="1" xr3:uid="{D65A1AE2-7E53-46BB-B877-7A6791866826}" name="Energy resources " dataDxfId="252"/>
    <tableColumn id="3" xr3:uid="{3FA4B5F1-6AD9-44FE-8EDE-D29E2E69E48F}" name="2015" dataDxfId="251"/>
    <tableColumn id="6" xr3:uid="{26D452D4-4D2E-4326-841C-16B0137C9F28}" name="2020" dataDxfId="250"/>
    <tableColumn id="11" xr3:uid="{D1721A1C-68F0-46BB-90DB-DC0B5E37847F}" name="2030" dataDxfId="249"/>
    <tableColumn id="16" xr3:uid="{DE3E3699-38E4-4A61-AFDC-256057A0CEFF}" name="2040" dataDxfId="248"/>
    <tableColumn id="21" xr3:uid="{DCDC39C2-DD3F-4E65-A280-09FF4EAF53A2}" name="2050" dataDxfId="247"/>
  </tableColumns>
  <tableStyleInfo name="TableStyleLight1" showFirstColumn="0" showLastColumn="0" showRowStripes="1" showColumnStripes="0"/>
</table>
</file>

<file path=xl/tables/table8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56C0E35B-51A9-4398-8845-933D1BF36639}" name="Table2824" displayName="Table2824" ref="A64:F67" totalsRowShown="0" headerRowDxfId="246" dataDxfId="245" tableBorderDxfId="244">
  <autoFilter ref="A64:F67" xr:uid="{56C0E35B-51A9-4398-8845-933D1BF36639}"/>
  <tableColumns count="6">
    <tableColumn id="1" xr3:uid="{ADB51649-FED5-43E8-885D-FAC0CE4138F8}" name="Energy resources " dataDxfId="243"/>
    <tableColumn id="3" xr3:uid="{4D74E7AD-0BFD-4E42-A1F0-3F67F8075F33}" name="2015" dataDxfId="242"/>
    <tableColumn id="6" xr3:uid="{D2DE9DA8-70F7-4604-A7DC-C33C27947E01}" name="2020" dataDxfId="241"/>
    <tableColumn id="11" xr3:uid="{C41D489E-24B2-4FE9-ACC5-DA5F0BE65632}" name="2030" dataDxfId="240"/>
    <tableColumn id="16" xr3:uid="{0BD1D42E-55BB-4F7D-B255-0BFFC1CD5B6E}" name="2040" dataDxfId="239"/>
    <tableColumn id="21" xr3:uid="{179ACA71-1781-42AC-9F9E-A16F490071CB}" name="2050" dataDxfId="238"/>
  </tableColumns>
  <tableStyleInfo name="TableStyleLight1" showFirstColumn="0" showLastColumn="0" showRowStripes="1" showColumnStripes="0"/>
</table>
</file>

<file path=xl/tables/table8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945C4F64-35A1-4695-A819-18263738C8AA}" name="Table282425" displayName="Table282425" ref="A78:F82" totalsRowShown="0" headerRowDxfId="237" dataDxfId="236" tableBorderDxfId="235">
  <autoFilter ref="A78:F82" xr:uid="{945C4F64-35A1-4695-A819-18263738C8AA}"/>
  <tableColumns count="6">
    <tableColumn id="1" xr3:uid="{5EB73145-AC22-4F9E-8B2F-E04AAA9FC850}" name="Energy resources " dataDxfId="234"/>
    <tableColumn id="3" xr3:uid="{422B4C4C-B220-4694-8894-A3453268263F}" name="2015" dataDxfId="233"/>
    <tableColumn id="6" xr3:uid="{EEA2B2A0-64F9-43B9-8A3C-8865F42A9372}" name="2020" dataDxfId="232"/>
    <tableColumn id="11" xr3:uid="{5920CDFB-04DC-4AC5-A3C0-75E488F0E18C}" name="2030" dataDxfId="231"/>
    <tableColumn id="16" xr3:uid="{B416899B-9F34-46CA-9914-4A1534AFB06D}" name="2040" dataDxfId="230"/>
    <tableColumn id="21" xr3:uid="{DC4F8A11-E7EA-4FBB-AA0A-8F0B2791A5D4}" name="2050" dataDxfId="229"/>
  </tableColumns>
  <tableStyleInfo name="TableStyleLight1" showFirstColumn="0" showLastColumn="0" showRowStripes="1" showColumnStripes="0"/>
</table>
</file>

<file path=xl/tables/table8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6D551C31-D530-420C-83EB-584D54B93E89}" name="Table28242526" displayName="Table28242526" ref="A97:F101" totalsRowShown="0" headerRowDxfId="228" dataDxfId="227" tableBorderDxfId="226">
  <autoFilter ref="A97:F101" xr:uid="{6D551C31-D530-420C-83EB-584D54B93E89}"/>
  <tableColumns count="6">
    <tableColumn id="1" xr3:uid="{9280292C-6FD9-47E7-8383-E3F35E727899}" name="Energy resources " dataDxfId="225"/>
    <tableColumn id="3" xr3:uid="{6F441403-7595-4B86-A460-841EB2B3C798}" name="2015" dataDxfId="224"/>
    <tableColumn id="6" xr3:uid="{2C79210E-ED3B-4026-8965-39E72234B675}" name="2020" dataDxfId="223"/>
    <tableColumn id="11" xr3:uid="{96E45593-973E-4A53-B4FF-D5DAA2965D36}" name="2030" dataDxfId="222"/>
    <tableColumn id="16" xr3:uid="{0C448934-9C3A-4052-86DE-42611EFACC67}" name="2040" dataDxfId="221"/>
    <tableColumn id="21" xr3:uid="{CE70B71C-B627-445A-85C0-E0624FCC4248}" name="2050" dataDxfId="220"/>
  </tableColumns>
  <tableStyleInfo name="TableStyleLight1" showFirstColumn="0" showLastColumn="0" showRowStripes="1" showColumnStripes="0"/>
</table>
</file>

<file path=xl/tables/table8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A9E45431-2C08-4ED9-93FC-F33E3004B79C}" name="Table282425262728" displayName="Table282425262728" ref="A115:F121" totalsRowShown="0" headerRowDxfId="219" dataDxfId="218" tableBorderDxfId="217">
  <autoFilter ref="A115:F121" xr:uid="{A9E45431-2C08-4ED9-93FC-F33E3004B79C}"/>
  <tableColumns count="6">
    <tableColumn id="1" xr3:uid="{9C4F68D6-D5E3-41E4-811D-3650ACE2D721}" name="Energy resources " dataDxfId="216"/>
    <tableColumn id="3" xr3:uid="{42802557-7ACF-4B16-A153-2B1575910C5B}" name="2015" dataDxfId="215"/>
    <tableColumn id="6" xr3:uid="{5A42A331-8338-465F-A607-A5183DD588DC}" name="2020" dataDxfId="214"/>
    <tableColumn id="11" xr3:uid="{89D76944-0BB6-4978-89AE-5A7B0CC45383}" name="2030" dataDxfId="213"/>
    <tableColumn id="16" xr3:uid="{730D0326-B2AB-415F-96B8-2A163DA4626F}" name="2040" dataDxfId="212"/>
    <tableColumn id="21" xr3:uid="{E0F2A12B-6D3B-421A-A1EF-43A91BCD259B}" name="2050" dataDxfId="211"/>
  </tableColumns>
  <tableStyleInfo name="TableStyleLight1" showFirstColumn="0" showLastColumn="0" showRowStripes="1" showColumnStripes="0"/>
</table>
</file>

<file path=xl/tables/table9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E5A394C8-9360-437B-9B63-C534B2769BD6}" name="Table2824252627282930" displayName="Table2824252627282930" ref="A141:F143" totalsRowShown="0" headerRowDxfId="210" dataDxfId="209" tableBorderDxfId="208">
  <autoFilter ref="A141:F143" xr:uid="{E5A394C8-9360-437B-9B63-C534B2769BD6}"/>
  <tableColumns count="6">
    <tableColumn id="1" xr3:uid="{99ED5826-C006-4A56-BEFE-9C7363E3FD87}" name="Energy resources " dataDxfId="207"/>
    <tableColumn id="3" xr3:uid="{0E577A2C-49D9-4F46-B78F-6F06A37EDF6E}" name="2015" dataDxfId="206"/>
    <tableColumn id="6" xr3:uid="{93E51C6B-3827-4938-9751-E169EA4FC021}" name="2020" dataDxfId="205"/>
    <tableColumn id="11" xr3:uid="{A7701625-6E73-48B6-A2E9-4F501DF9820C}" name="2030" dataDxfId="204"/>
    <tableColumn id="16" xr3:uid="{6EA89AD1-54F1-4174-A63C-FF22056C4894}" name="2040" dataDxfId="203"/>
    <tableColumn id="21" xr3:uid="{F5A3E2AF-CC7B-4F6A-83E2-39A4E1A920A1}" name="2050" dataDxfId="202"/>
  </tableColumns>
  <tableStyleInfo name="TableStyleLight1" showFirstColumn="0" showLastColumn="0" showRowStripes="1" showColumnStripes="0"/>
</table>
</file>

<file path=xl/tables/table9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CF0B43D8-0B63-40B0-81E3-E74F22C69408}" name="Table2824252627282931" displayName="Table2824252627282931" ref="A156:F159" totalsRowShown="0" headerRowDxfId="201" dataDxfId="200" tableBorderDxfId="199">
  <autoFilter ref="A156:F159" xr:uid="{CF0B43D8-0B63-40B0-81E3-E74F22C69408}"/>
  <tableColumns count="6">
    <tableColumn id="1" xr3:uid="{4F82A33E-9047-494F-A970-6E4AA4D045FE}" name="Energy resources " dataDxfId="198"/>
    <tableColumn id="3" xr3:uid="{95A51098-1606-41B0-80F3-E3FAE744AF27}" name="2015" dataDxfId="197"/>
    <tableColumn id="6" xr3:uid="{10033814-738C-47F1-B2A3-61A79F8105C5}" name="2020" dataDxfId="196"/>
    <tableColumn id="11" xr3:uid="{9FDA6E9D-FC8D-4C8A-B9F0-5C0BD7D9F867}" name="2030" dataDxfId="195"/>
    <tableColumn id="16" xr3:uid="{A1C4D9E5-012A-46B5-AEB2-488F70E15803}" name="2040" dataDxfId="194"/>
    <tableColumn id="21" xr3:uid="{B2E44602-3862-425A-934E-3F96DF96B49B}" name="2050" dataDxfId="193"/>
  </tableColumns>
  <tableStyleInfo name="TableStyleLight1" showFirstColumn="0" showLastColumn="0" showRowStripes="1" showColumnStripes="0"/>
</table>
</file>

<file path=xl/tables/table9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6" xr:uid="{25CA80F2-1074-4256-9E5F-FAB019EA3910}" name="Table27" displayName="Table27" ref="A170:F174" totalsRowShown="0" headerRowDxfId="192" dataDxfId="191" tableBorderDxfId="190">
  <autoFilter ref="A170:F174" xr:uid="{25CA80F2-1074-4256-9E5F-FAB019EA3910}"/>
  <tableColumns count="6">
    <tableColumn id="1" xr3:uid="{9F70E935-EEE2-473A-90F5-76EAED5D88C9}" name="Energy resources " dataDxfId="189"/>
    <tableColumn id="3" xr3:uid="{AF3EE5AA-8448-4532-8FF2-300386A314AA}" name="2015" dataDxfId="188"/>
    <tableColumn id="6" xr3:uid="{1D592A7D-6CBF-4DC9-9955-E847BE4BD8EE}" name="2020" dataDxfId="187"/>
    <tableColumn id="11" xr3:uid="{8296207E-AA89-4FF0-8738-AADB534531F3}" name="2030" dataDxfId="186"/>
    <tableColumn id="16" xr3:uid="{AD728929-BF3B-476E-96D2-1FDB2B117EE9}" name="2040" dataDxfId="185"/>
    <tableColumn id="21" xr3:uid="{02B2417E-223E-46CB-94EA-DD7E4C12C917}" name="2050" dataDxfId="184"/>
  </tableColumns>
  <tableStyleInfo name="TableStyleLight1" showFirstColumn="0" showLastColumn="0" showRowStripes="1" showColumnStripes="0"/>
</table>
</file>

<file path=xl/tables/table9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4" xr:uid="{E05DB094-2304-49A2-8394-F91A90DC80F6}" name="Table2875" displayName="Table2875" ref="A39:F42" totalsRowShown="0" headerRowDxfId="183" dataDxfId="182" tableBorderDxfId="181">
  <autoFilter ref="A39:F42" xr:uid="{E05DB094-2304-49A2-8394-F91A90DC80F6}"/>
  <tableColumns count="6">
    <tableColumn id="1" xr3:uid="{CC0D1BD3-5EF2-4E00-8F38-7FA04960371C}" name="Energy resources " dataDxfId="180"/>
    <tableColumn id="3" xr3:uid="{8A797D34-CA6F-4D03-87CE-9914BA47BD8C}" name="2015" dataDxfId="179"/>
    <tableColumn id="6" xr3:uid="{E25C2715-66FE-4F42-9835-9E6A13A934E3}" name="2020" dataDxfId="178"/>
    <tableColumn id="11" xr3:uid="{BF1FC80E-3C05-4BB7-B0A0-3CE0DB844FA7}" name="2030" dataDxfId="177"/>
    <tableColumn id="16" xr3:uid="{575B68A8-3135-414C-95BB-C346884F54A6}" name="2040" dataDxfId="176"/>
    <tableColumn id="21" xr3:uid="{E6457782-2006-41B1-82A0-EA54B92C14FA}" name="2050" dataDxfId="175"/>
  </tableColumns>
  <tableStyleInfo name="TableStyleLight1" showFirstColumn="0" showLastColumn="0" showRowStripes="1" showColumnStripes="0"/>
</table>
</file>

<file path=xl/tables/table9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D7304CF9-45E1-4F56-9D67-2230675A2911}" name="Table31" displayName="Table31" ref="A21:K31" totalsRowShown="0" headerRowDxfId="174" dataDxfId="173" tableBorderDxfId="172">
  <autoFilter ref="A21:K31" xr:uid="{D7304CF9-45E1-4F56-9D67-2230675A2911}"/>
  <tableColumns count="11">
    <tableColumn id="1" xr3:uid="{8E36009B-70B3-48CA-B079-AFCA0155D620}" name="Regions" dataDxfId="171"/>
    <tableColumn id="3" xr3:uid="{8E087A63-10BD-4133-85DF-13EAF992BE6C}" name="2015" dataDxfId="170"/>
    <tableColumn id="4" xr3:uid="{CD68FB67-05E2-4B12-A360-BA6FE9BECB6E}" name="2015_" dataDxfId="169"/>
    <tableColumn id="6" xr3:uid="{7E765BE7-62B0-45C5-AF38-925E899477DA}" name="2020" dataDxfId="168"/>
    <tableColumn id="5" xr3:uid="{040CA56F-66CB-413C-A49F-5EFC60025CDE}" name="2020_" dataDxfId="167"/>
    <tableColumn id="11" xr3:uid="{51159B50-0443-4C20-B7C9-4E449E380133}" name="2030" dataDxfId="166"/>
    <tableColumn id="7" xr3:uid="{8C5E71A6-1CE0-4B0D-86B4-C1A40B753880}" name="2030_" dataDxfId="165"/>
    <tableColumn id="16" xr3:uid="{C258F3E7-6391-42C9-A9CD-5AAC18FAF1D1}" name="2040" dataDxfId="164"/>
    <tableColumn id="8" xr3:uid="{5878FCD8-7017-42A8-82F8-1B6146F901D5}" name="2040_" dataDxfId="163"/>
    <tableColumn id="21" xr3:uid="{BE8A3813-ECD6-4AE9-8424-8E7FF8232D5E}" name="2050" dataDxfId="162"/>
    <tableColumn id="9" xr3:uid="{122F7DD0-8360-4C35-81CA-AFAC991F33AF}" name="2050_" dataDxfId="161"/>
  </tableColumns>
  <tableStyleInfo name="TableStyleLight1" showFirstColumn="0" showLastColumn="0" showRowStripes="1" showColumnStripes="0"/>
</table>
</file>

<file path=xl/tables/table9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7" xr:uid="{94393B8E-CF69-4CD1-B2E6-392A3AD732FF}" name="Table3168" displayName="Table3168" ref="A43:K53" totalsRowShown="0" headerRowDxfId="160" dataDxfId="159" tableBorderDxfId="158">
  <autoFilter ref="A43:K53" xr:uid="{94393B8E-CF69-4CD1-B2E6-392A3AD732FF}"/>
  <tableColumns count="11">
    <tableColumn id="1" xr3:uid="{58775EAD-C2A8-45DD-8175-D3B1780C152A}" name="Region " dataDxfId="157"/>
    <tableColumn id="3" xr3:uid="{B9D5055E-3D84-44D5-A147-698DEA84B5AB}" name="2015" dataDxfId="156"/>
    <tableColumn id="5" xr3:uid="{1E2A9A38-81AA-4D5D-878A-AAC6EB1EE318}" name="2015_" dataDxfId="155"/>
    <tableColumn id="6" xr3:uid="{450FA8E3-6AFF-4146-8268-432B88136A1B}" name="2020" dataDxfId="154"/>
    <tableColumn id="7" xr3:uid="{077F4665-0811-4AB7-A10D-34E44A619DE2}" name="2020_" dataDxfId="153"/>
    <tableColumn id="11" xr3:uid="{5E672BC8-956C-4E13-B484-E206A0BE44FA}" name="2030" dataDxfId="152"/>
    <tableColumn id="8" xr3:uid="{8FA4D7B6-852F-417B-8CC4-702F912B4469}" name="2030_" dataDxfId="151"/>
    <tableColumn id="16" xr3:uid="{D458A267-B3DB-4FCB-AAB1-37B6ABC3E783}" name="2040" dataDxfId="150"/>
    <tableColumn id="9" xr3:uid="{09D6DA3D-1DDB-4A55-91F3-AE3C102F9B9D}" name="2040_" dataDxfId="149"/>
    <tableColumn id="21" xr3:uid="{960C9739-FBDE-4D87-8FFD-854449B10629}" name="2050" dataDxfId="148"/>
    <tableColumn id="10" xr3:uid="{C172A89A-7676-49EB-BB59-A0432811F718}" name="2050_" dataDxfId="147"/>
  </tableColumns>
  <tableStyleInfo name="TableStyleLight1" showFirstColumn="0" showLastColumn="0" showRowStripes="1" showColumnStripes="0"/>
</table>
</file>

<file path=xl/tables/table9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235BC023-766B-4E15-B737-C6CB9282BFBD}" name="Table316858" displayName="Table316858" ref="A69:K79" totalsRowShown="0" headerRowDxfId="146" dataDxfId="145" tableBorderDxfId="144">
  <autoFilter ref="A69:K79" xr:uid="{235BC023-766B-4E15-B737-C6CB9282BFBD}"/>
  <tableColumns count="11">
    <tableColumn id="1" xr3:uid="{75915123-29CC-40DC-B9A4-D980077AF03B}" name="Region " dataDxfId="143"/>
    <tableColumn id="3" xr3:uid="{029FAB6E-5F14-4323-B99A-5D9EB013D66F}" name="2015" dataDxfId="142"/>
    <tableColumn id="5" xr3:uid="{019F9D48-9728-4BCA-A875-CBE9204DB824}" name="2015_" dataDxfId="141"/>
    <tableColumn id="6" xr3:uid="{33C2800B-87EF-4CC0-A8D4-5AB827C26837}" name="2020" dataDxfId="140"/>
    <tableColumn id="7" xr3:uid="{296A0DB9-E675-49C1-8F3A-7178134DF545}" name="2020_" dataDxfId="139"/>
    <tableColumn id="11" xr3:uid="{BCDC7ECE-1DEA-4906-9FDE-7310729B2678}" name="2030" dataDxfId="138"/>
    <tableColumn id="8" xr3:uid="{CC83B812-BA6F-41BB-9F76-749F6425B480}" name="2030_" dataDxfId="137"/>
    <tableColumn id="16" xr3:uid="{8A12A2A9-EA16-4375-B99D-69BA3193ED89}" name="2040" dataDxfId="136"/>
    <tableColumn id="9" xr3:uid="{1F37AA75-1809-4092-87A4-47793A4DC968}" name="2040_" dataDxfId="135"/>
    <tableColumn id="21" xr3:uid="{F21DC524-2E54-4046-AC30-0D3EF60EF829}" name="2050" dataDxfId="134"/>
    <tableColumn id="10" xr3:uid="{3C1901C9-B1A6-4AF1-A93C-A98E724307A6}" name="2050_" dataDxfId="133"/>
  </tableColumns>
  <tableStyleInfo name="TableStyleLight1" showFirstColumn="0" showLastColumn="0" showRowStripes="1" showColumnStripes="0"/>
</table>
</file>

<file path=xl/tables/table9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90CCF389-DF23-4013-A609-B0C04BBF5416}" name="Table316859" displayName="Table316859" ref="A91:K101" totalsRowShown="0" headerRowDxfId="132" dataDxfId="131" tableBorderDxfId="130">
  <autoFilter ref="A91:K101" xr:uid="{90CCF389-DF23-4013-A609-B0C04BBF5416}"/>
  <tableColumns count="11">
    <tableColumn id="1" xr3:uid="{A8444CAB-3B70-4B6F-93A6-2C93162C3191}" name="Region " dataDxfId="129"/>
    <tableColumn id="3" xr3:uid="{1033C6F9-D425-40E6-8F49-224D21C0DE3E}" name="2015" dataDxfId="128"/>
    <tableColumn id="5" xr3:uid="{C8DF469E-0CA8-49F8-B4F3-3581993A432E}" name="2015_" dataDxfId="127"/>
    <tableColumn id="6" xr3:uid="{A1AB0681-6676-4C10-8535-2B6632F10EF4}" name="2020" dataDxfId="126"/>
    <tableColumn id="7" xr3:uid="{3DCA3588-7E1C-4057-BFC5-EC8849FAD24A}" name="2020_" dataDxfId="125"/>
    <tableColumn id="11" xr3:uid="{B8B5E9CE-6186-4A60-9834-734367A06C47}" name="2030" dataDxfId="124"/>
    <tableColumn id="8" xr3:uid="{26DBDB2A-FE2B-4DCD-AFFB-6A6ABCDE26F1}" name="2030_" dataDxfId="123"/>
    <tableColumn id="16" xr3:uid="{15A52A91-9D6D-4322-9970-997F3A70A5FC}" name="2040" dataDxfId="122"/>
    <tableColumn id="9" xr3:uid="{E83765A3-95A4-44B3-8DD4-76814CBB1C24}" name="2040_" dataDxfId="121"/>
    <tableColumn id="21" xr3:uid="{ABF9C067-B93D-41B8-AA71-AFCF4C522B4A}" name="2050" dataDxfId="120"/>
    <tableColumn id="10" xr3:uid="{706C8A98-8D27-42EC-ADFF-D423D6419A07}" name="2050_" dataDxfId="119"/>
  </tableColumns>
  <tableStyleInfo name="TableStyleLight1" showFirstColumn="0" showLastColumn="0" showRowStripes="1" showColumnStripes="0"/>
</table>
</file>

<file path=xl/tables/table9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9" xr:uid="{0E87933B-13FF-4557-B454-8EE835990318}" name="Table316860" displayName="Table316860" ref="A119:K129" totalsRowShown="0" headerRowDxfId="118" dataDxfId="117" tableBorderDxfId="116">
  <autoFilter ref="A119:K129" xr:uid="{0E87933B-13FF-4557-B454-8EE835990318}"/>
  <tableColumns count="11">
    <tableColumn id="1" xr3:uid="{6E3A685A-CEF3-4CDA-9314-986FA0A13A03}" name="Region " dataDxfId="115"/>
    <tableColumn id="3" xr3:uid="{62A7CFE8-EE74-4695-A6BB-E89317F80846}" name="2015" dataDxfId="114"/>
    <tableColumn id="5" xr3:uid="{61DFA866-1C79-4445-8C7C-BE4C5C7130CC}" name="2015_" dataDxfId="113"/>
    <tableColumn id="6" xr3:uid="{746B220F-1257-4E2C-BFB5-7F762E91D3B1}" name="2020" dataDxfId="112"/>
    <tableColumn id="7" xr3:uid="{91DD8C64-84B7-406C-8D0E-B8511A0A8D08}" name="2020_" dataDxfId="111"/>
    <tableColumn id="11" xr3:uid="{786CEBBE-DA44-46FE-A8BC-1256301BEEEE}" name="2030" dataDxfId="110"/>
    <tableColumn id="8" xr3:uid="{669EA815-BF79-4E09-8B1E-07A9E0D0F0CC}" name="2030_" dataDxfId="109"/>
    <tableColumn id="16" xr3:uid="{1EDBF468-B30D-46F3-8073-83175E54AFFD}" name="2040" dataDxfId="108"/>
    <tableColumn id="9" xr3:uid="{A6D791CD-5E7D-4C67-9668-0E3FDCB46CE1}" name="2040_" dataDxfId="107"/>
    <tableColumn id="21" xr3:uid="{329FFFAF-C9E7-4251-8CC1-D034A16D90A6}" name="2050" dataDxfId="106"/>
    <tableColumn id="10" xr3:uid="{1EAC9168-2181-4EC3-8572-C029022C2C45}" name="2050_" dataDxfId="105"/>
  </tableColumns>
  <tableStyleInfo name="TableStyleLight1" showFirstColumn="0" showLastColumn="0" showRowStripes="1" showColumnStripes="0"/>
</table>
</file>

<file path=xl/tables/table9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5" xr:uid="{ADD381A9-B2FB-4EF1-81FE-8E1E6DB065A3}" name="Table2866" displayName="Table2866" ref="A20:K28" totalsRowShown="0" headerRowDxfId="104" dataDxfId="103" tableBorderDxfId="102" dataCellStyle="Percent">
  <autoFilter ref="A20:K28" xr:uid="{ADD381A9-B2FB-4EF1-81FE-8E1E6DB065A3}"/>
  <tableColumns count="11">
    <tableColumn id="1" xr3:uid="{ECF5CA63-1DB5-406E-889E-375531134F55}" name="Regions " dataDxfId="101"/>
    <tableColumn id="3" xr3:uid="{26D30D2C-0058-421D-895D-6CBD7A9FD34C}" name="2015" dataDxfId="100" dataCellStyle="Percent"/>
    <tableColumn id="5" xr3:uid="{BABCB5CC-0839-48DF-A427-5E89C1C30819}" name="2015_" dataDxfId="99"/>
    <tableColumn id="6" xr3:uid="{485AE9A7-73D9-4822-833F-B44DA03FA3C2}" name="2020" dataDxfId="98" dataCellStyle="Percent"/>
    <tableColumn id="7" xr3:uid="{760E6EE5-D1AC-4F48-A1FA-0D64DF4DCC15}" name="2020_" dataDxfId="97"/>
    <tableColumn id="11" xr3:uid="{13B7D45A-1F7D-4C08-8F18-46D2655F624E}" name="2030" dataDxfId="96" dataCellStyle="Percent"/>
    <tableColumn id="8" xr3:uid="{0CCB5C40-B4F8-434B-BDA8-FC680B339DC2}" name="2030_" dataDxfId="95"/>
    <tableColumn id="16" xr3:uid="{C05EA901-4DA4-453F-ADFB-926BCD1791AC}" name="2040" dataDxfId="94" dataCellStyle="Percent"/>
    <tableColumn id="9" xr3:uid="{A52A9737-B914-4741-A63A-9FAD3ED33D62}" name="2040_" dataDxfId="93"/>
    <tableColumn id="21" xr3:uid="{3EFECED0-750A-405D-B3A0-B329B38809E7}" name="2050" dataDxfId="92" dataCellStyle="Percent"/>
    <tableColumn id="10" xr3:uid="{96EA20F2-84F9-42E8-98A2-EF36C0281F85}" name="2050_" dataDxfId="91" dataCellStyle="Percent"/>
  </tableColumns>
  <tableStyleInfo name="TableStyleLight1" showFirstColumn="0" showLastColumn="0" showRowStripes="1" showColumnStripes="0"/>
</table>
</file>

<file path=xl/tables/table10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2" xr:uid="{2F72C929-D6A1-421F-B581-0905EE11C68D}" name="Table82" displayName="Table82" ref="A21:K30" totalsRowShown="0" headerRowDxfId="90" dataDxfId="89" dataCellStyle="Percent">
  <autoFilter ref="A21:K30" xr:uid="{2F72C929-D6A1-421F-B581-0905EE11C68D}"/>
  <tableColumns count="11">
    <tableColumn id="1" xr3:uid="{66BF9484-F215-45C1-854B-8083E584963F}" name="Inventory" dataDxfId="88"/>
    <tableColumn id="3" xr3:uid="{34DE72AA-6143-4161-B25A-900F8289631C}" name="2015" dataDxfId="87" dataCellStyle="Percent"/>
    <tableColumn id="2" xr3:uid="{EF5A8E84-0E8D-47C1-B7B6-0821A5F9E5E5}" name="2015_" dataDxfId="86" dataCellStyle="Percent"/>
    <tableColumn id="6" xr3:uid="{D368CB0C-D305-4F9A-83BD-662E9A694B36}" name="2020" dataDxfId="85" dataCellStyle="Percent"/>
    <tableColumn id="4" xr3:uid="{4D856813-45A3-4885-84A8-1ECFAC523DCC}" name="2020_" dataDxfId="84" dataCellStyle="Percent"/>
    <tableColumn id="11" xr3:uid="{73A9AB65-6E12-4ACD-A388-D3EBA021C2AE}" name="2030" dataDxfId="83" dataCellStyle="Percent"/>
    <tableColumn id="5" xr3:uid="{7BD551BA-6BEB-4A6B-8B22-4C740C9A1493}" name="2030_" dataDxfId="82" dataCellStyle="Percent"/>
    <tableColumn id="16" xr3:uid="{641DCE2D-6860-47A7-B1F9-9C0F98737D93}" name="2040" dataDxfId="81" dataCellStyle="Percent"/>
    <tableColumn id="7" xr3:uid="{ABB7F7F2-3AE8-4928-B69B-ACFCFEFFE1BB}" name="2040_" dataDxfId="80" dataCellStyle="Percent"/>
    <tableColumn id="21" xr3:uid="{356B6C90-845A-43B9-AE8A-4CF51407C0A5}" name="2050" dataDxfId="79" dataCellStyle="Percent"/>
    <tableColumn id="8" xr3:uid="{F187C91D-5CCE-4C8E-89FD-B98AB7DD36E0}" name="2050_" dataDxfId="78" dataCellStyle="Percent"/>
  </tableColumns>
  <tableStyleInfo name="TableStyleMedium25" showFirstColumn="0" showLastColumn="0" showRowStripes="1" showColumnStripes="0"/>
</table>
</file>

<file path=xl/tables/table10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3" xr:uid="{96E274E8-6B2E-42B3-B9D0-C8E85C1B599B}" name="Table83" displayName="Table83" ref="A36:K45" totalsRowShown="0" headerRowDxfId="77" dataDxfId="76" dataCellStyle="Percent">
  <autoFilter ref="A36:K45" xr:uid="{96E274E8-6B2E-42B3-B9D0-C8E85C1B599B}"/>
  <tableColumns count="11">
    <tableColumn id="1" xr3:uid="{2BF2E859-399C-4790-BA42-C4B6AE8A77E1}" name="Inventory" dataDxfId="75"/>
    <tableColumn id="3" xr3:uid="{A471BA0D-BB70-48A8-914D-C9DE27B5F60A}" name="2015" dataDxfId="74" dataCellStyle="Percent"/>
    <tableColumn id="2" xr3:uid="{6B5D62CE-301D-4EFC-BAAD-AED41D67D0E3}" name="2015_" dataDxfId="73" dataCellStyle="Percent"/>
    <tableColumn id="6" xr3:uid="{91197955-36CA-4A56-9A05-07BCF6F4D7FC}" name="2020" dataDxfId="72" dataCellStyle="Percent"/>
    <tableColumn id="4" xr3:uid="{8812274B-05FB-474C-97E2-0321FFC8A06C}" name="2020_" dataDxfId="71" dataCellStyle="Percent"/>
    <tableColumn id="11" xr3:uid="{400D0D55-91BA-4078-AABC-19EA9DE04EE2}" name="2030" dataDxfId="70" dataCellStyle="Percent"/>
    <tableColumn id="5" xr3:uid="{92CE21F9-B64E-4AEB-A80F-3DAC022715E9}" name="2030_" dataDxfId="69" dataCellStyle="Percent"/>
    <tableColumn id="16" xr3:uid="{2DD8D312-2AA2-4158-BFF9-9587536D39EF}" name="2040" dataDxfId="68" dataCellStyle="Percent"/>
    <tableColumn id="7" xr3:uid="{6F59F110-B50C-4FBC-8B1F-AD1DEFD0BEE5}" name="2040_" dataDxfId="67" dataCellStyle="Percent"/>
    <tableColumn id="21" xr3:uid="{0FEC38E6-2ACE-4C2B-912A-D6C936BBAAA0}" name="2050" dataDxfId="66" dataCellStyle="Percent"/>
    <tableColumn id="8" xr3:uid="{4231F216-B6A5-4836-A9CF-44D3976B0441}" name="2050_" dataDxfId="65" dataCellStyle="Percent"/>
  </tableColumns>
  <tableStyleInfo name="TableStyleMedium25" showFirstColumn="0" showLastColumn="0" showRowStripes="1" showColumnStripes="0"/>
</table>
</file>

<file path=xl/tables/table10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4" xr:uid="{0D19C479-3E3F-4339-8805-4F6CBBE4522F}" name="Table84" displayName="Table84" ref="A59:K68" totalsRowShown="0" headerRowDxfId="64" dataDxfId="63" dataCellStyle="Percent">
  <autoFilter ref="A59:K68" xr:uid="{0D19C479-3E3F-4339-8805-4F6CBBE4522F}"/>
  <tableColumns count="11">
    <tableColumn id="1" xr3:uid="{A4361F3E-F597-4629-8404-80C272DEBC95}" name="Inventory" dataDxfId="62"/>
    <tableColumn id="3" xr3:uid="{8DE92FE3-11A6-464B-9BA6-821DB9B41F0D}" name="2015" dataDxfId="61" dataCellStyle="Percent"/>
    <tableColumn id="2" xr3:uid="{A4BAF6CF-F4C6-407C-A9C9-C3785C855E8A}" name="2015_" dataDxfId="60" dataCellStyle="Percent"/>
    <tableColumn id="6" xr3:uid="{14F98444-0685-44BF-8815-CC72C884A569}" name="2020" dataDxfId="59" dataCellStyle="Percent"/>
    <tableColumn id="4" xr3:uid="{C3D56063-942B-4BCF-8407-1526474E6DF1}" name="2020_" dataDxfId="58" dataCellStyle="Percent"/>
    <tableColumn id="11" xr3:uid="{65C13D2A-B5FB-4341-AAE8-26AEFE10C7A5}" name="2030" dataDxfId="57" dataCellStyle="Percent"/>
    <tableColumn id="5" xr3:uid="{F07DDA51-02C7-4C3C-B56F-94B7FA86F2D2}" name="2030_" dataDxfId="56" dataCellStyle="Percent"/>
    <tableColumn id="16" xr3:uid="{99DED971-7CF0-4DC4-B2F1-7D0FD20C221A}" name="2040" dataDxfId="55" dataCellStyle="Percent"/>
    <tableColumn id="7" xr3:uid="{EBE301C7-6875-462B-8696-EBE60D944BC8}" name="2040_" dataDxfId="54" dataCellStyle="Percent"/>
    <tableColumn id="21" xr3:uid="{5660DAEC-7AF4-4DF0-885E-38A63BACCFAA}" name="2050" dataDxfId="53" dataCellStyle="Percent"/>
    <tableColumn id="8" xr3:uid="{1F1BEA41-7B63-4C59-BFC2-024D64E5557C}" name="2050_" dataDxfId="52" dataCellStyle="Percent"/>
  </tableColumns>
  <tableStyleInfo name="TableStyleMedium25" showFirstColumn="0" showLastColumn="0" showRowStripes="1" showColumnStripes="0"/>
</table>
</file>

<file path=xl/tables/table10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5" xr:uid="{B488841F-043E-4574-960F-0B09C9FCEF11}" name="Table85" displayName="Table85" ref="A75:K84" totalsRowShown="0" headerRowDxfId="51" dataDxfId="50" dataCellStyle="Percent">
  <autoFilter ref="A75:K84" xr:uid="{B488841F-043E-4574-960F-0B09C9FCEF11}"/>
  <tableColumns count="11">
    <tableColumn id="1" xr3:uid="{2B8FC00D-8D49-4377-9CE7-4BE8C0F74931}" name="Inventory" dataDxfId="49"/>
    <tableColumn id="3" xr3:uid="{45BA7388-BA86-4D51-8134-4BECD59228C5}" name="2015" dataDxfId="48" dataCellStyle="Percent"/>
    <tableColumn id="2" xr3:uid="{A8853B69-D9F4-4B09-9DC1-C328BDB9E0DB}" name="2015_" dataDxfId="47" dataCellStyle="Percent"/>
    <tableColumn id="6" xr3:uid="{D6936416-1315-4ACE-866C-6C1329E263BF}" name="2020" dataDxfId="46" dataCellStyle="Percent"/>
    <tableColumn id="4" xr3:uid="{F1202703-0545-4C88-BAC6-3A3D84D813B4}" name="2020_" dataDxfId="45" dataCellStyle="Percent"/>
    <tableColumn id="11" xr3:uid="{27C6F1CF-A34C-4432-A356-EAF688A0A04B}" name="2030" dataDxfId="44" dataCellStyle="Percent"/>
    <tableColumn id="5" xr3:uid="{0BE101D1-89C7-4785-ACCE-B98843909B51}" name="2030_" dataDxfId="43" dataCellStyle="Percent"/>
    <tableColumn id="16" xr3:uid="{7A72B9C7-6C95-4E9F-836D-3A23AE2C0B6E}" name="2040" dataDxfId="42" dataCellStyle="Percent"/>
    <tableColumn id="7" xr3:uid="{361603C1-2D6E-4101-8B3A-871EDF59B240}" name="2040_" dataDxfId="41" dataCellStyle="Percent"/>
    <tableColumn id="21" xr3:uid="{3E4D0F0A-9463-48C8-B918-704C9E5E564D}" name="2050" dataDxfId="40" dataCellStyle="Percent"/>
    <tableColumn id="8" xr3:uid="{C86BC58D-A49C-4143-8CED-E1AE3B78A95F}" name="2050_" dataDxfId="39" dataCellStyle="Percent"/>
  </tableColumns>
  <tableStyleInfo name="TableStyleMedium25" showFirstColumn="0" showLastColumn="0" showRowStripes="1" showColumnStripes="0"/>
</table>
</file>

<file path=xl/tables/table10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6" xr:uid="{0314C97D-FFB3-43B3-94D0-F71BB47F06CA}" name="Table86" displayName="Table86" ref="A96:K105" totalsRowShown="0" headerRowDxfId="38" dataDxfId="37" dataCellStyle="Percent">
  <autoFilter ref="A96:K105" xr:uid="{0314C97D-FFB3-43B3-94D0-F71BB47F06CA}"/>
  <tableColumns count="11">
    <tableColumn id="1" xr3:uid="{97CD82E1-DD7E-444A-ABD1-2039C8F9402D}" name="Inventory" dataDxfId="36"/>
    <tableColumn id="3" xr3:uid="{9D1D6FC6-D5B7-4D05-9909-0CCA3523A759}" name="2015" dataDxfId="35" dataCellStyle="Percent"/>
    <tableColumn id="2" xr3:uid="{C1308098-FBCB-4C36-82B6-1814F2F887EA}" name="2015_" dataDxfId="34" dataCellStyle="Percent"/>
    <tableColumn id="6" xr3:uid="{76E481AC-0C68-44E2-9F0A-FF82951CFE46}" name="2020" dataDxfId="33" dataCellStyle="Percent"/>
    <tableColumn id="4" xr3:uid="{482F17DE-56FE-4CD9-9AB3-520524CF2ABE}" name="2020_" dataDxfId="32" dataCellStyle="Percent"/>
    <tableColumn id="11" xr3:uid="{E1BE8176-FF2F-494D-8007-1F700A936A47}" name="2030" dataDxfId="31" dataCellStyle="Percent"/>
    <tableColumn id="5" xr3:uid="{EC458826-67EA-4500-A1E4-26DFED28B315}" name="2030_" dataDxfId="30" dataCellStyle="Percent"/>
    <tableColumn id="16" xr3:uid="{C905B8F8-C906-4733-B02C-465666FD3BEA}" name="2040" dataDxfId="29" dataCellStyle="Percent"/>
    <tableColumn id="7" xr3:uid="{8CF9A778-876B-4D35-A6B9-72C40EB90E12}" name="2040_" dataDxfId="28" dataCellStyle="Percent"/>
    <tableColumn id="21" xr3:uid="{7AF7B2EE-EC5B-4413-B45D-A67345C6DD81}" name="2050" dataDxfId="27" dataCellStyle="Percent"/>
    <tableColumn id="8" xr3:uid="{B22A1CEF-5F4C-4DB6-8648-5E1B57D73B3C}" name="2050_" dataDxfId="26" dataCellStyle="Percent"/>
  </tableColumns>
  <tableStyleInfo name="TableStyleMedium25" showFirstColumn="0" showLastColumn="0" showRowStripes="1" showColumnStripes="0"/>
</table>
</file>

<file path=xl/tables/table10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9" xr:uid="{35FC6DF0-CF54-4658-B760-C7183F128218}" name="Table89" displayName="Table89" ref="A113:K122" totalsRowShown="0" headerRowDxfId="25" dataDxfId="24" dataCellStyle="Percent">
  <autoFilter ref="A113:K122" xr:uid="{35FC6DF0-CF54-4658-B760-C7183F128218}"/>
  <tableColumns count="11">
    <tableColumn id="1" xr3:uid="{43ABA5D2-5F39-4211-A2E1-7369AC2A82A7}" name="Inventory" dataDxfId="23"/>
    <tableColumn id="3" xr3:uid="{A23A1B31-2C68-48E3-962E-0DD46930E420}" name="2015" dataDxfId="22" dataCellStyle="Percent"/>
    <tableColumn id="2" xr3:uid="{A4AF8EEF-BB6D-48C3-B049-798971B0FB25}" name="2015_" dataDxfId="21" dataCellStyle="Percent"/>
    <tableColumn id="6" xr3:uid="{A44D988C-DE9C-4315-A787-BC2444D88E0E}" name="2020" dataDxfId="20" dataCellStyle="Percent"/>
    <tableColumn id="4" xr3:uid="{102AD884-89B5-4709-A923-E9F0C2F31AD1}" name="2020_" dataDxfId="19" dataCellStyle="Percent"/>
    <tableColumn id="11" xr3:uid="{3FA368B4-8E98-4215-AF7B-3C49B2A80095}" name="2030" dataDxfId="18" dataCellStyle="Percent"/>
    <tableColumn id="5" xr3:uid="{D6D88512-403C-4DC0-911F-E5707A282506}" name="2030_" dataDxfId="17" dataCellStyle="Percent"/>
    <tableColumn id="16" xr3:uid="{65F75DD7-1EC2-4E66-8D85-5511BB3A2074}" name="2040" dataDxfId="16" dataCellStyle="Percent"/>
    <tableColumn id="7" xr3:uid="{1AA2DE03-09C5-447A-99C3-FA847F7D6BCB}" name="2040_" dataDxfId="15" dataCellStyle="Percent"/>
    <tableColumn id="21" xr3:uid="{14CE692B-6576-4994-B66E-4F80BEB771D7}" name="2050" dataDxfId="14" dataCellStyle="Percent"/>
    <tableColumn id="8" xr3:uid="{45DEA464-E878-4599-8A36-60591B268521}" name="2050_" dataDxfId="13" dataCellStyle="Percent"/>
  </tableColumns>
  <tableStyleInfo name="TableStyleMedium25" showFirstColumn="0" showLastColumn="0" showRowStripes="1" showColumnStripes="0"/>
</table>
</file>

<file path=xl/tables/table10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0" xr:uid="{43D048E7-C4E0-46A1-96D7-A114AB16266D}" name="Table90" displayName="Table90" ref="A129:K138" totalsRowShown="0" headerRowDxfId="12" dataDxfId="11">
  <autoFilter ref="A129:K138" xr:uid="{43D048E7-C4E0-46A1-96D7-A114AB16266D}"/>
  <tableColumns count="11">
    <tableColumn id="1" xr3:uid="{3C83F305-4C38-40B5-AAC1-13EE0B468E7C}" name="Inventory" dataDxfId="10"/>
    <tableColumn id="3" xr3:uid="{2347202D-FB14-4E84-8DFB-515EBC5ECC7B}" name="2015" dataDxfId="9"/>
    <tableColumn id="2" xr3:uid="{B6B1BA69-4F9D-4613-AE5F-9CBAF0CE7430}" name="2015_" dataDxfId="8"/>
    <tableColumn id="6" xr3:uid="{7C66C644-0A4F-4260-A9D7-C8129C3FD602}" name="2020" dataDxfId="7"/>
    <tableColumn id="4" xr3:uid="{44ACA682-AE1A-4F2C-877A-337A55DDB112}" name="2020_" dataDxfId="6"/>
    <tableColumn id="11" xr3:uid="{6952C815-B6B8-4201-9C74-FCBEC5A73E6D}" name="2030" dataDxfId="5"/>
    <tableColumn id="5" xr3:uid="{9A7374B8-E1F3-4660-9BCB-A9EE3A8EA336}" name="2030_" dataDxfId="4"/>
    <tableColumn id="16" xr3:uid="{C267A097-457E-4BDA-816E-FF4A002D924B}" name="2040" dataDxfId="3"/>
    <tableColumn id="7" xr3:uid="{C4E5AD8C-4632-4D51-8EE3-1F8B4DD41319}" name="2040_" dataDxfId="2"/>
    <tableColumn id="21" xr3:uid="{34028357-36B1-4949-9E67-14FB84BB1038}" name="2050" dataDxfId="1"/>
    <tableColumn id="8" xr3:uid="{1B07BA02-220C-478A-9A00-82E9F8CFA08C}" name="2050_" dataDxfId="0"/>
  </tableColumns>
  <tableStyleInfo name="TableStyleMedium25" showFirstColumn="0" showLastColumn="0" showRowStripes="1" showColumnStripes="0"/>
</table>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gtap.agecon.purdue.edu/databases/v11/" TargetMode="External"/><Relationship Id="rId1" Type="http://schemas.openxmlformats.org/officeDocument/2006/relationships/hyperlink" Target="https://tntcat.iiasa.ac.at/SspDb/dsd?Action=htmlpage&amp;page=about"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3" Type="http://schemas.openxmlformats.org/officeDocument/2006/relationships/table" Target="../tables/table4.xml"/><Relationship Id="rId7" Type="http://schemas.openxmlformats.org/officeDocument/2006/relationships/table" Target="../tables/table8.xml"/><Relationship Id="rId2" Type="http://schemas.openxmlformats.org/officeDocument/2006/relationships/table" Target="../tables/table3.xml"/><Relationship Id="rId1" Type="http://schemas.openxmlformats.org/officeDocument/2006/relationships/table" Target="../tables/table2.xml"/><Relationship Id="rId6" Type="http://schemas.openxmlformats.org/officeDocument/2006/relationships/table" Target="../tables/table7.xml"/><Relationship Id="rId5" Type="http://schemas.openxmlformats.org/officeDocument/2006/relationships/table" Target="../tables/table6.xml"/><Relationship Id="rId4" Type="http://schemas.openxmlformats.org/officeDocument/2006/relationships/table" Target="../tables/table5.xml"/></Relationships>
</file>

<file path=xl/worksheets/_rels/sheet8.xml.rels><?xml version="1.0" encoding="UTF-8" standalone="yes"?>
<Relationships xmlns="http://schemas.openxmlformats.org/package/2006/relationships"><Relationship Id="rId3" Type="http://schemas.openxmlformats.org/officeDocument/2006/relationships/table" Target="../tables/table10.xml"/><Relationship Id="rId2" Type="http://schemas.openxmlformats.org/officeDocument/2006/relationships/table" Target="../tables/table9.xml"/><Relationship Id="rId1" Type="http://schemas.openxmlformats.org/officeDocument/2006/relationships/printerSettings" Target="../printerSettings/printerSettings4.bin"/><Relationship Id="rId4" Type="http://schemas.openxmlformats.org/officeDocument/2006/relationships/table" Target="../tables/table11.xml"/></Relationships>
</file>

<file path=xl/worksheets/_rels/sheet9.xml.rels><?xml version="1.0" encoding="UTF-8" standalone="yes"?>
<Relationships xmlns="http://schemas.openxmlformats.org/package/2006/relationships"><Relationship Id="rId3" Type="http://schemas.openxmlformats.org/officeDocument/2006/relationships/table" Target="../tables/table13.xml"/><Relationship Id="rId2" Type="http://schemas.openxmlformats.org/officeDocument/2006/relationships/table" Target="../tables/table12.xml"/><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11.xml.rels><?xml version="1.0" encoding="UTF-8" standalone="yes"?>
<Relationships xmlns="http://schemas.openxmlformats.org/package/2006/relationships"><Relationship Id="rId2" Type="http://schemas.openxmlformats.org/officeDocument/2006/relationships/table" Target="../tables/table16.xml"/><Relationship Id="rId1" Type="http://schemas.openxmlformats.org/officeDocument/2006/relationships/table" Target="../tables/table15.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13.xml.rels><?xml version="1.0" encoding="UTF-8" standalone="yes"?>
<Relationships xmlns="http://schemas.openxmlformats.org/package/2006/relationships"><Relationship Id="rId8" Type="http://schemas.openxmlformats.org/officeDocument/2006/relationships/table" Target="../tables/table23.xml"/><Relationship Id="rId3" Type="http://schemas.openxmlformats.org/officeDocument/2006/relationships/table" Target="../tables/table18.xml"/><Relationship Id="rId7" Type="http://schemas.openxmlformats.org/officeDocument/2006/relationships/table" Target="../tables/table22.xml"/><Relationship Id="rId2" Type="http://schemas.openxmlformats.org/officeDocument/2006/relationships/drawing" Target="../drawings/drawing3.xml"/><Relationship Id="rId1" Type="http://schemas.openxmlformats.org/officeDocument/2006/relationships/printerSettings" Target="../printerSettings/printerSettings6.bin"/><Relationship Id="rId6" Type="http://schemas.openxmlformats.org/officeDocument/2006/relationships/table" Target="../tables/table21.xml"/><Relationship Id="rId11" Type="http://schemas.openxmlformats.org/officeDocument/2006/relationships/table" Target="../tables/table26.xml"/><Relationship Id="rId5" Type="http://schemas.openxmlformats.org/officeDocument/2006/relationships/table" Target="../tables/table20.xml"/><Relationship Id="rId10" Type="http://schemas.openxmlformats.org/officeDocument/2006/relationships/table" Target="../tables/table25.xml"/><Relationship Id="rId4" Type="http://schemas.openxmlformats.org/officeDocument/2006/relationships/table" Target="../tables/table19.xml"/><Relationship Id="rId9" Type="http://schemas.openxmlformats.org/officeDocument/2006/relationships/table" Target="../tables/table24.xml"/></Relationships>
</file>

<file path=xl/worksheets/_rels/sheet14.xml.rels><?xml version="1.0" encoding="UTF-8" standalone="yes"?>
<Relationships xmlns="http://schemas.openxmlformats.org/package/2006/relationships"><Relationship Id="rId3" Type="http://schemas.openxmlformats.org/officeDocument/2006/relationships/table" Target="../tables/table28.xml"/><Relationship Id="rId2" Type="http://schemas.openxmlformats.org/officeDocument/2006/relationships/table" Target="../tables/table27.xml"/><Relationship Id="rId1" Type="http://schemas.openxmlformats.org/officeDocument/2006/relationships/printerSettings" Target="../printerSettings/printerSettings7.bin"/><Relationship Id="rId4" Type="http://schemas.openxmlformats.org/officeDocument/2006/relationships/table" Target="../tables/table29.xml"/></Relationships>
</file>

<file path=xl/worksheets/_rels/sheet15.xml.rels><?xml version="1.0" encoding="UTF-8" standalone="yes"?>
<Relationships xmlns="http://schemas.openxmlformats.org/package/2006/relationships"><Relationship Id="rId2" Type="http://schemas.openxmlformats.org/officeDocument/2006/relationships/table" Target="../tables/table31.xml"/><Relationship Id="rId1" Type="http://schemas.openxmlformats.org/officeDocument/2006/relationships/table" Target="../tables/table30.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32.xml"/></Relationships>
</file>

<file path=xl/worksheets/_rels/sheet17.xml.rels><?xml version="1.0" encoding="UTF-8" standalone="yes"?>
<Relationships xmlns="http://schemas.openxmlformats.org/package/2006/relationships"><Relationship Id="rId2" Type="http://schemas.openxmlformats.org/officeDocument/2006/relationships/table" Target="../tables/table34.xml"/><Relationship Id="rId1" Type="http://schemas.openxmlformats.org/officeDocument/2006/relationships/table" Target="../tables/table33.xml"/></Relationships>
</file>

<file path=xl/worksheets/_rels/sheet18.xml.rels><?xml version="1.0" encoding="UTF-8" standalone="yes"?>
<Relationships xmlns="http://schemas.openxmlformats.org/package/2006/relationships"><Relationship Id="rId2" Type="http://schemas.openxmlformats.org/officeDocument/2006/relationships/table" Target="../tables/table35.xml"/><Relationship Id="rId1" Type="http://schemas.openxmlformats.org/officeDocument/2006/relationships/printerSettings" Target="../printerSettings/printerSettings8.bin"/></Relationships>
</file>

<file path=xl/worksheets/_rels/sheet19.xml.rels><?xml version="1.0" encoding="UTF-8" standalone="yes"?>
<Relationships xmlns="http://schemas.openxmlformats.org/package/2006/relationships"><Relationship Id="rId8" Type="http://schemas.openxmlformats.org/officeDocument/2006/relationships/table" Target="../tables/table41.xml"/><Relationship Id="rId3" Type="http://schemas.openxmlformats.org/officeDocument/2006/relationships/table" Target="../tables/table36.xml"/><Relationship Id="rId7" Type="http://schemas.openxmlformats.org/officeDocument/2006/relationships/table" Target="../tables/table40.xml"/><Relationship Id="rId2" Type="http://schemas.openxmlformats.org/officeDocument/2006/relationships/drawing" Target="../drawings/drawing4.xml"/><Relationship Id="rId1" Type="http://schemas.openxmlformats.org/officeDocument/2006/relationships/printerSettings" Target="../printerSettings/printerSettings9.bin"/><Relationship Id="rId6" Type="http://schemas.openxmlformats.org/officeDocument/2006/relationships/table" Target="../tables/table39.xml"/><Relationship Id="rId11" Type="http://schemas.openxmlformats.org/officeDocument/2006/relationships/table" Target="../tables/table44.xml"/><Relationship Id="rId5" Type="http://schemas.openxmlformats.org/officeDocument/2006/relationships/table" Target="../tables/table38.xml"/><Relationship Id="rId10" Type="http://schemas.openxmlformats.org/officeDocument/2006/relationships/table" Target="../tables/table43.xml"/><Relationship Id="rId4" Type="http://schemas.openxmlformats.org/officeDocument/2006/relationships/table" Target="../tables/table37.xml"/><Relationship Id="rId9" Type="http://schemas.openxmlformats.org/officeDocument/2006/relationships/table" Target="../tables/table42.xml"/></Relationships>
</file>

<file path=xl/worksheets/_rels/sheet20.xml.rels><?xml version="1.0" encoding="UTF-8" standalone="yes"?>
<Relationships xmlns="http://schemas.openxmlformats.org/package/2006/relationships"><Relationship Id="rId3" Type="http://schemas.openxmlformats.org/officeDocument/2006/relationships/table" Target="../tables/table47.xml"/><Relationship Id="rId7" Type="http://schemas.openxmlformats.org/officeDocument/2006/relationships/table" Target="../tables/table51.xml"/><Relationship Id="rId2" Type="http://schemas.openxmlformats.org/officeDocument/2006/relationships/table" Target="../tables/table46.xml"/><Relationship Id="rId1" Type="http://schemas.openxmlformats.org/officeDocument/2006/relationships/table" Target="../tables/table45.xml"/><Relationship Id="rId6" Type="http://schemas.openxmlformats.org/officeDocument/2006/relationships/table" Target="../tables/table50.xml"/><Relationship Id="rId5" Type="http://schemas.openxmlformats.org/officeDocument/2006/relationships/table" Target="../tables/table49.xml"/><Relationship Id="rId4" Type="http://schemas.openxmlformats.org/officeDocument/2006/relationships/table" Target="../tables/table48.xml"/></Relationships>
</file>

<file path=xl/worksheets/_rels/sheet21.xml.rels><?xml version="1.0" encoding="UTF-8" standalone="yes"?>
<Relationships xmlns="http://schemas.openxmlformats.org/package/2006/relationships"><Relationship Id="rId2" Type="http://schemas.openxmlformats.org/officeDocument/2006/relationships/table" Target="../tables/table52.xml"/><Relationship Id="rId1" Type="http://schemas.openxmlformats.org/officeDocument/2006/relationships/drawing" Target="../drawings/drawing5.xml"/></Relationships>
</file>

<file path=xl/worksheets/_rels/sheet22.xml.rels><?xml version="1.0" encoding="UTF-8" standalone="yes"?>
<Relationships xmlns="http://schemas.openxmlformats.org/package/2006/relationships"><Relationship Id="rId3" Type="http://schemas.openxmlformats.org/officeDocument/2006/relationships/table" Target="../tables/table55.xml"/><Relationship Id="rId7" Type="http://schemas.openxmlformats.org/officeDocument/2006/relationships/table" Target="../tables/table59.xml"/><Relationship Id="rId2" Type="http://schemas.openxmlformats.org/officeDocument/2006/relationships/table" Target="../tables/table54.xml"/><Relationship Id="rId1" Type="http://schemas.openxmlformats.org/officeDocument/2006/relationships/table" Target="../tables/table53.xml"/><Relationship Id="rId6" Type="http://schemas.openxmlformats.org/officeDocument/2006/relationships/table" Target="../tables/table58.xml"/><Relationship Id="rId5" Type="http://schemas.openxmlformats.org/officeDocument/2006/relationships/table" Target="../tables/table57.xml"/><Relationship Id="rId4" Type="http://schemas.openxmlformats.org/officeDocument/2006/relationships/table" Target="../tables/table56.xml"/></Relationships>
</file>

<file path=xl/worksheets/_rels/sheet23.xml.rels><?xml version="1.0" encoding="UTF-8" standalone="yes"?>
<Relationships xmlns="http://schemas.openxmlformats.org/package/2006/relationships"><Relationship Id="rId3" Type="http://schemas.openxmlformats.org/officeDocument/2006/relationships/table" Target="../tables/table62.xml"/><Relationship Id="rId7" Type="http://schemas.openxmlformats.org/officeDocument/2006/relationships/table" Target="../tables/table66.xml"/><Relationship Id="rId2" Type="http://schemas.openxmlformats.org/officeDocument/2006/relationships/table" Target="../tables/table61.xml"/><Relationship Id="rId1" Type="http://schemas.openxmlformats.org/officeDocument/2006/relationships/table" Target="../tables/table60.xml"/><Relationship Id="rId6" Type="http://schemas.openxmlformats.org/officeDocument/2006/relationships/table" Target="../tables/table65.xml"/><Relationship Id="rId5" Type="http://schemas.openxmlformats.org/officeDocument/2006/relationships/table" Target="../tables/table64.xml"/><Relationship Id="rId4" Type="http://schemas.openxmlformats.org/officeDocument/2006/relationships/table" Target="../tables/table63.xml"/></Relationships>
</file>

<file path=xl/worksheets/_rels/sheet24.xml.rels><?xml version="1.0" encoding="UTF-8" standalone="yes"?>
<Relationships xmlns="http://schemas.openxmlformats.org/package/2006/relationships"><Relationship Id="rId3" Type="http://schemas.openxmlformats.org/officeDocument/2006/relationships/table" Target="../tables/table68.xml"/><Relationship Id="rId2" Type="http://schemas.openxmlformats.org/officeDocument/2006/relationships/table" Target="../tables/table67.xml"/><Relationship Id="rId1" Type="http://schemas.openxmlformats.org/officeDocument/2006/relationships/printerSettings" Target="../printerSettings/printerSettings10.bin"/><Relationship Id="rId4" Type="http://schemas.openxmlformats.org/officeDocument/2006/relationships/table" Target="../tables/table69.xml"/></Relationships>
</file>

<file path=xl/worksheets/_rels/sheet25.xml.rels><?xml version="1.0" encoding="UTF-8" standalone="yes"?>
<Relationships xmlns="http://schemas.openxmlformats.org/package/2006/relationships"><Relationship Id="rId2" Type="http://schemas.openxmlformats.org/officeDocument/2006/relationships/table" Target="../tables/table71.xml"/><Relationship Id="rId1" Type="http://schemas.openxmlformats.org/officeDocument/2006/relationships/table" Target="../tables/table70.xml"/></Relationships>
</file>

<file path=xl/worksheets/_rels/sheet26.xml.rels><?xml version="1.0" encoding="UTF-8" standalone="yes"?>
<Relationships xmlns="http://schemas.openxmlformats.org/package/2006/relationships"><Relationship Id="rId2" Type="http://schemas.openxmlformats.org/officeDocument/2006/relationships/table" Target="../tables/table72.xml"/><Relationship Id="rId1" Type="http://schemas.openxmlformats.org/officeDocument/2006/relationships/printerSettings" Target="../printerSettings/printerSettings11.bin"/></Relationships>
</file>

<file path=xl/worksheets/_rels/sheet27.xml.rels><?xml version="1.0" encoding="UTF-8" standalone="yes"?>
<Relationships xmlns="http://schemas.openxmlformats.org/package/2006/relationships"><Relationship Id="rId2" Type="http://schemas.openxmlformats.org/officeDocument/2006/relationships/table" Target="../tables/table74.xml"/><Relationship Id="rId1" Type="http://schemas.openxmlformats.org/officeDocument/2006/relationships/table" Target="../tables/table73.xml"/></Relationships>
</file>

<file path=xl/worksheets/_rels/sheet28.xml.rels><?xml version="1.0" encoding="UTF-8" standalone="yes"?>
<Relationships xmlns="http://schemas.openxmlformats.org/package/2006/relationships"><Relationship Id="rId1" Type="http://schemas.openxmlformats.org/officeDocument/2006/relationships/table" Target="../tables/table75.xml"/></Relationships>
</file>

<file path=xl/worksheets/_rels/sheet29.xml.rels><?xml version="1.0" encoding="UTF-8" standalone="yes"?>
<Relationships xmlns="http://schemas.openxmlformats.org/package/2006/relationships"><Relationship Id="rId8" Type="http://schemas.openxmlformats.org/officeDocument/2006/relationships/table" Target="../tables/table81.xml"/><Relationship Id="rId3" Type="http://schemas.openxmlformats.org/officeDocument/2006/relationships/table" Target="../tables/table76.xml"/><Relationship Id="rId7" Type="http://schemas.openxmlformats.org/officeDocument/2006/relationships/table" Target="../tables/table80.xml"/><Relationship Id="rId2" Type="http://schemas.openxmlformats.org/officeDocument/2006/relationships/drawing" Target="../drawings/drawing6.xml"/><Relationship Id="rId1" Type="http://schemas.openxmlformats.org/officeDocument/2006/relationships/printerSettings" Target="../printerSettings/printerSettings12.bin"/><Relationship Id="rId6" Type="http://schemas.openxmlformats.org/officeDocument/2006/relationships/table" Target="../tables/table79.xml"/><Relationship Id="rId11" Type="http://schemas.openxmlformats.org/officeDocument/2006/relationships/table" Target="../tables/table84.xml"/><Relationship Id="rId5" Type="http://schemas.openxmlformats.org/officeDocument/2006/relationships/table" Target="../tables/table78.xml"/><Relationship Id="rId10" Type="http://schemas.openxmlformats.org/officeDocument/2006/relationships/table" Target="../tables/table83.xml"/><Relationship Id="rId4" Type="http://schemas.openxmlformats.org/officeDocument/2006/relationships/table" Target="../tables/table77.xml"/><Relationship Id="rId9" Type="http://schemas.openxmlformats.org/officeDocument/2006/relationships/table" Target="../tables/table82.xml"/></Relationships>
</file>

<file path=xl/worksheets/_rels/sheet30.xml.rels><?xml version="1.0" encoding="UTF-8" standalone="yes"?>
<Relationships xmlns="http://schemas.openxmlformats.org/package/2006/relationships"><Relationship Id="rId8" Type="http://schemas.openxmlformats.org/officeDocument/2006/relationships/table" Target="../tables/table90.xml"/><Relationship Id="rId3" Type="http://schemas.openxmlformats.org/officeDocument/2006/relationships/table" Target="../tables/table85.xml"/><Relationship Id="rId7" Type="http://schemas.openxmlformats.org/officeDocument/2006/relationships/table" Target="../tables/table89.xml"/><Relationship Id="rId2" Type="http://schemas.openxmlformats.org/officeDocument/2006/relationships/drawing" Target="../drawings/drawing7.xml"/><Relationship Id="rId1" Type="http://schemas.openxmlformats.org/officeDocument/2006/relationships/printerSettings" Target="../printerSettings/printerSettings13.bin"/><Relationship Id="rId6" Type="http://schemas.openxmlformats.org/officeDocument/2006/relationships/table" Target="../tables/table88.xml"/><Relationship Id="rId11" Type="http://schemas.openxmlformats.org/officeDocument/2006/relationships/table" Target="../tables/table93.xml"/><Relationship Id="rId5" Type="http://schemas.openxmlformats.org/officeDocument/2006/relationships/table" Target="../tables/table87.xml"/><Relationship Id="rId10" Type="http://schemas.openxmlformats.org/officeDocument/2006/relationships/table" Target="../tables/table92.xml"/><Relationship Id="rId4" Type="http://schemas.openxmlformats.org/officeDocument/2006/relationships/table" Target="../tables/table86.xml"/><Relationship Id="rId9" Type="http://schemas.openxmlformats.org/officeDocument/2006/relationships/table" Target="../tables/table91.xml"/></Relationships>
</file>

<file path=xl/worksheets/_rels/sheet31.xml.rels><?xml version="1.0" encoding="UTF-8" standalone="yes"?>
<Relationships xmlns="http://schemas.openxmlformats.org/package/2006/relationships"><Relationship Id="rId3" Type="http://schemas.openxmlformats.org/officeDocument/2006/relationships/table" Target="../tables/table95.xml"/><Relationship Id="rId2" Type="http://schemas.openxmlformats.org/officeDocument/2006/relationships/table" Target="../tables/table94.xml"/><Relationship Id="rId1" Type="http://schemas.openxmlformats.org/officeDocument/2006/relationships/drawing" Target="../drawings/drawing8.xml"/><Relationship Id="rId6" Type="http://schemas.openxmlformats.org/officeDocument/2006/relationships/table" Target="../tables/table98.xml"/><Relationship Id="rId5" Type="http://schemas.openxmlformats.org/officeDocument/2006/relationships/table" Target="../tables/table97.xml"/><Relationship Id="rId4" Type="http://schemas.openxmlformats.org/officeDocument/2006/relationships/table" Target="../tables/table96.xml"/></Relationships>
</file>

<file path=xl/worksheets/_rels/sheet32.xml.rels><?xml version="1.0" encoding="UTF-8" standalone="yes"?>
<Relationships xmlns="http://schemas.openxmlformats.org/package/2006/relationships"><Relationship Id="rId3" Type="http://schemas.openxmlformats.org/officeDocument/2006/relationships/table" Target="../tables/table99.xml"/><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33.xml.rels><?xml version="1.0" encoding="UTF-8" standalone="yes"?>
<Relationships xmlns="http://schemas.openxmlformats.org/package/2006/relationships"><Relationship Id="rId8" Type="http://schemas.openxmlformats.org/officeDocument/2006/relationships/table" Target="../tables/table106.xml"/><Relationship Id="rId3" Type="http://schemas.openxmlformats.org/officeDocument/2006/relationships/table" Target="../tables/table101.xml"/><Relationship Id="rId7" Type="http://schemas.openxmlformats.org/officeDocument/2006/relationships/table" Target="../tables/table105.xml"/><Relationship Id="rId2" Type="http://schemas.openxmlformats.org/officeDocument/2006/relationships/table" Target="../tables/table100.xml"/><Relationship Id="rId1" Type="http://schemas.openxmlformats.org/officeDocument/2006/relationships/drawing" Target="../drawings/drawing10.xml"/><Relationship Id="rId6" Type="http://schemas.openxmlformats.org/officeDocument/2006/relationships/table" Target="../tables/table104.xml"/><Relationship Id="rId5" Type="http://schemas.openxmlformats.org/officeDocument/2006/relationships/table" Target="../tables/table103.xml"/><Relationship Id="rId4" Type="http://schemas.openxmlformats.org/officeDocument/2006/relationships/table" Target="../tables/table10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4DE590-607A-4C5C-8BFC-3AFA998BC08D}">
  <dimension ref="A1:S59"/>
  <sheetViews>
    <sheetView zoomScale="22" workbookViewId="0">
      <selection activeCell="D49" sqref="D49"/>
    </sheetView>
  </sheetViews>
  <sheetFormatPr defaultRowHeight="18" x14ac:dyDescent="0.4"/>
  <cols>
    <col min="1" max="1" width="56.453125" style="4" customWidth="1"/>
    <col min="2" max="2" width="255.7265625" style="4" customWidth="1"/>
    <col min="3" max="3" width="119.54296875" style="4" customWidth="1"/>
    <col min="4" max="4" width="145.08984375" style="4" customWidth="1"/>
    <col min="5" max="12" width="8.7265625" style="4"/>
    <col min="13" max="13" width="9" style="4" customWidth="1"/>
    <col min="14" max="14" width="8.7265625" style="4" hidden="1" customWidth="1"/>
    <col min="15" max="16384" width="8.7265625" style="4"/>
  </cols>
  <sheetData>
    <row r="1" spans="1:19" x14ac:dyDescent="0.4">
      <c r="A1" s="89" t="s">
        <v>0</v>
      </c>
      <c r="B1" s="89"/>
      <c r="C1" s="89"/>
      <c r="D1" s="89"/>
      <c r="E1" s="89"/>
      <c r="F1" s="89"/>
      <c r="G1" s="89"/>
      <c r="H1" s="89"/>
      <c r="I1" s="89"/>
      <c r="J1" s="89"/>
      <c r="K1" s="89"/>
      <c r="L1" s="89"/>
      <c r="M1" s="89"/>
      <c r="N1" s="89"/>
      <c r="O1" s="89"/>
      <c r="P1" s="89"/>
      <c r="Q1" s="89"/>
      <c r="R1" s="89"/>
      <c r="S1" s="89"/>
    </row>
    <row r="2" spans="1:19" ht="66" customHeight="1" x14ac:dyDescent="0.4">
      <c r="A2" s="89"/>
      <c r="B2" s="89"/>
      <c r="C2" s="89"/>
      <c r="D2" s="89"/>
      <c r="E2" s="89"/>
      <c r="F2" s="89"/>
      <c r="G2" s="89"/>
      <c r="H2" s="89"/>
      <c r="I2" s="89"/>
      <c r="J2" s="89"/>
      <c r="K2" s="89"/>
      <c r="L2" s="89"/>
      <c r="M2" s="89"/>
      <c r="N2" s="89"/>
      <c r="O2" s="89"/>
      <c r="P2" s="89"/>
      <c r="Q2" s="89"/>
      <c r="R2" s="89"/>
      <c r="S2" s="89"/>
    </row>
    <row r="3" spans="1:19" ht="66" customHeight="1" x14ac:dyDescent="0.4">
      <c r="A3" s="9"/>
      <c r="B3" s="9"/>
      <c r="C3" s="9"/>
      <c r="D3" s="9"/>
      <c r="E3" s="9"/>
      <c r="F3" s="9"/>
      <c r="G3" s="9"/>
      <c r="H3" s="9"/>
      <c r="I3" s="9"/>
      <c r="J3" s="9"/>
      <c r="K3" s="9"/>
      <c r="L3" s="9"/>
      <c r="M3" s="9"/>
      <c r="N3" s="9"/>
      <c r="O3" s="9"/>
      <c r="P3" s="9"/>
      <c r="Q3" s="9"/>
      <c r="R3" s="9"/>
      <c r="S3" s="9"/>
    </row>
    <row r="4" spans="1:19" ht="66" customHeight="1" x14ac:dyDescent="0.4">
      <c r="A4" s="9"/>
      <c r="B4" s="9"/>
      <c r="C4" s="9"/>
      <c r="D4" s="9"/>
      <c r="E4" s="9"/>
      <c r="F4" s="9"/>
      <c r="G4" s="9"/>
      <c r="H4" s="9"/>
      <c r="I4" s="9"/>
      <c r="J4" s="9"/>
      <c r="K4" s="9"/>
      <c r="L4" s="9"/>
      <c r="M4" s="9"/>
      <c r="N4" s="9"/>
      <c r="O4" s="9"/>
      <c r="P4" s="9"/>
      <c r="Q4" s="9"/>
      <c r="R4" s="9"/>
      <c r="S4" s="9"/>
    </row>
    <row r="5" spans="1:19" s="3" customFormat="1" x14ac:dyDescent="0.4">
      <c r="A5" s="9"/>
      <c r="B5" s="9"/>
      <c r="C5" s="9"/>
      <c r="D5" s="9"/>
      <c r="E5" s="9"/>
      <c r="F5" s="9"/>
      <c r="G5" s="9"/>
      <c r="H5" s="9"/>
      <c r="I5" s="9"/>
      <c r="J5" s="9"/>
      <c r="K5" s="9"/>
      <c r="L5" s="9"/>
      <c r="M5" s="9"/>
      <c r="N5" s="9"/>
      <c r="O5" s="9"/>
      <c r="P5" s="9"/>
      <c r="Q5" s="9"/>
      <c r="R5" s="9"/>
      <c r="S5" s="9"/>
    </row>
    <row r="6" spans="1:19" ht="36.5" customHeight="1" x14ac:dyDescent="0.9">
      <c r="A6" s="90" t="s">
        <v>1</v>
      </c>
      <c r="B6" s="90"/>
      <c r="C6" s="90"/>
      <c r="D6" s="90"/>
      <c r="E6" s="90"/>
      <c r="F6" s="90"/>
      <c r="G6" s="90"/>
      <c r="H6" s="90"/>
      <c r="I6" s="90"/>
      <c r="J6" s="90"/>
      <c r="K6" s="90"/>
      <c r="L6" s="90"/>
      <c r="M6" s="90"/>
      <c r="N6" s="3"/>
      <c r="O6" s="3"/>
      <c r="P6" s="3"/>
      <c r="Q6" s="3"/>
      <c r="R6" s="3"/>
      <c r="S6" s="3"/>
    </row>
    <row r="7" spans="1:19" ht="25.5" customHeight="1" x14ac:dyDescent="0.6">
      <c r="A7" s="91" t="s">
        <v>2</v>
      </c>
      <c r="B7" s="92" t="s">
        <v>3</v>
      </c>
      <c r="C7" s="92"/>
      <c r="D7" s="92"/>
      <c r="E7" s="92"/>
      <c r="F7" s="92"/>
      <c r="G7" s="92"/>
      <c r="H7" s="92"/>
      <c r="I7" s="92"/>
      <c r="J7" s="92"/>
      <c r="K7" s="92"/>
      <c r="L7" s="92"/>
      <c r="M7" s="92"/>
      <c r="N7" s="3"/>
      <c r="O7" s="3"/>
      <c r="P7" s="3"/>
      <c r="Q7" s="3"/>
      <c r="R7" s="3"/>
      <c r="S7" s="3"/>
    </row>
    <row r="8" spans="1:19" ht="28" x14ac:dyDescent="0.6">
      <c r="A8" s="91"/>
      <c r="B8" s="92" t="s">
        <v>4</v>
      </c>
      <c r="C8" s="92"/>
      <c r="D8" s="92"/>
      <c r="E8" s="92"/>
      <c r="F8" s="92"/>
      <c r="G8" s="92"/>
      <c r="H8" s="92"/>
      <c r="I8" s="92"/>
      <c r="J8" s="92"/>
      <c r="K8" s="92"/>
      <c r="L8" s="92"/>
      <c r="M8" s="92"/>
      <c r="N8" s="3"/>
      <c r="O8" s="3"/>
      <c r="P8" s="3"/>
      <c r="Q8" s="3"/>
      <c r="R8" s="3"/>
      <c r="S8" s="3"/>
    </row>
    <row r="9" spans="1:19" ht="19" customHeight="1" x14ac:dyDescent="0.6">
      <c r="A9" s="91"/>
      <c r="B9" s="92" t="s">
        <v>5</v>
      </c>
      <c r="C9" s="92"/>
      <c r="D9" s="92"/>
      <c r="E9" s="92"/>
      <c r="F9" s="92"/>
      <c r="G9" s="92"/>
      <c r="H9" s="92"/>
      <c r="I9" s="92"/>
      <c r="J9" s="92"/>
      <c r="K9" s="92"/>
      <c r="L9" s="92"/>
      <c r="M9" s="92"/>
      <c r="N9" s="3"/>
      <c r="O9" s="3"/>
      <c r="P9" s="3"/>
      <c r="Q9" s="3"/>
      <c r="R9" s="3"/>
      <c r="S9" s="3"/>
    </row>
    <row r="10" spans="1:19" ht="22" customHeight="1" x14ac:dyDescent="0.6">
      <c r="A10" s="91"/>
      <c r="B10" s="93" t="s">
        <v>6</v>
      </c>
      <c r="C10" s="93"/>
      <c r="D10" s="93"/>
      <c r="E10" s="93"/>
      <c r="F10" s="93"/>
      <c r="G10" s="93"/>
      <c r="H10" s="93"/>
      <c r="I10" s="93"/>
      <c r="J10" s="93"/>
      <c r="K10" s="93"/>
      <c r="L10" s="93"/>
      <c r="M10" s="93"/>
      <c r="N10" s="3"/>
      <c r="O10" s="3"/>
      <c r="P10" s="3"/>
      <c r="Q10" s="3"/>
      <c r="R10" s="3"/>
      <c r="S10" s="3"/>
    </row>
    <row r="11" spans="1:19" x14ac:dyDescent="0.4">
      <c r="A11" s="3"/>
      <c r="B11" s="3"/>
      <c r="C11" s="3"/>
      <c r="D11" s="3"/>
      <c r="E11" s="3"/>
      <c r="F11" s="3"/>
      <c r="G11" s="3"/>
      <c r="H11" s="3"/>
      <c r="I11" s="3"/>
      <c r="J11" s="3"/>
      <c r="K11" s="3"/>
      <c r="L11" s="3"/>
      <c r="M11" s="3"/>
      <c r="N11" s="3"/>
      <c r="O11" s="3"/>
      <c r="P11" s="3"/>
      <c r="Q11" s="3"/>
      <c r="R11" s="3"/>
      <c r="S11" s="3"/>
    </row>
    <row r="12" spans="1:19" x14ac:dyDescent="0.4">
      <c r="A12" s="3"/>
      <c r="B12" s="3"/>
      <c r="C12" s="3"/>
      <c r="D12" s="3"/>
      <c r="E12" s="3"/>
      <c r="F12" s="3"/>
      <c r="G12" s="3"/>
      <c r="H12" s="3"/>
      <c r="I12" s="3"/>
      <c r="J12" s="3"/>
      <c r="K12" s="3"/>
      <c r="L12" s="3"/>
      <c r="M12" s="3"/>
      <c r="N12" s="3"/>
      <c r="O12" s="3"/>
      <c r="P12" s="3"/>
      <c r="Q12" s="3"/>
      <c r="R12" s="3"/>
      <c r="S12" s="3"/>
    </row>
    <row r="13" spans="1:19" x14ac:dyDescent="0.4">
      <c r="A13" s="3"/>
      <c r="B13" s="3"/>
      <c r="C13" s="3"/>
      <c r="D13" s="3"/>
      <c r="E13" s="3"/>
      <c r="F13" s="3"/>
      <c r="G13" s="3"/>
      <c r="H13" s="3"/>
      <c r="I13" s="3"/>
      <c r="J13" s="3"/>
      <c r="K13" s="3"/>
      <c r="L13" s="3"/>
      <c r="M13" s="3"/>
      <c r="N13" s="3"/>
      <c r="O13" s="3"/>
      <c r="P13" s="3"/>
      <c r="Q13" s="3"/>
      <c r="R13" s="3"/>
      <c r="S13" s="3"/>
    </row>
    <row r="14" spans="1:19" x14ac:dyDescent="0.4">
      <c r="A14" s="3"/>
      <c r="B14" s="3"/>
      <c r="C14" s="3"/>
      <c r="D14" s="3"/>
      <c r="E14" s="3"/>
      <c r="F14" s="3"/>
      <c r="G14" s="3"/>
      <c r="H14" s="3"/>
      <c r="I14" s="3"/>
      <c r="J14" s="3"/>
      <c r="K14" s="3"/>
      <c r="L14" s="3"/>
      <c r="M14" s="3"/>
      <c r="N14" s="3"/>
      <c r="O14" s="3"/>
      <c r="P14" s="3"/>
      <c r="Q14" s="3"/>
      <c r="R14" s="3"/>
      <c r="S14" s="3"/>
    </row>
    <row r="15" spans="1:19" x14ac:dyDescent="0.4">
      <c r="A15" s="3"/>
      <c r="B15" s="3"/>
      <c r="C15" s="3"/>
      <c r="D15" s="3"/>
      <c r="E15" s="3"/>
      <c r="F15" s="3"/>
      <c r="G15" s="3"/>
      <c r="H15" s="3"/>
      <c r="I15" s="3"/>
      <c r="J15" s="3"/>
      <c r="K15" s="3"/>
      <c r="L15" s="3"/>
      <c r="M15" s="3"/>
      <c r="N15" s="3"/>
      <c r="O15" s="3"/>
      <c r="P15" s="3"/>
      <c r="Q15" s="3"/>
      <c r="R15" s="3"/>
      <c r="S15" s="3"/>
    </row>
    <row r="16" spans="1:19" x14ac:dyDescent="0.4">
      <c r="A16" s="3"/>
      <c r="B16" s="3"/>
      <c r="C16" s="3"/>
      <c r="D16" s="3"/>
      <c r="E16" s="3"/>
      <c r="F16" s="3"/>
      <c r="G16" s="3"/>
      <c r="H16" s="3"/>
      <c r="I16" s="3"/>
      <c r="J16" s="3"/>
      <c r="K16" s="3"/>
      <c r="L16" s="3"/>
      <c r="M16" s="3"/>
      <c r="N16" s="3"/>
      <c r="O16" s="3"/>
      <c r="P16" s="3"/>
      <c r="Q16" s="3"/>
      <c r="R16" s="3"/>
      <c r="S16" s="3"/>
    </row>
    <row r="17" spans="1:19" ht="28" x14ac:dyDescent="0.6">
      <c r="A17" s="91" t="s">
        <v>7</v>
      </c>
      <c r="B17" s="92" t="s">
        <v>8</v>
      </c>
      <c r="C17" s="92"/>
      <c r="D17" s="92"/>
      <c r="E17" s="92"/>
      <c r="F17" s="92"/>
      <c r="G17" s="92"/>
      <c r="H17" s="92"/>
      <c r="I17" s="92"/>
      <c r="J17" s="92"/>
      <c r="K17" s="92"/>
      <c r="L17" s="92"/>
      <c r="M17" s="92"/>
      <c r="N17" s="3"/>
      <c r="O17" s="3"/>
      <c r="P17" s="3"/>
      <c r="Q17" s="3"/>
      <c r="R17" s="3"/>
      <c r="S17" s="3"/>
    </row>
    <row r="18" spans="1:19" ht="28" x14ac:dyDescent="0.6">
      <c r="A18" s="91"/>
      <c r="B18" s="92" t="s">
        <v>9</v>
      </c>
      <c r="C18" s="92"/>
      <c r="D18" s="92"/>
      <c r="E18" s="92"/>
      <c r="F18" s="92"/>
      <c r="G18" s="92"/>
      <c r="H18" s="92"/>
      <c r="I18" s="92"/>
      <c r="J18" s="92"/>
      <c r="K18" s="92"/>
      <c r="L18" s="92"/>
      <c r="M18" s="92"/>
      <c r="N18" s="3"/>
      <c r="O18" s="3"/>
      <c r="P18" s="3"/>
      <c r="Q18" s="3"/>
      <c r="R18" s="3"/>
      <c r="S18" s="3"/>
    </row>
    <row r="19" spans="1:19" ht="28" x14ac:dyDescent="0.6">
      <c r="A19" s="95" t="s">
        <v>642</v>
      </c>
      <c r="B19" s="97" t="s">
        <v>10</v>
      </c>
      <c r="C19" s="98"/>
      <c r="D19" s="98"/>
      <c r="E19" s="98"/>
      <c r="F19" s="98"/>
      <c r="G19" s="98"/>
      <c r="H19" s="98"/>
      <c r="I19" s="98"/>
      <c r="J19" s="98"/>
      <c r="K19" s="98"/>
      <c r="L19" s="98"/>
      <c r="M19" s="99"/>
      <c r="N19" s="3"/>
      <c r="O19" s="3"/>
      <c r="P19" s="3"/>
      <c r="Q19" s="3"/>
      <c r="R19" s="3"/>
      <c r="S19" s="3"/>
    </row>
    <row r="20" spans="1:19" ht="28" x14ac:dyDescent="0.6">
      <c r="A20" s="96"/>
      <c r="B20" s="100" t="s">
        <v>664</v>
      </c>
      <c r="C20" s="101"/>
      <c r="D20" s="101"/>
      <c r="E20" s="101"/>
      <c r="F20" s="101"/>
      <c r="G20" s="101"/>
      <c r="H20" s="101"/>
      <c r="I20" s="101"/>
      <c r="J20" s="101"/>
      <c r="K20" s="101"/>
      <c r="L20" s="101"/>
      <c r="M20" s="102"/>
      <c r="N20" s="3"/>
      <c r="O20" s="3"/>
      <c r="P20" s="3"/>
      <c r="Q20" s="3"/>
      <c r="R20" s="3"/>
      <c r="S20" s="3"/>
    </row>
    <row r="21" spans="1:19" ht="32.5" x14ac:dyDescent="0.65">
      <c r="A21" s="67" t="s">
        <v>643</v>
      </c>
      <c r="B21" s="103" t="s">
        <v>633</v>
      </c>
      <c r="C21" s="104"/>
      <c r="D21" s="104"/>
      <c r="E21" s="104"/>
      <c r="F21" s="104"/>
      <c r="G21" s="104"/>
      <c r="H21" s="104"/>
      <c r="I21" s="104"/>
      <c r="J21" s="104"/>
      <c r="K21" s="104"/>
      <c r="L21" s="104"/>
      <c r="M21" s="105"/>
      <c r="N21" s="3"/>
      <c r="O21" s="3"/>
      <c r="P21" s="3"/>
      <c r="Q21" s="3"/>
      <c r="R21" s="3"/>
      <c r="S21" s="3"/>
    </row>
    <row r="22" spans="1:19" ht="32.5" x14ac:dyDescent="0.65">
      <c r="A22" s="68" t="s">
        <v>311</v>
      </c>
      <c r="B22" s="54" t="s">
        <v>312</v>
      </c>
      <c r="C22" s="54"/>
      <c r="D22" s="54"/>
      <c r="E22" s="54"/>
      <c r="F22" s="54"/>
      <c r="G22" s="54"/>
      <c r="H22" s="54"/>
      <c r="I22" s="54"/>
      <c r="J22" s="54"/>
      <c r="K22" s="54"/>
      <c r="L22" s="54"/>
      <c r="M22" s="55"/>
      <c r="N22" s="3"/>
      <c r="O22" s="3"/>
      <c r="P22" s="3"/>
      <c r="Q22" s="3"/>
      <c r="R22" s="3"/>
      <c r="S22" s="3"/>
    </row>
    <row r="23" spans="1:19" x14ac:dyDescent="0.4">
      <c r="A23" s="3"/>
      <c r="B23" s="3"/>
      <c r="C23" s="3"/>
      <c r="D23" s="3"/>
      <c r="E23" s="3"/>
      <c r="F23" s="3"/>
      <c r="G23" s="3"/>
      <c r="H23" s="3"/>
      <c r="I23" s="3"/>
      <c r="J23" s="3"/>
      <c r="K23" s="3"/>
      <c r="L23" s="3"/>
      <c r="M23" s="3"/>
      <c r="N23" s="3"/>
      <c r="O23" s="3"/>
      <c r="P23" s="3"/>
      <c r="Q23" s="3"/>
      <c r="R23" s="3"/>
      <c r="S23" s="3"/>
    </row>
    <row r="24" spans="1:19" x14ac:dyDescent="0.4">
      <c r="A24" s="3"/>
      <c r="B24" s="3"/>
      <c r="C24" s="3"/>
      <c r="D24" s="3"/>
      <c r="E24" s="3"/>
      <c r="F24" s="3"/>
      <c r="G24" s="3"/>
      <c r="H24" s="3"/>
      <c r="I24" s="3"/>
      <c r="J24" s="3"/>
      <c r="K24" s="3"/>
      <c r="L24" s="3"/>
      <c r="M24" s="3"/>
      <c r="N24" s="3"/>
      <c r="O24" s="3"/>
      <c r="P24" s="3"/>
      <c r="Q24" s="3"/>
      <c r="R24" s="3"/>
      <c r="S24" s="3"/>
    </row>
    <row r="25" spans="1:19" x14ac:dyDescent="0.4">
      <c r="A25" s="3"/>
      <c r="B25" s="3"/>
      <c r="C25" s="3"/>
      <c r="D25" s="3"/>
      <c r="E25" s="3"/>
      <c r="F25" s="3"/>
      <c r="G25" s="3"/>
      <c r="H25" s="3"/>
      <c r="I25" s="3"/>
      <c r="J25" s="3"/>
      <c r="K25" s="3"/>
      <c r="L25" s="3"/>
      <c r="M25" s="3"/>
      <c r="N25" s="3"/>
      <c r="O25" s="3"/>
      <c r="P25" s="3"/>
      <c r="Q25" s="3"/>
      <c r="R25" s="3"/>
      <c r="S25" s="3"/>
    </row>
    <row r="26" spans="1:19" x14ac:dyDescent="0.4">
      <c r="A26" s="3"/>
      <c r="B26" s="3"/>
      <c r="C26" s="3"/>
      <c r="D26" s="3"/>
      <c r="E26" s="3"/>
      <c r="F26" s="3"/>
      <c r="G26" s="3"/>
      <c r="H26" s="3"/>
      <c r="I26" s="3"/>
      <c r="J26" s="3"/>
      <c r="K26" s="3"/>
      <c r="L26" s="3"/>
      <c r="M26" s="3"/>
      <c r="N26" s="3"/>
      <c r="O26" s="3"/>
      <c r="P26" s="3"/>
      <c r="Q26" s="3"/>
      <c r="R26" s="3"/>
      <c r="S26" s="3"/>
    </row>
    <row r="27" spans="1:19" x14ac:dyDescent="0.4">
      <c r="A27" s="3"/>
      <c r="B27" s="3"/>
      <c r="C27" s="3"/>
      <c r="D27" s="3"/>
      <c r="E27" s="3"/>
      <c r="F27" s="3"/>
      <c r="G27" s="3"/>
      <c r="H27" s="3"/>
      <c r="I27" s="3"/>
      <c r="J27" s="3"/>
      <c r="K27" s="3"/>
      <c r="L27" s="3"/>
      <c r="M27" s="3"/>
      <c r="N27" s="3"/>
      <c r="O27" s="3"/>
      <c r="P27" s="3"/>
      <c r="Q27" s="3"/>
      <c r="R27" s="3"/>
      <c r="S27" s="3"/>
    </row>
    <row r="29" spans="1:19" ht="45.5" x14ac:dyDescent="0.9">
      <c r="A29" s="94" t="s">
        <v>11</v>
      </c>
      <c r="B29" s="94"/>
      <c r="C29" s="94"/>
      <c r="D29" s="94"/>
    </row>
    <row r="30" spans="1:19" ht="32.5" x14ac:dyDescent="0.65">
      <c r="A30" s="69" t="s">
        <v>12</v>
      </c>
      <c r="B30" s="69" t="s">
        <v>13</v>
      </c>
      <c r="C30" s="69" t="s">
        <v>14</v>
      </c>
      <c r="D30" s="69" t="s">
        <v>15</v>
      </c>
    </row>
    <row r="31" spans="1:19" ht="28.5" x14ac:dyDescent="0.65">
      <c r="A31" s="56" t="s">
        <v>16</v>
      </c>
      <c r="B31" s="53" t="s">
        <v>665</v>
      </c>
      <c r="C31" s="53" t="s">
        <v>644</v>
      </c>
      <c r="D31" s="53" t="s">
        <v>17</v>
      </c>
    </row>
    <row r="32" spans="1:19" ht="28.5" x14ac:dyDescent="0.65">
      <c r="A32" s="56" t="s">
        <v>645</v>
      </c>
      <c r="B32" s="53" t="s">
        <v>666</v>
      </c>
      <c r="C32" s="53" t="s">
        <v>646</v>
      </c>
      <c r="D32" s="53" t="s">
        <v>17</v>
      </c>
    </row>
    <row r="33" spans="1:4" ht="28.5" x14ac:dyDescent="0.65">
      <c r="A33" s="56" t="s">
        <v>19</v>
      </c>
      <c r="B33" s="53" t="s">
        <v>667</v>
      </c>
      <c r="C33" s="58" t="s">
        <v>647</v>
      </c>
      <c r="D33" s="53" t="s">
        <v>18</v>
      </c>
    </row>
    <row r="34" spans="1:4" ht="28.5" x14ac:dyDescent="0.65">
      <c r="A34" s="57" t="s">
        <v>20</v>
      </c>
      <c r="B34" s="58" t="s">
        <v>668</v>
      </c>
      <c r="C34" s="58" t="s">
        <v>647</v>
      </c>
      <c r="D34" s="53" t="s">
        <v>17</v>
      </c>
    </row>
    <row r="35" spans="1:4" ht="28.5" x14ac:dyDescent="0.65">
      <c r="A35" s="57" t="s">
        <v>429</v>
      </c>
      <c r="B35" s="55" t="s">
        <v>669</v>
      </c>
      <c r="C35" s="60" t="s">
        <v>648</v>
      </c>
      <c r="D35" s="61" t="s">
        <v>17</v>
      </c>
    </row>
    <row r="36" spans="1:4" ht="28.5" x14ac:dyDescent="0.65">
      <c r="A36" s="70" t="s">
        <v>649</v>
      </c>
      <c r="B36" s="59" t="s">
        <v>670</v>
      </c>
      <c r="C36" s="60" t="s">
        <v>650</v>
      </c>
      <c r="D36" s="61" t="s">
        <v>17</v>
      </c>
    </row>
    <row r="37" spans="1:4" ht="28.5" x14ac:dyDescent="0.65">
      <c r="A37" s="70" t="s">
        <v>651</v>
      </c>
      <c r="B37" s="59" t="s">
        <v>671</v>
      </c>
      <c r="C37" s="60" t="s">
        <v>652</v>
      </c>
      <c r="D37" s="61" t="s">
        <v>17</v>
      </c>
    </row>
    <row r="38" spans="1:4" ht="28.5" x14ac:dyDescent="0.65">
      <c r="A38" s="70" t="s">
        <v>653</v>
      </c>
      <c r="B38" s="59" t="s">
        <v>654</v>
      </c>
      <c r="C38" s="60" t="s">
        <v>652</v>
      </c>
      <c r="D38" s="61" t="s">
        <v>17</v>
      </c>
    </row>
    <row r="39" spans="1:4" ht="28.5" x14ac:dyDescent="0.65">
      <c r="A39" s="62" t="s">
        <v>21</v>
      </c>
      <c r="B39" s="63" t="s">
        <v>672</v>
      </c>
      <c r="C39" s="63" t="s">
        <v>655</v>
      </c>
      <c r="D39" s="65" t="s">
        <v>18</v>
      </c>
    </row>
    <row r="40" spans="1:4" ht="28.5" x14ac:dyDescent="0.65">
      <c r="A40" s="66" t="s">
        <v>673</v>
      </c>
      <c r="B40" s="64" t="s">
        <v>674</v>
      </c>
      <c r="C40" s="63" t="s">
        <v>656</v>
      </c>
      <c r="D40" s="53" t="s">
        <v>298</v>
      </c>
    </row>
    <row r="41" spans="1:4" ht="28.5" x14ac:dyDescent="0.65">
      <c r="A41" s="56" t="s">
        <v>634</v>
      </c>
      <c r="B41" s="53" t="s">
        <v>657</v>
      </c>
      <c r="C41" s="53" t="s">
        <v>658</v>
      </c>
      <c r="D41" s="53" t="s">
        <v>298</v>
      </c>
    </row>
    <row r="48" spans="1:4" ht="18.5" thickBot="1" x14ac:dyDescent="0.45"/>
    <row r="49" spans="1:3" ht="46" thickBot="1" x14ac:dyDescent="0.45">
      <c r="A49" s="85" t="s">
        <v>659</v>
      </c>
      <c r="B49" s="86"/>
      <c r="C49" s="87"/>
    </row>
    <row r="50" spans="1:3" ht="33" thickBot="1" x14ac:dyDescent="0.45">
      <c r="A50" s="71" t="s">
        <v>660</v>
      </c>
      <c r="B50" s="72" t="s">
        <v>28</v>
      </c>
      <c r="C50" s="72" t="s">
        <v>661</v>
      </c>
    </row>
    <row r="51" spans="1:3" ht="28" x14ac:dyDescent="0.4">
      <c r="A51" s="83" t="s">
        <v>111</v>
      </c>
      <c r="B51" s="83" t="s">
        <v>112</v>
      </c>
      <c r="C51" s="73" t="s">
        <v>103</v>
      </c>
    </row>
    <row r="52" spans="1:3" ht="28" x14ac:dyDescent="0.4">
      <c r="A52" s="88"/>
      <c r="B52" s="88"/>
      <c r="C52" s="73" t="s">
        <v>110</v>
      </c>
    </row>
    <row r="53" spans="1:3" ht="28.5" thickBot="1" x14ac:dyDescent="0.45">
      <c r="A53" s="84"/>
      <c r="B53" s="84"/>
      <c r="C53" s="75" t="s">
        <v>313</v>
      </c>
    </row>
    <row r="54" spans="1:3" ht="28" x14ac:dyDescent="0.4">
      <c r="A54" s="83" t="s">
        <v>662</v>
      </c>
      <c r="B54" s="73" t="s">
        <v>242</v>
      </c>
      <c r="C54" s="83" t="s">
        <v>663</v>
      </c>
    </row>
    <row r="55" spans="1:3" ht="28.5" thickBot="1" x14ac:dyDescent="0.45">
      <c r="A55" s="84"/>
      <c r="B55" s="75" t="s">
        <v>425</v>
      </c>
      <c r="C55" s="84"/>
    </row>
    <row r="56" spans="1:3" ht="28" x14ac:dyDescent="0.4">
      <c r="A56" s="83" t="s">
        <v>162</v>
      </c>
      <c r="B56" s="73" t="s">
        <v>605</v>
      </c>
      <c r="C56" s="73" t="s">
        <v>605</v>
      </c>
    </row>
    <row r="57" spans="1:3" ht="28.5" thickBot="1" x14ac:dyDescent="0.45">
      <c r="A57" s="84"/>
      <c r="B57" s="75" t="s">
        <v>158</v>
      </c>
      <c r="C57" s="75" t="s">
        <v>158</v>
      </c>
    </row>
    <row r="58" spans="1:3" ht="28.5" thickBot="1" x14ac:dyDescent="0.45">
      <c r="A58" s="74" t="s">
        <v>123</v>
      </c>
      <c r="B58" s="75" t="s">
        <v>124</v>
      </c>
      <c r="C58" s="75" t="s">
        <v>172</v>
      </c>
    </row>
    <row r="59" spans="1:3" ht="28.5" thickBot="1" x14ac:dyDescent="0.45">
      <c r="A59" s="74" t="s">
        <v>284</v>
      </c>
      <c r="B59" s="75" t="s">
        <v>187</v>
      </c>
      <c r="C59" s="75" t="s">
        <v>187</v>
      </c>
    </row>
  </sheetData>
  <mergeCells count="21">
    <mergeCell ref="A29:D29"/>
    <mergeCell ref="A17:A18"/>
    <mergeCell ref="B17:M17"/>
    <mergeCell ref="B18:M18"/>
    <mergeCell ref="A19:A20"/>
    <mergeCell ref="B19:M19"/>
    <mergeCell ref="B20:M20"/>
    <mergeCell ref="B21:M21"/>
    <mergeCell ref="A1:S2"/>
    <mergeCell ref="A6:M6"/>
    <mergeCell ref="A7:A10"/>
    <mergeCell ref="B7:M7"/>
    <mergeCell ref="B8:M8"/>
    <mergeCell ref="B9:M9"/>
    <mergeCell ref="B10:M10"/>
    <mergeCell ref="A56:A57"/>
    <mergeCell ref="A49:C49"/>
    <mergeCell ref="A51:A53"/>
    <mergeCell ref="B51:B53"/>
    <mergeCell ref="A54:A55"/>
    <mergeCell ref="C54:C55"/>
  </mergeCells>
  <hyperlinks>
    <hyperlink ref="B20" r:id="rId1" display="https://tntcat.iiasa.ac.at/SspDb/dsd?Action=htmlpage&amp;page=about" xr:uid="{3A7B97F3-5BF0-4938-9B7E-4A1384FB9E86}"/>
    <hyperlink ref="B21" r:id="rId2" xr:uid="{AB7D7727-95AA-4DE8-8E45-7C5B21568587}"/>
    <hyperlink ref="A31" location="Graph_Gross_output_agg!A1" display="Physical gross output " xr:uid="{375DFFE3-19B1-4BC0-8126-D32BE0960E4D}"/>
    <hyperlink ref="A33" location="'Graph_Value added_agg'!A1" display="Value added by sectors " xr:uid="{7A9BCE27-7102-4D4C-A995-C3AD1C91EB6D}"/>
    <hyperlink ref="A34" location="'Graph_Total demand_agg'!A1" display="Total demand " xr:uid="{BB80FA9C-0881-49CA-B1EC-AF7653C559D4}"/>
    <hyperlink ref="A39" location="'Labor return'!A1" display="Labor income " xr:uid="{94CE1951-CB2B-4CCA-AFAE-6366CE1D6301}"/>
    <hyperlink ref="A41" location="'Total emission-sub regions'!A1" display="Total Co2 and Non-Co2 emission " xr:uid="{05FC29A3-2CF7-4213-B44A-EF60878781C6}"/>
    <hyperlink ref="A35" location="'Total Energy demand'!A1" display="Energy demand" xr:uid="{3C15737E-C054-4474-85BC-F4C2BB7D91F2}"/>
    <hyperlink ref="A40" location="'Total carbon emission by source'!A1" display="Emission by Inventory" xr:uid="{B8A95F4A-13DB-43C3-AC7B-5DBFE20CEB2C}"/>
    <hyperlink ref="A32" location="'Local physical production regio'!A1" display="Local physical production " xr:uid="{7521C546-47B8-4241-BD06-59B74FB5A179}"/>
    <hyperlink ref="A37" location="'Final demand components'!A1" display="Final demand compononets " xr:uid="{5C64FB0F-C5FC-4125-93FE-66AAEC3BD414}"/>
    <hyperlink ref="A38" location="'Import demand'!A1" display="Import demand " xr:uid="{C34C075F-507A-449B-8BE2-CF4E3DE58E5D}"/>
    <hyperlink ref="A36" location="'Local household consumption'!A1" display="Local household consumption demand " xr:uid="{2B735266-5367-480A-9701-4C0638741901}"/>
  </hyperlinks>
  <pageMargins left="0.7" right="0.7" top="0.75" bottom="0.75" header="0.3" footer="0.3"/>
  <pageSetup paperSize="9" orientation="portrait"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959DB5-74E8-4646-9EF7-F58550A5F576}">
  <dimension ref="A1:C51"/>
  <sheetViews>
    <sheetView zoomScale="61" workbookViewId="0">
      <selection activeCell="C9" sqref="C9"/>
    </sheetView>
  </sheetViews>
  <sheetFormatPr defaultRowHeight="14" x14ac:dyDescent="0.3"/>
  <cols>
    <col min="1" max="1" width="29.6328125" style="1" customWidth="1"/>
    <col min="2" max="2" width="16.90625" style="1" customWidth="1"/>
    <col min="3" max="3" width="26.90625" style="1" customWidth="1"/>
    <col min="4" max="16384" width="8.7265625" style="1"/>
  </cols>
  <sheetData>
    <row r="1" spans="1:3" ht="20.5" x14ac:dyDescent="0.45">
      <c r="A1" s="12" t="s">
        <v>291</v>
      </c>
      <c r="B1" s="12"/>
      <c r="C1" s="12" t="s">
        <v>189</v>
      </c>
    </row>
    <row r="2" spans="1:3" x14ac:dyDescent="0.3">
      <c r="A2" s="106" t="s">
        <v>190</v>
      </c>
      <c r="B2" s="1" t="s">
        <v>191</v>
      </c>
      <c r="C2" s="1" t="s">
        <v>192</v>
      </c>
    </row>
    <row r="3" spans="1:3" x14ac:dyDescent="0.3">
      <c r="A3" s="106"/>
      <c r="B3" s="1" t="s">
        <v>193</v>
      </c>
      <c r="C3" s="1" t="s">
        <v>194</v>
      </c>
    </row>
    <row r="4" spans="1:3" x14ac:dyDescent="0.3">
      <c r="A4" s="106"/>
      <c r="B4" s="1" t="s">
        <v>195</v>
      </c>
      <c r="C4" s="1" t="s">
        <v>196</v>
      </c>
    </row>
    <row r="5" spans="1:3" x14ac:dyDescent="0.3">
      <c r="A5" s="106"/>
      <c r="B5" s="1" t="s">
        <v>197</v>
      </c>
      <c r="C5" s="1" t="s">
        <v>198</v>
      </c>
    </row>
    <row r="6" spans="1:3" x14ac:dyDescent="0.3">
      <c r="A6" s="106"/>
      <c r="B6" s="1" t="s">
        <v>199</v>
      </c>
      <c r="C6" s="1" t="s">
        <v>103</v>
      </c>
    </row>
    <row r="7" spans="1:3" x14ac:dyDescent="0.3">
      <c r="A7" s="106"/>
      <c r="B7" s="1" t="s">
        <v>200</v>
      </c>
      <c r="C7" s="1" t="s">
        <v>313</v>
      </c>
    </row>
    <row r="8" spans="1:3" x14ac:dyDescent="0.3">
      <c r="A8" s="106"/>
      <c r="B8" s="1" t="s">
        <v>201</v>
      </c>
      <c r="C8" s="1" t="s">
        <v>110</v>
      </c>
    </row>
    <row r="9" spans="1:3" x14ac:dyDescent="0.3">
      <c r="A9" s="106"/>
      <c r="B9" s="1" t="s">
        <v>202</v>
      </c>
      <c r="C9" s="1" t="s">
        <v>203</v>
      </c>
    </row>
    <row r="10" spans="1:3" x14ac:dyDescent="0.3">
      <c r="A10" s="106"/>
      <c r="B10" s="1" t="s">
        <v>204</v>
      </c>
      <c r="C10" s="1" t="s">
        <v>205</v>
      </c>
    </row>
    <row r="11" spans="1:3" x14ac:dyDescent="0.3">
      <c r="A11" s="106"/>
      <c r="B11" s="1" t="s">
        <v>206</v>
      </c>
      <c r="C11" s="1" t="s">
        <v>207</v>
      </c>
    </row>
    <row r="12" spans="1:3" x14ac:dyDescent="0.3">
      <c r="A12" s="106"/>
      <c r="B12" s="1" t="s">
        <v>208</v>
      </c>
      <c r="C12" s="1" t="s">
        <v>209</v>
      </c>
    </row>
    <row r="13" spans="1:3" x14ac:dyDescent="0.3">
      <c r="A13" s="106"/>
      <c r="B13" s="1" t="s">
        <v>210</v>
      </c>
      <c r="C13" s="1" t="s">
        <v>211</v>
      </c>
    </row>
    <row r="14" spans="1:3" x14ac:dyDescent="0.3">
      <c r="A14" s="106"/>
      <c r="B14" s="1" t="s">
        <v>212</v>
      </c>
      <c r="C14" s="1" t="s">
        <v>213</v>
      </c>
    </row>
    <row r="15" spans="1:3" x14ac:dyDescent="0.3">
      <c r="A15" s="106"/>
      <c r="B15" s="1" t="s">
        <v>214</v>
      </c>
      <c r="C15" s="1" t="s">
        <v>215</v>
      </c>
    </row>
    <row r="16" spans="1:3" x14ac:dyDescent="0.3">
      <c r="A16" s="106"/>
      <c r="B16" s="1" t="s">
        <v>216</v>
      </c>
      <c r="C16" s="1" t="s">
        <v>217</v>
      </c>
    </row>
    <row r="17" spans="1:3" x14ac:dyDescent="0.3">
      <c r="A17" s="106"/>
      <c r="B17" s="1" t="s">
        <v>218</v>
      </c>
      <c r="C17" s="1" t="s">
        <v>219</v>
      </c>
    </row>
    <row r="18" spans="1:3" x14ac:dyDescent="0.3">
      <c r="A18" s="106"/>
      <c r="B18" s="1" t="s">
        <v>220</v>
      </c>
      <c r="C18" s="1" t="s">
        <v>221</v>
      </c>
    </row>
    <row r="19" spans="1:3" x14ac:dyDescent="0.3">
      <c r="A19" s="106"/>
      <c r="B19" s="1" t="s">
        <v>222</v>
      </c>
      <c r="C19" s="1" t="s">
        <v>223</v>
      </c>
    </row>
    <row r="20" spans="1:3" x14ac:dyDescent="0.3">
      <c r="A20" s="106"/>
      <c r="B20" s="1" t="s">
        <v>224</v>
      </c>
      <c r="C20" s="1" t="s">
        <v>225</v>
      </c>
    </row>
    <row r="21" spans="1:3" x14ac:dyDescent="0.3">
      <c r="A21" s="106"/>
      <c r="B21" s="1" t="s">
        <v>226</v>
      </c>
      <c r="C21" s="1" t="s">
        <v>227</v>
      </c>
    </row>
    <row r="22" spans="1:3" x14ac:dyDescent="0.3">
      <c r="A22" s="106"/>
      <c r="B22" s="1" t="s">
        <v>228</v>
      </c>
      <c r="C22" s="1" t="s">
        <v>229</v>
      </c>
    </row>
    <row r="23" spans="1:3" x14ac:dyDescent="0.3">
      <c r="A23" s="107" t="s">
        <v>230</v>
      </c>
      <c r="B23" s="1" t="s">
        <v>231</v>
      </c>
      <c r="C23" s="1" t="s">
        <v>232</v>
      </c>
    </row>
    <row r="24" spans="1:3" x14ac:dyDescent="0.3">
      <c r="A24" s="107"/>
      <c r="B24" s="1" t="s">
        <v>233</v>
      </c>
      <c r="C24" s="1" t="s">
        <v>234</v>
      </c>
    </row>
    <row r="25" spans="1:3" x14ac:dyDescent="0.3">
      <c r="A25" s="107"/>
      <c r="B25" s="1" t="s">
        <v>235</v>
      </c>
      <c r="C25" s="1" t="s">
        <v>236</v>
      </c>
    </row>
    <row r="26" spans="1:3" x14ac:dyDescent="0.3">
      <c r="A26" s="107"/>
      <c r="B26" s="1" t="s">
        <v>237</v>
      </c>
      <c r="C26" s="1" t="s">
        <v>238</v>
      </c>
    </row>
    <row r="27" spans="1:3" x14ac:dyDescent="0.3">
      <c r="A27" s="107"/>
      <c r="B27" s="1" t="s">
        <v>239</v>
      </c>
      <c r="C27" s="1" t="s">
        <v>115</v>
      </c>
    </row>
    <row r="28" spans="1:3" x14ac:dyDescent="0.3">
      <c r="A28" s="107"/>
      <c r="B28" s="1" t="s">
        <v>240</v>
      </c>
      <c r="C28" s="1" t="s">
        <v>241</v>
      </c>
    </row>
    <row r="29" spans="1:3" x14ac:dyDescent="0.3">
      <c r="A29" s="107" t="s">
        <v>242</v>
      </c>
      <c r="B29" s="1" t="s">
        <v>243</v>
      </c>
      <c r="C29" s="1" t="s">
        <v>117</v>
      </c>
    </row>
    <row r="30" spans="1:3" x14ac:dyDescent="0.3">
      <c r="A30" s="107"/>
      <c r="B30" s="1" t="s">
        <v>244</v>
      </c>
      <c r="C30" s="1" t="s">
        <v>245</v>
      </c>
    </row>
    <row r="31" spans="1:3" x14ac:dyDescent="0.3">
      <c r="A31" s="107"/>
      <c r="B31" s="1" t="s">
        <v>246</v>
      </c>
      <c r="C31" s="1" t="s">
        <v>247</v>
      </c>
    </row>
    <row r="32" spans="1:3" x14ac:dyDescent="0.3">
      <c r="A32" s="107"/>
      <c r="B32" s="1" t="s">
        <v>248</v>
      </c>
      <c r="C32" s="1" t="s">
        <v>249</v>
      </c>
    </row>
    <row r="33" spans="1:3" x14ac:dyDescent="0.3">
      <c r="A33" s="107"/>
      <c r="B33" s="1" t="s">
        <v>250</v>
      </c>
      <c r="C33" s="1" t="s">
        <v>251</v>
      </c>
    </row>
    <row r="34" spans="1:3" x14ac:dyDescent="0.3">
      <c r="A34" s="107"/>
      <c r="B34" s="1" t="s">
        <v>252</v>
      </c>
      <c r="C34" s="1" t="s">
        <v>253</v>
      </c>
    </row>
    <row r="35" spans="1:3" x14ac:dyDescent="0.3">
      <c r="A35" s="107"/>
      <c r="B35" s="1" t="s">
        <v>254</v>
      </c>
      <c r="C35" s="1" t="s">
        <v>255</v>
      </c>
    </row>
    <row r="36" spans="1:3" x14ac:dyDescent="0.3">
      <c r="A36" s="107"/>
      <c r="B36" s="1" t="s">
        <v>256</v>
      </c>
      <c r="C36" s="1" t="s">
        <v>257</v>
      </c>
    </row>
    <row r="37" spans="1:3" x14ac:dyDescent="0.3">
      <c r="A37" s="107"/>
      <c r="B37" s="1" t="s">
        <v>258</v>
      </c>
      <c r="C37" s="1" t="s">
        <v>259</v>
      </c>
    </row>
    <row r="38" spans="1:3" x14ac:dyDescent="0.3">
      <c r="A38" s="107"/>
      <c r="B38" s="1" t="s">
        <v>260</v>
      </c>
      <c r="C38" s="1" t="s">
        <v>261</v>
      </c>
    </row>
    <row r="39" spans="1:3" x14ac:dyDescent="0.3">
      <c r="A39" s="107"/>
      <c r="B39" s="1" t="s">
        <v>262</v>
      </c>
      <c r="C39" s="1" t="s">
        <v>263</v>
      </c>
    </row>
    <row r="40" spans="1:3" x14ac:dyDescent="0.3">
      <c r="A40" s="107"/>
      <c r="B40" s="1" t="s">
        <v>264</v>
      </c>
      <c r="C40" s="1" t="s">
        <v>265</v>
      </c>
    </row>
    <row r="41" spans="1:3" x14ac:dyDescent="0.3">
      <c r="A41" s="107"/>
      <c r="B41" s="1" t="s">
        <v>266</v>
      </c>
      <c r="C41" s="1" t="s">
        <v>267</v>
      </c>
    </row>
    <row r="42" spans="1:3" x14ac:dyDescent="0.3">
      <c r="A42" s="107" t="s">
        <v>124</v>
      </c>
      <c r="B42" s="1" t="s">
        <v>268</v>
      </c>
      <c r="C42" s="1" t="s">
        <v>269</v>
      </c>
    </row>
    <row r="43" spans="1:3" x14ac:dyDescent="0.3">
      <c r="A43" s="107"/>
      <c r="B43" s="1" t="s">
        <v>270</v>
      </c>
      <c r="C43" s="1" t="s">
        <v>173</v>
      </c>
    </row>
    <row r="44" spans="1:3" x14ac:dyDescent="0.3">
      <c r="A44" s="107"/>
      <c r="B44" s="1" t="s">
        <v>271</v>
      </c>
      <c r="C44" s="1" t="s">
        <v>171</v>
      </c>
    </row>
    <row r="45" spans="1:3" x14ac:dyDescent="0.3">
      <c r="A45" s="107"/>
      <c r="B45" s="1" t="s">
        <v>272</v>
      </c>
      <c r="C45" s="1" t="s">
        <v>172</v>
      </c>
    </row>
    <row r="46" spans="1:3" x14ac:dyDescent="0.3">
      <c r="A46" s="107"/>
      <c r="B46" s="1" t="s">
        <v>273</v>
      </c>
      <c r="C46" s="1" t="s">
        <v>274</v>
      </c>
    </row>
    <row r="47" spans="1:3" x14ac:dyDescent="0.3">
      <c r="A47" s="107"/>
      <c r="B47" s="1" t="s">
        <v>275</v>
      </c>
      <c r="C47" s="1" t="s">
        <v>276</v>
      </c>
    </row>
    <row r="48" spans="1:3" x14ac:dyDescent="0.3">
      <c r="A48" s="107"/>
      <c r="B48" s="1" t="s">
        <v>277</v>
      </c>
      <c r="C48" s="1" t="s">
        <v>278</v>
      </c>
    </row>
    <row r="49" spans="1:3" x14ac:dyDescent="0.3">
      <c r="A49" s="107"/>
      <c r="B49" s="1" t="s">
        <v>279</v>
      </c>
      <c r="C49" s="1" t="s">
        <v>280</v>
      </c>
    </row>
    <row r="50" spans="1:3" x14ac:dyDescent="0.3">
      <c r="A50" s="11" t="s">
        <v>281</v>
      </c>
      <c r="B50" s="1" t="s">
        <v>290</v>
      </c>
      <c r="C50" s="1" t="s">
        <v>281</v>
      </c>
    </row>
    <row r="51" spans="1:3" x14ac:dyDescent="0.3">
      <c r="A51" s="11" t="s">
        <v>282</v>
      </c>
      <c r="B51" s="1" t="s">
        <v>290</v>
      </c>
      <c r="C51" s="1" t="s">
        <v>282</v>
      </c>
    </row>
  </sheetData>
  <mergeCells count="4">
    <mergeCell ref="A2:A22"/>
    <mergeCell ref="A23:A28"/>
    <mergeCell ref="A29:A41"/>
    <mergeCell ref="A42:A49"/>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DF19F8-590C-4843-9E3A-9250C32525C7}">
  <dimension ref="A1:D73"/>
  <sheetViews>
    <sheetView zoomScale="52" workbookViewId="0">
      <selection activeCell="F2" sqref="F2"/>
    </sheetView>
  </sheetViews>
  <sheetFormatPr defaultRowHeight="14.5" x14ac:dyDescent="0.35"/>
  <cols>
    <col min="1" max="1" width="59.36328125" customWidth="1"/>
    <col min="4" max="4" width="49.54296875" customWidth="1"/>
  </cols>
  <sheetData>
    <row r="1" spans="1:4" x14ac:dyDescent="0.35">
      <c r="A1" s="108" t="s">
        <v>105</v>
      </c>
      <c r="B1" s="108" t="s">
        <v>326</v>
      </c>
      <c r="C1" s="108"/>
      <c r="D1" s="108"/>
    </row>
    <row r="2" spans="1:4" x14ac:dyDescent="0.35">
      <c r="A2" s="108"/>
      <c r="B2" s="108"/>
      <c r="C2" s="108"/>
      <c r="D2" s="108"/>
    </row>
    <row r="3" spans="1:4" x14ac:dyDescent="0.35">
      <c r="A3" s="108"/>
      <c r="B3" s="108"/>
      <c r="C3" s="108"/>
      <c r="D3" s="108"/>
    </row>
    <row r="4" spans="1:4" x14ac:dyDescent="0.35">
      <c r="A4" s="21" t="s">
        <v>40</v>
      </c>
      <c r="B4" s="111" t="s">
        <v>304</v>
      </c>
      <c r="C4" s="106"/>
      <c r="D4" s="106"/>
    </row>
    <row r="5" spans="1:4" x14ac:dyDescent="0.35">
      <c r="A5" s="21" t="s">
        <v>41</v>
      </c>
      <c r="B5" s="106"/>
      <c r="C5" s="106"/>
      <c r="D5" s="106"/>
    </row>
    <row r="6" spans="1:4" x14ac:dyDescent="0.35">
      <c r="A6" s="21" t="s">
        <v>42</v>
      </c>
      <c r="B6" s="106"/>
      <c r="C6" s="106"/>
      <c r="D6" s="106"/>
    </row>
    <row r="7" spans="1:4" x14ac:dyDescent="0.35">
      <c r="A7" s="21" t="s">
        <v>43</v>
      </c>
      <c r="B7" s="106"/>
      <c r="C7" s="106"/>
      <c r="D7" s="106"/>
    </row>
    <row r="8" spans="1:4" x14ac:dyDescent="0.35">
      <c r="A8" s="21" t="s">
        <v>44</v>
      </c>
      <c r="B8" s="106"/>
      <c r="C8" s="106"/>
      <c r="D8" s="106"/>
    </row>
    <row r="9" spans="1:4" x14ac:dyDescent="0.35">
      <c r="A9" s="21" t="s">
        <v>45</v>
      </c>
      <c r="B9" s="106"/>
      <c r="C9" s="106"/>
      <c r="D9" s="106"/>
    </row>
    <row r="10" spans="1:4" x14ac:dyDescent="0.35">
      <c r="A10" s="21" t="s">
        <v>46</v>
      </c>
      <c r="B10" s="106"/>
      <c r="C10" s="106"/>
      <c r="D10" s="106"/>
    </row>
    <row r="11" spans="1:4" x14ac:dyDescent="0.35">
      <c r="A11" s="21" t="s">
        <v>47</v>
      </c>
      <c r="B11" s="106"/>
      <c r="C11" s="106"/>
      <c r="D11" s="106"/>
    </row>
    <row r="12" spans="1:4" x14ac:dyDescent="0.35">
      <c r="A12" s="21" t="s">
        <v>48</v>
      </c>
      <c r="B12" s="106"/>
      <c r="C12" s="106"/>
      <c r="D12" s="106"/>
    </row>
    <row r="13" spans="1:4" x14ac:dyDescent="0.35">
      <c r="A13" s="21" t="s">
        <v>49</v>
      </c>
      <c r="B13" s="106"/>
      <c r="C13" s="106"/>
      <c r="D13" s="106"/>
    </row>
    <row r="14" spans="1:4" x14ac:dyDescent="0.35">
      <c r="A14" s="21" t="s">
        <v>50</v>
      </c>
      <c r="B14" s="106"/>
      <c r="C14" s="106"/>
      <c r="D14" s="106"/>
    </row>
    <row r="15" spans="1:4" x14ac:dyDescent="0.35">
      <c r="A15" s="21" t="s">
        <v>51</v>
      </c>
      <c r="B15" s="106"/>
      <c r="C15" s="106"/>
      <c r="D15" s="106"/>
    </row>
    <row r="16" spans="1:4" x14ac:dyDescent="0.35">
      <c r="A16" s="21" t="s">
        <v>52</v>
      </c>
      <c r="B16" s="106"/>
      <c r="C16" s="106"/>
      <c r="D16" s="106"/>
    </row>
    <row r="17" spans="1:4" x14ac:dyDescent="0.35">
      <c r="A17" s="21" t="s">
        <v>53</v>
      </c>
      <c r="B17" s="106"/>
      <c r="C17" s="106"/>
      <c r="D17" s="106"/>
    </row>
    <row r="18" spans="1:4" x14ac:dyDescent="0.35">
      <c r="A18" s="21" t="s">
        <v>54</v>
      </c>
      <c r="B18" s="106"/>
      <c r="C18" s="106"/>
      <c r="D18" s="106"/>
    </row>
    <row r="19" spans="1:4" x14ac:dyDescent="0.35">
      <c r="A19" s="21" t="s">
        <v>55</v>
      </c>
      <c r="B19" s="106"/>
      <c r="C19" s="106"/>
      <c r="D19" s="106"/>
    </row>
    <row r="20" spans="1:4" x14ac:dyDescent="0.35">
      <c r="A20" s="21" t="s">
        <v>56</v>
      </c>
      <c r="B20" s="106"/>
      <c r="C20" s="106"/>
      <c r="D20" s="106"/>
    </row>
    <row r="21" spans="1:4" x14ac:dyDescent="0.35">
      <c r="A21" s="21" t="s">
        <v>57</v>
      </c>
      <c r="B21" s="106"/>
      <c r="C21" s="106"/>
      <c r="D21" s="106"/>
    </row>
    <row r="22" spans="1:4" x14ac:dyDescent="0.35">
      <c r="A22" s="21" t="s">
        <v>58</v>
      </c>
      <c r="B22" s="106"/>
      <c r="C22" s="106"/>
      <c r="D22" s="106"/>
    </row>
    <row r="23" spans="1:4" x14ac:dyDescent="0.35">
      <c r="A23" s="21" t="s">
        <v>59</v>
      </c>
      <c r="B23" s="106"/>
      <c r="C23" s="106"/>
      <c r="D23" s="106"/>
    </row>
    <row r="24" spans="1:4" x14ac:dyDescent="0.35">
      <c r="A24" s="21" t="s">
        <v>60</v>
      </c>
      <c r="B24" s="106"/>
      <c r="C24" s="106"/>
      <c r="D24" s="106"/>
    </row>
    <row r="25" spans="1:4" x14ac:dyDescent="0.35">
      <c r="A25" s="21"/>
      <c r="B25" s="106"/>
      <c r="C25" s="106"/>
      <c r="D25" s="106"/>
    </row>
    <row r="26" spans="1:4" x14ac:dyDescent="0.35">
      <c r="A26" s="21"/>
      <c r="B26" s="106"/>
      <c r="C26" s="106"/>
      <c r="D26" s="106"/>
    </row>
    <row r="27" spans="1:4" x14ac:dyDescent="0.35">
      <c r="A27" s="22" t="s">
        <v>61</v>
      </c>
      <c r="B27" s="109" t="s">
        <v>305</v>
      </c>
      <c r="C27" s="110"/>
      <c r="D27" s="110"/>
    </row>
    <row r="28" spans="1:4" x14ac:dyDescent="0.35">
      <c r="A28" s="22" t="s">
        <v>62</v>
      </c>
      <c r="B28" s="110"/>
      <c r="C28" s="110"/>
      <c r="D28" s="110"/>
    </row>
    <row r="29" spans="1:4" x14ac:dyDescent="0.35">
      <c r="A29" s="22" t="s">
        <v>63</v>
      </c>
      <c r="B29" s="110"/>
      <c r="C29" s="110"/>
      <c r="D29" s="110"/>
    </row>
    <row r="30" spans="1:4" x14ac:dyDescent="0.35">
      <c r="A30" s="22" t="s">
        <v>64</v>
      </c>
      <c r="B30" s="110"/>
      <c r="C30" s="110"/>
      <c r="D30" s="110"/>
    </row>
    <row r="31" spans="1:4" x14ac:dyDescent="0.35">
      <c r="A31" s="22" t="s">
        <v>65</v>
      </c>
      <c r="B31" s="110"/>
      <c r="C31" s="110"/>
      <c r="D31" s="110"/>
    </row>
    <row r="32" spans="1:4" x14ac:dyDescent="0.35">
      <c r="A32" s="22" t="s">
        <v>66</v>
      </c>
      <c r="B32" s="110"/>
      <c r="C32" s="110"/>
      <c r="D32" s="110"/>
    </row>
    <row r="33" spans="1:4" x14ac:dyDescent="0.35">
      <c r="A33" s="22"/>
      <c r="B33" s="110"/>
      <c r="C33" s="110"/>
      <c r="D33" s="110"/>
    </row>
    <row r="34" spans="1:4" x14ac:dyDescent="0.35">
      <c r="A34" s="22"/>
      <c r="B34" s="110"/>
      <c r="C34" s="110"/>
      <c r="D34" s="110"/>
    </row>
    <row r="35" spans="1:4" x14ac:dyDescent="0.35">
      <c r="A35" s="23" t="s">
        <v>306</v>
      </c>
      <c r="B35" s="109" t="s">
        <v>307</v>
      </c>
      <c r="C35" s="110"/>
      <c r="D35" s="110"/>
    </row>
    <row r="36" spans="1:4" x14ac:dyDescent="0.35">
      <c r="A36" s="23" t="s">
        <v>308</v>
      </c>
      <c r="B36" s="110"/>
      <c r="C36" s="110"/>
      <c r="D36" s="110"/>
    </row>
    <row r="37" spans="1:4" x14ac:dyDescent="0.35">
      <c r="A37" s="23" t="s">
        <v>67</v>
      </c>
      <c r="B37" s="110"/>
      <c r="C37" s="110"/>
      <c r="D37" s="110"/>
    </row>
    <row r="38" spans="1:4" x14ac:dyDescent="0.35">
      <c r="A38" s="23" t="s">
        <v>69</v>
      </c>
      <c r="B38" s="110"/>
      <c r="C38" s="110"/>
      <c r="D38" s="110"/>
    </row>
    <row r="39" spans="1:4" x14ac:dyDescent="0.35">
      <c r="A39" s="22" t="s">
        <v>70</v>
      </c>
      <c r="B39" s="109" t="s">
        <v>175</v>
      </c>
      <c r="C39" s="110"/>
      <c r="D39" s="110"/>
    </row>
    <row r="40" spans="1:4" x14ac:dyDescent="0.35">
      <c r="A40" s="22" t="s">
        <v>71</v>
      </c>
      <c r="B40" s="110"/>
      <c r="C40" s="110"/>
      <c r="D40" s="110"/>
    </row>
    <row r="41" spans="1:4" x14ac:dyDescent="0.35">
      <c r="A41" s="22" t="s">
        <v>72</v>
      </c>
      <c r="B41" s="110"/>
      <c r="C41" s="110"/>
      <c r="D41" s="110"/>
    </row>
    <row r="42" spans="1:4" x14ac:dyDescent="0.35">
      <c r="A42" s="22" t="s">
        <v>73</v>
      </c>
      <c r="B42" s="110"/>
      <c r="C42" s="110"/>
      <c r="D42" s="110"/>
    </row>
    <row r="43" spans="1:4" x14ac:dyDescent="0.35">
      <c r="A43" s="22" t="s">
        <v>74</v>
      </c>
      <c r="B43" s="110"/>
      <c r="C43" s="110"/>
      <c r="D43" s="110"/>
    </row>
    <row r="44" spans="1:4" x14ac:dyDescent="0.35">
      <c r="A44" s="22"/>
      <c r="B44" s="110"/>
      <c r="C44" s="110"/>
      <c r="D44" s="110"/>
    </row>
    <row r="45" spans="1:4" x14ac:dyDescent="0.35">
      <c r="A45" s="22"/>
      <c r="B45" s="110"/>
      <c r="C45" s="110"/>
      <c r="D45" s="110"/>
    </row>
    <row r="46" spans="1:4" ht="20.5" x14ac:dyDescent="0.45">
      <c r="A46" s="24" t="s">
        <v>75</v>
      </c>
      <c r="B46" s="109" t="s">
        <v>297</v>
      </c>
      <c r="C46" s="110"/>
      <c r="D46" s="110"/>
    </row>
    <row r="47" spans="1:4" x14ac:dyDescent="0.35">
      <c r="A47" s="25" t="s">
        <v>76</v>
      </c>
      <c r="B47" s="109" t="s">
        <v>174</v>
      </c>
      <c r="C47" s="110"/>
      <c r="D47" s="110"/>
    </row>
    <row r="48" spans="1:4" x14ac:dyDescent="0.35">
      <c r="A48" s="25" t="s">
        <v>77</v>
      </c>
      <c r="B48" s="110"/>
      <c r="C48" s="110"/>
      <c r="D48" s="110"/>
    </row>
    <row r="49" spans="1:4" x14ac:dyDescent="0.35">
      <c r="A49" s="25" t="s">
        <v>78</v>
      </c>
      <c r="B49" s="110"/>
      <c r="C49" s="110"/>
      <c r="D49" s="110"/>
    </row>
    <row r="50" spans="1:4" x14ac:dyDescent="0.35">
      <c r="A50" s="25" t="s">
        <v>79</v>
      </c>
      <c r="B50" s="110"/>
      <c r="C50" s="110"/>
      <c r="D50" s="110"/>
    </row>
    <row r="51" spans="1:4" x14ac:dyDescent="0.35">
      <c r="A51" s="25" t="s">
        <v>80</v>
      </c>
      <c r="B51" s="110"/>
      <c r="C51" s="110"/>
      <c r="D51" s="110"/>
    </row>
    <row r="52" spans="1:4" x14ac:dyDescent="0.35">
      <c r="A52" s="25" t="s">
        <v>81</v>
      </c>
      <c r="B52" s="110"/>
      <c r="C52" s="110"/>
      <c r="D52" s="110"/>
    </row>
    <row r="53" spans="1:4" x14ac:dyDescent="0.35">
      <c r="A53" s="25" t="s">
        <v>82</v>
      </c>
      <c r="B53" s="110"/>
      <c r="C53" s="110"/>
      <c r="D53" s="110"/>
    </row>
    <row r="54" spans="1:4" x14ac:dyDescent="0.35">
      <c r="A54" s="25" t="s">
        <v>83</v>
      </c>
      <c r="B54" s="110"/>
      <c r="C54" s="110"/>
      <c r="D54" s="110"/>
    </row>
    <row r="55" spans="1:4" x14ac:dyDescent="0.35">
      <c r="A55" s="25" t="s">
        <v>84</v>
      </c>
      <c r="B55" s="110"/>
      <c r="C55" s="110"/>
      <c r="D55" s="110"/>
    </row>
    <row r="56" spans="1:4" x14ac:dyDescent="0.35">
      <c r="A56" s="25" t="s">
        <v>85</v>
      </c>
      <c r="B56" s="110"/>
      <c r="C56" s="110"/>
      <c r="D56" s="110"/>
    </row>
    <row r="57" spans="1:4" x14ac:dyDescent="0.35">
      <c r="A57" s="25" t="s">
        <v>86</v>
      </c>
      <c r="B57" s="110"/>
      <c r="C57" s="110"/>
      <c r="D57" s="110"/>
    </row>
    <row r="58" spans="1:4" x14ac:dyDescent="0.35">
      <c r="A58" s="25" t="s">
        <v>87</v>
      </c>
      <c r="B58" s="110"/>
      <c r="C58" s="110"/>
      <c r="D58" s="110"/>
    </row>
    <row r="59" spans="1:4" x14ac:dyDescent="0.35">
      <c r="A59" s="25" t="s">
        <v>88</v>
      </c>
      <c r="B59" s="110"/>
      <c r="C59" s="110"/>
      <c r="D59" s="110"/>
    </row>
    <row r="60" spans="1:4" x14ac:dyDescent="0.35">
      <c r="A60" s="25" t="s">
        <v>89</v>
      </c>
      <c r="B60" s="110"/>
      <c r="C60" s="110"/>
      <c r="D60" s="110"/>
    </row>
    <row r="61" spans="1:4" x14ac:dyDescent="0.35">
      <c r="A61" s="25"/>
      <c r="B61" s="110"/>
      <c r="C61" s="110"/>
      <c r="D61" s="110"/>
    </row>
    <row r="62" spans="1:4" x14ac:dyDescent="0.35">
      <c r="A62" s="25"/>
      <c r="B62" s="110"/>
      <c r="C62" s="110"/>
      <c r="D62" s="110"/>
    </row>
    <row r="63" spans="1:4" x14ac:dyDescent="0.35">
      <c r="A63" s="26" t="s">
        <v>90</v>
      </c>
      <c r="B63" s="109" t="s">
        <v>309</v>
      </c>
      <c r="C63" s="110"/>
      <c r="D63" s="110"/>
    </row>
    <row r="64" spans="1:4" x14ac:dyDescent="0.35">
      <c r="A64" s="26" t="s">
        <v>91</v>
      </c>
      <c r="B64" s="110"/>
      <c r="C64" s="110"/>
      <c r="D64" s="110"/>
    </row>
    <row r="65" spans="1:4" x14ac:dyDescent="0.35">
      <c r="A65" s="26" t="s">
        <v>92</v>
      </c>
      <c r="B65" s="110"/>
      <c r="C65" s="110"/>
      <c r="D65" s="110"/>
    </row>
    <row r="66" spans="1:4" x14ac:dyDescent="0.35">
      <c r="A66" s="26" t="s">
        <v>93</v>
      </c>
      <c r="B66" s="110"/>
      <c r="C66" s="110"/>
      <c r="D66" s="110"/>
    </row>
    <row r="67" spans="1:4" x14ac:dyDescent="0.35">
      <c r="A67" s="26" t="s">
        <v>96</v>
      </c>
      <c r="B67" s="110"/>
      <c r="C67" s="110"/>
      <c r="D67" s="110"/>
    </row>
    <row r="68" spans="1:4" x14ac:dyDescent="0.35">
      <c r="A68" s="26" t="s">
        <v>97</v>
      </c>
      <c r="B68" s="110"/>
      <c r="C68" s="110"/>
      <c r="D68" s="110"/>
    </row>
    <row r="69" spans="1:4" x14ac:dyDescent="0.35">
      <c r="A69" s="26" t="s">
        <v>98</v>
      </c>
      <c r="B69" s="110"/>
      <c r="C69" s="110"/>
      <c r="D69" s="110"/>
    </row>
    <row r="70" spans="1:4" x14ac:dyDescent="0.35">
      <c r="A70" s="26" t="s">
        <v>99</v>
      </c>
      <c r="B70" s="110"/>
      <c r="C70" s="110"/>
      <c r="D70" s="110"/>
    </row>
    <row r="71" spans="1:4" x14ac:dyDescent="0.35">
      <c r="A71" s="26" t="s">
        <v>100</v>
      </c>
      <c r="B71" s="110"/>
      <c r="C71" s="110"/>
      <c r="D71" s="110"/>
    </row>
    <row r="72" spans="1:4" x14ac:dyDescent="0.35">
      <c r="A72" s="26" t="s">
        <v>101</v>
      </c>
      <c r="B72" s="110"/>
      <c r="C72" s="110"/>
      <c r="D72" s="110"/>
    </row>
    <row r="73" spans="1:4" x14ac:dyDescent="0.35">
      <c r="A73" s="26" t="s">
        <v>102</v>
      </c>
      <c r="B73" s="110"/>
      <c r="C73" s="110"/>
      <c r="D73" s="110"/>
    </row>
  </sheetData>
  <mergeCells count="9">
    <mergeCell ref="A1:A3"/>
    <mergeCell ref="B1:D3"/>
    <mergeCell ref="B63:D73"/>
    <mergeCell ref="B4:D26"/>
    <mergeCell ref="B27:D34"/>
    <mergeCell ref="B35:D38"/>
    <mergeCell ref="B39:D45"/>
    <mergeCell ref="B46:D46"/>
    <mergeCell ref="B47:D62"/>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C6B6DF-4DA6-47C2-B92A-AE0275DD7204}">
  <dimension ref="A1:D66"/>
  <sheetViews>
    <sheetView zoomScale="60" zoomScaleNormal="100" workbookViewId="0">
      <selection activeCell="C67" sqref="C67"/>
    </sheetView>
  </sheetViews>
  <sheetFormatPr defaultRowHeight="14.5" x14ac:dyDescent="0.35"/>
  <cols>
    <col min="3" max="3" width="20.81640625" customWidth="1"/>
    <col min="5" max="5" width="255.54296875" customWidth="1"/>
  </cols>
  <sheetData>
    <row r="1" spans="1:4" x14ac:dyDescent="0.35">
      <c r="A1" s="38" t="s">
        <v>430</v>
      </c>
      <c r="B1" s="38" t="s">
        <v>431</v>
      </c>
      <c r="C1" s="38" t="s">
        <v>432</v>
      </c>
      <c r="D1" s="38" t="s">
        <v>433</v>
      </c>
    </row>
    <row r="2" spans="1:4" x14ac:dyDescent="0.35">
      <c r="A2">
        <v>1</v>
      </c>
      <c r="B2" t="s">
        <v>406</v>
      </c>
      <c r="C2">
        <v>1.0566629999999999</v>
      </c>
      <c r="D2" t="s">
        <v>434</v>
      </c>
    </row>
    <row r="3" spans="1:4" x14ac:dyDescent="0.35">
      <c r="A3">
        <v>2</v>
      </c>
      <c r="B3" t="s">
        <v>389</v>
      </c>
      <c r="C3">
        <v>0.88708849999999995</v>
      </c>
      <c r="D3" t="s">
        <v>435</v>
      </c>
    </row>
    <row r="4" spans="1:4" x14ac:dyDescent="0.35">
      <c r="A4">
        <v>3</v>
      </c>
      <c r="B4" t="s">
        <v>390</v>
      </c>
      <c r="C4">
        <v>0.98293779999999997</v>
      </c>
      <c r="D4" t="s">
        <v>436</v>
      </c>
    </row>
    <row r="5" spans="1:4" x14ac:dyDescent="0.35">
      <c r="A5">
        <v>4</v>
      </c>
      <c r="B5" t="s">
        <v>405</v>
      </c>
      <c r="C5">
        <v>1.580463</v>
      </c>
      <c r="D5" t="s">
        <v>437</v>
      </c>
    </row>
    <row r="6" spans="1:4" x14ac:dyDescent="0.35">
      <c r="A6">
        <v>5</v>
      </c>
      <c r="B6" t="s">
        <v>392</v>
      </c>
      <c r="C6">
        <v>1.092749</v>
      </c>
      <c r="D6" t="s">
        <v>438</v>
      </c>
    </row>
    <row r="7" spans="1:4" x14ac:dyDescent="0.35">
      <c r="A7">
        <v>6</v>
      </c>
      <c r="B7" t="s">
        <v>439</v>
      </c>
      <c r="C7">
        <v>1.822668</v>
      </c>
      <c r="D7" t="s">
        <v>440</v>
      </c>
    </row>
    <row r="8" spans="1:4" x14ac:dyDescent="0.35">
      <c r="A8">
        <v>7</v>
      </c>
      <c r="B8" t="s">
        <v>409</v>
      </c>
      <c r="C8">
        <v>4.1825479999999997</v>
      </c>
      <c r="D8" t="s">
        <v>441</v>
      </c>
    </row>
    <row r="9" spans="1:4" x14ac:dyDescent="0.35">
      <c r="A9">
        <v>8</v>
      </c>
      <c r="B9" t="s">
        <v>393</v>
      </c>
      <c r="C9">
        <v>1.6646399999999999E-2</v>
      </c>
      <c r="D9" t="s">
        <v>442</v>
      </c>
    </row>
    <row r="10" spans="1:4" x14ac:dyDescent="0.35">
      <c r="A10">
        <v>9</v>
      </c>
      <c r="B10" t="s">
        <v>394</v>
      </c>
      <c r="C10">
        <v>1.379359</v>
      </c>
      <c r="D10" t="s">
        <v>443</v>
      </c>
    </row>
    <row r="11" spans="1:4" x14ac:dyDescent="0.35">
      <c r="A11">
        <v>10</v>
      </c>
      <c r="B11" t="s">
        <v>395</v>
      </c>
      <c r="C11">
        <v>1.0881510000000001</v>
      </c>
      <c r="D11" t="s">
        <v>444</v>
      </c>
    </row>
    <row r="12" spans="1:4" x14ac:dyDescent="0.35">
      <c r="A12">
        <v>11</v>
      </c>
      <c r="B12" t="s">
        <v>396</v>
      </c>
      <c r="C12">
        <v>0.64204700000000003</v>
      </c>
      <c r="D12" t="s">
        <v>99</v>
      </c>
    </row>
    <row r="13" spans="1:4" x14ac:dyDescent="0.35">
      <c r="A13">
        <v>12</v>
      </c>
      <c r="B13" t="s">
        <v>397</v>
      </c>
      <c r="C13">
        <v>0.65551809999999999</v>
      </c>
      <c r="D13" t="s">
        <v>445</v>
      </c>
    </row>
    <row r="14" spans="1:4" x14ac:dyDescent="0.35">
      <c r="A14">
        <v>13</v>
      </c>
      <c r="B14" t="s">
        <v>398</v>
      </c>
      <c r="C14">
        <v>0.33202019999999999</v>
      </c>
      <c r="D14" t="s">
        <v>446</v>
      </c>
    </row>
    <row r="15" spans="1:4" x14ac:dyDescent="0.35">
      <c r="A15">
        <v>14</v>
      </c>
      <c r="B15" t="s">
        <v>399</v>
      </c>
      <c r="C15">
        <v>1.150307</v>
      </c>
      <c r="D15" t="s">
        <v>447</v>
      </c>
    </row>
    <row r="16" spans="1:4" x14ac:dyDescent="0.35">
      <c r="A16">
        <v>15</v>
      </c>
      <c r="B16" t="s">
        <v>407</v>
      </c>
      <c r="C16">
        <v>1.076524</v>
      </c>
      <c r="D16" t="s">
        <v>448</v>
      </c>
    </row>
    <row r="17" spans="1:4" x14ac:dyDescent="0.35">
      <c r="A17">
        <v>16</v>
      </c>
      <c r="B17" t="s">
        <v>367</v>
      </c>
      <c r="C17">
        <v>1.25515</v>
      </c>
      <c r="D17" t="s">
        <v>449</v>
      </c>
    </row>
    <row r="18" spans="1:4" x14ac:dyDescent="0.35">
      <c r="A18">
        <v>17</v>
      </c>
      <c r="B18" t="s">
        <v>419</v>
      </c>
      <c r="C18">
        <v>1.4143079999999999</v>
      </c>
      <c r="D18" t="s">
        <v>450</v>
      </c>
    </row>
    <row r="19" spans="1:4" x14ac:dyDescent="0.35">
      <c r="A19">
        <v>18</v>
      </c>
      <c r="B19" t="s">
        <v>340</v>
      </c>
      <c r="C19">
        <v>1.225811</v>
      </c>
      <c r="D19" t="s">
        <v>451</v>
      </c>
    </row>
    <row r="20" spans="1:4" x14ac:dyDescent="0.35">
      <c r="A20">
        <v>19</v>
      </c>
      <c r="B20" t="s">
        <v>348</v>
      </c>
      <c r="C20">
        <v>1.3243860000000001</v>
      </c>
      <c r="D20" t="s">
        <v>452</v>
      </c>
    </row>
    <row r="21" spans="1:4" x14ac:dyDescent="0.35">
      <c r="A21">
        <v>20</v>
      </c>
      <c r="B21" t="s">
        <v>401</v>
      </c>
      <c r="C21">
        <v>0.94002819999999998</v>
      </c>
      <c r="D21" t="s">
        <v>453</v>
      </c>
    </row>
    <row r="22" spans="1:4" x14ac:dyDescent="0.35">
      <c r="A22">
        <v>21</v>
      </c>
      <c r="B22" t="s">
        <v>350</v>
      </c>
      <c r="C22">
        <v>1.48817</v>
      </c>
      <c r="D22" t="s">
        <v>454</v>
      </c>
    </row>
    <row r="23" spans="1:4" x14ac:dyDescent="0.35">
      <c r="A23">
        <v>22</v>
      </c>
      <c r="B23" t="s">
        <v>351</v>
      </c>
      <c r="C23">
        <v>0.66676190000000002</v>
      </c>
      <c r="D23" t="s">
        <v>455</v>
      </c>
    </row>
    <row r="24" spans="1:4" x14ac:dyDescent="0.35">
      <c r="A24">
        <v>23</v>
      </c>
      <c r="B24" t="s">
        <v>352</v>
      </c>
      <c r="C24">
        <v>1.2104330000000001</v>
      </c>
      <c r="D24" t="s">
        <v>456</v>
      </c>
    </row>
    <row r="25" spans="1:4" x14ac:dyDescent="0.35">
      <c r="A25">
        <v>24</v>
      </c>
      <c r="B25" t="s">
        <v>353</v>
      </c>
      <c r="C25">
        <v>1.029876</v>
      </c>
      <c r="D25" t="s">
        <v>457</v>
      </c>
    </row>
    <row r="26" spans="1:4" x14ac:dyDescent="0.35">
      <c r="A26">
        <v>25</v>
      </c>
      <c r="B26" t="s">
        <v>354</v>
      </c>
      <c r="C26">
        <v>0.86444379999999998</v>
      </c>
      <c r="D26" t="s">
        <v>458</v>
      </c>
    </row>
    <row r="27" spans="1:4" x14ac:dyDescent="0.35">
      <c r="A27">
        <v>26</v>
      </c>
      <c r="B27" t="s">
        <v>459</v>
      </c>
      <c r="C27">
        <v>1.065966</v>
      </c>
      <c r="D27" t="s">
        <v>460</v>
      </c>
    </row>
    <row r="28" spans="1:4" x14ac:dyDescent="0.35">
      <c r="A28">
        <v>27</v>
      </c>
      <c r="B28" t="s">
        <v>356</v>
      </c>
      <c r="C28">
        <v>1.1967620000000001</v>
      </c>
      <c r="D28" t="s">
        <v>461</v>
      </c>
    </row>
    <row r="29" spans="1:4" x14ac:dyDescent="0.35">
      <c r="A29">
        <v>28</v>
      </c>
      <c r="B29" t="s">
        <v>357</v>
      </c>
      <c r="C29">
        <v>1.1982349999999999</v>
      </c>
      <c r="D29" t="s">
        <v>462</v>
      </c>
    </row>
    <row r="30" spans="1:4" x14ac:dyDescent="0.35">
      <c r="A30">
        <v>29</v>
      </c>
      <c r="B30" t="s">
        <v>402</v>
      </c>
      <c r="C30">
        <v>1.5602100000000001</v>
      </c>
      <c r="D30" t="s">
        <v>463</v>
      </c>
    </row>
    <row r="31" spans="1:4" x14ac:dyDescent="0.35">
      <c r="A31">
        <v>30</v>
      </c>
      <c r="B31" t="s">
        <v>359</v>
      </c>
      <c r="C31">
        <v>0.74056979999999994</v>
      </c>
      <c r="D31" t="s">
        <v>464</v>
      </c>
    </row>
    <row r="32" spans="1:4" x14ac:dyDescent="0.35">
      <c r="A32">
        <v>31</v>
      </c>
      <c r="B32" t="s">
        <v>360</v>
      </c>
      <c r="C32">
        <v>1.074282</v>
      </c>
      <c r="D32" t="s">
        <v>465</v>
      </c>
    </row>
    <row r="33" spans="1:4" x14ac:dyDescent="0.35">
      <c r="A33">
        <v>32</v>
      </c>
      <c r="B33" t="s">
        <v>466</v>
      </c>
      <c r="C33">
        <v>1.641902</v>
      </c>
      <c r="D33" t="s">
        <v>467</v>
      </c>
    </row>
    <row r="34" spans="1:4" x14ac:dyDescent="0.35">
      <c r="A34">
        <v>33</v>
      </c>
      <c r="B34" t="s">
        <v>361</v>
      </c>
      <c r="C34">
        <v>0.95655749999999995</v>
      </c>
      <c r="D34" t="s">
        <v>468</v>
      </c>
    </row>
    <row r="35" spans="1:4" x14ac:dyDescent="0.35">
      <c r="A35">
        <v>34</v>
      </c>
      <c r="B35" t="s">
        <v>362</v>
      </c>
      <c r="C35">
        <v>0.94213279999999999</v>
      </c>
      <c r="D35" t="s">
        <v>469</v>
      </c>
    </row>
    <row r="36" spans="1:4" x14ac:dyDescent="0.35">
      <c r="A36">
        <v>35</v>
      </c>
      <c r="B36" t="s">
        <v>363</v>
      </c>
      <c r="C36">
        <v>1.0197579999999999</v>
      </c>
      <c r="D36" t="s">
        <v>470</v>
      </c>
    </row>
    <row r="37" spans="1:4" x14ac:dyDescent="0.35">
      <c r="A37">
        <v>36</v>
      </c>
      <c r="B37" t="s">
        <v>364</v>
      </c>
      <c r="C37">
        <v>1.1774690000000001</v>
      </c>
      <c r="D37" t="s">
        <v>471</v>
      </c>
    </row>
    <row r="38" spans="1:4" x14ac:dyDescent="0.35">
      <c r="A38">
        <v>37</v>
      </c>
      <c r="B38" t="s">
        <v>472</v>
      </c>
      <c r="C38">
        <v>1.2864690000000001</v>
      </c>
      <c r="D38" t="s">
        <v>473</v>
      </c>
    </row>
    <row r="39" spans="1:4" x14ac:dyDescent="0.35">
      <c r="A39">
        <v>38</v>
      </c>
      <c r="B39" t="s">
        <v>366</v>
      </c>
      <c r="C39">
        <v>0.99479039999999996</v>
      </c>
      <c r="D39" t="s">
        <v>474</v>
      </c>
    </row>
    <row r="40" spans="1:4" x14ac:dyDescent="0.35">
      <c r="A40">
        <v>39</v>
      </c>
      <c r="B40" t="s">
        <v>341</v>
      </c>
      <c r="C40">
        <v>1.159958</v>
      </c>
      <c r="D40" t="s">
        <v>475</v>
      </c>
    </row>
    <row r="41" spans="1:4" x14ac:dyDescent="0.35">
      <c r="A41">
        <v>40</v>
      </c>
      <c r="B41" t="s">
        <v>342</v>
      </c>
      <c r="C41">
        <v>0.97840490000000002</v>
      </c>
      <c r="D41" t="s">
        <v>476</v>
      </c>
    </row>
    <row r="42" spans="1:4" x14ac:dyDescent="0.35">
      <c r="A42">
        <v>41</v>
      </c>
      <c r="B42" t="s">
        <v>343</v>
      </c>
      <c r="C42">
        <v>1.1136619999999999</v>
      </c>
      <c r="D42" t="s">
        <v>477</v>
      </c>
    </row>
    <row r="43" spans="1:4" x14ac:dyDescent="0.35">
      <c r="A43">
        <v>42</v>
      </c>
      <c r="B43" t="s">
        <v>344</v>
      </c>
      <c r="C43">
        <v>1.1608080000000001</v>
      </c>
      <c r="D43" t="s">
        <v>478</v>
      </c>
    </row>
    <row r="44" spans="1:4" x14ac:dyDescent="0.35">
      <c r="A44">
        <v>43</v>
      </c>
      <c r="B44" t="s">
        <v>345</v>
      </c>
      <c r="C44">
        <v>1.3249740000000001</v>
      </c>
      <c r="D44" t="s">
        <v>479</v>
      </c>
    </row>
    <row r="45" spans="1:4" x14ac:dyDescent="0.35">
      <c r="A45">
        <v>44</v>
      </c>
      <c r="B45" t="s">
        <v>346</v>
      </c>
      <c r="C45">
        <v>1.103947</v>
      </c>
      <c r="D45" t="s">
        <v>480</v>
      </c>
    </row>
    <row r="46" spans="1:4" x14ac:dyDescent="0.35">
      <c r="A46">
        <v>45</v>
      </c>
      <c r="B46" t="s">
        <v>347</v>
      </c>
      <c r="C46">
        <v>1.0946370000000001</v>
      </c>
      <c r="D46" t="s">
        <v>481</v>
      </c>
    </row>
    <row r="47" spans="1:4" x14ac:dyDescent="0.35">
      <c r="A47">
        <v>46</v>
      </c>
      <c r="B47" t="s">
        <v>369</v>
      </c>
      <c r="C47">
        <v>0.8613092</v>
      </c>
      <c r="D47" t="s">
        <v>482</v>
      </c>
    </row>
    <row r="48" spans="1:4" x14ac:dyDescent="0.35">
      <c r="A48">
        <v>47</v>
      </c>
      <c r="B48" t="s">
        <v>370</v>
      </c>
      <c r="C48">
        <v>1.0187949999999999</v>
      </c>
      <c r="D48" t="s">
        <v>71</v>
      </c>
    </row>
    <row r="49" spans="1:4" x14ac:dyDescent="0.35">
      <c r="A49">
        <v>48</v>
      </c>
      <c r="B49" t="s">
        <v>403</v>
      </c>
      <c r="C49">
        <v>1.135416</v>
      </c>
      <c r="D49" t="s">
        <v>483</v>
      </c>
    </row>
    <row r="50" spans="1:4" x14ac:dyDescent="0.35">
      <c r="A50">
        <v>49</v>
      </c>
      <c r="B50" t="s">
        <v>375</v>
      </c>
      <c r="C50">
        <v>1.047461</v>
      </c>
      <c r="D50" t="s">
        <v>484</v>
      </c>
    </row>
    <row r="51" spans="1:4" x14ac:dyDescent="0.35">
      <c r="A51">
        <v>50</v>
      </c>
      <c r="B51" t="s">
        <v>376</v>
      </c>
      <c r="C51">
        <v>1.004092</v>
      </c>
      <c r="D51" t="s">
        <v>485</v>
      </c>
    </row>
    <row r="52" spans="1:4" x14ac:dyDescent="0.35">
      <c r="A52">
        <v>51</v>
      </c>
      <c r="B52" t="s">
        <v>377</v>
      </c>
      <c r="C52">
        <v>1.0796680000000001</v>
      </c>
      <c r="D52" t="s">
        <v>486</v>
      </c>
    </row>
    <row r="53" spans="1:4" x14ac:dyDescent="0.35">
      <c r="A53">
        <v>52</v>
      </c>
      <c r="B53" t="s">
        <v>371</v>
      </c>
      <c r="C53">
        <v>0.86092619999999997</v>
      </c>
      <c r="D53" t="s">
        <v>487</v>
      </c>
    </row>
    <row r="54" spans="1:4" x14ac:dyDescent="0.35">
      <c r="A54">
        <v>53</v>
      </c>
      <c r="B54" t="s">
        <v>372</v>
      </c>
      <c r="C54">
        <v>0.94163160000000001</v>
      </c>
      <c r="D54" t="s">
        <v>73</v>
      </c>
    </row>
    <row r="55" spans="1:4" x14ac:dyDescent="0.35">
      <c r="A55">
        <v>54</v>
      </c>
      <c r="B55" t="s">
        <v>373</v>
      </c>
      <c r="C55">
        <v>1.04654</v>
      </c>
      <c r="D55" t="s">
        <v>74</v>
      </c>
    </row>
    <row r="56" spans="1:4" x14ac:dyDescent="0.35">
      <c r="A56">
        <v>55</v>
      </c>
      <c r="B56" t="s">
        <v>378</v>
      </c>
      <c r="C56">
        <v>0.89777450000000003</v>
      </c>
      <c r="D56" t="s">
        <v>488</v>
      </c>
    </row>
    <row r="57" spans="1:4" x14ac:dyDescent="0.35">
      <c r="A57">
        <v>56</v>
      </c>
      <c r="B57" t="s">
        <v>379</v>
      </c>
      <c r="C57">
        <v>1.076454</v>
      </c>
      <c r="D57" t="s">
        <v>489</v>
      </c>
    </row>
    <row r="58" spans="1:4" x14ac:dyDescent="0.35">
      <c r="A58">
        <v>57</v>
      </c>
      <c r="B58" t="s">
        <v>380</v>
      </c>
      <c r="C58">
        <v>1.1981630000000001</v>
      </c>
      <c r="D58" t="s">
        <v>490</v>
      </c>
    </row>
    <row r="59" spans="1:4" x14ac:dyDescent="0.35">
      <c r="A59">
        <v>58</v>
      </c>
      <c r="B59" t="s">
        <v>381</v>
      </c>
      <c r="C59">
        <v>1.1516980000000001</v>
      </c>
      <c r="D59" t="s">
        <v>491</v>
      </c>
    </row>
    <row r="60" spans="1:4" x14ac:dyDescent="0.35">
      <c r="A60">
        <v>59</v>
      </c>
      <c r="B60" t="s">
        <v>382</v>
      </c>
      <c r="C60">
        <v>1.048441</v>
      </c>
      <c r="D60" t="s">
        <v>83</v>
      </c>
    </row>
    <row r="61" spans="1:4" x14ac:dyDescent="0.35">
      <c r="A61">
        <v>60</v>
      </c>
      <c r="B61" t="s">
        <v>383</v>
      </c>
      <c r="C61">
        <v>1.1166750000000001</v>
      </c>
      <c r="D61" t="s">
        <v>492</v>
      </c>
    </row>
    <row r="62" spans="1:4" x14ac:dyDescent="0.35">
      <c r="A62">
        <v>61</v>
      </c>
      <c r="B62" t="s">
        <v>384</v>
      </c>
      <c r="C62">
        <v>1.1274949999999999</v>
      </c>
      <c r="D62" t="s">
        <v>493</v>
      </c>
    </row>
    <row r="63" spans="1:4" x14ac:dyDescent="0.35">
      <c r="A63">
        <v>62</v>
      </c>
      <c r="B63" t="s">
        <v>385</v>
      </c>
      <c r="C63">
        <v>1.08131</v>
      </c>
      <c r="D63" t="s">
        <v>494</v>
      </c>
    </row>
    <row r="64" spans="1:4" x14ac:dyDescent="0.35">
      <c r="A64">
        <v>63</v>
      </c>
      <c r="B64" t="s">
        <v>386</v>
      </c>
      <c r="C64">
        <v>1.140066</v>
      </c>
      <c r="D64" t="s">
        <v>87</v>
      </c>
    </row>
    <row r="65" spans="1:4" x14ac:dyDescent="0.35">
      <c r="A65">
        <v>64</v>
      </c>
      <c r="B65" t="s">
        <v>387</v>
      </c>
      <c r="C65">
        <v>1.108598</v>
      </c>
      <c r="D65" t="s">
        <v>495</v>
      </c>
    </row>
    <row r="66" spans="1:4" x14ac:dyDescent="0.35">
      <c r="A66">
        <v>65</v>
      </c>
      <c r="B66" t="s">
        <v>388</v>
      </c>
      <c r="C66">
        <v>1.0433349999999999</v>
      </c>
      <c r="D66" t="s">
        <v>496</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19A771-4686-4A3E-B219-CC47AD64BE93}">
  <dimension ref="A1:CP154"/>
  <sheetViews>
    <sheetView topLeftCell="A30" zoomScale="18" workbookViewId="0">
      <selection activeCell="CL38" sqref="CL38"/>
    </sheetView>
  </sheetViews>
  <sheetFormatPr defaultRowHeight="14" x14ac:dyDescent="0.3"/>
  <cols>
    <col min="1" max="16384" width="8.7265625" style="1"/>
  </cols>
  <sheetData>
    <row r="1" spans="1:94" ht="14.5" customHeight="1" x14ac:dyDescent="0.3">
      <c r="A1" s="2"/>
      <c r="B1" s="2"/>
      <c r="C1" s="2"/>
      <c r="D1" s="2"/>
      <c r="E1" s="2"/>
      <c r="F1" s="2"/>
      <c r="G1" s="2"/>
      <c r="H1" s="2"/>
      <c r="I1" s="2"/>
      <c r="J1" s="2"/>
      <c r="K1" s="2"/>
      <c r="L1" s="2"/>
      <c r="M1" s="2"/>
      <c r="N1" s="2"/>
      <c r="O1" s="2"/>
      <c r="P1" s="2"/>
      <c r="Q1" s="2"/>
      <c r="R1" s="2"/>
      <c r="S1" s="2"/>
      <c r="T1" s="112" t="s">
        <v>310</v>
      </c>
      <c r="U1" s="113"/>
      <c r="V1" s="113"/>
      <c r="W1" s="113"/>
      <c r="X1" s="113"/>
      <c r="Y1" s="113"/>
      <c r="Z1" s="113"/>
      <c r="AA1" s="113"/>
      <c r="AB1" s="113"/>
      <c r="AC1" s="113"/>
      <c r="AD1" s="113"/>
      <c r="AE1" s="113"/>
      <c r="AF1" s="113"/>
      <c r="AG1" s="113"/>
      <c r="AH1" s="113"/>
      <c r="AI1" s="113"/>
      <c r="AJ1" s="113"/>
      <c r="AK1" s="113"/>
      <c r="AL1" s="113"/>
      <c r="AM1" s="113"/>
      <c r="AN1" s="113"/>
      <c r="AO1" s="113"/>
      <c r="AP1" s="113"/>
      <c r="AQ1" s="113"/>
      <c r="AR1" s="113"/>
      <c r="AS1" s="113"/>
      <c r="AT1" s="113"/>
      <c r="AU1" s="113"/>
      <c r="AV1" s="113"/>
      <c r="AW1" s="113"/>
      <c r="AX1" s="113"/>
      <c r="AY1" s="113"/>
      <c r="AZ1" s="113"/>
      <c r="BA1" s="113"/>
      <c r="BB1" s="113"/>
      <c r="BC1" s="113"/>
      <c r="BD1" s="113"/>
      <c r="BE1" s="113"/>
      <c r="BF1" s="113"/>
      <c r="BG1" s="113"/>
      <c r="BH1" s="113"/>
      <c r="BI1" s="113"/>
      <c r="BJ1" s="113"/>
      <c r="BK1" s="113"/>
      <c r="BL1" s="113"/>
      <c r="BM1" s="113"/>
      <c r="BN1" s="113"/>
      <c r="BO1" s="113"/>
      <c r="BP1" s="113"/>
      <c r="BQ1" s="113"/>
      <c r="BR1" s="113"/>
      <c r="BS1" s="113"/>
      <c r="BT1" s="113"/>
      <c r="BU1" s="113"/>
      <c r="BV1" s="113"/>
      <c r="BW1" s="113"/>
      <c r="BX1" s="113"/>
      <c r="BY1" s="113"/>
      <c r="BZ1" s="113"/>
      <c r="CA1" s="113"/>
      <c r="CB1" s="113"/>
      <c r="CC1" s="113"/>
      <c r="CD1" s="113"/>
      <c r="CE1" s="113"/>
      <c r="CF1" s="113"/>
      <c r="CG1" s="113"/>
      <c r="CH1" s="113"/>
      <c r="CI1" s="113"/>
      <c r="CJ1" s="113"/>
      <c r="CK1" s="2"/>
      <c r="CL1" s="2"/>
      <c r="CM1" s="2"/>
      <c r="CN1" s="2"/>
      <c r="CO1" s="2"/>
      <c r="CP1" s="2"/>
    </row>
    <row r="2" spans="1:94" ht="14.5" customHeight="1" x14ac:dyDescent="0.3">
      <c r="A2" s="2"/>
      <c r="B2" s="2"/>
      <c r="C2" s="2"/>
      <c r="D2" s="2"/>
      <c r="E2" s="2"/>
      <c r="F2" s="2"/>
      <c r="G2" s="2"/>
      <c r="H2" s="2"/>
      <c r="I2" s="2"/>
      <c r="J2" s="2"/>
      <c r="K2" s="2"/>
      <c r="L2" s="2"/>
      <c r="M2" s="2"/>
      <c r="N2" s="2"/>
      <c r="O2" s="2"/>
      <c r="P2" s="2"/>
      <c r="Q2" s="2"/>
      <c r="R2" s="2"/>
      <c r="S2" s="2"/>
      <c r="T2" s="113"/>
      <c r="U2" s="113"/>
      <c r="V2" s="113"/>
      <c r="W2" s="113"/>
      <c r="X2" s="113"/>
      <c r="Y2" s="113"/>
      <c r="Z2" s="113"/>
      <c r="AA2" s="113"/>
      <c r="AB2" s="113"/>
      <c r="AC2" s="113"/>
      <c r="AD2" s="113"/>
      <c r="AE2" s="113"/>
      <c r="AF2" s="113"/>
      <c r="AG2" s="113"/>
      <c r="AH2" s="113"/>
      <c r="AI2" s="113"/>
      <c r="AJ2" s="113"/>
      <c r="AK2" s="113"/>
      <c r="AL2" s="113"/>
      <c r="AM2" s="113"/>
      <c r="AN2" s="113"/>
      <c r="AO2" s="113"/>
      <c r="AP2" s="113"/>
      <c r="AQ2" s="113"/>
      <c r="AR2" s="113"/>
      <c r="AS2" s="113"/>
      <c r="AT2" s="113"/>
      <c r="AU2" s="113"/>
      <c r="AV2" s="113"/>
      <c r="AW2" s="113"/>
      <c r="AX2" s="113"/>
      <c r="AY2" s="113"/>
      <c r="AZ2" s="113"/>
      <c r="BA2" s="113"/>
      <c r="BB2" s="113"/>
      <c r="BC2" s="113"/>
      <c r="BD2" s="113"/>
      <c r="BE2" s="113"/>
      <c r="BF2" s="113"/>
      <c r="BG2" s="113"/>
      <c r="BH2" s="113"/>
      <c r="BI2" s="113"/>
      <c r="BJ2" s="113"/>
      <c r="BK2" s="113"/>
      <c r="BL2" s="113"/>
      <c r="BM2" s="113"/>
      <c r="BN2" s="113"/>
      <c r="BO2" s="113"/>
      <c r="BP2" s="113"/>
      <c r="BQ2" s="113"/>
      <c r="BR2" s="113"/>
      <c r="BS2" s="113"/>
      <c r="BT2" s="113"/>
      <c r="BU2" s="113"/>
      <c r="BV2" s="113"/>
      <c r="BW2" s="113"/>
      <c r="BX2" s="113"/>
      <c r="BY2" s="113"/>
      <c r="BZ2" s="113"/>
      <c r="CA2" s="113"/>
      <c r="CB2" s="113"/>
      <c r="CC2" s="113"/>
      <c r="CD2" s="113"/>
      <c r="CE2" s="113"/>
      <c r="CF2" s="113"/>
      <c r="CG2" s="113"/>
      <c r="CH2" s="113"/>
      <c r="CI2" s="113"/>
      <c r="CJ2" s="113"/>
      <c r="CK2" s="2"/>
      <c r="CL2" s="2"/>
      <c r="CM2" s="2"/>
      <c r="CN2" s="2"/>
      <c r="CO2" s="2"/>
      <c r="CP2" s="2"/>
    </row>
    <row r="3" spans="1:94" ht="14.5" customHeight="1" x14ac:dyDescent="0.3">
      <c r="A3" s="2"/>
      <c r="B3" s="2"/>
      <c r="C3" s="2"/>
      <c r="D3" s="2"/>
      <c r="E3" s="2"/>
      <c r="F3" s="2"/>
      <c r="G3" s="2"/>
      <c r="H3" s="2"/>
      <c r="I3" s="2"/>
      <c r="J3" s="2"/>
      <c r="K3" s="2"/>
      <c r="L3" s="2"/>
      <c r="M3" s="2"/>
      <c r="N3" s="2"/>
      <c r="O3" s="2"/>
      <c r="P3" s="2"/>
      <c r="Q3" s="2"/>
      <c r="R3" s="2"/>
      <c r="S3" s="2"/>
      <c r="T3" s="113"/>
      <c r="U3" s="113"/>
      <c r="V3" s="113"/>
      <c r="W3" s="113"/>
      <c r="X3" s="113"/>
      <c r="Y3" s="113"/>
      <c r="Z3" s="113"/>
      <c r="AA3" s="113"/>
      <c r="AB3" s="113"/>
      <c r="AC3" s="113"/>
      <c r="AD3" s="113"/>
      <c r="AE3" s="113"/>
      <c r="AF3" s="113"/>
      <c r="AG3" s="113"/>
      <c r="AH3" s="113"/>
      <c r="AI3" s="113"/>
      <c r="AJ3" s="113"/>
      <c r="AK3" s="113"/>
      <c r="AL3" s="113"/>
      <c r="AM3" s="113"/>
      <c r="AN3" s="113"/>
      <c r="AO3" s="113"/>
      <c r="AP3" s="113"/>
      <c r="AQ3" s="113"/>
      <c r="AR3" s="113"/>
      <c r="AS3" s="113"/>
      <c r="AT3" s="113"/>
      <c r="AU3" s="113"/>
      <c r="AV3" s="113"/>
      <c r="AW3" s="113"/>
      <c r="AX3" s="113"/>
      <c r="AY3" s="113"/>
      <c r="AZ3" s="113"/>
      <c r="BA3" s="113"/>
      <c r="BB3" s="113"/>
      <c r="BC3" s="113"/>
      <c r="BD3" s="113"/>
      <c r="BE3" s="113"/>
      <c r="BF3" s="113"/>
      <c r="BG3" s="113"/>
      <c r="BH3" s="113"/>
      <c r="BI3" s="113"/>
      <c r="BJ3" s="113"/>
      <c r="BK3" s="113"/>
      <c r="BL3" s="113"/>
      <c r="BM3" s="113"/>
      <c r="BN3" s="113"/>
      <c r="BO3" s="113"/>
      <c r="BP3" s="113"/>
      <c r="BQ3" s="113"/>
      <c r="BR3" s="113"/>
      <c r="BS3" s="113"/>
      <c r="BT3" s="113"/>
      <c r="BU3" s="113"/>
      <c r="BV3" s="113"/>
      <c r="BW3" s="113"/>
      <c r="BX3" s="113"/>
      <c r="BY3" s="113"/>
      <c r="BZ3" s="113"/>
      <c r="CA3" s="113"/>
      <c r="CB3" s="113"/>
      <c r="CC3" s="113"/>
      <c r="CD3" s="113"/>
      <c r="CE3" s="113"/>
      <c r="CF3" s="113"/>
      <c r="CG3" s="113"/>
      <c r="CH3" s="113"/>
      <c r="CI3" s="113"/>
      <c r="CJ3" s="113"/>
      <c r="CK3" s="2"/>
      <c r="CL3" s="2"/>
      <c r="CM3" s="2"/>
      <c r="CN3" s="2"/>
      <c r="CO3" s="2"/>
      <c r="CP3" s="2"/>
    </row>
    <row r="4" spans="1:94" ht="14.5" customHeight="1" x14ac:dyDescent="0.3">
      <c r="A4" s="2"/>
      <c r="B4" s="2"/>
      <c r="C4" s="2"/>
      <c r="D4" s="2"/>
      <c r="E4" s="2"/>
      <c r="F4" s="2"/>
      <c r="G4" s="2"/>
      <c r="H4" s="2"/>
      <c r="I4" s="2"/>
      <c r="J4" s="2"/>
      <c r="K4" s="2"/>
      <c r="L4" s="2"/>
      <c r="M4" s="2"/>
      <c r="N4" s="2"/>
      <c r="O4" s="2"/>
      <c r="P4" s="2"/>
      <c r="Q4" s="2"/>
      <c r="R4" s="2"/>
      <c r="S4" s="2"/>
      <c r="T4" s="113"/>
      <c r="U4" s="113"/>
      <c r="V4" s="113"/>
      <c r="W4" s="113"/>
      <c r="X4" s="113"/>
      <c r="Y4" s="113"/>
      <c r="Z4" s="113"/>
      <c r="AA4" s="113"/>
      <c r="AB4" s="113"/>
      <c r="AC4" s="113"/>
      <c r="AD4" s="113"/>
      <c r="AE4" s="113"/>
      <c r="AF4" s="113"/>
      <c r="AG4" s="113"/>
      <c r="AH4" s="113"/>
      <c r="AI4" s="113"/>
      <c r="AJ4" s="113"/>
      <c r="AK4" s="113"/>
      <c r="AL4" s="113"/>
      <c r="AM4" s="113"/>
      <c r="AN4" s="113"/>
      <c r="AO4" s="113"/>
      <c r="AP4" s="113"/>
      <c r="AQ4" s="113"/>
      <c r="AR4" s="113"/>
      <c r="AS4" s="113"/>
      <c r="AT4" s="113"/>
      <c r="AU4" s="113"/>
      <c r="AV4" s="113"/>
      <c r="AW4" s="113"/>
      <c r="AX4" s="113"/>
      <c r="AY4" s="113"/>
      <c r="AZ4" s="113"/>
      <c r="BA4" s="113"/>
      <c r="BB4" s="113"/>
      <c r="BC4" s="113"/>
      <c r="BD4" s="113"/>
      <c r="BE4" s="113"/>
      <c r="BF4" s="113"/>
      <c r="BG4" s="113"/>
      <c r="BH4" s="113"/>
      <c r="BI4" s="113"/>
      <c r="BJ4" s="113"/>
      <c r="BK4" s="113"/>
      <c r="BL4" s="113"/>
      <c r="BM4" s="113"/>
      <c r="BN4" s="113"/>
      <c r="BO4" s="113"/>
      <c r="BP4" s="113"/>
      <c r="BQ4" s="113"/>
      <c r="BR4" s="113"/>
      <c r="BS4" s="113"/>
      <c r="BT4" s="113"/>
      <c r="BU4" s="113"/>
      <c r="BV4" s="113"/>
      <c r="BW4" s="113"/>
      <c r="BX4" s="113"/>
      <c r="BY4" s="113"/>
      <c r="BZ4" s="113"/>
      <c r="CA4" s="113"/>
      <c r="CB4" s="113"/>
      <c r="CC4" s="113"/>
      <c r="CD4" s="113"/>
      <c r="CE4" s="113"/>
      <c r="CF4" s="113"/>
      <c r="CG4" s="113"/>
      <c r="CH4" s="113"/>
      <c r="CI4" s="113"/>
      <c r="CJ4" s="113"/>
      <c r="CK4" s="2"/>
      <c r="CL4" s="2"/>
      <c r="CM4" s="2"/>
      <c r="CN4" s="2"/>
      <c r="CO4" s="2"/>
      <c r="CP4" s="2"/>
    </row>
    <row r="5" spans="1:94" ht="14.5" customHeight="1" x14ac:dyDescent="0.3">
      <c r="A5" s="2"/>
      <c r="B5" s="2"/>
      <c r="C5" s="2"/>
      <c r="D5" s="2"/>
      <c r="E5" s="2"/>
      <c r="F5" s="2"/>
      <c r="G5" s="2"/>
      <c r="H5" s="2"/>
      <c r="I5" s="2"/>
      <c r="J5" s="2"/>
      <c r="K5" s="2"/>
      <c r="L5" s="2"/>
      <c r="M5" s="2"/>
      <c r="N5" s="2"/>
      <c r="O5" s="2"/>
      <c r="P5" s="2"/>
      <c r="Q5" s="2"/>
      <c r="R5" s="2"/>
      <c r="S5" s="2"/>
      <c r="T5" s="113"/>
      <c r="U5" s="113"/>
      <c r="V5" s="113"/>
      <c r="W5" s="113"/>
      <c r="X5" s="113"/>
      <c r="Y5" s="113"/>
      <c r="Z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BC5" s="113"/>
      <c r="BD5" s="113"/>
      <c r="BE5" s="113"/>
      <c r="BF5" s="113"/>
      <c r="BG5" s="113"/>
      <c r="BH5" s="113"/>
      <c r="BI5" s="113"/>
      <c r="BJ5" s="113"/>
      <c r="BK5" s="113"/>
      <c r="BL5" s="113"/>
      <c r="BM5" s="113"/>
      <c r="BN5" s="113"/>
      <c r="BO5" s="113"/>
      <c r="BP5" s="113"/>
      <c r="BQ5" s="113"/>
      <c r="BR5" s="113"/>
      <c r="BS5" s="113"/>
      <c r="BT5" s="113"/>
      <c r="BU5" s="113"/>
      <c r="BV5" s="113"/>
      <c r="BW5" s="113"/>
      <c r="BX5" s="113"/>
      <c r="BY5" s="113"/>
      <c r="BZ5" s="113"/>
      <c r="CA5" s="113"/>
      <c r="CB5" s="113"/>
      <c r="CC5" s="113"/>
      <c r="CD5" s="113"/>
      <c r="CE5" s="113"/>
      <c r="CF5" s="113"/>
      <c r="CG5" s="113"/>
      <c r="CH5" s="113"/>
      <c r="CI5" s="113"/>
      <c r="CJ5" s="113"/>
      <c r="CK5" s="2"/>
      <c r="CL5" s="2"/>
      <c r="CM5" s="2"/>
      <c r="CN5" s="2"/>
      <c r="CO5" s="2"/>
      <c r="CP5" s="2"/>
    </row>
    <row r="6" spans="1:94" ht="14.5" customHeight="1" x14ac:dyDescent="0.3">
      <c r="A6" s="2"/>
      <c r="B6" s="2"/>
      <c r="C6" s="2"/>
      <c r="D6" s="2"/>
      <c r="E6" s="2"/>
      <c r="F6" s="2"/>
      <c r="G6" s="2"/>
      <c r="H6" s="2"/>
      <c r="I6" s="2"/>
      <c r="J6" s="2"/>
      <c r="K6" s="2"/>
      <c r="L6" s="2"/>
      <c r="M6" s="2"/>
      <c r="N6" s="2"/>
      <c r="O6" s="2"/>
      <c r="P6" s="2"/>
      <c r="Q6" s="2"/>
      <c r="R6" s="2"/>
      <c r="S6" s="2"/>
      <c r="T6" s="113"/>
      <c r="U6" s="113"/>
      <c r="V6" s="113"/>
      <c r="W6" s="113"/>
      <c r="X6" s="113"/>
      <c r="Y6" s="113"/>
      <c r="Z6" s="113"/>
      <c r="AA6" s="113"/>
      <c r="AB6" s="113"/>
      <c r="AC6" s="113"/>
      <c r="AD6" s="113"/>
      <c r="AE6" s="113"/>
      <c r="AF6" s="113"/>
      <c r="AG6" s="113"/>
      <c r="AH6" s="113"/>
      <c r="AI6" s="113"/>
      <c r="AJ6" s="113"/>
      <c r="AK6" s="113"/>
      <c r="AL6" s="113"/>
      <c r="AM6" s="113"/>
      <c r="AN6" s="113"/>
      <c r="AO6" s="113"/>
      <c r="AP6" s="113"/>
      <c r="AQ6" s="113"/>
      <c r="AR6" s="113"/>
      <c r="AS6" s="113"/>
      <c r="AT6" s="113"/>
      <c r="AU6" s="113"/>
      <c r="AV6" s="113"/>
      <c r="AW6" s="113"/>
      <c r="AX6" s="113"/>
      <c r="AY6" s="113"/>
      <c r="AZ6" s="113"/>
      <c r="BA6" s="113"/>
      <c r="BB6" s="113"/>
      <c r="BC6" s="113"/>
      <c r="BD6" s="113"/>
      <c r="BE6" s="113"/>
      <c r="BF6" s="113"/>
      <c r="BG6" s="113"/>
      <c r="BH6" s="113"/>
      <c r="BI6" s="113"/>
      <c r="BJ6" s="113"/>
      <c r="BK6" s="113"/>
      <c r="BL6" s="113"/>
      <c r="BM6" s="113"/>
      <c r="BN6" s="113"/>
      <c r="BO6" s="113"/>
      <c r="BP6" s="113"/>
      <c r="BQ6" s="113"/>
      <c r="BR6" s="113"/>
      <c r="BS6" s="113"/>
      <c r="BT6" s="113"/>
      <c r="BU6" s="113"/>
      <c r="BV6" s="113"/>
      <c r="BW6" s="113"/>
      <c r="BX6" s="113"/>
      <c r="BY6" s="113"/>
      <c r="BZ6" s="113"/>
      <c r="CA6" s="113"/>
      <c r="CB6" s="113"/>
      <c r="CC6" s="113"/>
      <c r="CD6" s="113"/>
      <c r="CE6" s="113"/>
      <c r="CF6" s="113"/>
      <c r="CG6" s="113"/>
      <c r="CH6" s="113"/>
      <c r="CI6" s="113"/>
      <c r="CJ6" s="113"/>
      <c r="CK6" s="2"/>
      <c r="CL6" s="2"/>
      <c r="CM6" s="2"/>
      <c r="CN6" s="2"/>
      <c r="CO6" s="2"/>
      <c r="CP6" s="2"/>
    </row>
    <row r="7" spans="1:94" ht="14.5" customHeight="1" x14ac:dyDescent="0.3">
      <c r="A7" s="2"/>
      <c r="B7" s="2"/>
      <c r="C7" s="2"/>
      <c r="D7" s="2"/>
      <c r="E7" s="2"/>
      <c r="F7" s="2"/>
      <c r="G7" s="2"/>
      <c r="H7" s="2"/>
      <c r="I7" s="2"/>
      <c r="J7" s="2"/>
      <c r="K7" s="2"/>
      <c r="L7" s="2"/>
      <c r="M7" s="2"/>
      <c r="N7" s="2"/>
      <c r="O7" s="2"/>
      <c r="P7" s="2"/>
      <c r="Q7" s="2"/>
      <c r="R7" s="2"/>
      <c r="S7" s="2"/>
      <c r="T7" s="113"/>
      <c r="U7" s="113"/>
      <c r="V7" s="113"/>
      <c r="W7" s="113"/>
      <c r="X7" s="113"/>
      <c r="Y7" s="113"/>
      <c r="Z7" s="113"/>
      <c r="AA7" s="113"/>
      <c r="AB7" s="113"/>
      <c r="AC7" s="113"/>
      <c r="AD7" s="113"/>
      <c r="AE7" s="113"/>
      <c r="AF7" s="113"/>
      <c r="AG7" s="113"/>
      <c r="AH7" s="113"/>
      <c r="AI7" s="113"/>
      <c r="AJ7" s="113"/>
      <c r="AK7" s="113"/>
      <c r="AL7" s="113"/>
      <c r="AM7" s="113"/>
      <c r="AN7" s="113"/>
      <c r="AO7" s="113"/>
      <c r="AP7" s="113"/>
      <c r="AQ7" s="113"/>
      <c r="AR7" s="113"/>
      <c r="AS7" s="113"/>
      <c r="AT7" s="113"/>
      <c r="AU7" s="113"/>
      <c r="AV7" s="113"/>
      <c r="AW7" s="113"/>
      <c r="AX7" s="113"/>
      <c r="AY7" s="113"/>
      <c r="AZ7" s="113"/>
      <c r="BA7" s="113"/>
      <c r="BB7" s="113"/>
      <c r="BC7" s="113"/>
      <c r="BD7" s="113"/>
      <c r="BE7" s="113"/>
      <c r="BF7" s="113"/>
      <c r="BG7" s="113"/>
      <c r="BH7" s="113"/>
      <c r="BI7" s="113"/>
      <c r="BJ7" s="113"/>
      <c r="BK7" s="113"/>
      <c r="BL7" s="113"/>
      <c r="BM7" s="113"/>
      <c r="BN7" s="113"/>
      <c r="BO7" s="113"/>
      <c r="BP7" s="113"/>
      <c r="BQ7" s="113"/>
      <c r="BR7" s="113"/>
      <c r="BS7" s="113"/>
      <c r="BT7" s="113"/>
      <c r="BU7" s="113"/>
      <c r="BV7" s="113"/>
      <c r="BW7" s="113"/>
      <c r="BX7" s="113"/>
      <c r="BY7" s="113"/>
      <c r="BZ7" s="113"/>
      <c r="CA7" s="113"/>
      <c r="CB7" s="113"/>
      <c r="CC7" s="113"/>
      <c r="CD7" s="113"/>
      <c r="CE7" s="113"/>
      <c r="CF7" s="113"/>
      <c r="CG7" s="113"/>
      <c r="CH7" s="113"/>
      <c r="CI7" s="113"/>
      <c r="CJ7" s="113"/>
      <c r="CK7" s="2"/>
      <c r="CL7" s="2"/>
      <c r="CM7" s="2"/>
      <c r="CN7" s="2"/>
      <c r="CO7" s="2"/>
      <c r="CP7" s="2"/>
    </row>
    <row r="8" spans="1:94" ht="14.5" customHeight="1" x14ac:dyDescent="0.3">
      <c r="A8" s="2"/>
      <c r="B8" s="2"/>
      <c r="C8" s="2"/>
      <c r="D8" s="2"/>
      <c r="E8" s="2"/>
      <c r="F8" s="2"/>
      <c r="G8" s="2"/>
      <c r="H8" s="2"/>
      <c r="I8" s="2"/>
      <c r="J8" s="2"/>
      <c r="K8" s="2"/>
      <c r="L8" s="2"/>
      <c r="M8" s="2"/>
      <c r="N8" s="2"/>
      <c r="O8" s="2"/>
      <c r="P8" s="2"/>
      <c r="Q8" s="2"/>
      <c r="R8" s="2"/>
      <c r="S8" s="2"/>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2"/>
      <c r="CL8" s="2"/>
      <c r="CM8" s="2"/>
      <c r="CN8" s="2"/>
      <c r="CO8" s="2"/>
      <c r="CP8" s="2"/>
    </row>
    <row r="9" spans="1:94" ht="14.5" customHeight="1" x14ac:dyDescent="0.3">
      <c r="A9" s="2"/>
      <c r="B9" s="2"/>
      <c r="C9" s="2"/>
      <c r="D9" s="2"/>
      <c r="E9" s="2"/>
      <c r="F9" s="2"/>
      <c r="G9" s="2"/>
      <c r="H9" s="2"/>
      <c r="I9" s="2"/>
      <c r="J9" s="2"/>
      <c r="K9" s="2"/>
      <c r="L9" s="2"/>
      <c r="M9" s="2"/>
      <c r="N9" s="2"/>
      <c r="O9" s="2"/>
      <c r="P9" s="2"/>
      <c r="Q9" s="2"/>
      <c r="R9" s="2"/>
      <c r="S9" s="2"/>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2"/>
      <c r="CL9" s="2"/>
      <c r="CM9" s="2"/>
      <c r="CN9" s="2"/>
      <c r="CO9" s="2"/>
      <c r="CP9" s="2"/>
    </row>
    <row r="10" spans="1:94" ht="14.5" customHeight="1" x14ac:dyDescent="0.3">
      <c r="A10" s="2"/>
      <c r="B10" s="2"/>
      <c r="C10" s="2"/>
      <c r="D10" s="2"/>
      <c r="E10" s="2"/>
      <c r="F10" s="2"/>
      <c r="G10" s="2"/>
      <c r="H10" s="2"/>
      <c r="I10" s="2"/>
      <c r="J10" s="2"/>
      <c r="K10" s="2"/>
      <c r="L10" s="2"/>
      <c r="M10" s="2"/>
      <c r="N10" s="2"/>
      <c r="O10" s="2"/>
      <c r="P10" s="2"/>
      <c r="Q10" s="2"/>
      <c r="R10" s="2"/>
      <c r="S10" s="2"/>
      <c r="T10" s="113"/>
      <c r="U10" s="113"/>
      <c r="V10" s="113"/>
      <c r="W10" s="113"/>
      <c r="X10" s="113"/>
      <c r="Y10" s="113"/>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2"/>
      <c r="CL10" s="2"/>
      <c r="CM10" s="2"/>
      <c r="CN10" s="2"/>
      <c r="CO10" s="2"/>
      <c r="CP10" s="2"/>
    </row>
    <row r="11" spans="1:94" ht="14.5" customHeight="1" x14ac:dyDescent="0.3">
      <c r="A11" s="2"/>
      <c r="B11" s="2"/>
      <c r="C11" s="2"/>
      <c r="D11" s="2"/>
      <c r="E11" s="2"/>
      <c r="F11" s="2"/>
      <c r="G11" s="2"/>
      <c r="H11" s="2"/>
      <c r="I11" s="2"/>
      <c r="J11" s="2"/>
      <c r="K11" s="2"/>
      <c r="L11" s="2"/>
      <c r="M11" s="2"/>
      <c r="N11" s="2"/>
      <c r="O11" s="2"/>
      <c r="P11" s="2"/>
      <c r="Q11" s="2"/>
      <c r="R11" s="2"/>
      <c r="S11" s="2"/>
      <c r="T11" s="113"/>
      <c r="U11" s="113"/>
      <c r="V11" s="113"/>
      <c r="W11" s="113"/>
      <c r="X11" s="113"/>
      <c r="Y11" s="113"/>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2"/>
      <c r="CL11" s="2"/>
      <c r="CM11" s="2"/>
      <c r="CN11" s="2"/>
      <c r="CO11" s="2"/>
      <c r="CP11" s="2"/>
    </row>
    <row r="12" spans="1:94" ht="14.5" customHeight="1" x14ac:dyDescent="0.3">
      <c r="A12" s="2"/>
      <c r="B12" s="2"/>
      <c r="C12" s="2"/>
      <c r="D12" s="2"/>
      <c r="E12" s="2"/>
      <c r="F12" s="2"/>
      <c r="G12" s="2"/>
      <c r="H12" s="2"/>
      <c r="I12" s="2"/>
      <c r="J12" s="2"/>
      <c r="K12" s="2"/>
      <c r="L12" s="2"/>
      <c r="M12" s="2"/>
      <c r="N12" s="2"/>
      <c r="O12" s="2"/>
      <c r="P12" s="2"/>
      <c r="Q12" s="2"/>
      <c r="R12" s="2"/>
      <c r="S12" s="2"/>
      <c r="T12" s="113"/>
      <c r="U12" s="113"/>
      <c r="V12" s="113"/>
      <c r="W12" s="113"/>
      <c r="X12" s="113"/>
      <c r="Y12" s="113"/>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2"/>
      <c r="CL12" s="2"/>
      <c r="CM12" s="2"/>
      <c r="CN12" s="2"/>
      <c r="CO12" s="2"/>
      <c r="CP12" s="2"/>
    </row>
    <row r="13" spans="1:94" ht="14.5" customHeight="1" x14ac:dyDescent="0.3">
      <c r="A13" s="2"/>
      <c r="B13" s="2"/>
      <c r="C13" s="2"/>
      <c r="D13" s="2"/>
      <c r="E13" s="2"/>
      <c r="F13" s="2"/>
      <c r="G13" s="2"/>
      <c r="H13" s="2"/>
      <c r="I13" s="2"/>
      <c r="J13" s="2"/>
      <c r="K13" s="2"/>
      <c r="L13" s="2"/>
      <c r="M13" s="2"/>
      <c r="N13" s="2"/>
      <c r="O13" s="2"/>
      <c r="P13" s="2"/>
      <c r="Q13" s="2"/>
      <c r="R13" s="2"/>
      <c r="S13" s="2"/>
      <c r="T13" s="113"/>
      <c r="U13" s="113"/>
      <c r="V13" s="113"/>
      <c r="W13" s="113"/>
      <c r="X13" s="113"/>
      <c r="Y13" s="113"/>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2"/>
      <c r="CL13" s="2"/>
      <c r="CM13" s="2"/>
      <c r="CN13" s="2"/>
      <c r="CO13" s="2"/>
      <c r="CP13" s="2"/>
    </row>
    <row r="14" spans="1:94" ht="14.5" customHeight="1" x14ac:dyDescent="0.3">
      <c r="A14" s="2"/>
      <c r="B14" s="2"/>
      <c r="C14" s="2"/>
      <c r="D14" s="2"/>
      <c r="E14" s="2"/>
      <c r="F14" s="2"/>
      <c r="G14" s="2"/>
      <c r="H14" s="2"/>
      <c r="I14" s="2"/>
      <c r="J14" s="2"/>
      <c r="K14" s="2"/>
      <c r="L14" s="2"/>
      <c r="M14" s="2"/>
      <c r="N14" s="2"/>
      <c r="O14" s="2"/>
      <c r="P14" s="2"/>
      <c r="Q14" s="2"/>
      <c r="R14" s="2"/>
      <c r="S14" s="2"/>
      <c r="T14" s="113"/>
      <c r="U14" s="113"/>
      <c r="V14" s="113"/>
      <c r="W14" s="113"/>
      <c r="X14" s="113"/>
      <c r="Y14" s="113"/>
      <c r="Z14" s="113"/>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2"/>
      <c r="CL14" s="2"/>
      <c r="CM14" s="2"/>
      <c r="CN14" s="2"/>
      <c r="CO14" s="2"/>
      <c r="CP14" s="2"/>
    </row>
    <row r="15" spans="1:94" ht="14.5" customHeight="1" x14ac:dyDescent="0.3">
      <c r="A15" s="2"/>
      <c r="B15" s="2"/>
      <c r="C15" s="2"/>
      <c r="D15" s="2"/>
      <c r="E15" s="2"/>
      <c r="F15" s="2"/>
      <c r="G15" s="2"/>
      <c r="H15" s="2"/>
      <c r="I15" s="2"/>
      <c r="J15" s="2"/>
      <c r="K15" s="2"/>
      <c r="L15" s="2"/>
      <c r="M15" s="2"/>
      <c r="N15" s="2"/>
      <c r="O15" s="2"/>
      <c r="P15" s="2"/>
      <c r="Q15" s="2"/>
      <c r="R15" s="2"/>
      <c r="S15" s="2"/>
      <c r="T15" s="113"/>
      <c r="U15" s="113"/>
      <c r="V15" s="113"/>
      <c r="W15" s="113"/>
      <c r="X15" s="113"/>
      <c r="Y15" s="113"/>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2"/>
      <c r="CL15" s="2"/>
      <c r="CM15" s="2"/>
      <c r="CN15" s="2"/>
      <c r="CO15" s="2"/>
      <c r="CP15" s="2"/>
    </row>
    <row r="16" spans="1:94" ht="14.5" customHeight="1" x14ac:dyDescent="0.3">
      <c r="A16" s="2"/>
      <c r="B16" s="2"/>
      <c r="C16" s="2"/>
      <c r="D16" s="2"/>
      <c r="E16" s="2"/>
      <c r="F16" s="2"/>
      <c r="G16" s="2"/>
      <c r="H16" s="2"/>
      <c r="I16" s="2"/>
      <c r="J16" s="2"/>
      <c r="K16" s="2"/>
      <c r="L16" s="2"/>
      <c r="M16" s="2"/>
      <c r="N16" s="2"/>
      <c r="O16" s="2"/>
      <c r="P16" s="2"/>
      <c r="Q16" s="2"/>
      <c r="R16" s="2"/>
      <c r="S16" s="2"/>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2"/>
      <c r="CL16" s="2"/>
      <c r="CM16" s="2"/>
      <c r="CN16" s="2"/>
      <c r="CO16" s="2"/>
      <c r="CP16" s="2"/>
    </row>
    <row r="17" spans="1:94" ht="14.5" customHeight="1" x14ac:dyDescent="0.3">
      <c r="A17" s="2"/>
      <c r="B17" s="2"/>
      <c r="C17" s="2"/>
      <c r="D17" s="2"/>
      <c r="E17" s="2"/>
      <c r="F17" s="2"/>
      <c r="G17" s="2"/>
      <c r="H17" s="2"/>
      <c r="I17" s="2"/>
      <c r="J17" s="2"/>
      <c r="K17" s="2"/>
      <c r="L17" s="2"/>
      <c r="M17" s="2"/>
      <c r="N17" s="2"/>
      <c r="O17" s="2"/>
      <c r="P17" s="2"/>
      <c r="Q17" s="2"/>
      <c r="R17" s="2"/>
      <c r="S17" s="2"/>
      <c r="T17" s="113"/>
      <c r="U17" s="113"/>
      <c r="V17" s="113"/>
      <c r="W17" s="113"/>
      <c r="X17" s="113"/>
      <c r="Y17" s="113"/>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2"/>
      <c r="CL17" s="2"/>
      <c r="CM17" s="2"/>
      <c r="CN17" s="2"/>
      <c r="CO17" s="2"/>
      <c r="CP17" s="2"/>
    </row>
    <row r="18" spans="1:94" ht="14.5" customHeight="1" x14ac:dyDescent="0.3">
      <c r="A18" s="2"/>
      <c r="B18" s="2"/>
      <c r="C18" s="2"/>
      <c r="D18" s="2"/>
      <c r="E18" s="2"/>
      <c r="F18" s="2"/>
      <c r="G18" s="2"/>
      <c r="H18" s="2"/>
      <c r="I18" s="2"/>
      <c r="J18" s="2"/>
      <c r="K18" s="2"/>
      <c r="L18" s="2"/>
      <c r="M18" s="2"/>
      <c r="N18" s="2"/>
      <c r="O18" s="2"/>
      <c r="P18" s="2"/>
      <c r="Q18" s="2"/>
      <c r="R18" s="2"/>
      <c r="S18" s="2"/>
      <c r="T18" s="113"/>
      <c r="U18" s="113"/>
      <c r="V18" s="113"/>
      <c r="W18" s="113"/>
      <c r="X18" s="113"/>
      <c r="Y18" s="113"/>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2"/>
      <c r="CL18" s="2"/>
      <c r="CM18" s="2"/>
      <c r="CN18" s="2"/>
      <c r="CO18" s="2"/>
      <c r="CP18" s="2"/>
    </row>
    <row r="19" spans="1:94" ht="14.5" customHeight="1" x14ac:dyDescent="0.3">
      <c r="A19" s="2"/>
      <c r="B19" s="2"/>
      <c r="C19" s="2"/>
      <c r="D19" s="2"/>
      <c r="E19" s="2"/>
      <c r="F19" s="2"/>
      <c r="G19" s="2"/>
      <c r="H19" s="2"/>
      <c r="I19" s="2"/>
      <c r="J19" s="2"/>
      <c r="K19" s="2"/>
      <c r="L19" s="2"/>
      <c r="M19" s="2"/>
      <c r="N19" s="2"/>
      <c r="O19" s="2"/>
      <c r="P19" s="2"/>
      <c r="Q19" s="2"/>
      <c r="R19" s="2"/>
      <c r="S19" s="2"/>
      <c r="T19" s="113"/>
      <c r="U19" s="113"/>
      <c r="V19" s="113"/>
      <c r="W19" s="113"/>
      <c r="X19" s="113"/>
      <c r="Y19" s="113"/>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2"/>
      <c r="CL19" s="2"/>
      <c r="CM19" s="2"/>
      <c r="CN19" s="2"/>
      <c r="CO19" s="2"/>
      <c r="CP19" s="2"/>
    </row>
    <row r="20" spans="1:94" ht="14.5" customHeight="1" x14ac:dyDescent="0.3">
      <c r="A20" s="2"/>
      <c r="B20" s="2"/>
      <c r="C20" s="2"/>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c r="CC20" s="2"/>
      <c r="CD20" s="2"/>
      <c r="CE20" s="2"/>
      <c r="CF20" s="2"/>
      <c r="CG20" s="2"/>
      <c r="CH20" s="2"/>
      <c r="CI20" s="2"/>
      <c r="CJ20" s="2"/>
      <c r="CK20" s="2"/>
      <c r="CL20" s="2"/>
      <c r="CM20" s="2"/>
      <c r="CN20" s="2"/>
      <c r="CO20" s="2"/>
      <c r="CP20" s="2"/>
    </row>
    <row r="21" spans="1:94" x14ac:dyDescent="0.3">
      <c r="A21" s="2"/>
      <c r="B21" s="2"/>
      <c r="C21" s="2"/>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row>
    <row r="22" spans="1:94" x14ac:dyDescent="0.3">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row>
    <row r="23" spans="1:94" x14ac:dyDescent="0.3">
      <c r="A23" s="2"/>
      <c r="B23" s="2"/>
      <c r="C23" s="2"/>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row>
    <row r="24" spans="1:94" x14ac:dyDescent="0.3">
      <c r="A24" s="2"/>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row>
    <row r="25" spans="1:94" x14ac:dyDescent="0.3">
      <c r="A25" s="2"/>
      <c r="B25" s="2"/>
      <c r="C25" s="2"/>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row>
    <row r="26" spans="1:94" x14ac:dyDescent="0.3">
      <c r="A26" s="2"/>
      <c r="B26" s="2"/>
      <c r="C26" s="2"/>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row>
    <row r="27" spans="1:94" x14ac:dyDescent="0.3">
      <c r="A27" s="2"/>
      <c r="B27" s="2"/>
      <c r="C27" s="2"/>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row>
    <row r="28" spans="1:94" x14ac:dyDescent="0.3">
      <c r="A28" s="2"/>
      <c r="B28" s="2"/>
      <c r="C28" s="2"/>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BO28" s="2"/>
      <c r="BP28" s="2"/>
      <c r="BQ28" s="2"/>
      <c r="BR28" s="2"/>
      <c r="BS28" s="2"/>
      <c r="BT28" s="2"/>
      <c r="BU28" s="2"/>
      <c r="BV28" s="2"/>
      <c r="BW28" s="2"/>
      <c r="BX28" s="2"/>
      <c r="BY28" s="2"/>
      <c r="BZ28" s="2"/>
      <c r="CA28" s="2"/>
    </row>
    <row r="29" spans="1:94" x14ac:dyDescent="0.3">
      <c r="A29" s="2"/>
      <c r="B29" s="2"/>
      <c r="C29" s="2"/>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BO29" s="2"/>
      <c r="BP29" s="2"/>
      <c r="BQ29" s="2"/>
      <c r="BR29" s="2"/>
      <c r="BS29" s="2"/>
      <c r="BT29" s="2"/>
      <c r="BU29" s="2"/>
      <c r="BV29" s="2"/>
      <c r="BW29" s="2"/>
      <c r="BX29" s="2"/>
      <c r="BY29" s="2"/>
      <c r="BZ29" s="2"/>
      <c r="CA29" s="2"/>
    </row>
    <row r="30" spans="1:94" x14ac:dyDescent="0.3">
      <c r="A30" s="2"/>
      <c r="B30" s="2"/>
      <c r="C30" s="2"/>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BO30" s="2"/>
      <c r="BP30" s="2"/>
      <c r="BQ30" s="2"/>
      <c r="BR30" s="2"/>
      <c r="BS30" s="2"/>
      <c r="BT30" s="2"/>
      <c r="BU30" s="2"/>
      <c r="BV30" s="2"/>
      <c r="BW30" s="2"/>
      <c r="BX30" s="2"/>
      <c r="BY30" s="2"/>
      <c r="BZ30" s="2"/>
      <c r="CA30" s="2"/>
    </row>
    <row r="31" spans="1:94" x14ac:dyDescent="0.3">
      <c r="A31" s="2"/>
      <c r="B31" s="2"/>
      <c r="C31" s="2"/>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BO31" s="2"/>
      <c r="BP31" s="2"/>
      <c r="BQ31" s="2"/>
      <c r="BR31" s="2"/>
      <c r="BS31" s="2"/>
      <c r="BT31" s="2"/>
      <c r="BU31" s="2"/>
      <c r="BV31" s="2"/>
      <c r="BW31" s="2"/>
      <c r="BX31" s="2"/>
      <c r="BY31" s="2"/>
      <c r="BZ31" s="2"/>
      <c r="CA31" s="2"/>
    </row>
    <row r="32" spans="1:94" ht="14.5" x14ac:dyDescent="0.35">
      <c r="A32" s="2"/>
      <c r="B32" s="2"/>
      <c r="C32" s="2"/>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c r="AF32" s="2"/>
      <c r="AG32" s="2"/>
      <c r="AH32" s="2"/>
      <c r="AI32" s="2"/>
      <c r="AJ32" s="2"/>
      <c r="AK32" s="2"/>
      <c r="AL32" s="2"/>
      <c r="AM32" s="2"/>
      <c r="AN32" s="2"/>
      <c r="AO32" s="2"/>
      <c r="BO32" s="2"/>
      <c r="BP32" s="2"/>
      <c r="BQ32" s="2"/>
      <c r="BR32" s="2"/>
      <c r="BS32" s="2"/>
      <c r="BT32" s="2"/>
      <c r="BU32" s="2"/>
      <c r="BV32" s="2"/>
      <c r="BW32" s="2"/>
      <c r="BX32" s="2"/>
      <c r="BY32" s="2"/>
      <c r="BZ32" s="2"/>
      <c r="CA32" s="2"/>
    </row>
    <row r="33" spans="1:41" x14ac:dyDescent="0.3">
      <c r="A33" s="2"/>
      <c r="B33" s="2"/>
      <c r="C33" s="2"/>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row>
    <row r="34" spans="1:41" x14ac:dyDescent="0.3">
      <c r="A34" s="2"/>
      <c r="B34" s="2"/>
      <c r="C34" s="2"/>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row>
    <row r="35" spans="1:41" x14ac:dyDescent="0.3">
      <c r="A35" s="2"/>
      <c r="B35" s="2"/>
      <c r="C35" s="2"/>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row>
    <row r="36" spans="1:41" x14ac:dyDescent="0.3">
      <c r="A36" s="2"/>
      <c r="B36" s="2"/>
      <c r="C36" s="2"/>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row>
    <row r="37" spans="1:41" x14ac:dyDescent="0.3">
      <c r="A37" s="2"/>
      <c r="B37" s="2"/>
      <c r="C37" s="2"/>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row>
    <row r="38" spans="1:41" x14ac:dyDescent="0.3">
      <c r="A38" s="2"/>
      <c r="B38" s="2"/>
      <c r="C38" s="2"/>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row>
    <row r="39" spans="1:41" x14ac:dyDescent="0.3">
      <c r="A39" s="2"/>
      <c r="B39" s="2"/>
      <c r="C39" s="2"/>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row>
    <row r="40" spans="1:41" x14ac:dyDescent="0.3">
      <c r="A40" s="2"/>
      <c r="B40" s="2"/>
      <c r="C40" s="2"/>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row>
    <row r="41" spans="1:41" x14ac:dyDescent="0.3">
      <c r="A41" s="2"/>
      <c r="B41" s="2"/>
      <c r="C41" s="2"/>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row>
    <row r="42" spans="1:41" x14ac:dyDescent="0.3">
      <c r="A42" s="2"/>
      <c r="B42" s="2"/>
      <c r="C42" s="2"/>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row>
    <row r="43" spans="1:41" x14ac:dyDescent="0.3">
      <c r="A43" s="2"/>
      <c r="B43" s="2"/>
      <c r="C43" s="2"/>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row>
    <row r="44" spans="1:41" x14ac:dyDescent="0.3">
      <c r="A44" s="2"/>
      <c r="B44" s="2"/>
      <c r="C44" s="2"/>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row>
    <row r="45" spans="1:41" x14ac:dyDescent="0.3">
      <c r="A45" s="2"/>
      <c r="B45" s="2"/>
      <c r="C45" s="2"/>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row>
    <row r="46" spans="1:41" x14ac:dyDescent="0.3">
      <c r="A46" s="2"/>
      <c r="B46" s="2"/>
      <c r="C46" s="2"/>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row>
    <row r="47" spans="1:41" x14ac:dyDescent="0.3">
      <c r="A47" s="2"/>
      <c r="B47" s="2"/>
      <c r="C47" s="2"/>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row>
    <row r="48" spans="1:41" x14ac:dyDescent="0.3">
      <c r="A48" s="2"/>
      <c r="B48" s="2"/>
      <c r="C48" s="2"/>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row>
    <row r="49" spans="1:77" x14ac:dyDescent="0.3">
      <c r="A49" s="2"/>
      <c r="B49" s="2"/>
      <c r="C49" s="2"/>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row>
    <row r="50" spans="1:77" x14ac:dyDescent="0.3">
      <c r="A50" s="2"/>
      <c r="B50" s="2"/>
      <c r="C50" s="2"/>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row>
    <row r="51" spans="1:77" x14ac:dyDescent="0.3">
      <c r="A51" s="2"/>
      <c r="B51" s="2"/>
      <c r="C51" s="2"/>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row>
    <row r="52" spans="1:77" x14ac:dyDescent="0.3">
      <c r="A52" s="2"/>
      <c r="B52" s="2"/>
      <c r="C52" s="2"/>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row>
    <row r="53" spans="1:77" ht="14" customHeight="1" x14ac:dyDescent="0.3">
      <c r="A53" s="2"/>
      <c r="B53" s="2"/>
      <c r="C53" s="2"/>
      <c r="D53" s="2"/>
      <c r="E53" s="2"/>
      <c r="F53" s="2"/>
      <c r="G53" s="2"/>
      <c r="H53" s="2"/>
      <c r="I53" s="2"/>
      <c r="J53" s="2"/>
      <c r="K53" s="2"/>
      <c r="L53" s="2"/>
      <c r="M53" s="2"/>
      <c r="N53" s="2"/>
      <c r="O53" s="2"/>
      <c r="P53" s="2"/>
      <c r="Q53" s="2"/>
      <c r="R53" s="2"/>
      <c r="S53" s="2"/>
      <c r="T53" s="2"/>
      <c r="U53" s="2"/>
      <c r="V53" s="2"/>
      <c r="W53" s="2"/>
      <c r="X53" s="2"/>
      <c r="Y53" s="2"/>
      <c r="Z53" s="2"/>
      <c r="AA53" s="2"/>
      <c r="AB53" s="2"/>
      <c r="AC53" s="114" t="s">
        <v>632</v>
      </c>
      <c r="AD53" s="114"/>
      <c r="AE53" s="114"/>
      <c r="AF53" s="114"/>
      <c r="AG53" s="114"/>
      <c r="AH53" s="114"/>
      <c r="AI53" s="114"/>
      <c r="AJ53" s="114"/>
      <c r="AK53" s="114"/>
      <c r="AL53" s="114"/>
      <c r="AM53" s="114"/>
      <c r="AN53" s="114"/>
      <c r="AO53" s="114"/>
      <c r="AP53" s="114"/>
      <c r="AQ53" s="114"/>
      <c r="AR53" s="114"/>
      <c r="AS53" s="114"/>
      <c r="AT53" s="114"/>
      <c r="AU53" s="114"/>
      <c r="AV53" s="114"/>
      <c r="AW53" s="114"/>
      <c r="AX53" s="114"/>
      <c r="AY53" s="114"/>
      <c r="AZ53" s="114"/>
      <c r="BA53" s="114"/>
      <c r="BB53" s="114"/>
      <c r="BC53" s="114"/>
      <c r="BD53" s="114"/>
      <c r="BE53" s="114"/>
      <c r="BF53" s="114"/>
      <c r="BG53" s="114"/>
      <c r="BH53" s="114"/>
      <c r="BI53" s="114"/>
      <c r="BJ53" s="114"/>
      <c r="BK53" s="114"/>
      <c r="BL53" s="114"/>
      <c r="BM53" s="114"/>
      <c r="BN53" s="114"/>
      <c r="BO53" s="114"/>
      <c r="BP53" s="114"/>
      <c r="BQ53" s="114"/>
      <c r="BR53" s="114"/>
      <c r="BS53" s="114"/>
      <c r="BT53" s="114"/>
      <c r="BU53" s="114"/>
      <c r="BV53" s="114"/>
      <c r="BW53" s="114"/>
      <c r="BX53" s="114"/>
      <c r="BY53" s="114"/>
    </row>
    <row r="54" spans="1:77" ht="14" customHeight="1" x14ac:dyDescent="0.3">
      <c r="A54" s="2"/>
      <c r="B54" s="2"/>
      <c r="C54" s="2"/>
      <c r="D54" s="2"/>
      <c r="E54" s="2"/>
      <c r="F54" s="2"/>
      <c r="G54" s="2"/>
      <c r="H54" s="2"/>
      <c r="I54" s="2"/>
      <c r="J54" s="2"/>
      <c r="K54" s="2"/>
      <c r="L54" s="2"/>
      <c r="M54" s="2"/>
      <c r="N54" s="2"/>
      <c r="O54" s="2"/>
      <c r="P54" s="2"/>
      <c r="Q54" s="2"/>
      <c r="R54" s="2"/>
      <c r="S54" s="2"/>
      <c r="T54" s="2"/>
      <c r="U54" s="2"/>
      <c r="V54" s="2"/>
      <c r="W54" s="2"/>
      <c r="X54" s="2"/>
      <c r="Y54" s="2"/>
      <c r="Z54" s="2"/>
      <c r="AA54" s="2"/>
      <c r="AB54" s="2"/>
      <c r="AC54" s="114"/>
      <c r="AD54" s="114"/>
      <c r="AE54" s="114"/>
      <c r="AF54" s="114"/>
      <c r="AG54" s="114"/>
      <c r="AH54" s="114"/>
      <c r="AI54" s="114"/>
      <c r="AJ54" s="114"/>
      <c r="AK54" s="114"/>
      <c r="AL54" s="114"/>
      <c r="AM54" s="114"/>
      <c r="AN54" s="114"/>
      <c r="AO54" s="114"/>
      <c r="AP54" s="114"/>
      <c r="AQ54" s="114"/>
      <c r="AR54" s="114"/>
      <c r="AS54" s="114"/>
      <c r="AT54" s="114"/>
      <c r="AU54" s="114"/>
      <c r="AV54" s="114"/>
      <c r="AW54" s="114"/>
      <c r="AX54" s="114"/>
      <c r="AY54" s="114"/>
      <c r="AZ54" s="114"/>
      <c r="BA54" s="114"/>
      <c r="BB54" s="114"/>
      <c r="BC54" s="114"/>
      <c r="BD54" s="114"/>
      <c r="BE54" s="114"/>
      <c r="BF54" s="114"/>
      <c r="BG54" s="114"/>
      <c r="BH54" s="114"/>
      <c r="BI54" s="114"/>
      <c r="BJ54" s="114"/>
      <c r="BK54" s="114"/>
      <c r="BL54" s="114"/>
      <c r="BM54" s="114"/>
      <c r="BN54" s="114"/>
      <c r="BO54" s="114"/>
      <c r="BP54" s="114"/>
      <c r="BQ54" s="114"/>
      <c r="BR54" s="114"/>
      <c r="BS54" s="114"/>
      <c r="BT54" s="114"/>
      <c r="BU54" s="114"/>
      <c r="BV54" s="114"/>
      <c r="BW54" s="114"/>
      <c r="BX54" s="114"/>
      <c r="BY54" s="114"/>
    </row>
    <row r="55" spans="1:77" ht="14" customHeight="1" x14ac:dyDescent="0.3">
      <c r="A55" s="2"/>
      <c r="B55" s="2"/>
      <c r="C55" s="2"/>
      <c r="D55" s="2"/>
      <c r="E55" s="2"/>
      <c r="F55" s="2"/>
      <c r="G55" s="2"/>
      <c r="H55" s="2"/>
      <c r="I55" s="2"/>
      <c r="J55" s="2"/>
      <c r="K55" s="2"/>
      <c r="L55" s="2"/>
      <c r="M55" s="2"/>
      <c r="N55" s="2"/>
      <c r="O55" s="2"/>
      <c r="P55" s="2"/>
      <c r="Q55" s="2"/>
      <c r="R55" s="2"/>
      <c r="S55" s="2"/>
      <c r="T55" s="2"/>
      <c r="U55" s="2"/>
      <c r="V55" s="2"/>
      <c r="W55" s="2"/>
      <c r="X55" s="2"/>
      <c r="Y55" s="2"/>
      <c r="Z55" s="2"/>
      <c r="AA55" s="2"/>
      <c r="AB55" s="2"/>
      <c r="AC55" s="114"/>
      <c r="AD55" s="114"/>
      <c r="AE55" s="114"/>
      <c r="AF55" s="114"/>
      <c r="AG55" s="114"/>
      <c r="AH55" s="114"/>
      <c r="AI55" s="114"/>
      <c r="AJ55" s="114"/>
      <c r="AK55" s="114"/>
      <c r="AL55" s="114"/>
      <c r="AM55" s="114"/>
      <c r="AN55" s="114"/>
      <c r="AO55" s="114"/>
      <c r="AP55" s="114"/>
      <c r="AQ55" s="114"/>
      <c r="AR55" s="114"/>
      <c r="AS55" s="114"/>
      <c r="AT55" s="114"/>
      <c r="AU55" s="114"/>
      <c r="AV55" s="114"/>
      <c r="AW55" s="114"/>
      <c r="AX55" s="114"/>
      <c r="AY55" s="114"/>
      <c r="AZ55" s="114"/>
      <c r="BA55" s="114"/>
      <c r="BB55" s="114"/>
      <c r="BC55" s="114"/>
      <c r="BD55" s="114"/>
      <c r="BE55" s="114"/>
      <c r="BF55" s="114"/>
      <c r="BG55" s="114"/>
      <c r="BH55" s="114"/>
      <c r="BI55" s="114"/>
      <c r="BJ55" s="114"/>
      <c r="BK55" s="114"/>
      <c r="BL55" s="114"/>
      <c r="BM55" s="114"/>
      <c r="BN55" s="114"/>
      <c r="BO55" s="114"/>
      <c r="BP55" s="114"/>
      <c r="BQ55" s="114"/>
      <c r="BR55" s="114"/>
      <c r="BS55" s="114"/>
      <c r="BT55" s="114"/>
      <c r="BU55" s="114"/>
      <c r="BV55" s="114"/>
      <c r="BW55" s="114"/>
      <c r="BX55" s="114"/>
      <c r="BY55" s="114"/>
    </row>
    <row r="56" spans="1:77" x14ac:dyDescent="0.3">
      <c r="A56" s="2"/>
      <c r="B56" s="2"/>
      <c r="C56" s="2"/>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row>
    <row r="57" spans="1:77" x14ac:dyDescent="0.3">
      <c r="A57" s="2"/>
      <c r="B57" s="2"/>
      <c r="C57" s="2"/>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row>
    <row r="58" spans="1:77" x14ac:dyDescent="0.3">
      <c r="A58" s="2"/>
      <c r="B58" s="2"/>
      <c r="C58" s="2"/>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row>
    <row r="59" spans="1:77" x14ac:dyDescent="0.3">
      <c r="A59" s="2"/>
      <c r="B59" s="2"/>
      <c r="C59" s="2"/>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row>
    <row r="60" spans="1:77" x14ac:dyDescent="0.3">
      <c r="A60" s="2"/>
      <c r="B60" s="2"/>
      <c r="C60" s="2"/>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row>
    <row r="61" spans="1:77" x14ac:dyDescent="0.3">
      <c r="A61" s="2"/>
      <c r="B61" s="2"/>
      <c r="C61" s="2"/>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row>
    <row r="62" spans="1:77" x14ac:dyDescent="0.3">
      <c r="A62" s="2"/>
      <c r="B62" s="2"/>
      <c r="C62" s="2"/>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row>
    <row r="63" spans="1:77" x14ac:dyDescent="0.3">
      <c r="A63" s="2"/>
      <c r="B63" s="2"/>
      <c r="C63" s="2"/>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row>
    <row r="64" spans="1:77" x14ac:dyDescent="0.3">
      <c r="A64" s="2"/>
      <c r="B64" s="2"/>
      <c r="C64" s="2"/>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row>
    <row r="65" spans="1:41" x14ac:dyDescent="0.3">
      <c r="A65" s="2"/>
      <c r="B65" s="2"/>
      <c r="C65" s="2"/>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row>
    <row r="66" spans="1:41" x14ac:dyDescent="0.3">
      <c r="A66" s="2"/>
      <c r="B66" s="2"/>
      <c r="C66" s="2"/>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row>
    <row r="67" spans="1:41" x14ac:dyDescent="0.3">
      <c r="A67" s="2"/>
      <c r="B67" s="2"/>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row>
    <row r="68" spans="1:41" x14ac:dyDescent="0.3">
      <c r="A68" s="2"/>
      <c r="B68" s="2"/>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row>
    <row r="69" spans="1:41" x14ac:dyDescent="0.3">
      <c r="A69" s="2"/>
      <c r="B69" s="2"/>
      <c r="C69" s="2"/>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row>
    <row r="70" spans="1:41" x14ac:dyDescent="0.3">
      <c r="A70" s="2"/>
      <c r="B70" s="2"/>
      <c r="C70" s="2"/>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row>
    <row r="71" spans="1:41" x14ac:dyDescent="0.3">
      <c r="A71" s="2"/>
      <c r="B71" s="2"/>
      <c r="C71" s="2"/>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row>
    <row r="72" spans="1:41" x14ac:dyDescent="0.3">
      <c r="A72" s="2"/>
      <c r="B72" s="2"/>
      <c r="C72" s="2"/>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row>
    <row r="73" spans="1:41" x14ac:dyDescent="0.3">
      <c r="A73" s="2"/>
      <c r="B73" s="2"/>
      <c r="C73" s="2"/>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row>
    <row r="74" spans="1:41" x14ac:dyDescent="0.3">
      <c r="A74" s="2"/>
      <c r="B74" s="2"/>
      <c r="C74" s="2"/>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row>
    <row r="75" spans="1:41" x14ac:dyDescent="0.3">
      <c r="A75" s="2"/>
      <c r="B75" s="2"/>
      <c r="C75" s="2"/>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row>
    <row r="76" spans="1:41" x14ac:dyDescent="0.3">
      <c r="A76" s="2"/>
      <c r="B76" s="2"/>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row>
    <row r="77" spans="1:41" x14ac:dyDescent="0.3">
      <c r="A77" s="2"/>
      <c r="B77" s="2"/>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row>
    <row r="78" spans="1:41" x14ac:dyDescent="0.3">
      <c r="A78" s="2"/>
      <c r="B78" s="2"/>
      <c r="C78" s="2"/>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row>
    <row r="79" spans="1:41" x14ac:dyDescent="0.3">
      <c r="A79" s="2"/>
      <c r="B79" s="2"/>
      <c r="C79" s="2"/>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row>
    <row r="80" spans="1:41" x14ac:dyDescent="0.3">
      <c r="A80" s="2"/>
      <c r="B80" s="2"/>
      <c r="C80" s="2"/>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row>
    <row r="81" spans="1:41" x14ac:dyDescent="0.3">
      <c r="A81" s="2"/>
      <c r="B81" s="2"/>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row>
    <row r="82" spans="1:41" x14ac:dyDescent="0.3">
      <c r="A82" s="2"/>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row>
    <row r="83" spans="1:41" x14ac:dyDescent="0.3">
      <c r="A83" s="2"/>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row>
    <row r="84" spans="1:41" x14ac:dyDescent="0.3">
      <c r="A84" s="2"/>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row>
    <row r="85" spans="1:41" x14ac:dyDescent="0.3">
      <c r="A85" s="2"/>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row>
    <row r="86" spans="1:41" x14ac:dyDescent="0.3">
      <c r="A86" s="2"/>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row>
    <row r="87" spans="1:41" x14ac:dyDescent="0.3">
      <c r="A87" s="2"/>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row>
    <row r="88" spans="1:41" x14ac:dyDescent="0.3">
      <c r="A88" s="2"/>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row>
    <row r="89" spans="1:41" x14ac:dyDescent="0.3">
      <c r="A89" s="2"/>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row>
    <row r="90" spans="1:41" x14ac:dyDescent="0.3">
      <c r="A90" s="2"/>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row>
    <row r="91" spans="1:41" x14ac:dyDescent="0.3">
      <c r="A91" s="2"/>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row>
    <row r="92" spans="1:41" x14ac:dyDescent="0.3">
      <c r="A92" s="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row>
    <row r="93" spans="1:41" x14ac:dyDescent="0.3">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row>
    <row r="94" spans="1:41" x14ac:dyDescent="0.3">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row>
    <row r="95" spans="1:41" x14ac:dyDescent="0.3">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row>
    <row r="96" spans="1:41" x14ac:dyDescent="0.3">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row>
    <row r="97" spans="1:41" x14ac:dyDescent="0.3">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row>
    <row r="98" spans="1:41" x14ac:dyDescent="0.3">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row>
    <row r="99" spans="1:41" x14ac:dyDescent="0.3">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row>
    <row r="100" spans="1:41" x14ac:dyDescent="0.3">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row>
    <row r="101" spans="1:41" x14ac:dyDescent="0.3">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row>
    <row r="102" spans="1:41" x14ac:dyDescent="0.3">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row>
    <row r="103" spans="1:41" x14ac:dyDescent="0.3">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row>
    <row r="104" spans="1:41" x14ac:dyDescent="0.3">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row>
    <row r="105" spans="1:41" x14ac:dyDescent="0.3">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row>
    <row r="106" spans="1:41" x14ac:dyDescent="0.3">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row>
    <row r="107" spans="1:41" x14ac:dyDescent="0.3">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row>
    <row r="108" spans="1:41" x14ac:dyDescent="0.3">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row>
    <row r="109" spans="1:41" x14ac:dyDescent="0.3">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row>
    <row r="110" spans="1:41" x14ac:dyDescent="0.3">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row>
    <row r="111" spans="1:41" x14ac:dyDescent="0.3">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row>
    <row r="112" spans="1:41" x14ac:dyDescent="0.3">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row>
    <row r="113" spans="1:41" x14ac:dyDescent="0.3">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row>
    <row r="114" spans="1:41" x14ac:dyDescent="0.3">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row>
    <row r="115" spans="1:41" x14ac:dyDescent="0.3">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row>
    <row r="116" spans="1:41" x14ac:dyDescent="0.3">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row>
    <row r="117" spans="1:41" x14ac:dyDescent="0.3">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row>
    <row r="118" spans="1:41" x14ac:dyDescent="0.3">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row>
    <row r="119" spans="1:41" x14ac:dyDescent="0.3">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row>
    <row r="120" spans="1:41" x14ac:dyDescent="0.3">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row>
    <row r="121" spans="1:41" x14ac:dyDescent="0.3">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row>
    <row r="122" spans="1:41" x14ac:dyDescent="0.3">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row>
    <row r="123" spans="1:41" x14ac:dyDescent="0.3">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row>
    <row r="124" spans="1:41" x14ac:dyDescent="0.3">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row>
    <row r="125" spans="1:41" x14ac:dyDescent="0.3">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row>
    <row r="126" spans="1:41" x14ac:dyDescent="0.3">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row>
    <row r="127" spans="1:41" x14ac:dyDescent="0.3">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row>
    <row r="128" spans="1:41" x14ac:dyDescent="0.3">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row>
    <row r="129" spans="1:41" x14ac:dyDescent="0.3">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row>
    <row r="130" spans="1:41" x14ac:dyDescent="0.3">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row>
    <row r="131" spans="1:41" x14ac:dyDescent="0.3">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row>
    <row r="132" spans="1:41" x14ac:dyDescent="0.3">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row>
    <row r="133" spans="1:41" x14ac:dyDescent="0.3">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row>
    <row r="134" spans="1:41" x14ac:dyDescent="0.3">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row>
    <row r="135" spans="1:41" x14ac:dyDescent="0.3">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row>
    <row r="136" spans="1:41" x14ac:dyDescent="0.3">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row>
    <row r="137" spans="1:41" x14ac:dyDescent="0.3">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row>
    <row r="138" spans="1:41" x14ac:dyDescent="0.3">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row>
    <row r="139" spans="1:41" x14ac:dyDescent="0.3">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row>
    <row r="140" spans="1:41" x14ac:dyDescent="0.3">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row>
    <row r="141" spans="1:41" x14ac:dyDescent="0.3">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row>
    <row r="142" spans="1:41" x14ac:dyDescent="0.3">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row>
    <row r="143" spans="1:41" x14ac:dyDescent="0.3">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row>
    <row r="144" spans="1:41" x14ac:dyDescent="0.3">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row>
    <row r="145" spans="1:41" x14ac:dyDescent="0.3">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row>
    <row r="146" spans="1:41" x14ac:dyDescent="0.3">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row>
    <row r="147" spans="1:41" x14ac:dyDescent="0.3">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row>
    <row r="148" spans="1:41" x14ac:dyDescent="0.3">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row>
    <row r="149" spans="1:41" x14ac:dyDescent="0.3">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row>
    <row r="150" spans="1:41" x14ac:dyDescent="0.3">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row>
    <row r="151" spans="1:41" x14ac:dyDescent="0.3">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row>
    <row r="152" spans="1:41" x14ac:dyDescent="0.3">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row>
    <row r="153" spans="1:41" x14ac:dyDescent="0.3">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row>
    <row r="154" spans="1:41" x14ac:dyDescent="0.3">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row>
  </sheetData>
  <mergeCells count="2">
    <mergeCell ref="T1:CJ19"/>
    <mergeCell ref="AC53:BY55"/>
  </mergeCell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347FE7-67C4-4CF2-8109-F51B35C207CA}">
  <dimension ref="A1:W29"/>
  <sheetViews>
    <sheetView tabSelected="1" topLeftCell="A3" zoomScale="43" zoomScaleNormal="100" workbookViewId="0">
      <selection activeCell="C29" sqref="C29:G29"/>
    </sheetView>
  </sheetViews>
  <sheetFormatPr defaultRowHeight="14" x14ac:dyDescent="0.3"/>
  <cols>
    <col min="1" max="1" width="47.6328125" style="1" customWidth="1"/>
    <col min="2" max="2" width="10.81640625" style="1" customWidth="1"/>
    <col min="3" max="3" width="10.6328125" style="1" customWidth="1"/>
    <col min="4" max="4" width="10.08984375" style="1" customWidth="1"/>
    <col min="5" max="5" width="10.36328125" style="1" customWidth="1"/>
    <col min="6" max="6" width="9.90625" style="1" customWidth="1"/>
    <col min="7" max="7" width="9.6328125" style="1" customWidth="1"/>
    <col min="8" max="8" width="10.08984375" style="1" customWidth="1"/>
    <col min="9" max="10" width="9.90625" style="1" customWidth="1"/>
    <col min="11" max="13" width="10.08984375" style="1" customWidth="1"/>
    <col min="14" max="14" width="9.6328125" style="1" customWidth="1"/>
    <col min="15" max="15" width="9.90625" style="1" customWidth="1"/>
    <col min="16" max="16" width="10.08984375" style="1" customWidth="1"/>
    <col min="17" max="17" width="10.36328125" style="1" customWidth="1"/>
    <col min="18" max="18" width="9.6328125" style="1" customWidth="1"/>
    <col min="19" max="19" width="10.08984375" style="1" customWidth="1"/>
    <col min="20" max="20" width="10.6328125" style="1" customWidth="1"/>
    <col min="21" max="21" width="10.81640625" style="1" customWidth="1"/>
    <col min="22" max="22" width="9.6328125" style="1" customWidth="1"/>
    <col min="23" max="23" width="10.08984375" style="1" customWidth="1"/>
    <col min="24" max="16384" width="8.7265625" style="1"/>
  </cols>
  <sheetData>
    <row r="1" spans="1:14" ht="20.5" x14ac:dyDescent="0.45">
      <c r="A1" s="12" t="s">
        <v>299</v>
      </c>
      <c r="B1" s="12"/>
      <c r="C1" s="12"/>
      <c r="D1" s="12"/>
      <c r="E1" s="12"/>
      <c r="F1" s="12"/>
      <c r="G1" s="12"/>
      <c r="H1" s="12"/>
      <c r="I1" s="12"/>
      <c r="J1" s="19"/>
      <c r="K1" s="19"/>
      <c r="L1" s="19"/>
      <c r="M1" s="19"/>
      <c r="N1" s="19"/>
    </row>
    <row r="2" spans="1:14" ht="20.5" x14ac:dyDescent="0.45">
      <c r="A2" s="20"/>
      <c r="B2" s="12"/>
      <c r="C2" s="12"/>
      <c r="D2" s="12"/>
      <c r="E2" s="12"/>
      <c r="F2" s="12"/>
      <c r="G2" s="12"/>
      <c r="H2" s="12"/>
      <c r="I2" s="12"/>
      <c r="J2" s="19"/>
      <c r="K2" s="19"/>
      <c r="L2" s="19"/>
      <c r="M2" s="19"/>
      <c r="N2" s="19"/>
    </row>
    <row r="3" spans="1:14" ht="20.5" x14ac:dyDescent="0.45">
      <c r="A3" s="12" t="s">
        <v>23</v>
      </c>
      <c r="B3" s="12"/>
      <c r="C3" s="12"/>
      <c r="D3" s="12"/>
      <c r="E3" s="12"/>
      <c r="F3" s="12"/>
      <c r="G3" s="12"/>
      <c r="H3" s="12"/>
      <c r="I3" s="12"/>
      <c r="J3" s="19"/>
      <c r="K3" s="19"/>
      <c r="L3" s="19"/>
      <c r="M3" s="19"/>
      <c r="N3" s="19"/>
    </row>
    <row r="4" spans="1:14" ht="20.5" x14ac:dyDescent="0.45">
      <c r="A4" s="12" t="s">
        <v>295</v>
      </c>
      <c r="B4" s="12"/>
      <c r="C4" s="12"/>
      <c r="D4" s="12"/>
      <c r="E4" s="12"/>
      <c r="F4" s="12"/>
      <c r="G4" s="12"/>
      <c r="H4" s="12"/>
      <c r="I4" s="12"/>
      <c r="J4" s="19"/>
      <c r="K4" s="19"/>
      <c r="L4" s="19"/>
      <c r="M4" s="19"/>
      <c r="N4" s="19"/>
    </row>
    <row r="5" spans="1:14" ht="20.5" x14ac:dyDescent="0.45">
      <c r="A5" s="12" t="s">
        <v>141</v>
      </c>
      <c r="B5" s="12" t="s">
        <v>184</v>
      </c>
      <c r="C5" s="12"/>
      <c r="D5" s="12"/>
      <c r="E5" s="12"/>
      <c r="F5" s="12"/>
      <c r="G5" s="12"/>
      <c r="H5" s="12"/>
      <c r="I5" s="12"/>
      <c r="J5" s="12"/>
      <c r="K5" s="12"/>
      <c r="L5" s="12"/>
      <c r="M5" s="19"/>
      <c r="N5" s="19"/>
    </row>
    <row r="6" spans="1:14" ht="20.5" x14ac:dyDescent="0.45">
      <c r="A6" s="12" t="s">
        <v>28</v>
      </c>
      <c r="B6" s="12" t="s">
        <v>160</v>
      </c>
      <c r="C6" s="12"/>
      <c r="D6" s="12"/>
      <c r="E6" s="12"/>
      <c r="F6" s="12"/>
      <c r="G6" s="12"/>
      <c r="H6" s="12"/>
      <c r="I6" s="12"/>
      <c r="J6" s="12"/>
      <c r="K6" s="12"/>
      <c r="L6" s="12"/>
      <c r="M6" s="19"/>
      <c r="N6" s="19"/>
    </row>
    <row r="7" spans="1:14" ht="20.5" x14ac:dyDescent="0.45">
      <c r="A7" s="12"/>
      <c r="B7" s="12"/>
      <c r="C7" s="12"/>
      <c r="D7" s="12"/>
      <c r="E7" s="12"/>
      <c r="F7" s="12"/>
      <c r="G7" s="12"/>
      <c r="H7" s="12"/>
      <c r="I7" s="12"/>
      <c r="J7" s="12"/>
      <c r="K7" s="12"/>
      <c r="L7" s="12"/>
      <c r="M7" s="19"/>
      <c r="N7" s="19"/>
    </row>
    <row r="8" spans="1:14" ht="20.5" x14ac:dyDescent="0.45">
      <c r="A8" s="12"/>
      <c r="B8" s="12"/>
      <c r="C8" s="12"/>
      <c r="D8" s="12"/>
      <c r="E8" s="12"/>
      <c r="F8" s="12"/>
      <c r="G8" s="12"/>
      <c r="H8" s="12"/>
      <c r="I8" s="12"/>
      <c r="J8" s="12"/>
      <c r="K8" s="12"/>
      <c r="L8" s="12"/>
      <c r="M8" s="19"/>
      <c r="N8" s="19"/>
    </row>
    <row r="9" spans="1:14" ht="20.5" x14ac:dyDescent="0.45">
      <c r="A9" s="12" t="s">
        <v>126</v>
      </c>
      <c r="B9" s="12" t="s">
        <v>300</v>
      </c>
      <c r="C9" s="12"/>
      <c r="D9" s="12"/>
      <c r="E9" s="12"/>
      <c r="F9" s="12"/>
      <c r="G9" s="12"/>
      <c r="H9" s="12"/>
      <c r="I9" s="12"/>
      <c r="J9" s="19"/>
      <c r="K9" s="19"/>
      <c r="L9" s="19"/>
      <c r="M9" s="19"/>
      <c r="N9" s="19"/>
    </row>
    <row r="10" spans="1:14" ht="20.5" x14ac:dyDescent="0.45">
      <c r="A10" s="12" t="s">
        <v>301</v>
      </c>
      <c r="B10" s="12"/>
      <c r="C10" s="12"/>
      <c r="D10" s="12"/>
      <c r="E10" s="12"/>
      <c r="F10" s="12"/>
      <c r="G10" s="12"/>
      <c r="H10" s="12"/>
      <c r="I10" s="12"/>
      <c r="J10" s="19"/>
      <c r="K10" s="19"/>
      <c r="L10" s="19"/>
      <c r="M10" s="19"/>
      <c r="N10" s="19"/>
    </row>
    <row r="11" spans="1:14" ht="20.5" x14ac:dyDescent="0.45">
      <c r="A11" s="12"/>
      <c r="B11" s="12"/>
      <c r="C11" s="12"/>
      <c r="D11" s="12"/>
      <c r="E11" s="12"/>
      <c r="F11" s="12"/>
      <c r="G11" s="12"/>
      <c r="H11" s="12"/>
      <c r="I11" s="12"/>
      <c r="J11" s="19"/>
      <c r="K11" s="19"/>
      <c r="L11" s="19"/>
      <c r="M11" s="19"/>
      <c r="N11" s="19"/>
    </row>
    <row r="12" spans="1:14" ht="20.5" x14ac:dyDescent="0.45">
      <c r="A12" s="12" t="s">
        <v>302</v>
      </c>
      <c r="B12" s="12" t="s">
        <v>30</v>
      </c>
      <c r="C12" s="12"/>
      <c r="D12" s="12"/>
      <c r="E12" s="12"/>
      <c r="F12" s="12"/>
      <c r="G12" s="12"/>
      <c r="H12" s="12"/>
      <c r="I12" s="12"/>
      <c r="J12" s="19"/>
      <c r="K12" s="19"/>
      <c r="L12" s="19"/>
      <c r="M12" s="19"/>
      <c r="N12" s="19"/>
    </row>
    <row r="13" spans="1:14" ht="20.5" x14ac:dyDescent="0.45">
      <c r="A13" s="12"/>
      <c r="B13" s="12"/>
      <c r="C13" s="12"/>
      <c r="D13" s="12"/>
      <c r="E13" s="12"/>
      <c r="F13" s="12"/>
      <c r="G13" s="12"/>
      <c r="H13" s="12"/>
      <c r="I13" s="12"/>
      <c r="J13" s="19"/>
      <c r="K13" s="19"/>
      <c r="L13" s="19"/>
      <c r="M13" s="19"/>
      <c r="N13" s="19"/>
    </row>
    <row r="14" spans="1:14" ht="20.5" x14ac:dyDescent="0.45">
      <c r="A14" s="12"/>
      <c r="B14" s="12"/>
      <c r="C14" s="12"/>
      <c r="D14" s="12"/>
      <c r="E14" s="12"/>
      <c r="F14" s="12"/>
      <c r="G14" s="12"/>
      <c r="H14" s="12"/>
      <c r="I14" s="12"/>
      <c r="J14" s="19"/>
      <c r="K14" s="19"/>
      <c r="L14" s="19"/>
      <c r="M14" s="19"/>
      <c r="N14" s="19"/>
    </row>
    <row r="15" spans="1:14" ht="20.5" x14ac:dyDescent="0.45">
      <c r="A15" s="12" t="s">
        <v>31</v>
      </c>
      <c r="B15" s="12" t="s">
        <v>32</v>
      </c>
      <c r="C15" s="12"/>
      <c r="D15" s="12"/>
      <c r="E15" s="12"/>
      <c r="F15" s="12"/>
      <c r="G15" s="12"/>
      <c r="H15" s="12"/>
      <c r="I15" s="12"/>
      <c r="J15" s="19"/>
      <c r="K15" s="19"/>
      <c r="L15" s="19"/>
      <c r="M15" s="19"/>
      <c r="N15" s="19"/>
    </row>
    <row r="16" spans="1:14" ht="20.5" x14ac:dyDescent="0.45">
      <c r="A16" s="12" t="s">
        <v>33</v>
      </c>
      <c r="B16" s="12" t="s">
        <v>34</v>
      </c>
      <c r="C16" s="12"/>
      <c r="D16" s="12"/>
      <c r="E16" s="12"/>
      <c r="F16" s="12"/>
      <c r="G16" s="12"/>
      <c r="H16" s="12"/>
      <c r="I16" s="12"/>
      <c r="J16" s="19"/>
      <c r="K16" s="19"/>
      <c r="L16" s="19"/>
      <c r="M16" s="19"/>
      <c r="N16" s="19"/>
    </row>
    <row r="17" spans="1:23" ht="20.5" x14ac:dyDescent="0.45">
      <c r="A17" s="12" t="s">
        <v>35</v>
      </c>
      <c r="B17" s="12" t="s">
        <v>28</v>
      </c>
      <c r="C17" s="12"/>
      <c r="D17" s="12"/>
      <c r="E17" s="12"/>
      <c r="F17" s="12"/>
      <c r="G17" s="12"/>
      <c r="H17" s="12"/>
      <c r="I17" s="12"/>
      <c r="J17" s="19"/>
      <c r="K17" s="19"/>
      <c r="L17" s="19"/>
      <c r="M17" s="19"/>
      <c r="N17" s="19"/>
    </row>
    <row r="21" spans="1:23" ht="20.5" x14ac:dyDescent="0.45">
      <c r="B21" s="115" t="s">
        <v>303</v>
      </c>
      <c r="C21" s="115"/>
      <c r="D21" s="115"/>
      <c r="E21" s="115"/>
      <c r="F21" s="115"/>
      <c r="G21" s="115"/>
      <c r="H21" s="10"/>
      <c r="I21" s="10"/>
      <c r="J21" s="10"/>
      <c r="K21" s="10"/>
      <c r="L21" s="10"/>
      <c r="M21" s="10"/>
      <c r="N21" s="10"/>
      <c r="O21" s="10"/>
      <c r="P21" s="10"/>
      <c r="Q21" s="10"/>
      <c r="R21" s="10"/>
      <c r="S21" s="10"/>
      <c r="T21" s="10"/>
      <c r="U21" s="10"/>
      <c r="V21" s="10"/>
      <c r="W21" s="10"/>
    </row>
    <row r="22" spans="1:23" ht="18" x14ac:dyDescent="0.4">
      <c r="A22" s="4" t="s">
        <v>291</v>
      </c>
      <c r="B22" s="4" t="s">
        <v>292</v>
      </c>
      <c r="C22" s="4" t="s">
        <v>293</v>
      </c>
      <c r="D22" s="4" t="s">
        <v>106</v>
      </c>
      <c r="E22" s="4" t="s">
        <v>107</v>
      </c>
      <c r="F22" s="4" t="s">
        <v>108</v>
      </c>
      <c r="G22" s="4" t="s">
        <v>109</v>
      </c>
    </row>
    <row r="23" spans="1:23" ht="14.5" x14ac:dyDescent="0.35">
      <c r="A23" t="s">
        <v>190</v>
      </c>
      <c r="B23" s="45">
        <v>0</v>
      </c>
      <c r="C23" s="45">
        <v>1.816980508754533E-3</v>
      </c>
      <c r="D23" s="45">
        <v>-1.4867888999008868E-2</v>
      </c>
      <c r="E23" s="45">
        <v>-4.3722348860257707E-2</v>
      </c>
      <c r="F23" s="45">
        <v>-7.5918467129170747E-2</v>
      </c>
      <c r="G23" s="45">
        <v>-0.10936519656425507</v>
      </c>
    </row>
    <row r="24" spans="1:23" ht="14.5" x14ac:dyDescent="0.35">
      <c r="A24" t="s">
        <v>242</v>
      </c>
      <c r="B24" s="45">
        <v>0</v>
      </c>
      <c r="C24" s="45">
        <v>9.3023255813951509E-4</v>
      </c>
      <c r="D24" s="45">
        <v>-1.9223720930232519E-2</v>
      </c>
      <c r="E24" s="45">
        <v>-5.5377674418604611E-2</v>
      </c>
      <c r="F24" s="45">
        <v>-8.97727441860455E-2</v>
      </c>
      <c r="G24" s="45">
        <v>-0.12220623255813957</v>
      </c>
    </row>
    <row r="25" spans="1:23" ht="14.5" x14ac:dyDescent="0.35">
      <c r="A25" t="s">
        <v>425</v>
      </c>
      <c r="B25" s="45">
        <v>0</v>
      </c>
      <c r="C25" s="45">
        <v>-7.0621468926553421E-3</v>
      </c>
      <c r="D25" s="45">
        <v>-8.4408192090381622E-3</v>
      </c>
      <c r="E25" s="45">
        <v>-9.7825564971751336E-2</v>
      </c>
      <c r="F25" s="45">
        <v>-0.17519562146892653</v>
      </c>
      <c r="G25" s="45">
        <v>-0.24583262711864409</v>
      </c>
    </row>
    <row r="26" spans="1:23" ht="14.5" x14ac:dyDescent="0.35">
      <c r="A26" t="s">
        <v>605</v>
      </c>
      <c r="B26" s="45">
        <v>0</v>
      </c>
      <c r="C26" s="45">
        <v>-5.1546391752577371E-3</v>
      </c>
      <c r="D26" s="45">
        <v>-1.6886082474226797E-2</v>
      </c>
      <c r="E26" s="45">
        <v>-0.11096340206185563</v>
      </c>
      <c r="F26" s="45">
        <v>-0.20771237113402063</v>
      </c>
      <c r="G26" s="45">
        <v>-0.28259123711340206</v>
      </c>
    </row>
    <row r="27" spans="1:23" ht="14.5" x14ac:dyDescent="0.35">
      <c r="A27" t="s">
        <v>158</v>
      </c>
      <c r="B27" s="45">
        <v>0</v>
      </c>
      <c r="C27" s="45">
        <v>-7.0671378091872851E-3</v>
      </c>
      <c r="D27" s="45">
        <v>2.0855123674911138E-3</v>
      </c>
      <c r="E27" s="45">
        <v>-9.2638869257950507E-2</v>
      </c>
      <c r="F27" s="45">
        <v>-0.19299540636042406</v>
      </c>
      <c r="G27" s="45">
        <v>-0.2788946996466431</v>
      </c>
    </row>
    <row r="28" spans="1:23" ht="14.5" x14ac:dyDescent="0.35">
      <c r="A28" t="s">
        <v>124</v>
      </c>
      <c r="B28" s="45">
        <v>0</v>
      </c>
      <c r="C28" s="45">
        <v>-3.5732516590097135E-3</v>
      </c>
      <c r="D28" s="45">
        <v>-5.1186830015313885E-3</v>
      </c>
      <c r="E28" s="45">
        <v>-7.0814293006636053E-2</v>
      </c>
      <c r="F28" s="45">
        <v>-0.14364007146503313</v>
      </c>
      <c r="G28" s="45">
        <v>-0.21765584481878511</v>
      </c>
    </row>
    <row r="29" spans="1:23" ht="14.5" x14ac:dyDescent="0.35">
      <c r="A29" t="s">
        <v>631</v>
      </c>
      <c r="B29" s="45">
        <v>0</v>
      </c>
      <c r="C29" s="45">
        <v>7.8947368421053137E-3</v>
      </c>
      <c r="D29" s="45">
        <v>2.5721859649122842E-2</v>
      </c>
      <c r="E29" s="45">
        <v>0.10510673684210528</v>
      </c>
      <c r="F29" s="45">
        <v>0.16907043859649307</v>
      </c>
      <c r="G29" s="45">
        <v>0.20532091228070184</v>
      </c>
    </row>
  </sheetData>
  <mergeCells count="1">
    <mergeCell ref="B21:G21"/>
  </mergeCells>
  <pageMargins left="0.7" right="0.7" top="0.75" bottom="0.75" header="0.3" footer="0.3"/>
  <pageSetup paperSize="9" orientation="portrait" r:id="rId1"/>
  <drawing r:id="rId2"/>
  <tableParts count="1">
    <tablePart r:id="rId3"/>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E107F3-E069-485E-8478-788DF19EBE02}">
  <dimension ref="A1:W504"/>
  <sheetViews>
    <sheetView zoomScale="49" workbookViewId="0">
      <selection activeCell="A10" sqref="A10"/>
    </sheetView>
  </sheetViews>
  <sheetFormatPr defaultRowHeight="14" x14ac:dyDescent="0.3"/>
  <cols>
    <col min="1" max="1" width="52" style="1" customWidth="1"/>
    <col min="2" max="12" width="11.54296875" style="1" bestFit="1" customWidth="1"/>
    <col min="13" max="15" width="13.26953125" style="1" bestFit="1" customWidth="1"/>
    <col min="16" max="19" width="11.54296875" style="1" bestFit="1" customWidth="1"/>
    <col min="20" max="20" width="11.81640625" style="1" customWidth="1"/>
    <col min="21" max="21" width="11.08984375" style="1" customWidth="1"/>
    <col min="22" max="22" width="11.81640625" style="1" customWidth="1"/>
    <col min="23" max="23" width="12" style="1" customWidth="1"/>
    <col min="24" max="16384" width="8.7265625" style="1"/>
  </cols>
  <sheetData>
    <row r="1" spans="1:14" ht="20.5" x14ac:dyDescent="0.45">
      <c r="A1" s="12" t="s">
        <v>22</v>
      </c>
      <c r="B1" s="12"/>
      <c r="C1" s="12"/>
      <c r="D1" s="12"/>
      <c r="E1" s="12"/>
      <c r="F1" s="12"/>
      <c r="G1" s="19"/>
      <c r="H1" s="19"/>
      <c r="I1" s="19"/>
      <c r="J1" s="19"/>
      <c r="K1" s="19"/>
      <c r="L1" s="19"/>
      <c r="M1" s="19"/>
      <c r="N1" s="19"/>
    </row>
    <row r="2" spans="1:14" ht="20.5" x14ac:dyDescent="0.45">
      <c r="A2" s="12"/>
      <c r="B2" s="12"/>
      <c r="C2" s="12"/>
      <c r="D2" s="12"/>
      <c r="E2" s="12"/>
      <c r="F2" s="12"/>
      <c r="G2" s="19"/>
      <c r="H2" s="19"/>
      <c r="I2" s="19"/>
      <c r="J2" s="19"/>
      <c r="K2" s="19"/>
      <c r="L2" s="19"/>
      <c r="M2" s="19"/>
      <c r="N2" s="19"/>
    </row>
    <row r="3" spans="1:14" ht="20.5" x14ac:dyDescent="0.45">
      <c r="A3" s="12" t="s">
        <v>23</v>
      </c>
      <c r="B3" s="12"/>
      <c r="C3" s="12"/>
      <c r="D3" s="12"/>
      <c r="E3" s="12"/>
      <c r="F3" s="12"/>
      <c r="G3" s="19"/>
      <c r="H3" s="19"/>
      <c r="I3" s="19"/>
      <c r="J3" s="19"/>
      <c r="K3" s="19"/>
      <c r="L3" s="19"/>
      <c r="M3" s="19"/>
      <c r="N3" s="19"/>
    </row>
    <row r="4" spans="1:14" ht="20.5" x14ac:dyDescent="0.45">
      <c r="A4" s="12" t="s">
        <v>295</v>
      </c>
      <c r="B4" s="12"/>
      <c r="C4" s="12"/>
      <c r="D4" s="12"/>
      <c r="E4" s="12"/>
      <c r="F4" s="12"/>
      <c r="G4" s="19"/>
      <c r="H4" s="19"/>
      <c r="I4" s="19"/>
      <c r="J4" s="19"/>
      <c r="K4" s="19"/>
      <c r="L4" s="19"/>
      <c r="M4" s="19"/>
      <c r="N4" s="19"/>
    </row>
    <row r="5" spans="1:14" ht="20.5" x14ac:dyDescent="0.45">
      <c r="A5" s="12"/>
      <c r="B5" s="12"/>
      <c r="C5" s="12"/>
      <c r="D5" s="12"/>
      <c r="E5" s="12"/>
      <c r="F5" s="12"/>
      <c r="G5" s="19"/>
      <c r="H5" s="19"/>
      <c r="I5" s="19"/>
      <c r="J5" s="19"/>
      <c r="K5" s="19"/>
      <c r="L5" s="19"/>
      <c r="M5" s="19"/>
      <c r="N5" s="19"/>
    </row>
    <row r="6" spans="1:14" ht="20.5" x14ac:dyDescent="0.45">
      <c r="A6" s="12" t="s">
        <v>24</v>
      </c>
      <c r="B6" s="12" t="s">
        <v>25</v>
      </c>
      <c r="C6" s="12"/>
      <c r="D6" s="12"/>
      <c r="E6" s="12"/>
      <c r="F6" s="12"/>
      <c r="G6" s="19"/>
      <c r="H6" s="19"/>
      <c r="I6" s="19"/>
      <c r="J6" s="19"/>
      <c r="K6" s="19"/>
      <c r="L6" s="19"/>
      <c r="M6" s="19"/>
      <c r="N6" s="19"/>
    </row>
    <row r="7" spans="1:14" ht="20.5" x14ac:dyDescent="0.45">
      <c r="A7" s="12" t="s">
        <v>26</v>
      </c>
      <c r="B7" s="12" t="s">
        <v>635</v>
      </c>
      <c r="C7" s="12"/>
      <c r="D7" s="12"/>
      <c r="E7" s="12"/>
      <c r="F7" s="12"/>
      <c r="G7" s="19"/>
      <c r="H7" s="19"/>
      <c r="I7" s="19"/>
      <c r="J7" s="19"/>
      <c r="K7" s="19"/>
      <c r="L7" s="19"/>
      <c r="M7" s="19"/>
      <c r="N7" s="19"/>
    </row>
    <row r="8" spans="1:14" ht="20.5" x14ac:dyDescent="0.45">
      <c r="A8" s="13" t="s">
        <v>114</v>
      </c>
      <c r="B8" s="12" t="s">
        <v>636</v>
      </c>
      <c r="C8" s="12"/>
      <c r="D8" s="12"/>
      <c r="E8" s="12"/>
      <c r="F8" s="12"/>
      <c r="G8" s="19"/>
      <c r="H8" s="19"/>
      <c r="I8" s="19"/>
      <c r="J8" s="19"/>
      <c r="K8" s="19"/>
      <c r="L8" s="19"/>
      <c r="M8" s="19"/>
      <c r="N8" s="19"/>
    </row>
    <row r="9" spans="1:14" ht="20.5" x14ac:dyDescent="0.45">
      <c r="A9" s="13" t="s">
        <v>113</v>
      </c>
      <c r="B9" s="12" t="s">
        <v>637</v>
      </c>
      <c r="C9" s="12"/>
      <c r="D9" s="12"/>
      <c r="E9" s="12"/>
      <c r="F9" s="12"/>
      <c r="G9" s="19"/>
      <c r="H9" s="19"/>
      <c r="I9" s="19"/>
      <c r="J9" s="19"/>
      <c r="K9" s="19"/>
      <c r="L9" s="19"/>
      <c r="M9" s="19"/>
      <c r="N9" s="19"/>
    </row>
    <row r="10" spans="1:14" ht="20.5" x14ac:dyDescent="0.45">
      <c r="A10" s="12"/>
      <c r="B10" s="12"/>
      <c r="C10" s="12"/>
      <c r="D10" s="12"/>
      <c r="E10" s="12"/>
      <c r="F10" s="12"/>
      <c r="G10" s="19"/>
      <c r="H10" s="19"/>
      <c r="I10" s="19"/>
      <c r="J10" s="19"/>
      <c r="K10" s="19"/>
      <c r="L10" s="19"/>
      <c r="M10" s="19"/>
      <c r="N10" s="19"/>
    </row>
    <row r="11" spans="1:14" ht="20.5" x14ac:dyDescent="0.45">
      <c r="A11" s="12" t="s">
        <v>29</v>
      </c>
      <c r="B11" s="12" t="s">
        <v>622</v>
      </c>
      <c r="C11" s="12"/>
      <c r="D11" s="12"/>
      <c r="E11" s="12"/>
      <c r="F11" s="12"/>
      <c r="G11" s="19"/>
      <c r="H11" s="19"/>
      <c r="I11" s="19"/>
      <c r="J11" s="19"/>
      <c r="K11" s="19"/>
      <c r="L11" s="19"/>
      <c r="M11" s="19"/>
      <c r="N11" s="19"/>
    </row>
    <row r="12" spans="1:14" ht="20.5" x14ac:dyDescent="0.45">
      <c r="A12" s="12"/>
      <c r="B12" s="12"/>
      <c r="C12" s="12"/>
      <c r="D12" s="12"/>
      <c r="E12" s="12"/>
      <c r="F12" s="12"/>
      <c r="G12" s="19"/>
      <c r="H12" s="19"/>
      <c r="I12" s="19"/>
      <c r="J12" s="19"/>
      <c r="K12" s="19"/>
      <c r="L12" s="19"/>
      <c r="M12" s="19"/>
      <c r="N12" s="19"/>
    </row>
    <row r="13" spans="1:14" ht="20.5" x14ac:dyDescent="0.45">
      <c r="A13" s="12" t="s">
        <v>31</v>
      </c>
      <c r="B13" s="12" t="s">
        <v>32</v>
      </c>
      <c r="C13" s="12"/>
      <c r="D13" s="12"/>
      <c r="E13" s="12"/>
      <c r="F13" s="12"/>
      <c r="G13" s="19"/>
      <c r="H13" s="19"/>
      <c r="I13" s="19"/>
      <c r="J13" s="19"/>
      <c r="K13" s="19"/>
      <c r="L13" s="19"/>
      <c r="M13" s="19"/>
      <c r="N13" s="19"/>
    </row>
    <row r="14" spans="1:14" ht="20.5" x14ac:dyDescent="0.45">
      <c r="A14" s="12" t="s">
        <v>33</v>
      </c>
      <c r="B14" s="12" t="s">
        <v>34</v>
      </c>
      <c r="C14" s="12"/>
      <c r="D14" s="12"/>
      <c r="E14" s="12"/>
      <c r="F14" s="12"/>
      <c r="G14" s="19"/>
      <c r="H14" s="19"/>
      <c r="I14" s="19"/>
      <c r="J14" s="19"/>
      <c r="K14" s="19"/>
      <c r="L14" s="19"/>
      <c r="M14" s="19"/>
      <c r="N14" s="19"/>
    </row>
    <row r="15" spans="1:14" ht="20.5" x14ac:dyDescent="0.45">
      <c r="A15" s="12" t="s">
        <v>35</v>
      </c>
      <c r="B15" s="12" t="s">
        <v>36</v>
      </c>
      <c r="C15" s="12"/>
      <c r="D15" s="12"/>
      <c r="E15" s="12"/>
      <c r="F15" s="12"/>
      <c r="G15" s="19"/>
      <c r="H15" s="19"/>
      <c r="I15" s="19"/>
      <c r="J15" s="19"/>
      <c r="K15" s="19"/>
      <c r="L15" s="19"/>
      <c r="M15" s="19"/>
      <c r="N15" s="19"/>
    </row>
    <row r="18" spans="1:23" ht="20.5" x14ac:dyDescent="0.45">
      <c r="B18" s="115" t="s">
        <v>675</v>
      </c>
      <c r="C18" s="115"/>
      <c r="D18" s="115"/>
      <c r="E18" s="115"/>
      <c r="F18" s="115"/>
      <c r="G18" s="115"/>
      <c r="H18" s="115"/>
      <c r="I18" s="115"/>
      <c r="J18" s="115"/>
      <c r="K18" s="115"/>
      <c r="L18" s="10"/>
      <c r="M18" s="10"/>
      <c r="N18" s="10"/>
      <c r="O18" s="10"/>
      <c r="P18" s="10"/>
      <c r="Q18" s="10"/>
      <c r="R18" s="10"/>
      <c r="S18" s="10"/>
      <c r="T18" s="10"/>
      <c r="U18" s="10"/>
      <c r="V18" s="10"/>
      <c r="W18" s="10"/>
    </row>
    <row r="19" spans="1:23" ht="18" x14ac:dyDescent="0.4">
      <c r="A19" s="4" t="s">
        <v>294</v>
      </c>
      <c r="B19" s="4" t="s">
        <v>293</v>
      </c>
      <c r="C19" s="4" t="s">
        <v>328</v>
      </c>
      <c r="D19" s="4" t="s">
        <v>106</v>
      </c>
      <c r="E19" s="4" t="s">
        <v>329</v>
      </c>
      <c r="F19" s="4" t="s">
        <v>107</v>
      </c>
      <c r="G19" s="4" t="s">
        <v>330</v>
      </c>
      <c r="H19" s="4" t="s">
        <v>108</v>
      </c>
      <c r="I19" s="4" t="s">
        <v>327</v>
      </c>
      <c r="J19" s="4" t="s">
        <v>109</v>
      </c>
      <c r="K19" s="4" t="s">
        <v>331</v>
      </c>
    </row>
    <row r="20" spans="1:23" ht="18" x14ac:dyDescent="0.4">
      <c r="A20" s="4"/>
      <c r="B20" s="4" t="s">
        <v>335</v>
      </c>
      <c r="C20" s="4" t="s">
        <v>336</v>
      </c>
      <c r="D20" s="4" t="s">
        <v>337</v>
      </c>
      <c r="E20" s="4" t="s">
        <v>336</v>
      </c>
      <c r="F20" s="4" t="s">
        <v>337</v>
      </c>
      <c r="G20" s="4" t="s">
        <v>336</v>
      </c>
      <c r="H20" s="4" t="s">
        <v>335</v>
      </c>
      <c r="I20" s="4" t="s">
        <v>336</v>
      </c>
      <c r="J20" s="4" t="s">
        <v>337</v>
      </c>
      <c r="K20" s="4" t="s">
        <v>336</v>
      </c>
    </row>
    <row r="21" spans="1:23" ht="14.5" x14ac:dyDescent="0.35">
      <c r="A21" t="s">
        <v>37</v>
      </c>
      <c r="B21" s="5">
        <v>-1.32E-2</v>
      </c>
      <c r="C21" s="15">
        <v>0</v>
      </c>
      <c r="D21" s="5">
        <v>0.24229999999999999</v>
      </c>
      <c r="E21" s="45">
        <v>2.6652999999999997E-5</v>
      </c>
      <c r="F21" s="5">
        <v>0.4052</v>
      </c>
      <c r="G21" s="15">
        <v>1.6613200000000001E-4</v>
      </c>
      <c r="H21" s="5">
        <v>0.54420000000000002</v>
      </c>
      <c r="I21" s="45">
        <v>3.8094000000000002E-4</v>
      </c>
      <c r="J21" s="5">
        <v>0.64170000000000005</v>
      </c>
      <c r="K21" s="45">
        <v>5.7111300000000005E-4</v>
      </c>
    </row>
    <row r="22" spans="1:23" ht="14.5" x14ac:dyDescent="0.35">
      <c r="A22" t="s">
        <v>38</v>
      </c>
      <c r="B22" s="5">
        <v>-9.9699999999999997E-2</v>
      </c>
      <c r="C22" s="15">
        <v>0</v>
      </c>
      <c r="D22" s="5">
        <v>-3.1199999999999999E-2</v>
      </c>
      <c r="E22" s="45">
        <v>-3.4319999999999995E-6</v>
      </c>
      <c r="F22" s="5">
        <v>5.7299999999999997E-2</v>
      </c>
      <c r="G22" s="15">
        <v>2.3493E-5</v>
      </c>
      <c r="H22" s="5">
        <v>0.1105</v>
      </c>
      <c r="I22" s="45">
        <v>7.735000000000001E-5</v>
      </c>
      <c r="J22" s="5">
        <v>9.9599999999999994E-2</v>
      </c>
      <c r="K22" s="45">
        <v>8.8644E-5</v>
      </c>
    </row>
    <row r="23" spans="1:23" ht="14.5" x14ac:dyDescent="0.35">
      <c r="A23" t="s">
        <v>90</v>
      </c>
      <c r="B23" s="5">
        <v>-9.1999999999999998E-2</v>
      </c>
      <c r="C23" s="15">
        <v>0</v>
      </c>
      <c r="D23" s="5">
        <v>0.18390000000000001</v>
      </c>
      <c r="E23" s="45">
        <v>2.0228999999999999E-5</v>
      </c>
      <c r="F23" s="5">
        <v>0.27689999999999998</v>
      </c>
      <c r="G23" s="15">
        <v>1.1352899999999999E-4</v>
      </c>
      <c r="H23" s="5">
        <v>0.37</v>
      </c>
      <c r="I23" s="45">
        <v>2.5900000000000001E-4</v>
      </c>
      <c r="J23" s="5">
        <v>0.36330000000000001</v>
      </c>
      <c r="K23" s="45">
        <v>3.2333699999999998E-4</v>
      </c>
    </row>
    <row r="24" spans="1:23" ht="14.5" x14ac:dyDescent="0.35">
      <c r="A24" t="s">
        <v>91</v>
      </c>
      <c r="B24" s="5">
        <v>-4.9700000000000001E-2</v>
      </c>
      <c r="C24" s="15">
        <v>0</v>
      </c>
      <c r="D24" s="5">
        <v>0.16880000000000001</v>
      </c>
      <c r="E24" s="45">
        <v>1.8567999999999999E-5</v>
      </c>
      <c r="F24" s="5">
        <v>0.56179999999999997</v>
      </c>
      <c r="G24" s="15">
        <v>2.3033799999999999E-4</v>
      </c>
      <c r="H24" s="5">
        <v>0.8377</v>
      </c>
      <c r="I24" s="45">
        <v>5.8639E-4</v>
      </c>
      <c r="J24" s="5">
        <v>0.9708</v>
      </c>
      <c r="K24" s="45">
        <v>8.6401199999999994E-4</v>
      </c>
    </row>
    <row r="25" spans="1:23" ht="14.5" x14ac:dyDescent="0.35">
      <c r="A25" t="s">
        <v>92</v>
      </c>
      <c r="B25" s="5">
        <v>-3.6200000000000003E-2</v>
      </c>
      <c r="C25" s="15">
        <v>0</v>
      </c>
      <c r="D25" s="5">
        <v>0.2797</v>
      </c>
      <c r="E25" s="45">
        <v>3.0766999999999999E-5</v>
      </c>
      <c r="F25" s="5">
        <v>0.48459999999999998</v>
      </c>
      <c r="G25" s="15">
        <v>1.98686E-4</v>
      </c>
      <c r="H25" s="5">
        <v>0.64849999999999997</v>
      </c>
      <c r="I25" s="45">
        <v>4.5395000000000006E-4</v>
      </c>
      <c r="J25" s="5">
        <v>0.73429999999999995</v>
      </c>
      <c r="K25" s="45">
        <v>6.5352699999999988E-4</v>
      </c>
    </row>
    <row r="26" spans="1:23" ht="14.5" x14ac:dyDescent="0.35">
      <c r="A26" t="s">
        <v>93</v>
      </c>
      <c r="B26" s="5">
        <v>-9.4299999999999995E-2</v>
      </c>
      <c r="C26" s="15">
        <v>0</v>
      </c>
      <c r="D26" s="5">
        <v>0.17560000000000001</v>
      </c>
      <c r="E26" s="45">
        <v>1.9315999999999999E-5</v>
      </c>
      <c r="F26" s="5">
        <v>0.45469999999999999</v>
      </c>
      <c r="G26" s="15">
        <v>1.8642700000000002E-4</v>
      </c>
      <c r="H26" s="5">
        <v>0.56469999999999998</v>
      </c>
      <c r="I26" s="45">
        <v>3.9529000000000002E-4</v>
      </c>
      <c r="J26" s="5">
        <v>0.49170000000000003</v>
      </c>
      <c r="K26" s="45">
        <v>4.3761300000000005E-4</v>
      </c>
    </row>
    <row r="27" spans="1:23" ht="14.5" x14ac:dyDescent="0.35">
      <c r="A27" t="s">
        <v>96</v>
      </c>
      <c r="B27" s="5">
        <v>-9.5399999999999999E-2</v>
      </c>
      <c r="C27" s="15">
        <v>0</v>
      </c>
      <c r="D27" s="5">
        <v>0.46910000000000002</v>
      </c>
      <c r="E27" s="45">
        <v>5.1600999999999996E-5</v>
      </c>
      <c r="F27" s="5">
        <v>1.0505</v>
      </c>
      <c r="G27" s="15">
        <v>4.3070500000000003E-4</v>
      </c>
      <c r="H27" s="5">
        <v>1.4804999999999999</v>
      </c>
      <c r="I27" s="45">
        <v>1.0363500000000001E-3</v>
      </c>
      <c r="J27" s="5">
        <v>1.5351999999999999</v>
      </c>
      <c r="K27" s="45">
        <v>1.3663279999999998E-3</v>
      </c>
    </row>
    <row r="28" spans="1:23" ht="14.5" x14ac:dyDescent="0.35">
      <c r="A28" t="s">
        <v>598</v>
      </c>
      <c r="B28" s="5">
        <v>-1.3899999999999999E-2</v>
      </c>
      <c r="C28" s="15">
        <v>0</v>
      </c>
      <c r="D28" s="5">
        <v>0.37130000000000002</v>
      </c>
      <c r="E28" s="45">
        <v>4.0843000000000002E-5</v>
      </c>
      <c r="F28" s="5">
        <v>0.83579999999999999</v>
      </c>
      <c r="G28" s="15">
        <v>3.4267800000000001E-4</v>
      </c>
      <c r="H28" s="5">
        <v>1.1037999999999999</v>
      </c>
      <c r="I28" s="45">
        <v>7.7265999999999999E-4</v>
      </c>
      <c r="J28" s="5">
        <v>1.2391000000000001</v>
      </c>
      <c r="K28" s="45">
        <v>1.102799E-3</v>
      </c>
    </row>
    <row r="29" spans="1:23" ht="14.5" x14ac:dyDescent="0.35">
      <c r="A29" t="s">
        <v>98</v>
      </c>
      <c r="B29" s="5">
        <v>-1.6500000000000001E-2</v>
      </c>
      <c r="C29" s="15">
        <v>0</v>
      </c>
      <c r="D29" s="5">
        <v>0.32240000000000002</v>
      </c>
      <c r="E29" s="45">
        <v>3.5463999999999998E-5</v>
      </c>
      <c r="F29" s="5">
        <v>0.75880000000000003</v>
      </c>
      <c r="G29" s="15">
        <v>3.1110799999999999E-4</v>
      </c>
      <c r="H29" s="5">
        <v>1.0259</v>
      </c>
      <c r="I29" s="45">
        <v>7.181300000000002E-4</v>
      </c>
      <c r="J29" s="5">
        <v>1.1526000000000001</v>
      </c>
      <c r="K29" s="45">
        <v>1.0258140000000001E-3</v>
      </c>
    </row>
    <row r="30" spans="1:23" ht="14.5" x14ac:dyDescent="0.35">
      <c r="A30" t="s">
        <v>99</v>
      </c>
      <c r="B30" s="5">
        <v>-7.0000000000000001E-3</v>
      </c>
      <c r="C30" s="15">
        <v>0</v>
      </c>
      <c r="D30" s="5">
        <v>0.44619999999999999</v>
      </c>
      <c r="E30" s="45">
        <v>4.9081999999999995E-5</v>
      </c>
      <c r="F30" s="5">
        <v>1.2098</v>
      </c>
      <c r="G30" s="15">
        <v>4.9601799999999998E-4</v>
      </c>
      <c r="H30" s="5">
        <v>1.7653000000000001</v>
      </c>
      <c r="I30" s="45">
        <v>1.2357100000000001E-3</v>
      </c>
      <c r="J30" s="5">
        <v>2.1789000000000001</v>
      </c>
      <c r="K30" s="45">
        <v>1.9392209999999999E-3</v>
      </c>
    </row>
    <row r="31" spans="1:23" ht="14.5" x14ac:dyDescent="0.35">
      <c r="A31" t="s">
        <v>101</v>
      </c>
      <c r="B31" s="5">
        <v>-1.26E-2</v>
      </c>
      <c r="C31" s="15">
        <v>0</v>
      </c>
      <c r="D31" s="5">
        <v>0.50860000000000005</v>
      </c>
      <c r="E31" s="45">
        <v>5.5945999999999996E-5</v>
      </c>
      <c r="F31" s="5">
        <v>1.2635000000000001</v>
      </c>
      <c r="G31" s="15">
        <v>5.1803500000000002E-4</v>
      </c>
      <c r="H31" s="5">
        <v>1.7206999999999999</v>
      </c>
      <c r="I31" s="45">
        <v>1.2044899999999999E-3</v>
      </c>
      <c r="J31" s="5">
        <v>1.9917</v>
      </c>
      <c r="K31" s="45">
        <v>1.7726129999999999E-3</v>
      </c>
    </row>
    <row r="32" spans="1:23" ht="14.5" x14ac:dyDescent="0.35">
      <c r="A32" t="s">
        <v>102</v>
      </c>
      <c r="B32" s="5">
        <v>-5.1000000000000004E-3</v>
      </c>
      <c r="C32" s="15">
        <v>0</v>
      </c>
      <c r="D32" s="5">
        <v>0.25559999999999999</v>
      </c>
      <c r="E32" s="45">
        <v>2.8115999999999996E-5</v>
      </c>
      <c r="F32" s="5">
        <v>0.53920000000000001</v>
      </c>
      <c r="G32" s="15">
        <v>2.21072E-4</v>
      </c>
      <c r="H32" s="5">
        <v>0.66149999999999998</v>
      </c>
      <c r="I32" s="45">
        <v>4.6305000000000006E-4</v>
      </c>
      <c r="J32" s="5">
        <v>0.73340000000000005</v>
      </c>
      <c r="K32" s="45">
        <v>6.5272599999999996E-4</v>
      </c>
    </row>
    <row r="33" spans="1:11" ht="14.5" x14ac:dyDescent="0.35">
      <c r="A33" t="s">
        <v>67</v>
      </c>
      <c r="B33" s="5">
        <v>-0.17299999999999999</v>
      </c>
      <c r="C33" s="15">
        <v>0</v>
      </c>
      <c r="D33" s="5">
        <v>0.34370000000000001</v>
      </c>
      <c r="E33" s="45">
        <v>3.7806999999999999E-5</v>
      </c>
      <c r="F33" s="5">
        <v>0.39079999999999998</v>
      </c>
      <c r="G33" s="15">
        <v>1.60228E-4</v>
      </c>
      <c r="H33" s="5">
        <v>0.6623</v>
      </c>
      <c r="I33" s="45">
        <v>4.6361000000000004E-4</v>
      </c>
      <c r="J33" s="5">
        <v>0.73350000000000004</v>
      </c>
      <c r="K33" s="45">
        <v>6.5281500000000006E-4</v>
      </c>
    </row>
    <row r="34" spans="1:11" ht="14.5" x14ac:dyDescent="0.35">
      <c r="A34" t="s">
        <v>599</v>
      </c>
      <c r="B34" s="5">
        <v>-3.2199999999999999E-2</v>
      </c>
      <c r="C34" s="15">
        <v>0</v>
      </c>
      <c r="D34" s="5">
        <v>0.16569999999999999</v>
      </c>
      <c r="E34" s="45">
        <v>1.8226999999999997E-5</v>
      </c>
      <c r="F34" s="5">
        <v>0.1731</v>
      </c>
      <c r="G34" s="15">
        <v>7.0971000000000009E-5</v>
      </c>
      <c r="H34" s="5">
        <v>0.22259999999999999</v>
      </c>
      <c r="I34" s="45">
        <v>1.5582000000000001E-4</v>
      </c>
      <c r="J34" s="5">
        <v>0.25390000000000001</v>
      </c>
      <c r="K34" s="45">
        <v>2.2597100000000002E-4</v>
      </c>
    </row>
    <row r="35" spans="1:11" ht="14.5" x14ac:dyDescent="0.35">
      <c r="A35" t="s">
        <v>48</v>
      </c>
      <c r="B35" s="5">
        <v>-1.3899999999999999E-2</v>
      </c>
      <c r="C35" s="15">
        <v>0</v>
      </c>
      <c r="D35" s="5">
        <v>0.12820000000000001</v>
      </c>
      <c r="E35" s="45">
        <v>1.4102E-5</v>
      </c>
      <c r="F35" s="5">
        <v>0.28439999999999999</v>
      </c>
      <c r="G35" s="15">
        <v>1.16604E-4</v>
      </c>
      <c r="H35" s="5">
        <v>0.31940000000000002</v>
      </c>
      <c r="I35" s="45">
        <v>2.2358000000000002E-4</v>
      </c>
      <c r="J35" s="5">
        <v>0.28510000000000002</v>
      </c>
      <c r="K35" s="45">
        <v>2.53739E-4</v>
      </c>
    </row>
    <row r="36" spans="1:11" ht="14.5" x14ac:dyDescent="0.35">
      <c r="A36" t="s">
        <v>49</v>
      </c>
      <c r="B36" s="5">
        <v>-2.9499999999999998E-2</v>
      </c>
      <c r="C36" s="15">
        <v>0</v>
      </c>
      <c r="D36" s="5">
        <v>0.22420000000000001</v>
      </c>
      <c r="E36" s="45">
        <v>2.4661999999999999E-5</v>
      </c>
      <c r="F36" s="5">
        <v>0.44669999999999999</v>
      </c>
      <c r="G36" s="15">
        <v>1.8314699999999999E-4</v>
      </c>
      <c r="H36" s="5">
        <v>0.52100000000000002</v>
      </c>
      <c r="I36" s="45">
        <v>3.6470000000000003E-4</v>
      </c>
      <c r="J36" s="5">
        <v>0.46550000000000002</v>
      </c>
      <c r="K36" s="45">
        <v>4.1429500000000002E-4</v>
      </c>
    </row>
    <row r="37" spans="1:11" ht="14.5" x14ac:dyDescent="0.35">
      <c r="A37" t="s">
        <v>50</v>
      </c>
      <c r="B37" s="5">
        <v>-0.1522</v>
      </c>
      <c r="C37" s="15">
        <v>0</v>
      </c>
      <c r="D37" s="5">
        <v>-0.1114</v>
      </c>
      <c r="E37" s="45">
        <v>-1.2254E-5</v>
      </c>
      <c r="F37" s="5">
        <v>-0.31</v>
      </c>
      <c r="G37" s="15">
        <v>-1.271E-4</v>
      </c>
      <c r="H37" s="5">
        <v>-0.371</v>
      </c>
      <c r="I37" s="45">
        <v>-2.5970000000000002E-4</v>
      </c>
      <c r="J37" s="5">
        <v>-0.4642</v>
      </c>
      <c r="K37" s="45">
        <v>-4.1313799999999996E-4</v>
      </c>
    </row>
    <row r="38" spans="1:11" ht="14.5" x14ac:dyDescent="0.35">
      <c r="A38" t="s">
        <v>51</v>
      </c>
      <c r="B38" s="5">
        <v>-3.73E-2</v>
      </c>
      <c r="C38" s="15">
        <v>0</v>
      </c>
      <c r="D38" s="5">
        <v>0.2072</v>
      </c>
      <c r="E38" s="45">
        <v>2.2791999999999998E-5</v>
      </c>
      <c r="F38" s="5">
        <v>0.44350000000000001</v>
      </c>
      <c r="G38" s="15">
        <v>1.8183500000000001E-4</v>
      </c>
      <c r="H38" s="5">
        <v>0.56320000000000003</v>
      </c>
      <c r="I38" s="45">
        <v>3.9424000000000007E-4</v>
      </c>
      <c r="J38" s="5">
        <v>0.54679999999999995</v>
      </c>
      <c r="K38" s="45">
        <v>4.8665199999999991E-4</v>
      </c>
    </row>
    <row r="39" spans="1:11" ht="14.5" x14ac:dyDescent="0.35">
      <c r="A39" t="s">
        <v>52</v>
      </c>
      <c r="B39" s="5">
        <v>-0.1167</v>
      </c>
      <c r="C39" s="15">
        <v>0</v>
      </c>
      <c r="D39" s="5">
        <v>-0.1396</v>
      </c>
      <c r="E39" s="45">
        <v>-1.5356E-5</v>
      </c>
      <c r="F39" s="5">
        <v>-0.2636</v>
      </c>
      <c r="G39" s="15">
        <v>-1.08076E-4</v>
      </c>
      <c r="H39" s="5">
        <v>-0.29220000000000002</v>
      </c>
      <c r="I39" s="45">
        <v>-2.0454000000000004E-4</v>
      </c>
      <c r="J39" s="5">
        <v>-0.35110000000000002</v>
      </c>
      <c r="K39" s="45">
        <v>-3.12479E-4</v>
      </c>
    </row>
    <row r="40" spans="1:11" ht="14.5" x14ac:dyDescent="0.35">
      <c r="A40" t="s">
        <v>53</v>
      </c>
      <c r="B40" s="5">
        <v>-0.1391</v>
      </c>
      <c r="C40" s="15">
        <v>0</v>
      </c>
      <c r="D40" s="5">
        <v>-0.25679999999999997</v>
      </c>
      <c r="E40" s="45">
        <v>-2.8247999999999998E-5</v>
      </c>
      <c r="F40" s="5">
        <v>-0.50080000000000002</v>
      </c>
      <c r="G40" s="15">
        <v>-2.0532800000000001E-4</v>
      </c>
      <c r="H40" s="5">
        <v>-0.52370000000000005</v>
      </c>
      <c r="I40" s="45">
        <v>-3.6659000000000003E-4</v>
      </c>
      <c r="J40" s="5">
        <v>-0.5474</v>
      </c>
      <c r="K40" s="45">
        <v>-4.8718600000000002E-4</v>
      </c>
    </row>
    <row r="41" spans="1:11" ht="14.5" x14ac:dyDescent="0.35">
      <c r="A41" t="s">
        <v>54</v>
      </c>
      <c r="B41" s="5">
        <v>-9.7900000000000001E-2</v>
      </c>
      <c r="C41" s="15">
        <v>0</v>
      </c>
      <c r="D41" s="5">
        <v>-0.11269999999999999</v>
      </c>
      <c r="E41" s="45">
        <v>-1.2396999999999998E-5</v>
      </c>
      <c r="F41" s="5">
        <v>-0.21679999999999999</v>
      </c>
      <c r="G41" s="15">
        <v>-8.8888000000000007E-5</v>
      </c>
      <c r="H41" s="5">
        <v>-0.23130000000000001</v>
      </c>
      <c r="I41" s="45">
        <v>-1.6191E-4</v>
      </c>
      <c r="J41" s="5">
        <v>-0.28960000000000002</v>
      </c>
      <c r="K41" s="45">
        <v>-2.5774400000000002E-4</v>
      </c>
    </row>
    <row r="42" spans="1:11" ht="14.5" x14ac:dyDescent="0.35">
      <c r="A42" t="s">
        <v>55</v>
      </c>
      <c r="B42" s="5">
        <v>-4.7999999999999996E-3</v>
      </c>
      <c r="C42" s="15">
        <v>0</v>
      </c>
      <c r="D42" s="5">
        <v>0.217</v>
      </c>
      <c r="E42" s="45">
        <v>2.3869999999999997E-5</v>
      </c>
      <c r="F42" s="5">
        <v>0.52449999999999997</v>
      </c>
      <c r="G42" s="15">
        <v>2.15045E-4</v>
      </c>
      <c r="H42" s="5">
        <v>0.66830000000000001</v>
      </c>
      <c r="I42" s="45">
        <v>4.6781000000000004E-4</v>
      </c>
      <c r="J42" s="5">
        <v>0.68340000000000001</v>
      </c>
      <c r="K42" s="45">
        <v>6.0822600000000001E-4</v>
      </c>
    </row>
    <row r="43" spans="1:11" ht="14.5" x14ac:dyDescent="0.35">
      <c r="A43" t="s">
        <v>56</v>
      </c>
      <c r="B43" s="5">
        <v>-0.1532</v>
      </c>
      <c r="C43" s="15">
        <v>0</v>
      </c>
      <c r="D43" s="5">
        <v>2.86E-2</v>
      </c>
      <c r="E43" s="45">
        <v>3.146E-6</v>
      </c>
      <c r="F43" s="5">
        <v>2.1600000000000001E-2</v>
      </c>
      <c r="G43" s="15">
        <v>8.8560000000000013E-6</v>
      </c>
      <c r="H43" s="5">
        <v>0.1053</v>
      </c>
      <c r="I43" s="45">
        <v>7.3710000000000011E-5</v>
      </c>
      <c r="J43" s="5">
        <v>5.3800000000000001E-2</v>
      </c>
      <c r="K43" s="45">
        <v>4.7881999999999993E-5</v>
      </c>
    </row>
    <row r="44" spans="1:11" ht="14.5" x14ac:dyDescent="0.35">
      <c r="A44" t="s">
        <v>57</v>
      </c>
      <c r="B44" s="5">
        <v>-0.15390000000000001</v>
      </c>
      <c r="C44" s="15">
        <v>0</v>
      </c>
      <c r="D44" s="5">
        <v>5.0200000000000002E-2</v>
      </c>
      <c r="E44" s="45">
        <v>5.5219999999999998E-6</v>
      </c>
      <c r="F44" s="5">
        <v>0.1434</v>
      </c>
      <c r="G44" s="15">
        <v>5.8794E-5</v>
      </c>
      <c r="H44" s="5">
        <v>0.36919999999999997</v>
      </c>
      <c r="I44" s="45">
        <v>2.5843999999999997E-4</v>
      </c>
      <c r="J44" s="5">
        <v>0.43880000000000002</v>
      </c>
      <c r="K44" s="45">
        <v>3.9053200000000002E-4</v>
      </c>
    </row>
    <row r="45" spans="1:11" ht="14.5" x14ac:dyDescent="0.35">
      <c r="A45" t="s">
        <v>58</v>
      </c>
      <c r="B45" s="5">
        <v>-0.18590000000000001</v>
      </c>
      <c r="C45" s="15">
        <v>0</v>
      </c>
      <c r="D45" s="5">
        <v>8.6300000000000002E-2</v>
      </c>
      <c r="E45" s="45">
        <v>9.4929999999999987E-6</v>
      </c>
      <c r="F45" s="5">
        <v>0.2112</v>
      </c>
      <c r="G45" s="15">
        <v>8.6592E-5</v>
      </c>
      <c r="H45" s="5">
        <v>0.52780000000000005</v>
      </c>
      <c r="I45" s="45">
        <v>3.6946000000000006E-4</v>
      </c>
      <c r="J45" s="5">
        <v>0.60529999999999995</v>
      </c>
      <c r="K45" s="45">
        <v>5.3871699999999997E-4</v>
      </c>
    </row>
    <row r="46" spans="1:11" ht="14.5" x14ac:dyDescent="0.35">
      <c r="A46" t="s">
        <v>59</v>
      </c>
      <c r="B46" s="5">
        <v>-7.1800000000000003E-2</v>
      </c>
      <c r="C46" s="15">
        <v>0</v>
      </c>
      <c r="D46" s="5">
        <v>0.2366</v>
      </c>
      <c r="E46" s="45">
        <v>2.6026000000000001E-5</v>
      </c>
      <c r="F46" s="5">
        <v>0.22120000000000001</v>
      </c>
      <c r="G46" s="15">
        <v>9.0692000000000019E-5</v>
      </c>
      <c r="H46" s="5">
        <v>0.2883</v>
      </c>
      <c r="I46" s="45">
        <v>2.0181000000000002E-4</v>
      </c>
      <c r="J46" s="5">
        <v>0.28720000000000001</v>
      </c>
      <c r="K46" s="45">
        <v>2.55608E-4</v>
      </c>
    </row>
    <row r="47" spans="1:11" ht="14.5" x14ac:dyDescent="0.35">
      <c r="A47" t="s">
        <v>60</v>
      </c>
      <c r="B47" s="5">
        <v>-5.6899999999999999E-2</v>
      </c>
      <c r="C47" s="15">
        <v>0</v>
      </c>
      <c r="D47" s="5">
        <v>0.19750000000000001</v>
      </c>
      <c r="E47" s="45">
        <v>2.1725E-5</v>
      </c>
      <c r="F47" s="5">
        <v>0.30130000000000001</v>
      </c>
      <c r="G47" s="15">
        <v>1.23533E-4</v>
      </c>
      <c r="H47" s="5">
        <v>0.43180000000000002</v>
      </c>
      <c r="I47" s="45">
        <v>3.0226000000000005E-4</v>
      </c>
      <c r="J47" s="5">
        <v>0.46870000000000001</v>
      </c>
      <c r="K47" s="45">
        <v>4.1714299999999997E-4</v>
      </c>
    </row>
    <row r="48" spans="1:11" ht="14.5" x14ac:dyDescent="0.35">
      <c r="A48" t="s">
        <v>69</v>
      </c>
      <c r="B48" s="5">
        <v>-2.6100000000000002E-2</v>
      </c>
      <c r="C48" s="15">
        <v>0</v>
      </c>
      <c r="D48" s="5">
        <v>0.30080000000000001</v>
      </c>
      <c r="E48" s="45">
        <v>3.3087999999999999E-5</v>
      </c>
      <c r="F48" s="5">
        <v>0.67579999999999996</v>
      </c>
      <c r="G48" s="15">
        <v>2.7707799999999999E-4</v>
      </c>
      <c r="H48" s="5">
        <v>1.0896999999999999</v>
      </c>
      <c r="I48" s="45">
        <v>7.6278999999999995E-4</v>
      </c>
      <c r="J48" s="5">
        <v>1.482</v>
      </c>
      <c r="K48" s="45">
        <v>1.31898E-3</v>
      </c>
    </row>
    <row r="49" spans="1:11" ht="14.5" x14ac:dyDescent="0.35">
      <c r="A49" t="s">
        <v>61</v>
      </c>
      <c r="B49" s="5">
        <v>-0.14929999999999999</v>
      </c>
      <c r="C49" s="15">
        <v>0</v>
      </c>
      <c r="D49" s="5">
        <v>9.9900000000000003E-2</v>
      </c>
      <c r="E49" s="45">
        <v>1.0988999999999999E-5</v>
      </c>
      <c r="F49" s="5">
        <v>0.1603</v>
      </c>
      <c r="G49" s="15">
        <v>6.5723000000000008E-5</v>
      </c>
      <c r="H49" s="5">
        <v>0.32850000000000001</v>
      </c>
      <c r="I49" s="45">
        <v>2.2995000000000001E-4</v>
      </c>
      <c r="J49" s="5">
        <v>0.3412</v>
      </c>
      <c r="K49" s="45">
        <v>3.0366799999999999E-4</v>
      </c>
    </row>
    <row r="50" spans="1:11" ht="14.5" x14ac:dyDescent="0.35">
      <c r="A50" t="s">
        <v>62</v>
      </c>
      <c r="B50" s="5">
        <v>-0.1898</v>
      </c>
      <c r="C50" s="15">
        <v>0</v>
      </c>
      <c r="D50" s="5">
        <v>6.5799999999999997E-2</v>
      </c>
      <c r="E50" s="45">
        <v>7.2379999999999991E-6</v>
      </c>
      <c r="F50" s="5">
        <v>0.13700000000000001</v>
      </c>
      <c r="G50" s="15">
        <v>5.6170000000000006E-5</v>
      </c>
      <c r="H50" s="5">
        <v>0.3654</v>
      </c>
      <c r="I50" s="45">
        <v>2.5578000000000005E-4</v>
      </c>
      <c r="J50" s="5">
        <v>0.38600000000000001</v>
      </c>
      <c r="K50" s="45">
        <v>3.4354000000000003E-4</v>
      </c>
    </row>
    <row r="51" spans="1:11" ht="14.5" x14ac:dyDescent="0.35">
      <c r="A51" t="s">
        <v>63</v>
      </c>
      <c r="B51" s="5">
        <v>-0.1203</v>
      </c>
      <c r="C51" s="15">
        <v>0</v>
      </c>
      <c r="D51" s="5">
        <v>0.16750000000000001</v>
      </c>
      <c r="E51" s="45">
        <v>1.8425000000000001E-5</v>
      </c>
      <c r="F51" s="5">
        <v>0.1973</v>
      </c>
      <c r="G51" s="15">
        <v>8.0893000000000013E-5</v>
      </c>
      <c r="H51" s="5">
        <v>0.29170000000000001</v>
      </c>
      <c r="I51" s="45">
        <v>2.0419000000000004E-4</v>
      </c>
      <c r="J51" s="5">
        <v>0.2429</v>
      </c>
      <c r="K51" s="45">
        <v>2.1618099999999997E-4</v>
      </c>
    </row>
    <row r="52" spans="1:11" ht="14.5" x14ac:dyDescent="0.35">
      <c r="A52" t="s">
        <v>64</v>
      </c>
      <c r="B52" s="5">
        <v>-3.2300000000000002E-2</v>
      </c>
      <c r="C52" s="15">
        <v>0</v>
      </c>
      <c r="D52" s="5">
        <v>0.1905</v>
      </c>
      <c r="E52" s="45">
        <v>2.0954999999999998E-5</v>
      </c>
      <c r="F52" s="5">
        <v>8.72E-2</v>
      </c>
      <c r="G52" s="15">
        <v>3.5751999999999999E-5</v>
      </c>
      <c r="H52" s="5">
        <v>4.82E-2</v>
      </c>
      <c r="I52" s="45">
        <v>3.3740000000000006E-5</v>
      </c>
      <c r="J52" s="5">
        <v>-2.5100000000000001E-2</v>
      </c>
      <c r="K52" s="45">
        <v>-2.2339000000000001E-5</v>
      </c>
    </row>
    <row r="53" spans="1:11" ht="14.5" x14ac:dyDescent="0.35">
      <c r="A53" t="s">
        <v>65</v>
      </c>
      <c r="B53" s="5">
        <v>-0.13819999999999999</v>
      </c>
      <c r="C53" s="15">
        <v>0</v>
      </c>
      <c r="D53" s="5">
        <v>0.1555</v>
      </c>
      <c r="E53" s="45">
        <v>1.7105E-5</v>
      </c>
      <c r="F53" s="5">
        <v>0.1032</v>
      </c>
      <c r="G53" s="15">
        <v>4.2311999999999997E-5</v>
      </c>
      <c r="H53" s="5">
        <v>0.157</v>
      </c>
      <c r="I53" s="45">
        <v>1.0990000000000002E-4</v>
      </c>
      <c r="J53" s="5">
        <v>8.6699999999999999E-2</v>
      </c>
      <c r="K53" s="45">
        <v>7.7162999999999993E-5</v>
      </c>
    </row>
    <row r="54" spans="1:11" ht="14.5" x14ac:dyDescent="0.35">
      <c r="A54" t="s">
        <v>66</v>
      </c>
      <c r="B54" s="5">
        <v>-0.20910000000000001</v>
      </c>
      <c r="C54" s="15">
        <v>0</v>
      </c>
      <c r="D54" s="5">
        <v>-3.8999999999999998E-3</v>
      </c>
      <c r="E54" s="45">
        <v>-4.2899999999999994E-7</v>
      </c>
      <c r="F54" s="5">
        <v>-0.1221</v>
      </c>
      <c r="G54" s="15">
        <v>-5.0061000000000001E-5</v>
      </c>
      <c r="H54" s="5">
        <v>-0.111</v>
      </c>
      <c r="I54" s="45">
        <v>-7.7700000000000005E-5</v>
      </c>
      <c r="J54" s="5">
        <v>-0.22989999999999999</v>
      </c>
      <c r="K54" s="45">
        <v>-2.04611E-4</v>
      </c>
    </row>
    <row r="55" spans="1:11" ht="14.5" x14ac:dyDescent="0.35">
      <c r="A55" t="s">
        <v>41</v>
      </c>
      <c r="B55" s="5">
        <v>-8.8900000000000007E-2</v>
      </c>
      <c r="C55" s="15">
        <v>0</v>
      </c>
      <c r="D55" s="5">
        <v>0.2399</v>
      </c>
      <c r="E55" s="45">
        <v>2.6389000000000001E-5</v>
      </c>
      <c r="F55" s="5">
        <v>0.184</v>
      </c>
      <c r="G55" s="15">
        <v>7.544000000000001E-5</v>
      </c>
      <c r="H55" s="5">
        <v>0.223</v>
      </c>
      <c r="I55" s="45">
        <v>1.5610000000000003E-4</v>
      </c>
      <c r="J55" s="5">
        <v>0.16139999999999999</v>
      </c>
      <c r="K55" s="45">
        <v>1.4364599999999999E-4</v>
      </c>
    </row>
    <row r="56" spans="1:11" ht="14.5" x14ac:dyDescent="0.35">
      <c r="A56" t="s">
        <v>600</v>
      </c>
      <c r="B56" s="5">
        <v>-0.1406</v>
      </c>
      <c r="C56" s="15">
        <v>0</v>
      </c>
      <c r="D56" s="5">
        <v>0.3241</v>
      </c>
      <c r="E56" s="45">
        <v>3.5651000000000001E-5</v>
      </c>
      <c r="F56" s="5">
        <v>0.39190000000000003</v>
      </c>
      <c r="G56" s="15">
        <v>1.6067900000000002E-4</v>
      </c>
      <c r="H56" s="5">
        <v>0.57840000000000003</v>
      </c>
      <c r="I56" s="45">
        <v>4.0488000000000004E-4</v>
      </c>
      <c r="J56" s="5">
        <v>0.60219999999999996</v>
      </c>
      <c r="K56" s="45">
        <v>5.359579999999999E-4</v>
      </c>
    </row>
    <row r="57" spans="1:11" ht="14.5" x14ac:dyDescent="0.35">
      <c r="A57" t="s">
        <v>43</v>
      </c>
      <c r="B57" s="5">
        <v>-0.13969999999999999</v>
      </c>
      <c r="C57" s="15">
        <v>0</v>
      </c>
      <c r="D57" s="5">
        <v>0.2339</v>
      </c>
      <c r="E57" s="45">
        <v>2.5729E-5</v>
      </c>
      <c r="F57" s="5">
        <v>0.16220000000000001</v>
      </c>
      <c r="G57" s="15">
        <v>6.6502000000000008E-5</v>
      </c>
      <c r="H57" s="5">
        <v>0.25290000000000001</v>
      </c>
      <c r="I57" s="45">
        <v>1.7703000000000003E-4</v>
      </c>
      <c r="J57" s="5">
        <v>0.21690000000000001</v>
      </c>
      <c r="K57" s="45">
        <v>1.9304100000000002E-4</v>
      </c>
    </row>
    <row r="58" spans="1:11" ht="14.5" x14ac:dyDescent="0.35">
      <c r="A58" t="s">
        <v>44</v>
      </c>
      <c r="B58" s="5">
        <v>-0.1318</v>
      </c>
      <c r="C58" s="15">
        <v>0</v>
      </c>
      <c r="D58" s="5">
        <v>0.30249999999999999</v>
      </c>
      <c r="E58" s="45">
        <v>3.3274999999999996E-5</v>
      </c>
      <c r="F58" s="5">
        <v>0.30080000000000001</v>
      </c>
      <c r="G58" s="15">
        <v>1.2332800000000002E-4</v>
      </c>
      <c r="H58" s="5">
        <v>0.40639999999999998</v>
      </c>
      <c r="I58" s="45">
        <v>2.8447999999999999E-4</v>
      </c>
      <c r="J58" s="5">
        <v>0.35799999999999998</v>
      </c>
      <c r="K58" s="45">
        <v>3.1861999999999993E-4</v>
      </c>
    </row>
    <row r="59" spans="1:11" ht="14.5" x14ac:dyDescent="0.35">
      <c r="A59" t="s">
        <v>45</v>
      </c>
      <c r="B59" s="5">
        <v>-0.14230000000000001</v>
      </c>
      <c r="C59" s="15">
        <v>0</v>
      </c>
      <c r="D59" s="5">
        <v>0.16769999999999999</v>
      </c>
      <c r="E59" s="45">
        <v>1.8446999999999998E-5</v>
      </c>
      <c r="F59" s="5">
        <v>0.24329999999999999</v>
      </c>
      <c r="G59" s="15">
        <v>9.9752999999999992E-5</v>
      </c>
      <c r="H59" s="5">
        <v>0.41820000000000002</v>
      </c>
      <c r="I59" s="45">
        <v>2.9274000000000005E-4</v>
      </c>
      <c r="J59" s="5">
        <v>0.43819999999999998</v>
      </c>
      <c r="K59" s="45">
        <v>3.8999799999999996E-4</v>
      </c>
    </row>
    <row r="60" spans="1:11" ht="14.5" x14ac:dyDescent="0.35">
      <c r="A60" t="s">
        <v>46</v>
      </c>
      <c r="B60" s="5">
        <v>-0.16669999999999999</v>
      </c>
      <c r="C60" s="15">
        <v>0</v>
      </c>
      <c r="D60" s="5">
        <v>0.1855</v>
      </c>
      <c r="E60" s="45">
        <v>2.0404999999999999E-5</v>
      </c>
      <c r="F60" s="5">
        <v>0.17530000000000001</v>
      </c>
      <c r="G60" s="15">
        <v>7.1873000000000008E-5</v>
      </c>
      <c r="H60" s="5">
        <v>0.26040000000000002</v>
      </c>
      <c r="I60" s="45">
        <v>1.8228000000000005E-4</v>
      </c>
      <c r="J60" s="5">
        <v>0.19839999999999999</v>
      </c>
      <c r="K60" s="45">
        <v>1.7657599999999998E-4</v>
      </c>
    </row>
    <row r="61" spans="1:11" ht="14.5" x14ac:dyDescent="0.35">
      <c r="A61" t="s">
        <v>47</v>
      </c>
      <c r="B61" s="5">
        <v>-0.1133</v>
      </c>
      <c r="C61" s="15">
        <v>0</v>
      </c>
      <c r="D61" s="5">
        <v>9.1600000000000001E-2</v>
      </c>
      <c r="E61" s="45">
        <v>1.0076E-5</v>
      </c>
      <c r="F61" s="5">
        <v>9.8100000000000007E-2</v>
      </c>
      <c r="G61" s="15">
        <v>4.0221000000000007E-5</v>
      </c>
      <c r="H61" s="5">
        <v>0.17119999999999999</v>
      </c>
      <c r="I61" s="45">
        <v>1.1984E-4</v>
      </c>
      <c r="J61" s="5">
        <v>0.13789999999999999</v>
      </c>
      <c r="K61" s="45">
        <v>1.2273099999999997E-4</v>
      </c>
    </row>
    <row r="62" spans="1:11" ht="14.5" x14ac:dyDescent="0.35">
      <c r="A62" t="s">
        <v>70</v>
      </c>
      <c r="B62" s="5">
        <v>-3.6299999999999999E-2</v>
      </c>
      <c r="C62" s="15">
        <v>0</v>
      </c>
      <c r="D62" s="5">
        <v>0.19159999999999999</v>
      </c>
      <c r="E62" s="45">
        <v>2.1075999999999999E-5</v>
      </c>
      <c r="F62" s="5">
        <v>0.42080000000000001</v>
      </c>
      <c r="G62" s="15">
        <v>1.7252800000000003E-4</v>
      </c>
      <c r="H62" s="5">
        <v>0.63200000000000001</v>
      </c>
      <c r="I62" s="45">
        <v>4.4240000000000002E-4</v>
      </c>
      <c r="J62" s="5">
        <v>0.79530000000000001</v>
      </c>
      <c r="K62" s="45">
        <v>7.0781700000000002E-4</v>
      </c>
    </row>
    <row r="63" spans="1:11" ht="14.5" x14ac:dyDescent="0.35">
      <c r="A63" t="s">
        <v>71</v>
      </c>
      <c r="B63" s="5">
        <v>-1.35E-2</v>
      </c>
      <c r="C63" s="15">
        <v>0</v>
      </c>
      <c r="D63" s="5">
        <v>0.15060000000000001</v>
      </c>
      <c r="E63" s="45">
        <v>1.6566E-5</v>
      </c>
      <c r="F63" s="5">
        <v>0.4597</v>
      </c>
      <c r="G63" s="15">
        <v>1.8847700000000002E-4</v>
      </c>
      <c r="H63" s="5">
        <v>0.76690000000000003</v>
      </c>
      <c r="I63" s="45">
        <v>5.3683000000000008E-4</v>
      </c>
      <c r="J63" s="5">
        <v>1.0660000000000001</v>
      </c>
      <c r="K63" s="45">
        <v>9.4874E-4</v>
      </c>
    </row>
    <row r="64" spans="1:11" ht="14.5" x14ac:dyDescent="0.35">
      <c r="A64" t="s">
        <v>297</v>
      </c>
      <c r="B64" s="5">
        <v>-3.7000000000000002E-3</v>
      </c>
      <c r="C64" s="15">
        <v>0</v>
      </c>
      <c r="D64" s="5">
        <v>0.26079999999999998</v>
      </c>
      <c r="E64" s="45">
        <v>2.8687999999999994E-5</v>
      </c>
      <c r="F64" s="5">
        <v>0.69030000000000002</v>
      </c>
      <c r="G64" s="15">
        <v>2.8302300000000003E-4</v>
      </c>
      <c r="H64" s="5">
        <v>1.0106999999999999</v>
      </c>
      <c r="I64" s="45">
        <v>7.0749000000000007E-4</v>
      </c>
      <c r="J64" s="5">
        <v>1.3044</v>
      </c>
      <c r="K64" s="45">
        <v>1.1609159999999999E-3</v>
      </c>
    </row>
    <row r="65" spans="1:23" ht="14.5" x14ac:dyDescent="0.35">
      <c r="A65" t="s">
        <v>76</v>
      </c>
      <c r="B65" s="5">
        <v>0.22009999999999999</v>
      </c>
      <c r="C65" s="15">
        <v>0</v>
      </c>
      <c r="D65" s="5">
        <v>0.61209999999999998</v>
      </c>
      <c r="E65" s="45">
        <v>6.7330999999999996E-5</v>
      </c>
      <c r="F65" s="5">
        <v>0.55840000000000001</v>
      </c>
      <c r="G65" s="15">
        <v>2.2894400000000002E-4</v>
      </c>
      <c r="H65" s="5">
        <v>0.50800000000000001</v>
      </c>
      <c r="I65" s="45">
        <v>3.5560000000000002E-4</v>
      </c>
      <c r="J65" s="5">
        <v>0.59519999999999995</v>
      </c>
      <c r="K65" s="45">
        <v>5.2972799999999993E-4</v>
      </c>
    </row>
    <row r="66" spans="1:23" ht="14.5" x14ac:dyDescent="0.35">
      <c r="A66" t="s">
        <v>77</v>
      </c>
      <c r="B66" s="5">
        <v>4.5199999999999997E-2</v>
      </c>
      <c r="C66" s="15">
        <v>0</v>
      </c>
      <c r="D66" s="5">
        <v>0.2913</v>
      </c>
      <c r="E66" s="45">
        <v>3.2042999999999998E-5</v>
      </c>
      <c r="F66" s="5">
        <v>0.55300000000000005</v>
      </c>
      <c r="G66" s="15">
        <v>2.2673000000000002E-4</v>
      </c>
      <c r="H66" s="5">
        <v>0.64180000000000004</v>
      </c>
      <c r="I66" s="45">
        <v>4.492600000000001E-4</v>
      </c>
      <c r="J66" s="5">
        <v>0.69469999999999998</v>
      </c>
      <c r="K66" s="45">
        <v>6.1828299999999996E-4</v>
      </c>
    </row>
    <row r="67" spans="1:23" ht="14.5" x14ac:dyDescent="0.35">
      <c r="A67" t="s">
        <v>486</v>
      </c>
      <c r="B67" s="5">
        <v>-1.32E-2</v>
      </c>
      <c r="C67" s="15">
        <v>0</v>
      </c>
      <c r="D67" s="5">
        <v>0.1138</v>
      </c>
      <c r="E67" s="45">
        <v>1.2517999999999999E-5</v>
      </c>
      <c r="F67" s="5">
        <v>0.41320000000000001</v>
      </c>
      <c r="G67" s="15">
        <v>1.69412E-4</v>
      </c>
      <c r="H67" s="5">
        <v>0.63890000000000002</v>
      </c>
      <c r="I67" s="45">
        <v>4.4723000000000007E-4</v>
      </c>
      <c r="J67" s="5">
        <v>0.84209999999999996</v>
      </c>
      <c r="K67" s="45">
        <v>7.49469E-4</v>
      </c>
    </row>
    <row r="68" spans="1:23" ht="14.5" x14ac:dyDescent="0.35">
      <c r="A68" t="s">
        <v>72</v>
      </c>
      <c r="B68" s="5">
        <v>2.6200000000000001E-2</v>
      </c>
      <c r="C68" s="15">
        <v>0</v>
      </c>
      <c r="D68" s="5">
        <v>0.2535</v>
      </c>
      <c r="E68" s="45">
        <v>2.7884999999999998E-5</v>
      </c>
      <c r="F68" s="5">
        <v>0.50160000000000005</v>
      </c>
      <c r="G68" s="15">
        <v>2.0565600000000002E-4</v>
      </c>
      <c r="H68" s="5">
        <v>0.60499999999999998</v>
      </c>
      <c r="I68" s="45">
        <v>4.2350000000000005E-4</v>
      </c>
      <c r="J68" s="5">
        <v>0.66139999999999999</v>
      </c>
      <c r="K68" s="45">
        <v>5.8864599999999996E-4</v>
      </c>
    </row>
    <row r="69" spans="1:23" ht="14.5" x14ac:dyDescent="0.35">
      <c r="A69" t="s">
        <v>73</v>
      </c>
      <c r="B69" s="5">
        <v>-2.8E-3</v>
      </c>
      <c r="C69" s="15">
        <v>0</v>
      </c>
      <c r="D69" s="5">
        <v>0.246</v>
      </c>
      <c r="E69" s="45">
        <v>2.7059999999999995E-5</v>
      </c>
      <c r="F69" s="5">
        <v>0.59509999999999996</v>
      </c>
      <c r="G69" s="15">
        <v>2.4399099999999999E-4</v>
      </c>
      <c r="H69" s="5">
        <v>0.85070000000000001</v>
      </c>
      <c r="I69" s="45">
        <v>5.9549000000000006E-4</v>
      </c>
      <c r="J69" s="5">
        <v>1.0403</v>
      </c>
      <c r="K69" s="45">
        <v>9.2586699999999992E-4</v>
      </c>
    </row>
    <row r="70" spans="1:23" ht="14.5" x14ac:dyDescent="0.35">
      <c r="A70" t="s">
        <v>74</v>
      </c>
      <c r="B70" s="5">
        <v>-1.7000000000000001E-2</v>
      </c>
      <c r="C70" s="15">
        <v>0</v>
      </c>
      <c r="D70" s="5">
        <v>0.2601</v>
      </c>
      <c r="E70" s="45">
        <v>2.8610999999999998E-5</v>
      </c>
      <c r="F70" s="5">
        <v>0.65600000000000003</v>
      </c>
      <c r="G70" s="15">
        <v>2.6896000000000005E-4</v>
      </c>
      <c r="H70" s="5">
        <v>0.97499999999999998</v>
      </c>
      <c r="I70" s="45">
        <v>6.8250000000000006E-4</v>
      </c>
      <c r="J70" s="5">
        <v>1.2161999999999999</v>
      </c>
      <c r="K70" s="45">
        <v>1.0824179999999999E-3</v>
      </c>
    </row>
    <row r="71" spans="1:23" ht="14.5" x14ac:dyDescent="0.35">
      <c r="A71" t="s">
        <v>488</v>
      </c>
      <c r="B71" s="5">
        <v>-1.2E-2</v>
      </c>
      <c r="C71" s="15">
        <v>0</v>
      </c>
      <c r="D71" s="5">
        <v>0.16389999999999999</v>
      </c>
      <c r="E71" s="45">
        <v>1.8029E-5</v>
      </c>
      <c r="F71" s="5">
        <v>0.34370000000000001</v>
      </c>
      <c r="G71" s="15">
        <v>1.4091700000000001E-4</v>
      </c>
      <c r="H71" s="5">
        <v>0.45679999999999998</v>
      </c>
      <c r="I71" s="45">
        <v>3.1976000000000004E-4</v>
      </c>
      <c r="J71" s="5">
        <v>0.50960000000000005</v>
      </c>
      <c r="K71" s="45">
        <v>4.5354400000000001E-4</v>
      </c>
    </row>
    <row r="72" spans="1:23" ht="14.5" x14ac:dyDescent="0.35">
      <c r="A72" t="s">
        <v>80</v>
      </c>
      <c r="B72" s="5">
        <v>3.8899999999999997E-2</v>
      </c>
      <c r="C72" s="15">
        <v>0</v>
      </c>
      <c r="D72" s="5">
        <v>0.32969999999999999</v>
      </c>
      <c r="E72" s="15">
        <v>3.6266999999999997E-5</v>
      </c>
      <c r="F72" s="5">
        <v>0.61070000000000002</v>
      </c>
      <c r="G72" s="15">
        <v>2.5038700000000003E-4</v>
      </c>
      <c r="H72" s="5">
        <v>0.82030000000000003</v>
      </c>
      <c r="I72" s="15">
        <v>5.7421000000000002E-4</v>
      </c>
      <c r="J72" s="5">
        <v>1.0412999999999999</v>
      </c>
      <c r="K72" s="16">
        <v>9.2675699999999984E-4</v>
      </c>
      <c r="L72" s="15"/>
      <c r="M72" s="15"/>
      <c r="N72" s="15"/>
      <c r="O72" s="15"/>
      <c r="P72" s="15"/>
      <c r="Q72" s="15"/>
      <c r="R72" s="15"/>
      <c r="S72" s="15"/>
    </row>
    <row r="73" spans="1:23" ht="14.5" x14ac:dyDescent="0.35">
      <c r="A73" t="s">
        <v>81</v>
      </c>
      <c r="B73" s="5">
        <v>-8.9999999999999998E-4</v>
      </c>
      <c r="C73" s="15">
        <v>0</v>
      </c>
      <c r="D73" s="5">
        <v>0.24460000000000001</v>
      </c>
      <c r="E73" s="15">
        <v>2.6906E-5</v>
      </c>
      <c r="F73" s="5">
        <v>0.63780000000000003</v>
      </c>
      <c r="G73" s="15">
        <v>2.6149799999999998E-4</v>
      </c>
      <c r="H73" s="5">
        <v>0.94920000000000004</v>
      </c>
      <c r="I73" s="15">
        <v>6.6444000000000008E-4</v>
      </c>
      <c r="J73" s="5">
        <v>1.2450000000000001</v>
      </c>
      <c r="K73" s="16">
        <v>1.10805E-3</v>
      </c>
      <c r="L73" s="15"/>
      <c r="M73" s="15"/>
      <c r="N73" s="15"/>
      <c r="O73" s="15"/>
      <c r="P73" s="15"/>
      <c r="Q73" s="15"/>
      <c r="R73" s="15"/>
      <c r="S73" s="15"/>
    </row>
    <row r="74" spans="1:23" ht="14.5" x14ac:dyDescent="0.35">
      <c r="A74" t="s">
        <v>82</v>
      </c>
      <c r="B74" s="5">
        <v>1.3599999999999999E-2</v>
      </c>
      <c r="C74" s="15">
        <v>0</v>
      </c>
      <c r="D74" s="5">
        <v>0.15210000000000001</v>
      </c>
      <c r="E74" s="15">
        <v>1.6731E-5</v>
      </c>
      <c r="F74" s="5">
        <v>0.47170000000000001</v>
      </c>
      <c r="G74" s="15">
        <v>1.9339700000000002E-4</v>
      </c>
      <c r="H74" s="5">
        <v>0.66759999999999997</v>
      </c>
      <c r="I74" s="15">
        <v>4.6732000000000002E-4</v>
      </c>
      <c r="J74" s="5">
        <v>0.83630000000000004</v>
      </c>
      <c r="K74" s="16">
        <v>7.4430700000000004E-4</v>
      </c>
      <c r="L74" s="15"/>
      <c r="M74" s="15"/>
      <c r="N74" s="15"/>
      <c r="O74" s="15"/>
      <c r="P74" s="15"/>
      <c r="Q74" s="15"/>
      <c r="R74" s="15"/>
      <c r="S74" s="15"/>
    </row>
    <row r="75" spans="1:23" ht="14.5" x14ac:dyDescent="0.35">
      <c r="A75" t="s">
        <v>83</v>
      </c>
      <c r="B75" s="5">
        <v>2.2599999999999999E-2</v>
      </c>
      <c r="C75" s="15">
        <v>0</v>
      </c>
      <c r="D75" s="5">
        <v>0.24579999999999999</v>
      </c>
      <c r="E75" s="15">
        <v>2.7037999999999998E-5</v>
      </c>
      <c r="F75" s="5">
        <v>0.62019999999999997</v>
      </c>
      <c r="G75" s="15">
        <v>2.5428199999999999E-4</v>
      </c>
      <c r="H75" s="5">
        <v>0.89549999999999996</v>
      </c>
      <c r="I75" s="15">
        <v>6.2685000000000009E-4</v>
      </c>
      <c r="J75" s="5">
        <v>1.1816</v>
      </c>
      <c r="K75" s="16">
        <v>1.0516239999999999E-3</v>
      </c>
      <c r="L75" s="15"/>
      <c r="M75" s="15"/>
      <c r="N75" s="15"/>
      <c r="O75" s="15"/>
      <c r="P75" s="15"/>
      <c r="Q75" s="15"/>
      <c r="R75" s="15"/>
      <c r="S75" s="15"/>
    </row>
    <row r="76" spans="1:23" ht="14.5" x14ac:dyDescent="0.35">
      <c r="A76" t="s">
        <v>84</v>
      </c>
      <c r="B76" s="5">
        <v>4.4999999999999997E-3</v>
      </c>
      <c r="C76" s="15">
        <v>0</v>
      </c>
      <c r="D76" s="5">
        <v>0.2334</v>
      </c>
      <c r="E76" s="15">
        <v>2.5673999999999995E-5</v>
      </c>
      <c r="F76" s="5">
        <v>0.37359999999999999</v>
      </c>
      <c r="G76" s="15">
        <v>1.5317600000000001E-4</v>
      </c>
      <c r="H76" s="5">
        <v>0.4869</v>
      </c>
      <c r="I76" s="15">
        <v>3.4083000000000003E-4</v>
      </c>
      <c r="J76" s="5">
        <v>0.5595</v>
      </c>
      <c r="K76" s="16">
        <v>4.9795500000000001E-4</v>
      </c>
      <c r="L76" s="15"/>
      <c r="M76" s="15"/>
      <c r="N76" s="15"/>
      <c r="O76" s="15"/>
      <c r="P76" s="15"/>
      <c r="Q76" s="15"/>
      <c r="R76" s="15"/>
      <c r="S76" s="15"/>
    </row>
    <row r="77" spans="1:23" ht="20.5" x14ac:dyDescent="0.45">
      <c r="A77" t="s">
        <v>601</v>
      </c>
      <c r="B77" s="5">
        <v>2.8500000000000001E-2</v>
      </c>
      <c r="C77" s="15">
        <v>0</v>
      </c>
      <c r="D77" s="5">
        <v>0.26879999999999998</v>
      </c>
      <c r="E77" s="15">
        <v>2.9567999999999995E-5</v>
      </c>
      <c r="F77" s="5">
        <v>0.83250000000000002</v>
      </c>
      <c r="G77" s="15">
        <v>3.4132500000000002E-4</v>
      </c>
      <c r="H77" s="5">
        <v>1.2611000000000001</v>
      </c>
      <c r="I77" s="15">
        <v>8.8277000000000017E-4</v>
      </c>
      <c r="J77" s="5">
        <v>1.7666999999999999</v>
      </c>
      <c r="K77" s="16">
        <v>1.572363E-3</v>
      </c>
      <c r="L77" s="10"/>
      <c r="M77" s="10"/>
      <c r="N77" s="10"/>
      <c r="O77" s="10"/>
      <c r="P77" s="10"/>
      <c r="Q77" s="10"/>
      <c r="R77" s="10"/>
      <c r="S77" s="10"/>
      <c r="T77" s="10"/>
      <c r="U77" s="10"/>
      <c r="V77" s="10"/>
      <c r="W77" s="10"/>
    </row>
    <row r="78" spans="1:23" ht="14.5" x14ac:dyDescent="0.35">
      <c r="A78" t="s">
        <v>602</v>
      </c>
      <c r="B78" s="5">
        <v>3.39E-2</v>
      </c>
      <c r="C78" s="15">
        <v>0</v>
      </c>
      <c r="D78" s="5">
        <v>0.26390000000000002</v>
      </c>
      <c r="E78" s="15">
        <v>2.9028999999999999E-5</v>
      </c>
      <c r="F78" s="5">
        <v>0.75790000000000002</v>
      </c>
      <c r="G78" s="15">
        <v>3.1073900000000003E-4</v>
      </c>
      <c r="H78" s="5">
        <v>1.0888</v>
      </c>
      <c r="I78" s="15">
        <v>7.6216000000000001E-4</v>
      </c>
      <c r="J78" s="5">
        <v>1.4930000000000001</v>
      </c>
      <c r="K78" s="16">
        <v>1.32877E-3</v>
      </c>
    </row>
    <row r="79" spans="1:23" ht="14.5" x14ac:dyDescent="0.35">
      <c r="A79" t="s">
        <v>87</v>
      </c>
      <c r="B79" s="5">
        <v>-1.1000000000000001E-3</v>
      </c>
      <c r="C79" s="15">
        <v>0</v>
      </c>
      <c r="D79" s="5">
        <v>0.11990000000000001</v>
      </c>
      <c r="E79" s="15">
        <v>1.3189E-5</v>
      </c>
      <c r="F79" s="5">
        <v>0.42480000000000001</v>
      </c>
      <c r="G79" s="15">
        <v>1.7416799999999999E-4</v>
      </c>
      <c r="H79" s="5">
        <v>0.62570000000000003</v>
      </c>
      <c r="I79" s="15">
        <v>4.3799000000000003E-4</v>
      </c>
      <c r="J79" s="5">
        <v>0.8508</v>
      </c>
      <c r="K79" s="16">
        <v>7.5721200000000005E-4</v>
      </c>
    </row>
    <row r="80" spans="1:23" ht="14.5" x14ac:dyDescent="0.35">
      <c r="A80" t="s">
        <v>603</v>
      </c>
      <c r="B80" s="5">
        <v>1.55E-2</v>
      </c>
      <c r="C80" s="15">
        <v>0</v>
      </c>
      <c r="D80" s="5">
        <v>8.7999999999999995E-2</v>
      </c>
      <c r="E80" s="15">
        <v>9.6799999999999988E-6</v>
      </c>
      <c r="F80" s="5">
        <v>0.40720000000000001</v>
      </c>
      <c r="G80" s="15">
        <v>1.66952E-4</v>
      </c>
      <c r="H80" s="5">
        <v>0.61060000000000003</v>
      </c>
      <c r="I80" s="15">
        <v>4.2742000000000008E-4</v>
      </c>
      <c r="J80" s="5">
        <v>0.84230000000000005</v>
      </c>
      <c r="K80" s="16">
        <v>7.4964699999999999E-4</v>
      </c>
    </row>
    <row r="81" spans="1:11" ht="14.5" x14ac:dyDescent="0.35">
      <c r="A81" t="s">
        <v>89</v>
      </c>
      <c r="B81" s="5">
        <v>5.2400000000000002E-2</v>
      </c>
      <c r="C81" s="15">
        <v>0</v>
      </c>
      <c r="D81" s="5">
        <v>0.38440000000000002</v>
      </c>
      <c r="E81" s="15">
        <v>4.2284000000000004E-5</v>
      </c>
      <c r="F81" s="5">
        <v>1.6641999999999999</v>
      </c>
      <c r="G81" s="15">
        <v>6.8232199999999996E-4</v>
      </c>
      <c r="H81" s="5">
        <v>2.734</v>
      </c>
      <c r="I81" s="15">
        <v>1.9138000000000002E-3</v>
      </c>
      <c r="J81" s="5">
        <v>3.8247</v>
      </c>
      <c r="K81" s="16">
        <v>3.4039829999999997E-3</v>
      </c>
    </row>
    <row r="82" spans="1:11" ht="18" x14ac:dyDescent="0.4">
      <c r="A82"/>
      <c r="B82" s="7"/>
      <c r="C82" s="15"/>
      <c r="D82" s="7"/>
      <c r="E82" s="15"/>
      <c r="F82" s="7"/>
      <c r="G82" s="15"/>
      <c r="H82" s="7"/>
      <c r="I82" s="15"/>
      <c r="J82" s="7"/>
      <c r="K82" s="16"/>
    </row>
    <row r="83" spans="1:11" ht="18" x14ac:dyDescent="0.4">
      <c r="A83"/>
      <c r="B83" s="7"/>
      <c r="C83" s="15"/>
      <c r="D83" s="7"/>
      <c r="E83" s="15"/>
      <c r="F83" s="7"/>
      <c r="G83" s="15"/>
      <c r="H83" s="7"/>
      <c r="I83" s="15"/>
      <c r="J83" s="7"/>
      <c r="K83" s="16"/>
    </row>
    <row r="84" spans="1:11" ht="20.5" x14ac:dyDescent="0.45">
      <c r="B84" s="115" t="s">
        <v>676</v>
      </c>
      <c r="C84" s="115"/>
      <c r="D84" s="115"/>
      <c r="E84" s="115"/>
      <c r="F84" s="115"/>
      <c r="G84" s="115"/>
      <c r="H84" s="115"/>
      <c r="I84" s="115"/>
      <c r="J84" s="115"/>
      <c r="K84" s="115"/>
    </row>
    <row r="85" spans="1:11" ht="18" x14ac:dyDescent="0.4">
      <c r="A85" s="4" t="s">
        <v>105</v>
      </c>
      <c r="B85" s="4" t="s">
        <v>293</v>
      </c>
      <c r="C85" s="4" t="s">
        <v>328</v>
      </c>
      <c r="D85" s="4" t="s">
        <v>106</v>
      </c>
      <c r="E85" s="4" t="s">
        <v>332</v>
      </c>
      <c r="F85" s="4" t="s">
        <v>107</v>
      </c>
      <c r="G85" s="4" t="s">
        <v>330</v>
      </c>
      <c r="H85" s="4" t="s">
        <v>108</v>
      </c>
      <c r="I85" s="4" t="s">
        <v>333</v>
      </c>
      <c r="J85" s="4" t="s">
        <v>109</v>
      </c>
      <c r="K85" s="4" t="s">
        <v>334</v>
      </c>
    </row>
    <row r="86" spans="1:11" ht="18" x14ac:dyDescent="0.4">
      <c r="A86" s="4"/>
      <c r="B86" s="4" t="s">
        <v>337</v>
      </c>
      <c r="C86" s="4" t="s">
        <v>336</v>
      </c>
      <c r="D86" s="4" t="s">
        <v>337</v>
      </c>
      <c r="E86" s="4" t="s">
        <v>336</v>
      </c>
      <c r="F86" s="4" t="s">
        <v>337</v>
      </c>
      <c r="G86" s="4" t="s">
        <v>336</v>
      </c>
      <c r="H86" s="4" t="s">
        <v>337</v>
      </c>
      <c r="I86" s="4" t="s">
        <v>336</v>
      </c>
      <c r="J86" s="4" t="s">
        <v>337</v>
      </c>
      <c r="K86" s="4" t="s">
        <v>336</v>
      </c>
    </row>
    <row r="87" spans="1:11" ht="14.5" x14ac:dyDescent="0.35">
      <c r="A87" t="s">
        <v>37</v>
      </c>
      <c r="B87" s="5">
        <v>1.15E-2</v>
      </c>
      <c r="C87" s="15">
        <v>0</v>
      </c>
      <c r="D87" s="5">
        <v>6.0100000000000001E-2</v>
      </c>
      <c r="E87" s="45">
        <v>1.3222E-5</v>
      </c>
      <c r="F87" s="5">
        <v>0.52980000000000005</v>
      </c>
      <c r="G87" s="45">
        <v>5.3405700000000011E-4</v>
      </c>
      <c r="H87" s="5">
        <v>0.79710000000000003</v>
      </c>
      <c r="I87" s="45">
        <v>7.253610000000001E-4</v>
      </c>
      <c r="J87" s="5">
        <v>1.0569</v>
      </c>
      <c r="K87" s="45">
        <v>1.004055E-3</v>
      </c>
    </row>
    <row r="88" spans="1:11" ht="14.5" x14ac:dyDescent="0.35">
      <c r="A88" t="s">
        <v>38</v>
      </c>
      <c r="B88" s="5">
        <v>1.8499999999999999E-2</v>
      </c>
      <c r="C88" s="15">
        <v>0</v>
      </c>
      <c r="D88" s="5">
        <v>-0.32179999999999997</v>
      </c>
      <c r="E88" s="45">
        <v>-7.0795999999999991E-5</v>
      </c>
      <c r="F88" s="5">
        <v>2.0999999999999999E-3</v>
      </c>
      <c r="G88" s="45">
        <v>1.4539000000000001E-5</v>
      </c>
      <c r="H88" s="5">
        <v>2.1700000000000001E-2</v>
      </c>
      <c r="I88" s="45">
        <v>1.9746999999999999E-5</v>
      </c>
      <c r="J88" s="5">
        <v>-4.6300000000000001E-2</v>
      </c>
      <c r="K88" s="45">
        <v>-4.3985000000000007E-5</v>
      </c>
    </row>
    <row r="89" spans="1:11" ht="14.5" x14ac:dyDescent="0.35">
      <c r="A89" t="s">
        <v>90</v>
      </c>
      <c r="B89" s="5">
        <v>1.2999999999999999E-2</v>
      </c>
      <c r="C89" s="15">
        <v>0</v>
      </c>
      <c r="D89" s="5">
        <v>-0.2611</v>
      </c>
      <c r="E89" s="45">
        <v>-5.7441999999999997E-5</v>
      </c>
      <c r="F89" s="5">
        <v>0.2999</v>
      </c>
      <c r="G89" s="45">
        <v>2.2552200000000003E-4</v>
      </c>
      <c r="H89" s="5">
        <v>0.33660000000000001</v>
      </c>
      <c r="I89" s="45">
        <v>3.06306E-4</v>
      </c>
      <c r="J89" s="5">
        <v>0.11899999999999999</v>
      </c>
      <c r="K89" s="45">
        <v>1.1305E-4</v>
      </c>
    </row>
    <row r="90" spans="1:11" ht="14.5" x14ac:dyDescent="0.35">
      <c r="A90" t="s">
        <v>91</v>
      </c>
      <c r="B90" s="5">
        <v>7.2900000000000006E-2</v>
      </c>
      <c r="C90" s="15">
        <v>0</v>
      </c>
      <c r="D90" s="5">
        <v>-9.5999999999999992E-3</v>
      </c>
      <c r="E90" s="45">
        <v>-2.1119999999999994E-6</v>
      </c>
      <c r="F90" s="5">
        <v>0.78400000000000003</v>
      </c>
      <c r="G90" s="45">
        <v>7.9100200000000007E-4</v>
      </c>
      <c r="H90" s="5">
        <v>1.1806000000000001</v>
      </c>
      <c r="I90" s="45">
        <v>1.0743460000000001E-3</v>
      </c>
      <c r="J90" s="5">
        <v>1.4096</v>
      </c>
      <c r="K90" s="45">
        <v>1.3391200000000001E-3</v>
      </c>
    </row>
    <row r="91" spans="1:11" ht="14.5" x14ac:dyDescent="0.35">
      <c r="A91" t="s">
        <v>92</v>
      </c>
      <c r="B91" s="5">
        <v>2.53E-2</v>
      </c>
      <c r="C91" s="15">
        <v>0</v>
      </c>
      <c r="D91" s="5">
        <v>1.2999999999999999E-2</v>
      </c>
      <c r="E91" s="45">
        <v>2.8599999999999997E-6</v>
      </c>
      <c r="F91" s="5">
        <v>0.97170000000000001</v>
      </c>
      <c r="G91" s="45">
        <v>1.0192040000000001E-3</v>
      </c>
      <c r="H91" s="5">
        <v>1.5212000000000001</v>
      </c>
      <c r="I91" s="45">
        <v>1.3842920000000001E-3</v>
      </c>
      <c r="J91" s="5">
        <v>1.6128</v>
      </c>
      <c r="K91" s="45">
        <v>1.5321599999999999E-3</v>
      </c>
    </row>
    <row r="92" spans="1:11" ht="14.5" x14ac:dyDescent="0.35">
      <c r="A92" t="s">
        <v>93</v>
      </c>
      <c r="B92" s="5">
        <v>2.3E-2</v>
      </c>
      <c r="C92" s="15">
        <v>0</v>
      </c>
      <c r="D92" s="5">
        <v>-0.1079</v>
      </c>
      <c r="E92" s="45">
        <v>-2.3737999999999995E-5</v>
      </c>
      <c r="F92" s="5">
        <v>0.25659999999999999</v>
      </c>
      <c r="G92" s="45">
        <v>1.8773400000000003E-4</v>
      </c>
      <c r="H92" s="5">
        <v>0.2802</v>
      </c>
      <c r="I92" s="45">
        <v>2.5498200000000001E-4</v>
      </c>
      <c r="J92" s="5">
        <v>0.2354</v>
      </c>
      <c r="K92" s="45">
        <v>2.2363E-4</v>
      </c>
    </row>
    <row r="93" spans="1:11" ht="14.5" x14ac:dyDescent="0.35">
      <c r="A93" t="s">
        <v>95</v>
      </c>
      <c r="B93" s="5">
        <v>2.1999999999999999E-2</v>
      </c>
      <c r="C93" s="15">
        <v>0</v>
      </c>
      <c r="D93" s="5">
        <v>-7.0199999999999999E-2</v>
      </c>
      <c r="E93" s="45">
        <v>-1.5443999999999996E-5</v>
      </c>
      <c r="F93" s="5">
        <v>0.68720000000000003</v>
      </c>
      <c r="G93" s="45">
        <v>7.3338200000000009E-4</v>
      </c>
      <c r="H93" s="5">
        <v>1.0946</v>
      </c>
      <c r="I93" s="45">
        <v>9.9608599999999998E-4</v>
      </c>
      <c r="J93" s="5">
        <v>1.2040999999999999</v>
      </c>
      <c r="K93" s="45">
        <v>1.1438949999999998E-3</v>
      </c>
    </row>
    <row r="94" spans="1:11" ht="14.5" x14ac:dyDescent="0.35">
      <c r="A94" t="s">
        <v>96</v>
      </c>
      <c r="B94" s="5">
        <v>3.1600000000000003E-2</v>
      </c>
      <c r="C94" s="15">
        <v>0</v>
      </c>
      <c r="D94" s="5">
        <v>-9.5200000000000007E-2</v>
      </c>
      <c r="E94" s="45">
        <v>-2.0944000000000001E-5</v>
      </c>
      <c r="F94" s="5">
        <v>1.2229000000000001</v>
      </c>
      <c r="G94" s="45">
        <v>1.2884770000000001E-3</v>
      </c>
      <c r="H94" s="5">
        <v>1.9231</v>
      </c>
      <c r="I94" s="45">
        <v>1.750021E-3</v>
      </c>
      <c r="J94" s="5">
        <v>2.0266000000000002</v>
      </c>
      <c r="K94" s="45">
        <v>1.9252700000000004E-3</v>
      </c>
    </row>
    <row r="95" spans="1:11" ht="14.5" x14ac:dyDescent="0.35">
      <c r="A95" t="s">
        <v>598</v>
      </c>
      <c r="B95" s="5">
        <v>5.3499999999999999E-2</v>
      </c>
      <c r="C95" s="15">
        <v>0</v>
      </c>
      <c r="D95" s="5">
        <v>-4.65E-2</v>
      </c>
      <c r="E95" s="45">
        <v>-1.023E-5</v>
      </c>
      <c r="F95" s="5">
        <v>0.64970000000000006</v>
      </c>
      <c r="G95" s="45">
        <v>6.3603100000000012E-4</v>
      </c>
      <c r="H95" s="5">
        <v>0.94930000000000003</v>
      </c>
      <c r="I95" s="45">
        <v>8.6386299999999998E-4</v>
      </c>
      <c r="J95" s="5">
        <v>1.157</v>
      </c>
      <c r="K95" s="45">
        <v>1.0991499999999999E-3</v>
      </c>
    </row>
    <row r="96" spans="1:11" ht="14.5" x14ac:dyDescent="0.35">
      <c r="A96" t="s">
        <v>98</v>
      </c>
      <c r="B96" s="5">
        <v>4.6199999999999998E-2</v>
      </c>
      <c r="C96" s="15">
        <v>0</v>
      </c>
      <c r="D96" s="5">
        <v>-1.6899999999999998E-2</v>
      </c>
      <c r="E96" s="45">
        <v>-3.7179999999999994E-6</v>
      </c>
      <c r="F96" s="5">
        <v>0.63839999999999997</v>
      </c>
      <c r="G96" s="45">
        <v>6.2624899999999995E-4</v>
      </c>
      <c r="H96" s="5">
        <v>0.93469999999999998</v>
      </c>
      <c r="I96" s="45">
        <v>8.5057700000000004E-4</v>
      </c>
      <c r="J96" s="5">
        <v>1.1184000000000001</v>
      </c>
      <c r="K96" s="45">
        <v>1.0624800000000002E-3</v>
      </c>
    </row>
    <row r="97" spans="1:11" ht="14.5" x14ac:dyDescent="0.35">
      <c r="A97" t="s">
        <v>99</v>
      </c>
      <c r="B97" s="5">
        <v>6.3E-2</v>
      </c>
      <c r="C97" s="15">
        <v>0</v>
      </c>
      <c r="D97" s="5">
        <v>-2.3099999999999999E-2</v>
      </c>
      <c r="E97" s="45">
        <v>-5.0819999999999998E-6</v>
      </c>
      <c r="F97" s="5">
        <v>0.79690000000000005</v>
      </c>
      <c r="G97" s="45">
        <v>7.6748499999999993E-4</v>
      </c>
      <c r="H97" s="5">
        <v>1.1455</v>
      </c>
      <c r="I97" s="45">
        <v>1.0424049999999999E-3</v>
      </c>
      <c r="J97" s="5">
        <v>1.3421000000000001</v>
      </c>
      <c r="K97" s="45">
        <v>1.2749950000000001E-3</v>
      </c>
    </row>
    <row r="98" spans="1:11" ht="14.5" x14ac:dyDescent="0.35">
      <c r="A98" t="s">
        <v>101</v>
      </c>
      <c r="B98" s="5">
        <v>-8.9999999999999998E-4</v>
      </c>
      <c r="C98" s="15">
        <v>0</v>
      </c>
      <c r="D98" s="5">
        <v>4.0899999999999999E-2</v>
      </c>
      <c r="E98" s="45">
        <v>8.9979999999999992E-6</v>
      </c>
      <c r="F98" s="5">
        <v>0.86319999999999997</v>
      </c>
      <c r="G98" s="45">
        <v>9.2399699999999997E-4</v>
      </c>
      <c r="H98" s="5">
        <v>1.3791</v>
      </c>
      <c r="I98" s="45">
        <v>1.2549810000000001E-3</v>
      </c>
      <c r="J98" s="5">
        <v>1.8696999999999999</v>
      </c>
      <c r="K98" s="45">
        <v>1.7762149999999998E-3</v>
      </c>
    </row>
    <row r="99" spans="1:11" ht="14.5" x14ac:dyDescent="0.35">
      <c r="A99" t="s">
        <v>102</v>
      </c>
      <c r="B99" s="5">
        <v>3.2800000000000003E-2</v>
      </c>
      <c r="C99" s="15">
        <v>0</v>
      </c>
      <c r="D99" s="5">
        <v>-5.3499999999999999E-2</v>
      </c>
      <c r="E99" s="45">
        <v>-1.1769999999999999E-5</v>
      </c>
      <c r="F99" s="5">
        <v>0.46229999999999999</v>
      </c>
      <c r="G99" s="45">
        <v>3.7667400000000002E-4</v>
      </c>
      <c r="H99" s="5">
        <v>0.56220000000000003</v>
      </c>
      <c r="I99" s="45">
        <v>5.11602E-4</v>
      </c>
      <c r="J99" s="5">
        <v>0.62560000000000004</v>
      </c>
      <c r="K99" s="45">
        <v>5.9432000000000007E-4</v>
      </c>
    </row>
    <row r="100" spans="1:11" ht="14.5" x14ac:dyDescent="0.35">
      <c r="A100" t="s">
        <v>39</v>
      </c>
      <c r="B100" s="5">
        <v>2.3099999999999999E-2</v>
      </c>
      <c r="C100" s="15">
        <v>0</v>
      </c>
      <c r="D100" s="5">
        <v>-7.2999999999999995E-2</v>
      </c>
      <c r="E100" s="45">
        <v>-1.6059999999999999E-5</v>
      </c>
      <c r="F100" s="5">
        <v>0.3508</v>
      </c>
      <c r="G100" s="45">
        <v>3.6099599999999993E-4</v>
      </c>
      <c r="H100" s="5">
        <v>0.53879999999999995</v>
      </c>
      <c r="I100" s="45">
        <v>4.9030799999999995E-4</v>
      </c>
      <c r="J100" s="5">
        <v>0.69379999999999997</v>
      </c>
      <c r="K100" s="45">
        <v>6.5910999999999997E-4</v>
      </c>
    </row>
    <row r="101" spans="1:11" ht="14.5" x14ac:dyDescent="0.35">
      <c r="A101" t="s">
        <v>67</v>
      </c>
      <c r="B101" s="5">
        <v>9.0999999999999998E-2</v>
      </c>
      <c r="C101" s="15">
        <v>0</v>
      </c>
      <c r="D101" s="5">
        <v>-0.28499999999999998</v>
      </c>
      <c r="E101" s="45">
        <v>-6.2699999999999993E-5</v>
      </c>
      <c r="F101" s="5">
        <v>9.6500000000000002E-2</v>
      </c>
      <c r="G101" s="45">
        <v>6.2243000000000007E-5</v>
      </c>
      <c r="H101" s="5">
        <v>9.2899999999999996E-2</v>
      </c>
      <c r="I101" s="45">
        <v>8.4538999999999998E-5</v>
      </c>
      <c r="J101" s="5">
        <v>2.2200000000000001E-2</v>
      </c>
      <c r="K101" s="45">
        <v>2.1090000000000003E-5</v>
      </c>
    </row>
    <row r="102" spans="1:11" ht="14.5" x14ac:dyDescent="0.35">
      <c r="A102" t="s">
        <v>599</v>
      </c>
      <c r="B102" s="5">
        <v>1.9599999999999999E-2</v>
      </c>
      <c r="C102" s="15">
        <v>0</v>
      </c>
      <c r="D102" s="5">
        <v>0.12709999999999999</v>
      </c>
      <c r="E102" s="45">
        <v>2.7961999999999994E-5</v>
      </c>
      <c r="F102" s="5">
        <v>0.49080000000000001</v>
      </c>
      <c r="G102" s="45">
        <v>4.4863199999999997E-4</v>
      </c>
      <c r="H102" s="5">
        <v>0.66959999999999997</v>
      </c>
      <c r="I102" s="45">
        <v>6.0933599999999993E-4</v>
      </c>
      <c r="J102" s="5">
        <v>0.82750000000000001</v>
      </c>
      <c r="K102" s="45">
        <v>7.8612500000000004E-4</v>
      </c>
    </row>
    <row r="103" spans="1:11" ht="14.5" x14ac:dyDescent="0.35">
      <c r="A103" t="s">
        <v>48</v>
      </c>
      <c r="B103" s="5">
        <v>6.6799999999999998E-2</v>
      </c>
      <c r="C103" s="15">
        <v>0</v>
      </c>
      <c r="D103" s="5">
        <v>-0.1115</v>
      </c>
      <c r="E103" s="45">
        <v>-2.4529999999999997E-5</v>
      </c>
      <c r="F103" s="5">
        <v>0.23369999999999999</v>
      </c>
      <c r="G103" s="45">
        <v>1.4706500000000002E-4</v>
      </c>
      <c r="H103" s="5">
        <v>0.2195</v>
      </c>
      <c r="I103" s="45">
        <v>1.9974499999999998E-4</v>
      </c>
      <c r="J103" s="5">
        <v>0.14399999999999999</v>
      </c>
      <c r="K103" s="45">
        <v>1.3679999999999999E-4</v>
      </c>
    </row>
    <row r="104" spans="1:11" ht="14.5" x14ac:dyDescent="0.35">
      <c r="A104" t="s">
        <v>49</v>
      </c>
      <c r="B104" s="5">
        <v>5.3900000000000003E-2</v>
      </c>
      <c r="C104" s="15">
        <v>0</v>
      </c>
      <c r="D104" s="5">
        <v>-0.11509999999999999</v>
      </c>
      <c r="E104" s="45">
        <v>-2.5321999999999996E-5</v>
      </c>
      <c r="F104" s="5">
        <v>0.2152</v>
      </c>
      <c r="G104" s="45">
        <v>1.1168899999999999E-4</v>
      </c>
      <c r="H104" s="5">
        <v>0.16669999999999999</v>
      </c>
      <c r="I104" s="45">
        <v>1.5169699999999998E-4</v>
      </c>
      <c r="J104" s="5">
        <v>5.3699999999999998E-2</v>
      </c>
      <c r="K104" s="45">
        <v>5.1014999999999999E-5</v>
      </c>
    </row>
    <row r="105" spans="1:11" ht="14.5" x14ac:dyDescent="0.35">
      <c r="A105" t="s">
        <v>50</v>
      </c>
      <c r="B105" s="5">
        <v>-2.0999999999999999E-3</v>
      </c>
      <c r="C105" s="15">
        <v>0</v>
      </c>
      <c r="D105" s="5">
        <v>-0.28449999999999998</v>
      </c>
      <c r="E105" s="45">
        <v>-6.2589999999999995E-5</v>
      </c>
      <c r="F105" s="5">
        <v>-5.3800000000000001E-2</v>
      </c>
      <c r="G105" s="45">
        <v>-1.1986300000000001E-4</v>
      </c>
      <c r="H105" s="5">
        <v>-0.1789</v>
      </c>
      <c r="I105" s="45">
        <v>-1.6279900000000001E-4</v>
      </c>
      <c r="J105" s="5">
        <v>-0.3805</v>
      </c>
      <c r="K105" s="45">
        <v>-3.6147499999999999E-4</v>
      </c>
    </row>
    <row r="106" spans="1:11" ht="14.5" x14ac:dyDescent="0.35">
      <c r="A106" t="s">
        <v>51</v>
      </c>
      <c r="B106" s="5">
        <v>6.6699999999999995E-2</v>
      </c>
      <c r="C106" s="15">
        <v>0</v>
      </c>
      <c r="D106" s="5">
        <v>-0.1143</v>
      </c>
      <c r="E106" s="45">
        <v>-2.5145999999999996E-5</v>
      </c>
      <c r="F106" s="5">
        <v>0.39729999999999999</v>
      </c>
      <c r="G106" s="45">
        <v>2.8367800000000004E-4</v>
      </c>
      <c r="H106" s="5">
        <v>0.4234</v>
      </c>
      <c r="I106" s="45">
        <v>3.85294E-4</v>
      </c>
      <c r="J106" s="5">
        <v>0.30549999999999999</v>
      </c>
      <c r="K106" s="45">
        <v>2.9022500000000002E-4</v>
      </c>
    </row>
    <row r="107" spans="1:11" ht="14.5" x14ac:dyDescent="0.35">
      <c r="A107" t="s">
        <v>52</v>
      </c>
      <c r="B107" s="5">
        <v>3.0300000000000001E-2</v>
      </c>
      <c r="C107" s="15">
        <v>0</v>
      </c>
      <c r="D107" s="5">
        <v>-0.31469999999999998</v>
      </c>
      <c r="E107" s="45">
        <v>-6.9233999999999995E-5</v>
      </c>
      <c r="F107" s="5">
        <v>-0.2429</v>
      </c>
      <c r="G107" s="45">
        <v>-2.23043E-4</v>
      </c>
      <c r="H107" s="5">
        <v>-0.33289999999999997</v>
      </c>
      <c r="I107" s="45">
        <v>-3.0293899999999995E-4</v>
      </c>
      <c r="J107" s="5">
        <v>-0.43</v>
      </c>
      <c r="K107" s="45">
        <v>-4.0849999999999995E-4</v>
      </c>
    </row>
    <row r="108" spans="1:11" ht="14.5" x14ac:dyDescent="0.35">
      <c r="A108" t="s">
        <v>53</v>
      </c>
      <c r="B108" s="5">
        <v>5.6000000000000001E-2</v>
      </c>
      <c r="C108" s="15">
        <v>0</v>
      </c>
      <c r="D108" s="5">
        <v>-0.17069999999999999</v>
      </c>
      <c r="E108" s="45">
        <v>-3.7553999999999993E-5</v>
      </c>
      <c r="F108" s="5">
        <v>-0.12130000000000001</v>
      </c>
      <c r="G108" s="45">
        <v>-1.6937600000000005E-4</v>
      </c>
      <c r="H108" s="5">
        <v>-0.25280000000000002</v>
      </c>
      <c r="I108" s="45">
        <v>-2.3004800000000003E-4</v>
      </c>
      <c r="J108" s="5">
        <v>-0.38300000000000001</v>
      </c>
      <c r="K108" s="45">
        <v>-3.6384999999999998E-4</v>
      </c>
    </row>
    <row r="109" spans="1:11" ht="14.5" x14ac:dyDescent="0.35">
      <c r="A109" t="s">
        <v>54</v>
      </c>
      <c r="B109" s="5">
        <v>1.66E-2</v>
      </c>
      <c r="C109" s="15">
        <v>0</v>
      </c>
      <c r="D109" s="5">
        <v>-0.11940000000000001</v>
      </c>
      <c r="E109" s="45">
        <v>-2.6268E-5</v>
      </c>
      <c r="F109" s="5">
        <v>0.29409999999999997</v>
      </c>
      <c r="G109" s="45">
        <v>3.1603900000000006E-4</v>
      </c>
      <c r="H109" s="5">
        <v>0.47170000000000001</v>
      </c>
      <c r="I109" s="45">
        <v>4.2924699999999995E-4</v>
      </c>
      <c r="J109" s="5">
        <v>0.56999999999999995</v>
      </c>
      <c r="K109" s="45">
        <v>5.4149999999999999E-4</v>
      </c>
    </row>
    <row r="110" spans="1:11" ht="14.5" x14ac:dyDescent="0.35">
      <c r="A110" t="s">
        <v>55</v>
      </c>
      <c r="B110" s="5">
        <v>3.3700000000000001E-2</v>
      </c>
      <c r="C110" s="15">
        <v>0</v>
      </c>
      <c r="D110" s="5">
        <v>-2.0199999999999999E-2</v>
      </c>
      <c r="E110" s="45">
        <v>-4.4439999999999993E-6</v>
      </c>
      <c r="F110" s="5">
        <v>0.68400000000000005</v>
      </c>
      <c r="G110" s="45">
        <v>7.1690000000000002E-4</v>
      </c>
      <c r="H110" s="5">
        <v>1.07</v>
      </c>
      <c r="I110" s="45">
        <v>9.7369999999999998E-4</v>
      </c>
      <c r="J110" s="5">
        <v>1.3341000000000001</v>
      </c>
      <c r="K110" s="45">
        <v>1.2673950000000002E-3</v>
      </c>
    </row>
    <row r="111" spans="1:11" ht="14.5" x14ac:dyDescent="0.35">
      <c r="A111" t="s">
        <v>56</v>
      </c>
      <c r="B111" s="5">
        <v>0.1114</v>
      </c>
      <c r="C111" s="15">
        <v>0</v>
      </c>
      <c r="D111" s="5">
        <v>-0.1913</v>
      </c>
      <c r="E111" s="45">
        <v>-4.2085999999999997E-5</v>
      </c>
      <c r="F111" s="5">
        <v>0.45379999999999998</v>
      </c>
      <c r="G111" s="45">
        <v>3.5188400000000001E-4</v>
      </c>
      <c r="H111" s="5">
        <v>0.5252</v>
      </c>
      <c r="I111" s="45">
        <v>4.7793200000000003E-4</v>
      </c>
      <c r="J111" s="5">
        <v>0.47110000000000002</v>
      </c>
      <c r="K111" s="45">
        <v>4.4754500000000004E-4</v>
      </c>
    </row>
    <row r="112" spans="1:11" ht="14.5" x14ac:dyDescent="0.35">
      <c r="A112" t="s">
        <v>57</v>
      </c>
      <c r="B112" s="5">
        <v>0.1153</v>
      </c>
      <c r="C112" s="15">
        <v>0</v>
      </c>
      <c r="D112" s="5">
        <v>-0.21970000000000001</v>
      </c>
      <c r="E112" s="45">
        <v>-4.8334000000000002E-5</v>
      </c>
      <c r="F112" s="5">
        <v>0.38159999999999999</v>
      </c>
      <c r="G112" s="45">
        <v>3.51415E-4</v>
      </c>
      <c r="H112" s="5">
        <v>0.52449999999999997</v>
      </c>
      <c r="I112" s="45">
        <v>4.7729499999999992E-4</v>
      </c>
      <c r="J112" s="5">
        <v>0.57889999999999997</v>
      </c>
      <c r="K112" s="45">
        <v>5.4995499999999998E-4</v>
      </c>
    </row>
    <row r="113" spans="1:11" ht="14.5" x14ac:dyDescent="0.35">
      <c r="A113" t="s">
        <v>58</v>
      </c>
      <c r="B113" s="5">
        <v>0.14960000000000001</v>
      </c>
      <c r="C113" s="15">
        <v>0</v>
      </c>
      <c r="D113" s="5">
        <v>-0.2248</v>
      </c>
      <c r="E113" s="45">
        <v>-4.9455999999999995E-5</v>
      </c>
      <c r="F113" s="5">
        <v>0.53879999999999995</v>
      </c>
      <c r="G113" s="45">
        <v>4.8065800000000007E-4</v>
      </c>
      <c r="H113" s="5">
        <v>0.71740000000000004</v>
      </c>
      <c r="I113" s="45">
        <v>6.5283400000000003E-4</v>
      </c>
      <c r="J113" s="5">
        <v>0.7641</v>
      </c>
      <c r="K113" s="45">
        <v>7.2589500000000006E-4</v>
      </c>
    </row>
    <row r="114" spans="1:11" ht="14.5" x14ac:dyDescent="0.35">
      <c r="A114" t="s">
        <v>59</v>
      </c>
      <c r="B114" s="5">
        <v>-2.5499999999999998E-2</v>
      </c>
      <c r="C114" s="15">
        <v>0</v>
      </c>
      <c r="D114" s="5">
        <v>0.1988</v>
      </c>
      <c r="E114" s="45">
        <v>4.3736000000000003E-5</v>
      </c>
      <c r="F114" s="5">
        <v>0.5585</v>
      </c>
      <c r="G114" s="45">
        <v>4.3871600000000002E-4</v>
      </c>
      <c r="H114" s="5">
        <v>0.65480000000000005</v>
      </c>
      <c r="I114" s="45">
        <v>5.9586800000000005E-4</v>
      </c>
      <c r="J114" s="5">
        <v>0.68569999999999998</v>
      </c>
      <c r="K114" s="45">
        <v>6.5141500000000002E-4</v>
      </c>
    </row>
    <row r="115" spans="1:11" ht="14.5" x14ac:dyDescent="0.35">
      <c r="A115" t="s">
        <v>60</v>
      </c>
      <c r="B115" s="5">
        <v>4.87E-2</v>
      </c>
      <c r="C115" s="15">
        <v>0</v>
      </c>
      <c r="D115" s="5">
        <v>-2.8299999999999999E-2</v>
      </c>
      <c r="E115" s="45">
        <v>-6.2259999999999993E-6</v>
      </c>
      <c r="F115" s="5">
        <v>0.50460000000000005</v>
      </c>
      <c r="G115" s="45">
        <v>4.8106000000000001E-4</v>
      </c>
      <c r="H115" s="5">
        <v>0.71799999999999997</v>
      </c>
      <c r="I115" s="45">
        <v>6.5337999999999995E-4</v>
      </c>
      <c r="J115" s="5">
        <v>0.90300000000000002</v>
      </c>
      <c r="K115" s="45">
        <v>8.5784999999999995E-4</v>
      </c>
    </row>
    <row r="116" spans="1:11" ht="14.5" x14ac:dyDescent="0.35">
      <c r="A116" t="s">
        <v>69</v>
      </c>
      <c r="B116" s="5">
        <v>2.4400000000000002E-2</v>
      </c>
      <c r="C116" s="15">
        <v>0</v>
      </c>
      <c r="D116" s="5">
        <v>0.16789999999999999</v>
      </c>
      <c r="E116" s="45">
        <v>3.6937999999999998E-5</v>
      </c>
      <c r="F116" s="5">
        <v>0.75839999999999996</v>
      </c>
      <c r="G116" s="45">
        <v>8.6356299999999992E-4</v>
      </c>
      <c r="H116" s="5">
        <v>1.2888999999999999</v>
      </c>
      <c r="I116" s="45">
        <v>1.1728989999999998E-3</v>
      </c>
      <c r="J116" s="5">
        <v>1.9121999999999999</v>
      </c>
      <c r="K116" s="45">
        <v>1.8165899999999999E-3</v>
      </c>
    </row>
    <row r="117" spans="1:11" ht="14.5" x14ac:dyDescent="0.35">
      <c r="A117" t="s">
        <v>61</v>
      </c>
      <c r="B117" s="5">
        <v>8.7300000000000003E-2</v>
      </c>
      <c r="C117" s="15">
        <v>0</v>
      </c>
      <c r="D117" s="5">
        <v>-0.1313</v>
      </c>
      <c r="E117" s="45">
        <v>-2.8885999999999998E-5</v>
      </c>
      <c r="F117" s="5">
        <v>0.46250000000000002</v>
      </c>
      <c r="G117" s="45">
        <v>3.8069400000000005E-4</v>
      </c>
      <c r="H117" s="5">
        <v>0.56820000000000004</v>
      </c>
      <c r="I117" s="45">
        <v>5.1706199999999999E-4</v>
      </c>
      <c r="J117" s="5">
        <v>0.6018</v>
      </c>
      <c r="K117" s="45">
        <v>5.7171000000000001E-4</v>
      </c>
    </row>
    <row r="118" spans="1:11" ht="14.5" x14ac:dyDescent="0.35">
      <c r="A118" t="s">
        <v>62</v>
      </c>
      <c r="B118" s="5">
        <v>0.1232</v>
      </c>
      <c r="C118" s="15">
        <v>0</v>
      </c>
      <c r="D118" s="5">
        <v>-0.34310000000000002</v>
      </c>
      <c r="E118" s="45">
        <v>-7.5481999999999993E-5</v>
      </c>
      <c r="F118" s="5">
        <v>0.1195</v>
      </c>
      <c r="G118" s="45">
        <v>7.504E-5</v>
      </c>
      <c r="H118" s="5">
        <v>0.112</v>
      </c>
      <c r="I118" s="45">
        <v>1.0192E-4</v>
      </c>
      <c r="J118" s="5">
        <v>7.4800000000000005E-2</v>
      </c>
      <c r="K118" s="45">
        <v>7.1060000000000001E-5</v>
      </c>
    </row>
    <row r="119" spans="1:11" ht="14.5" x14ac:dyDescent="0.35">
      <c r="A119" t="s">
        <v>63</v>
      </c>
      <c r="B119" s="5">
        <v>7.5499999999999998E-2</v>
      </c>
      <c r="C119" s="15">
        <v>0</v>
      </c>
      <c r="D119" s="5">
        <v>-7.0199999999999999E-2</v>
      </c>
      <c r="E119" s="45">
        <v>-1.5443999999999996E-5</v>
      </c>
      <c r="F119" s="5">
        <v>0.51070000000000004</v>
      </c>
      <c r="G119" s="45">
        <v>4.5251800000000001E-4</v>
      </c>
      <c r="H119" s="5">
        <v>0.6754</v>
      </c>
      <c r="I119" s="45">
        <v>6.1461399999999998E-4</v>
      </c>
      <c r="J119" s="5">
        <v>0.75949999999999995</v>
      </c>
      <c r="K119" s="45">
        <v>7.2152499999999999E-4</v>
      </c>
    </row>
    <row r="120" spans="1:11" ht="14.5" x14ac:dyDescent="0.35">
      <c r="A120" t="s">
        <v>64</v>
      </c>
      <c r="B120" s="5">
        <v>-5.8700000000000002E-2</v>
      </c>
      <c r="C120" s="15">
        <v>0</v>
      </c>
      <c r="D120" s="5">
        <v>0.376</v>
      </c>
      <c r="E120" s="45">
        <v>8.2719999999999994E-5</v>
      </c>
      <c r="F120" s="5">
        <v>0.53669999999999995</v>
      </c>
      <c r="G120" s="45">
        <v>4.0474700000000001E-4</v>
      </c>
      <c r="H120" s="5">
        <v>0.60409999999999997</v>
      </c>
      <c r="I120" s="45">
        <v>5.4973099999999992E-4</v>
      </c>
      <c r="J120" s="5">
        <v>0.64580000000000004</v>
      </c>
      <c r="K120" s="45">
        <v>6.1351000000000005E-4</v>
      </c>
    </row>
    <row r="121" spans="1:11" ht="14.5" x14ac:dyDescent="0.35">
      <c r="A121" t="s">
        <v>65</v>
      </c>
      <c r="B121" s="5">
        <v>6.8500000000000005E-2</v>
      </c>
      <c r="C121" s="15">
        <v>0</v>
      </c>
      <c r="D121" s="5">
        <v>4.6399999999999997E-2</v>
      </c>
      <c r="E121" s="45">
        <v>1.0208E-5</v>
      </c>
      <c r="F121" s="5">
        <v>0.57650000000000001</v>
      </c>
      <c r="G121" s="45">
        <v>4.0836500000000005E-4</v>
      </c>
      <c r="H121" s="5">
        <v>0.60950000000000004</v>
      </c>
      <c r="I121" s="45">
        <v>5.5464499999999999E-4</v>
      </c>
      <c r="J121" s="5">
        <v>0.55689999999999995</v>
      </c>
      <c r="K121" s="45">
        <v>5.2905499999999995E-4</v>
      </c>
    </row>
    <row r="122" spans="1:11" ht="14.5" x14ac:dyDescent="0.35">
      <c r="A122" t="s">
        <v>66</v>
      </c>
      <c r="B122" s="5">
        <v>8.8800000000000004E-2</v>
      </c>
      <c r="C122" s="15">
        <v>0</v>
      </c>
      <c r="D122" s="5">
        <v>-0.2094</v>
      </c>
      <c r="E122" s="45">
        <v>-4.6067999999999993E-5</v>
      </c>
      <c r="F122" s="5">
        <v>0.37509999999999999</v>
      </c>
      <c r="G122" s="45">
        <v>2.4019499999999999E-4</v>
      </c>
      <c r="H122" s="5">
        <v>0.35849999999999999</v>
      </c>
      <c r="I122" s="45">
        <v>3.2623500000000002E-4</v>
      </c>
      <c r="J122" s="5">
        <v>0.21049999999999999</v>
      </c>
      <c r="K122" s="45">
        <v>1.9997499999999997E-4</v>
      </c>
    </row>
    <row r="123" spans="1:11" ht="14.5" x14ac:dyDescent="0.35">
      <c r="A123" t="s">
        <v>41</v>
      </c>
      <c r="B123" s="5">
        <v>-3.8E-3</v>
      </c>
      <c r="C123" s="15">
        <v>0</v>
      </c>
      <c r="D123" s="5">
        <v>0.2165</v>
      </c>
      <c r="E123" s="45">
        <v>4.7629999999999996E-5</v>
      </c>
      <c r="F123" s="5">
        <v>0.626</v>
      </c>
      <c r="G123" s="45">
        <v>4.8796100000000003E-4</v>
      </c>
      <c r="H123" s="5">
        <v>0.72829999999999995</v>
      </c>
      <c r="I123" s="45">
        <v>6.6275299999999997E-4</v>
      </c>
      <c r="J123" s="5">
        <v>0.77710000000000001</v>
      </c>
      <c r="K123" s="45">
        <v>7.38245E-4</v>
      </c>
    </row>
    <row r="124" spans="1:11" ht="14.5" x14ac:dyDescent="0.35">
      <c r="A124" t="s">
        <v>600</v>
      </c>
      <c r="B124" s="5">
        <v>0.1575</v>
      </c>
      <c r="C124" s="15">
        <v>0</v>
      </c>
      <c r="D124" s="5">
        <v>-0.20680000000000001</v>
      </c>
      <c r="E124" s="45">
        <v>-4.5495999999999999E-5</v>
      </c>
      <c r="F124" s="5">
        <v>0.66159999999999997</v>
      </c>
      <c r="G124" s="45">
        <v>4.6055800000000002E-4</v>
      </c>
      <c r="H124" s="5">
        <v>0.68740000000000001</v>
      </c>
      <c r="I124" s="45">
        <v>6.2553399999999996E-4</v>
      </c>
      <c r="J124" s="5">
        <v>0.52969999999999995</v>
      </c>
      <c r="K124" s="45">
        <v>5.03215E-4</v>
      </c>
    </row>
    <row r="125" spans="1:11" ht="14.5" x14ac:dyDescent="0.35">
      <c r="A125" t="s">
        <v>43</v>
      </c>
      <c r="B125" s="5">
        <v>0.1188</v>
      </c>
      <c r="C125" s="15">
        <v>0</v>
      </c>
      <c r="D125" s="5">
        <v>-8.5800000000000001E-2</v>
      </c>
      <c r="E125" s="45">
        <v>-1.8876E-5</v>
      </c>
      <c r="F125" s="5">
        <v>0.64810000000000001</v>
      </c>
      <c r="G125" s="45">
        <v>4.8139500000000002E-4</v>
      </c>
      <c r="H125" s="5">
        <v>0.71850000000000003</v>
      </c>
      <c r="I125" s="45">
        <v>6.5383499999999996E-4</v>
      </c>
      <c r="J125" s="5">
        <v>0.66500000000000004</v>
      </c>
      <c r="K125" s="45">
        <v>6.3175000000000004E-4</v>
      </c>
    </row>
    <row r="126" spans="1:11" ht="14.5" x14ac:dyDescent="0.35">
      <c r="A126" t="s">
        <v>44</v>
      </c>
      <c r="B126" s="5">
        <v>6.2799999999999995E-2</v>
      </c>
      <c r="C126" s="15">
        <v>0</v>
      </c>
      <c r="D126" s="5">
        <v>0.15909999999999999</v>
      </c>
      <c r="E126" s="45">
        <v>3.5001999999999995E-5</v>
      </c>
      <c r="F126" s="5">
        <v>1.0213000000000001</v>
      </c>
      <c r="G126" s="45">
        <v>8.1833800000000016E-4</v>
      </c>
      <c r="H126" s="5">
        <v>1.2214</v>
      </c>
      <c r="I126" s="45">
        <v>1.1114740000000001E-3</v>
      </c>
      <c r="J126" s="5">
        <v>1.2948999999999999</v>
      </c>
      <c r="K126" s="45">
        <v>1.2301549999999999E-3</v>
      </c>
    </row>
    <row r="127" spans="1:11" ht="14.5" x14ac:dyDescent="0.35">
      <c r="A127" t="s">
        <v>45</v>
      </c>
      <c r="B127" s="5">
        <v>4.4299999999999999E-2</v>
      </c>
      <c r="C127" s="15">
        <v>0</v>
      </c>
      <c r="D127" s="5">
        <v>0.05</v>
      </c>
      <c r="E127" s="45">
        <v>1.1000000000000001E-5</v>
      </c>
      <c r="F127" s="5">
        <v>0.68630000000000002</v>
      </c>
      <c r="G127" s="45">
        <v>6.0970000000000002E-4</v>
      </c>
      <c r="H127" s="5">
        <v>0.91</v>
      </c>
      <c r="I127" s="45">
        <v>8.2809999999999991E-4</v>
      </c>
      <c r="J127" s="5">
        <v>1.0466</v>
      </c>
      <c r="K127" s="45">
        <v>9.9427000000000001E-4</v>
      </c>
    </row>
    <row r="128" spans="1:11" ht="14.5" x14ac:dyDescent="0.35">
      <c r="A128" t="s">
        <v>46</v>
      </c>
      <c r="B128" s="5">
        <v>7.1900000000000006E-2</v>
      </c>
      <c r="C128" s="15">
        <v>0</v>
      </c>
      <c r="D128" s="5">
        <v>-5.6300000000000003E-2</v>
      </c>
      <c r="E128" s="45">
        <v>-1.2386000000000001E-5</v>
      </c>
      <c r="F128" s="5">
        <v>0.56389999999999996</v>
      </c>
      <c r="G128" s="45">
        <v>3.4123100000000005E-4</v>
      </c>
      <c r="H128" s="5">
        <v>0.50929999999999997</v>
      </c>
      <c r="I128" s="45">
        <v>4.6346299999999995E-4</v>
      </c>
      <c r="J128" s="5">
        <v>0.36459999999999998</v>
      </c>
      <c r="K128" s="45">
        <v>3.4637000000000003E-4</v>
      </c>
    </row>
    <row r="129" spans="1:11" ht="14.5" x14ac:dyDescent="0.35">
      <c r="A129" t="s">
        <v>47</v>
      </c>
      <c r="B129" s="5">
        <v>4.6300000000000001E-2</v>
      </c>
      <c r="C129" s="15">
        <v>0</v>
      </c>
      <c r="D129" s="5">
        <v>-4.3200000000000002E-2</v>
      </c>
      <c r="E129" s="45">
        <v>-9.5040000000000008E-6</v>
      </c>
      <c r="F129" s="5">
        <v>0.47539999999999999</v>
      </c>
      <c r="G129" s="45">
        <v>4.6089299999999998E-4</v>
      </c>
      <c r="H129" s="5">
        <v>0.68789999999999996</v>
      </c>
      <c r="I129" s="45">
        <v>6.2598899999999997E-4</v>
      </c>
      <c r="J129" s="5">
        <v>0.85950000000000004</v>
      </c>
      <c r="K129" s="45">
        <v>8.1652500000000002E-4</v>
      </c>
    </row>
    <row r="130" spans="1:11" ht="14.5" x14ac:dyDescent="0.35">
      <c r="A130" t="s">
        <v>70</v>
      </c>
      <c r="B130" s="5">
        <v>1.89E-2</v>
      </c>
      <c r="C130" s="15">
        <v>0</v>
      </c>
      <c r="D130" s="5">
        <v>-4.9000000000000002E-2</v>
      </c>
      <c r="E130" s="45">
        <v>-1.078E-5</v>
      </c>
      <c r="F130" s="5">
        <v>0.3916</v>
      </c>
      <c r="G130" s="45">
        <v>4.68531E-4</v>
      </c>
      <c r="H130" s="5">
        <v>0.69930000000000003</v>
      </c>
      <c r="I130" s="45">
        <v>6.3636300000000003E-4</v>
      </c>
      <c r="J130" s="5">
        <v>1.0284</v>
      </c>
      <c r="K130" s="45">
        <v>9.7697999999999991E-4</v>
      </c>
    </row>
    <row r="131" spans="1:11" ht="14.5" x14ac:dyDescent="0.35">
      <c r="A131" t="s">
        <v>297</v>
      </c>
      <c r="B131" s="5">
        <v>9.9000000000000008E-3</v>
      </c>
      <c r="C131" s="15">
        <v>0</v>
      </c>
      <c r="D131" s="5">
        <v>2.2000000000000001E-3</v>
      </c>
      <c r="E131" s="45">
        <v>4.8399999999999994E-7</v>
      </c>
      <c r="F131" s="5">
        <v>0.60580000000000001</v>
      </c>
      <c r="G131" s="45">
        <v>7.571670000000001E-4</v>
      </c>
      <c r="H131" s="5">
        <v>1.1301000000000001</v>
      </c>
      <c r="I131" s="45">
        <v>1.028391E-3</v>
      </c>
      <c r="J131" s="5">
        <v>1.7301</v>
      </c>
      <c r="K131" s="45">
        <v>1.6435949999999999E-3</v>
      </c>
    </row>
    <row r="132" spans="1:11" ht="14.5" x14ac:dyDescent="0.35">
      <c r="A132" t="s">
        <v>76</v>
      </c>
      <c r="B132" s="5">
        <v>-0.19489999999999999</v>
      </c>
      <c r="C132" s="15">
        <v>0</v>
      </c>
      <c r="D132" s="5">
        <v>0.9778</v>
      </c>
      <c r="E132" s="45">
        <v>2.1511599999999998E-4</v>
      </c>
      <c r="F132" s="5">
        <v>0.87170000000000003</v>
      </c>
      <c r="G132" s="45">
        <v>6.7904500000000008E-4</v>
      </c>
      <c r="H132" s="5">
        <v>1.0135000000000001</v>
      </c>
      <c r="I132" s="45">
        <v>9.2228500000000001E-4</v>
      </c>
      <c r="J132" s="5">
        <v>1.2150000000000001</v>
      </c>
      <c r="K132" s="45">
        <v>1.1542500000000001E-3</v>
      </c>
    </row>
    <row r="133" spans="1:11" ht="14.5" x14ac:dyDescent="0.35">
      <c r="A133" t="s">
        <v>77</v>
      </c>
      <c r="B133" s="5">
        <v>-2.0500000000000001E-2</v>
      </c>
      <c r="C133" s="15">
        <v>0</v>
      </c>
      <c r="D133" s="5">
        <v>7.2499999999999995E-2</v>
      </c>
      <c r="E133" s="45">
        <v>1.5949999999999998E-5</v>
      </c>
      <c r="F133" s="5">
        <v>0.5988</v>
      </c>
      <c r="G133" s="45">
        <v>6.7073700000000013E-4</v>
      </c>
      <c r="H133" s="5">
        <v>1.0011000000000001</v>
      </c>
      <c r="I133" s="45">
        <v>9.1100100000000004E-4</v>
      </c>
      <c r="J133" s="5">
        <v>1.3794</v>
      </c>
      <c r="K133" s="45">
        <v>1.31043E-3</v>
      </c>
    </row>
    <row r="134" spans="1:11" ht="14.5" x14ac:dyDescent="0.35">
      <c r="A134" t="s">
        <v>486</v>
      </c>
      <c r="B134" s="5">
        <v>5.5899999999999998E-2</v>
      </c>
      <c r="C134" s="15">
        <v>0</v>
      </c>
      <c r="D134" s="5">
        <v>-3.4799999999999998E-2</v>
      </c>
      <c r="E134" s="45">
        <v>-7.6559999999999992E-6</v>
      </c>
      <c r="F134" s="5">
        <v>0.47320000000000001</v>
      </c>
      <c r="G134" s="45">
        <v>4.245120000000001E-4</v>
      </c>
      <c r="H134" s="5">
        <v>0.63360000000000005</v>
      </c>
      <c r="I134" s="45">
        <v>5.7657600000000008E-4</v>
      </c>
      <c r="J134" s="5">
        <v>0.77410000000000001</v>
      </c>
      <c r="K134" s="45">
        <v>7.3539500000000012E-4</v>
      </c>
    </row>
    <row r="135" spans="1:11" ht="14.5" x14ac:dyDescent="0.35">
      <c r="A135" t="s">
        <v>72</v>
      </c>
      <c r="B135" s="5">
        <v>9.7999999999999997E-3</v>
      </c>
      <c r="C135" s="15">
        <v>0</v>
      </c>
      <c r="D135" s="5">
        <v>1.66E-2</v>
      </c>
      <c r="E135" s="45">
        <v>3.6519999999999999E-6</v>
      </c>
      <c r="F135" s="5">
        <v>0.30719999999999997</v>
      </c>
      <c r="G135" s="45">
        <v>3.2079599999999998E-4</v>
      </c>
      <c r="H135" s="5">
        <v>0.4788</v>
      </c>
      <c r="I135" s="45">
        <v>4.3570799999999998E-4</v>
      </c>
      <c r="J135" s="5">
        <v>0.67249999999999999</v>
      </c>
      <c r="K135" s="45">
        <v>6.3887500000000001E-4</v>
      </c>
    </row>
    <row r="136" spans="1:11" ht="14.5" x14ac:dyDescent="0.35">
      <c r="A136" t="s">
        <v>73</v>
      </c>
      <c r="B136" s="5">
        <v>5.11E-2</v>
      </c>
      <c r="C136" s="15">
        <v>0</v>
      </c>
      <c r="D136" s="5">
        <v>0.154</v>
      </c>
      <c r="E136" s="45">
        <v>3.3880000000000001E-5</v>
      </c>
      <c r="F136" s="5">
        <v>0.68020000000000003</v>
      </c>
      <c r="G136" s="45">
        <v>6.8708500000000004E-4</v>
      </c>
      <c r="H136" s="5">
        <v>1.0255000000000001</v>
      </c>
      <c r="I136" s="45">
        <v>9.3320499999999999E-4</v>
      </c>
      <c r="J136" s="5">
        <v>1.3723000000000001</v>
      </c>
      <c r="K136" s="45">
        <v>1.303685E-3</v>
      </c>
    </row>
    <row r="137" spans="1:11" ht="14.5" x14ac:dyDescent="0.35">
      <c r="A137" t="s">
        <v>74</v>
      </c>
      <c r="B137" s="5">
        <v>5.6599999999999998E-2</v>
      </c>
      <c r="C137" s="15">
        <v>0</v>
      </c>
      <c r="D137" s="5">
        <v>-5.5899999999999998E-2</v>
      </c>
      <c r="E137" s="45">
        <v>-1.2297999999999998E-5</v>
      </c>
      <c r="F137" s="5">
        <v>0.41360000000000002</v>
      </c>
      <c r="G137" s="45">
        <v>4.06757E-4</v>
      </c>
      <c r="H137" s="5">
        <v>0.60709999999999997</v>
      </c>
      <c r="I137" s="45">
        <v>5.5246099999999997E-4</v>
      </c>
      <c r="J137" s="5">
        <v>0.84719999999999995</v>
      </c>
      <c r="K137" s="45">
        <v>8.0484000000000003E-4</v>
      </c>
    </row>
    <row r="138" spans="1:11" ht="14.5" x14ac:dyDescent="0.35">
      <c r="A138" t="s">
        <v>488</v>
      </c>
      <c r="B138" s="5">
        <v>3.04E-2</v>
      </c>
      <c r="C138" s="15">
        <v>0</v>
      </c>
      <c r="D138" s="5">
        <v>-4.2799999999999998E-2</v>
      </c>
      <c r="E138" s="45">
        <v>-9.4159999999999993E-6</v>
      </c>
      <c r="F138" s="5">
        <v>0.45529999999999998</v>
      </c>
      <c r="G138" s="45">
        <v>4.5345599999999998E-4</v>
      </c>
      <c r="H138" s="5">
        <v>0.67679999999999996</v>
      </c>
      <c r="I138" s="45">
        <v>6.1588799999999987E-4</v>
      </c>
      <c r="J138" s="5">
        <v>0.81220000000000003</v>
      </c>
      <c r="K138" s="45">
        <v>7.7159000000000006E-4</v>
      </c>
    </row>
    <row r="139" spans="1:11" ht="14.5" x14ac:dyDescent="0.35">
      <c r="A139" t="s">
        <v>80</v>
      </c>
      <c r="B139" s="5">
        <v>2.0000000000000001E-4</v>
      </c>
      <c r="C139" s="15">
        <v>0</v>
      </c>
      <c r="D139" s="5">
        <v>4.99E-2</v>
      </c>
      <c r="E139" s="45">
        <v>1.0977999999999999E-5</v>
      </c>
      <c r="F139" s="5">
        <v>0.56200000000000006</v>
      </c>
      <c r="G139" s="45">
        <v>6.3951500000000011E-4</v>
      </c>
      <c r="H139" s="5">
        <v>0.95450000000000002</v>
      </c>
      <c r="I139" s="45">
        <v>8.6859499999999989E-4</v>
      </c>
      <c r="J139" s="5">
        <v>1.4153</v>
      </c>
      <c r="K139" s="45">
        <v>1.344535E-3</v>
      </c>
    </row>
    <row r="140" spans="1:11" ht="14.5" x14ac:dyDescent="0.35">
      <c r="A140" t="s">
        <v>81</v>
      </c>
      <c r="B140" s="5">
        <v>6.7000000000000002E-3</v>
      </c>
      <c r="C140" s="15">
        <v>0</v>
      </c>
      <c r="D140" s="5">
        <v>1.7999999999999999E-2</v>
      </c>
      <c r="E140" s="45">
        <v>3.9599999999999994E-6</v>
      </c>
      <c r="F140" s="5">
        <v>0.64929999999999999</v>
      </c>
      <c r="G140" s="45">
        <v>7.1743600000000001E-4</v>
      </c>
      <c r="H140" s="5">
        <v>1.0708</v>
      </c>
      <c r="I140" s="45">
        <v>9.7442799999999995E-4</v>
      </c>
      <c r="J140" s="5">
        <v>1.4894000000000001</v>
      </c>
      <c r="K140" s="45">
        <v>1.41493E-3</v>
      </c>
    </row>
    <row r="141" spans="1:11" ht="14.5" x14ac:dyDescent="0.35">
      <c r="A141" t="s">
        <v>82</v>
      </c>
      <c r="B141" s="5">
        <v>1.11E-2</v>
      </c>
      <c r="C141" s="15">
        <v>0</v>
      </c>
      <c r="D141" s="5">
        <v>-3.7100000000000001E-2</v>
      </c>
      <c r="E141" s="45">
        <v>-8.1620000000000008E-6</v>
      </c>
      <c r="F141" s="5">
        <v>0.61729999999999996</v>
      </c>
      <c r="G141" s="45">
        <v>7.2755300000000014E-4</v>
      </c>
      <c r="H141" s="5">
        <v>1.0859000000000001</v>
      </c>
      <c r="I141" s="45">
        <v>9.881689999999999E-4</v>
      </c>
      <c r="J141" s="5">
        <v>1.5022</v>
      </c>
      <c r="K141" s="45">
        <v>1.42709E-3</v>
      </c>
    </row>
    <row r="142" spans="1:11" ht="14.5" x14ac:dyDescent="0.35">
      <c r="A142" t="s">
        <v>83</v>
      </c>
      <c r="B142" s="5">
        <v>-2.9999999999999997E-4</v>
      </c>
      <c r="C142" s="15">
        <v>0</v>
      </c>
      <c r="D142" s="5">
        <v>3.4700000000000002E-2</v>
      </c>
      <c r="E142" s="45">
        <v>7.6340000000000001E-6</v>
      </c>
      <c r="F142" s="5">
        <v>0.65280000000000005</v>
      </c>
      <c r="G142" s="45">
        <v>8.3642800000000006E-4</v>
      </c>
      <c r="H142" s="5">
        <v>1.2484</v>
      </c>
      <c r="I142" s="45">
        <v>1.1360439999999999E-3</v>
      </c>
      <c r="J142" s="5">
        <v>2.0167000000000002</v>
      </c>
      <c r="K142" s="45">
        <v>1.9158650000000001E-3</v>
      </c>
    </row>
    <row r="143" spans="1:11" ht="14.5" x14ac:dyDescent="0.35">
      <c r="A143" t="s">
        <v>84</v>
      </c>
      <c r="B143" s="5">
        <v>-6.1000000000000004E-3</v>
      </c>
      <c r="C143" s="15">
        <v>0</v>
      </c>
      <c r="D143" s="5">
        <v>0.1222</v>
      </c>
      <c r="E143" s="45">
        <v>2.6884000000000002E-5</v>
      </c>
      <c r="F143" s="5">
        <v>0.75990000000000002</v>
      </c>
      <c r="G143" s="45">
        <v>8.3522200000000005E-4</v>
      </c>
      <c r="H143" s="5">
        <v>1.2465999999999999</v>
      </c>
      <c r="I143" s="45">
        <v>1.1344059999999999E-3</v>
      </c>
      <c r="J143" s="5">
        <v>1.7887999999999999</v>
      </c>
      <c r="K143" s="45">
        <v>1.69936E-3</v>
      </c>
    </row>
    <row r="144" spans="1:11" ht="14.5" x14ac:dyDescent="0.35">
      <c r="A144" t="s">
        <v>601</v>
      </c>
      <c r="B144" s="5">
        <v>-1.1900000000000001E-2</v>
      </c>
      <c r="C144" s="15">
        <v>0</v>
      </c>
      <c r="D144" s="5">
        <v>1.52E-2</v>
      </c>
      <c r="E144" s="45">
        <v>3.3440000000000001E-6</v>
      </c>
      <c r="F144" s="5">
        <v>0.99719999999999998</v>
      </c>
      <c r="G144" s="45">
        <v>1.308979E-3</v>
      </c>
      <c r="H144" s="5">
        <v>1.9537</v>
      </c>
      <c r="I144" s="45">
        <v>1.7778669999999998E-3</v>
      </c>
      <c r="J144" s="5">
        <v>2.9948000000000001</v>
      </c>
      <c r="K144" s="45">
        <v>2.8450600000000004E-3</v>
      </c>
    </row>
    <row r="145" spans="1:23" ht="14.5" x14ac:dyDescent="0.35">
      <c r="A145" t="s">
        <v>602</v>
      </c>
      <c r="B145" s="5">
        <v>4.8999999999999998E-3</v>
      </c>
      <c r="C145" s="15">
        <v>0</v>
      </c>
      <c r="D145" s="5">
        <v>-1.35E-2</v>
      </c>
      <c r="E145" s="45">
        <v>-2.9699999999999995E-6</v>
      </c>
      <c r="F145" s="5">
        <v>0.45760000000000001</v>
      </c>
      <c r="G145" s="45">
        <v>5.3090799999999997E-4</v>
      </c>
      <c r="H145" s="5">
        <v>0.79239999999999999</v>
      </c>
      <c r="I145" s="45">
        <v>7.2108399999999998E-4</v>
      </c>
      <c r="J145" s="5">
        <v>1.2142999999999999</v>
      </c>
      <c r="K145" s="45">
        <v>1.1535849999999999E-3</v>
      </c>
    </row>
    <row r="146" spans="1:23" ht="14.5" x14ac:dyDescent="0.35">
      <c r="A146" t="s">
        <v>87</v>
      </c>
      <c r="B146" s="5">
        <v>1.2200000000000001E-2</v>
      </c>
      <c r="C146" s="15">
        <v>0</v>
      </c>
      <c r="D146" s="5">
        <v>-2.0400000000000001E-2</v>
      </c>
      <c r="E146" s="45">
        <v>-4.4880000000000001E-6</v>
      </c>
      <c r="F146" s="5">
        <v>0.24940000000000001</v>
      </c>
      <c r="G146" s="45">
        <v>2.8434800000000002E-4</v>
      </c>
      <c r="H146" s="5">
        <v>0.4244</v>
      </c>
      <c r="I146" s="45">
        <v>3.8620400000000002E-4</v>
      </c>
      <c r="J146" s="5">
        <v>0.65939999999999999</v>
      </c>
      <c r="K146" s="45">
        <v>6.2643000000000009E-4</v>
      </c>
    </row>
    <row r="147" spans="1:23" ht="14.5" x14ac:dyDescent="0.35">
      <c r="A147" t="s">
        <v>603</v>
      </c>
      <c r="B147" s="5">
        <v>3.8999999999999998E-3</v>
      </c>
      <c r="C147" s="15">
        <v>0</v>
      </c>
      <c r="D147" s="5">
        <v>-3.8100000000000002E-2</v>
      </c>
      <c r="E147" s="16">
        <v>-8.3820000000000004E-6</v>
      </c>
      <c r="F147" s="5">
        <v>0.17199999999999999</v>
      </c>
      <c r="G147" s="16">
        <v>2.26393E-4</v>
      </c>
      <c r="H147" s="5">
        <v>0.33789999999999998</v>
      </c>
      <c r="I147" s="16">
        <v>3.0748899999999998E-4</v>
      </c>
      <c r="J147" s="5">
        <v>0.56979999999999997</v>
      </c>
      <c r="K147" s="16">
        <v>5.4131000000000003E-4</v>
      </c>
    </row>
    <row r="148" spans="1:23" ht="14.5" x14ac:dyDescent="0.35">
      <c r="A148" t="s">
        <v>89</v>
      </c>
      <c r="B148" s="5">
        <v>-6.4000000000000003E-3</v>
      </c>
      <c r="C148" s="15">
        <v>0</v>
      </c>
      <c r="D148" s="5">
        <v>-6.5600000000000006E-2</v>
      </c>
      <c r="E148" s="16">
        <v>-1.4432E-5</v>
      </c>
      <c r="F148" s="5">
        <v>6.6400000000000001E-2</v>
      </c>
      <c r="G148" s="16">
        <v>1.12359E-4</v>
      </c>
      <c r="H148" s="5">
        <v>0.16769999999999999</v>
      </c>
      <c r="I148" s="16">
        <v>1.52607E-4</v>
      </c>
      <c r="J148" s="5">
        <v>0.26029999999999998</v>
      </c>
      <c r="K148" s="16">
        <v>2.4728499999999997E-4</v>
      </c>
    </row>
    <row r="152" spans="1:23" ht="20.5" x14ac:dyDescent="0.45">
      <c r="L152" s="10"/>
      <c r="M152" s="10"/>
      <c r="N152" s="10"/>
      <c r="O152" s="10"/>
      <c r="P152" s="10"/>
      <c r="Q152" s="10"/>
      <c r="R152" s="10"/>
      <c r="S152" s="10"/>
      <c r="T152" s="10"/>
      <c r="U152" s="10"/>
      <c r="V152" s="10"/>
      <c r="W152" s="10"/>
    </row>
    <row r="156" spans="1:23" x14ac:dyDescent="0.3">
      <c r="N156" s="15"/>
    </row>
    <row r="157" spans="1:23" ht="20.5" x14ac:dyDescent="0.45">
      <c r="B157" s="115" t="s">
        <v>677</v>
      </c>
      <c r="C157" s="115"/>
      <c r="D157" s="115"/>
      <c r="E157" s="115"/>
      <c r="F157" s="115"/>
      <c r="G157" s="115"/>
      <c r="H157" s="115"/>
      <c r="I157" s="115"/>
      <c r="J157" s="115"/>
      <c r="K157" s="115"/>
      <c r="N157" s="15"/>
    </row>
    <row r="158" spans="1:23" x14ac:dyDescent="0.3">
      <c r="A158" s="1" t="s">
        <v>105</v>
      </c>
      <c r="B158" s="1" t="s">
        <v>293</v>
      </c>
      <c r="C158" s="1" t="s">
        <v>328</v>
      </c>
      <c r="D158" s="1" t="s">
        <v>106</v>
      </c>
      <c r="E158" s="1" t="s">
        <v>332</v>
      </c>
      <c r="F158" s="1" t="s">
        <v>107</v>
      </c>
      <c r="G158" s="1" t="s">
        <v>330</v>
      </c>
      <c r="H158" s="1" t="s">
        <v>108</v>
      </c>
      <c r="I158" s="1" t="s">
        <v>333</v>
      </c>
      <c r="J158" s="1" t="s">
        <v>109</v>
      </c>
      <c r="K158" s="1" t="s">
        <v>334</v>
      </c>
      <c r="N158" s="15"/>
    </row>
    <row r="159" spans="1:23" x14ac:dyDescent="0.3">
      <c r="B159" s="44" t="s">
        <v>337</v>
      </c>
      <c r="C159" s="44" t="s">
        <v>336</v>
      </c>
      <c r="D159" s="44" t="s">
        <v>337</v>
      </c>
      <c r="E159" s="44" t="s">
        <v>336</v>
      </c>
      <c r="F159" s="44" t="s">
        <v>337</v>
      </c>
      <c r="G159" s="44" t="s">
        <v>336</v>
      </c>
      <c r="H159" s="44" t="s">
        <v>337</v>
      </c>
      <c r="I159" s="44" t="s">
        <v>336</v>
      </c>
      <c r="J159" s="44" t="s">
        <v>337</v>
      </c>
      <c r="K159" s="44" t="s">
        <v>336</v>
      </c>
      <c r="N159" s="15"/>
    </row>
    <row r="160" spans="1:23" ht="14.5" x14ac:dyDescent="0.35">
      <c r="A160" t="s">
        <v>37</v>
      </c>
      <c r="B160" s="5">
        <v>3.9199999999999999E-2</v>
      </c>
      <c r="C160" s="15">
        <v>0</v>
      </c>
      <c r="D160" s="5">
        <v>0.54449999999999998</v>
      </c>
      <c r="E160" s="45">
        <v>2.0146499999999998E-4</v>
      </c>
      <c r="F160" s="5">
        <v>0.89959999999999996</v>
      </c>
      <c r="G160" s="45">
        <v>8.439439999999999E-4</v>
      </c>
      <c r="H160" s="5">
        <v>1.0167999999999999</v>
      </c>
      <c r="I160" s="45">
        <v>9.1511999999999995E-4</v>
      </c>
      <c r="J160" s="5">
        <v>1.2396</v>
      </c>
      <c r="K160" s="45">
        <v>1.0412640000000001E-3</v>
      </c>
      <c r="N160" s="15"/>
    </row>
    <row r="161" spans="1:14" ht="14.5" x14ac:dyDescent="0.35">
      <c r="A161" t="s">
        <v>38</v>
      </c>
      <c r="B161" s="5">
        <v>-2.06E-2</v>
      </c>
      <c r="C161" s="15">
        <v>0</v>
      </c>
      <c r="D161" s="5">
        <v>-5.4000000000000003E-3</v>
      </c>
      <c r="E161" s="45">
        <v>-1.9980000000000002E-6</v>
      </c>
      <c r="F161" s="5">
        <v>5.3199999999999997E-2</v>
      </c>
      <c r="G161" s="45">
        <v>1.37033E-4</v>
      </c>
      <c r="H161" s="5">
        <v>0.1651</v>
      </c>
      <c r="I161" s="45">
        <v>1.4858999999999999E-4</v>
      </c>
      <c r="J161" s="5">
        <v>0.27889999999999998</v>
      </c>
      <c r="K161" s="45">
        <v>2.34276E-4</v>
      </c>
      <c r="N161" s="15"/>
    </row>
    <row r="162" spans="1:14" ht="14.5" x14ac:dyDescent="0.35">
      <c r="A162" t="s">
        <v>90</v>
      </c>
      <c r="B162" s="5">
        <v>4.6699999999999998E-2</v>
      </c>
      <c r="C162" s="15">
        <v>0</v>
      </c>
      <c r="D162" s="5">
        <v>0.37530000000000002</v>
      </c>
      <c r="E162" s="45">
        <v>1.38861E-4</v>
      </c>
      <c r="F162" s="5">
        <v>0.77739999999999998</v>
      </c>
      <c r="G162" s="45">
        <v>8.6726700000000002E-4</v>
      </c>
      <c r="H162" s="5">
        <v>1.0448999999999999</v>
      </c>
      <c r="I162" s="45">
        <v>9.4040999999999981E-4</v>
      </c>
      <c r="J162" s="5">
        <v>1.232</v>
      </c>
      <c r="K162" s="45">
        <v>1.0348800000000002E-3</v>
      </c>
      <c r="N162" s="15"/>
    </row>
    <row r="163" spans="1:14" ht="14.5" x14ac:dyDescent="0.35">
      <c r="A163" t="s">
        <v>91</v>
      </c>
      <c r="B163" s="5">
        <v>2.86E-2</v>
      </c>
      <c r="C163" s="15">
        <v>0</v>
      </c>
      <c r="D163" s="5">
        <v>0.18329999999999999</v>
      </c>
      <c r="E163" s="45">
        <v>6.7820999999999986E-5</v>
      </c>
      <c r="F163" s="5">
        <v>0.59960000000000002</v>
      </c>
      <c r="G163" s="45">
        <v>6.3719100000000006E-4</v>
      </c>
      <c r="H163" s="5">
        <v>0.76770000000000005</v>
      </c>
      <c r="I163" s="45">
        <v>6.9092999999999997E-4</v>
      </c>
      <c r="J163" s="5">
        <v>0.85760000000000003</v>
      </c>
      <c r="K163" s="45">
        <v>7.2038400000000002E-4</v>
      </c>
      <c r="N163" s="15"/>
    </row>
    <row r="164" spans="1:14" ht="14.5" x14ac:dyDescent="0.35">
      <c r="A164" t="s">
        <v>92</v>
      </c>
      <c r="B164" s="5">
        <v>4.5699999999999998E-2</v>
      </c>
      <c r="C164" s="15">
        <v>0</v>
      </c>
      <c r="D164" s="5">
        <v>0.44629999999999997</v>
      </c>
      <c r="E164" s="45">
        <v>1.65131E-4</v>
      </c>
      <c r="F164" s="5">
        <v>0.78390000000000004</v>
      </c>
      <c r="G164" s="45">
        <v>9.320070000000001E-4</v>
      </c>
      <c r="H164" s="5">
        <v>1.1229</v>
      </c>
      <c r="I164" s="45">
        <v>1.0106099999999999E-3</v>
      </c>
      <c r="J164" s="5">
        <v>1.3503000000000001</v>
      </c>
      <c r="K164" s="45">
        <v>1.1342520000000001E-3</v>
      </c>
      <c r="N164" s="15"/>
    </row>
    <row r="165" spans="1:14" ht="14.5" x14ac:dyDescent="0.35">
      <c r="A165" t="s">
        <v>93</v>
      </c>
      <c r="B165" s="5">
        <v>3.5099999999999999E-2</v>
      </c>
      <c r="C165" s="15">
        <v>0</v>
      </c>
      <c r="D165" s="5">
        <v>0.26850000000000002</v>
      </c>
      <c r="E165" s="45">
        <v>9.9345000000000005E-5</v>
      </c>
      <c r="F165" s="5">
        <v>0.51629999999999998</v>
      </c>
      <c r="G165" s="45">
        <v>5.0986900000000003E-4</v>
      </c>
      <c r="H165" s="5">
        <v>0.61429999999999996</v>
      </c>
      <c r="I165" s="45">
        <v>5.5287000000000001E-4</v>
      </c>
      <c r="J165" s="5">
        <v>0.74529999999999996</v>
      </c>
      <c r="K165" s="45">
        <v>6.2605199999999999E-4</v>
      </c>
      <c r="N165" s="15"/>
    </row>
    <row r="166" spans="1:14" ht="14.5" x14ac:dyDescent="0.35">
      <c r="A166" t="s">
        <v>96</v>
      </c>
      <c r="B166" s="5">
        <v>5.7099999999999998E-2</v>
      </c>
      <c r="C166" s="15">
        <v>0</v>
      </c>
      <c r="D166" s="5">
        <v>0.42820000000000003</v>
      </c>
      <c r="E166" s="45">
        <v>1.5843399999999999E-4</v>
      </c>
      <c r="F166" s="5">
        <v>0.85880000000000001</v>
      </c>
      <c r="G166" s="45">
        <v>8.5855200000000006E-4</v>
      </c>
      <c r="H166" s="5">
        <v>1.0344</v>
      </c>
      <c r="I166" s="45">
        <v>9.3095999999999999E-4</v>
      </c>
      <c r="J166" s="5">
        <v>1.1890000000000001</v>
      </c>
      <c r="K166" s="45">
        <v>9.9876000000000001E-4</v>
      </c>
      <c r="N166" s="15"/>
    </row>
    <row r="167" spans="1:14" ht="14.5" x14ac:dyDescent="0.35">
      <c r="A167" t="s">
        <v>598</v>
      </c>
      <c r="B167" s="5">
        <v>9.8400000000000001E-2</v>
      </c>
      <c r="C167" s="15">
        <v>0</v>
      </c>
      <c r="D167" s="5">
        <v>0.98870000000000002</v>
      </c>
      <c r="E167" s="45">
        <v>3.6581900000000003E-4</v>
      </c>
      <c r="F167" s="5">
        <v>2.2149000000000001</v>
      </c>
      <c r="G167" s="45">
        <v>2.5847859999999999E-3</v>
      </c>
      <c r="H167" s="5">
        <v>3.1141999999999999</v>
      </c>
      <c r="I167" s="45">
        <v>2.8027799999999995E-3</v>
      </c>
      <c r="J167" s="5">
        <v>3.4596</v>
      </c>
      <c r="K167" s="45">
        <v>2.9060640000000003E-3</v>
      </c>
      <c r="N167" s="15"/>
    </row>
    <row r="168" spans="1:14" ht="14.5" x14ac:dyDescent="0.35">
      <c r="A168" t="s">
        <v>98</v>
      </c>
      <c r="B168" s="5">
        <v>0.1004</v>
      </c>
      <c r="C168" s="15">
        <v>0</v>
      </c>
      <c r="D168" s="5">
        <v>0.99529999999999996</v>
      </c>
      <c r="E168" s="45">
        <v>3.6826099999999994E-4</v>
      </c>
      <c r="F168" s="5">
        <v>2.7183000000000002</v>
      </c>
      <c r="G168" s="45">
        <v>2.9901580000000001E-3</v>
      </c>
      <c r="H168" s="5">
        <v>3.6025999999999998</v>
      </c>
      <c r="I168" s="45">
        <v>3.2423399999999998E-3</v>
      </c>
      <c r="J168" s="5">
        <v>3.8723000000000001</v>
      </c>
      <c r="K168" s="45">
        <v>3.2527320000000004E-3</v>
      </c>
      <c r="N168" s="15"/>
    </row>
    <row r="169" spans="1:14" ht="14.5" x14ac:dyDescent="0.35">
      <c r="A169" t="s">
        <v>99</v>
      </c>
      <c r="B169" s="5">
        <v>9.5600000000000004E-2</v>
      </c>
      <c r="C169" s="15">
        <v>0</v>
      </c>
      <c r="D169" s="5">
        <v>0.99119999999999997</v>
      </c>
      <c r="E169" s="45">
        <v>3.6674399999999996E-4</v>
      </c>
      <c r="F169" s="5">
        <v>2.2987000000000002</v>
      </c>
      <c r="G169" s="45">
        <v>2.2165150000000005E-3</v>
      </c>
      <c r="H169" s="5">
        <v>2.6705000000000001</v>
      </c>
      <c r="I169" s="45">
        <v>2.4034500000000001E-3</v>
      </c>
      <c r="J169" s="5">
        <v>2.8315999999999999</v>
      </c>
      <c r="K169" s="45">
        <v>2.3785439999999998E-3</v>
      </c>
      <c r="N169" s="15"/>
    </row>
    <row r="170" spans="1:14" ht="14.5" x14ac:dyDescent="0.35">
      <c r="A170" t="s">
        <v>101</v>
      </c>
      <c r="B170" s="5">
        <v>1.49E-2</v>
      </c>
      <c r="C170" s="15">
        <v>0</v>
      </c>
      <c r="D170" s="5">
        <v>0.30790000000000001</v>
      </c>
      <c r="E170" s="45">
        <v>1.1392299999999999E-4</v>
      </c>
      <c r="F170" s="5">
        <v>4.8800000000000003E-2</v>
      </c>
      <c r="G170" s="45">
        <v>-9.8437999999999995E-5</v>
      </c>
      <c r="H170" s="5">
        <v>-0.1186</v>
      </c>
      <c r="I170" s="45">
        <v>-1.0674E-4</v>
      </c>
      <c r="J170" s="5">
        <v>9.1999999999999998E-3</v>
      </c>
      <c r="K170" s="45">
        <v>7.7279999999999995E-6</v>
      </c>
      <c r="N170" s="15"/>
    </row>
    <row r="171" spans="1:14" ht="14.5" x14ac:dyDescent="0.35">
      <c r="A171" t="s">
        <v>102</v>
      </c>
      <c r="B171" s="5">
        <v>5.3800000000000001E-2</v>
      </c>
      <c r="C171" s="15">
        <v>0</v>
      </c>
      <c r="D171" s="5">
        <v>0.33739999999999998</v>
      </c>
      <c r="E171" s="45">
        <v>1.2483799999999997E-4</v>
      </c>
      <c r="F171" s="5">
        <v>0.47449999999999998</v>
      </c>
      <c r="G171" s="45">
        <v>3.0046000000000001E-4</v>
      </c>
      <c r="H171" s="5">
        <v>0.36199999999999999</v>
      </c>
      <c r="I171" s="45">
        <v>3.258E-4</v>
      </c>
      <c r="J171" s="5">
        <v>0.45219999999999999</v>
      </c>
      <c r="K171" s="45">
        <v>3.7984800000000001E-4</v>
      </c>
      <c r="N171" s="15"/>
    </row>
    <row r="172" spans="1:14" ht="14.5" x14ac:dyDescent="0.35">
      <c r="A172" t="s">
        <v>39</v>
      </c>
      <c r="B172" s="5">
        <v>5.2400000000000002E-2</v>
      </c>
      <c r="C172" s="15">
        <v>0</v>
      </c>
      <c r="D172" s="5">
        <v>0.75270000000000004</v>
      </c>
      <c r="E172" s="45">
        <v>2.7849899999999998E-4</v>
      </c>
      <c r="F172" s="5">
        <v>1.0998000000000001</v>
      </c>
      <c r="G172" s="45">
        <v>9.0063299999999997E-4</v>
      </c>
      <c r="H172" s="5">
        <v>1.0851</v>
      </c>
      <c r="I172" s="45">
        <v>9.7659000000000005E-4</v>
      </c>
      <c r="J172" s="5">
        <v>1.1538999999999999</v>
      </c>
      <c r="K172" s="45">
        <v>9.6927600000000004E-4</v>
      </c>
      <c r="N172" s="15"/>
    </row>
    <row r="173" spans="1:14" ht="14.5" x14ac:dyDescent="0.35">
      <c r="A173" t="s">
        <v>599</v>
      </c>
      <c r="B173" s="5">
        <v>4.3400000000000001E-2</v>
      </c>
      <c r="C173" s="15">
        <v>0</v>
      </c>
      <c r="D173" s="5">
        <v>0.77029999999999998</v>
      </c>
      <c r="E173" s="45">
        <v>2.85011E-4</v>
      </c>
      <c r="F173" s="5">
        <v>1.3101</v>
      </c>
      <c r="G173" s="45">
        <v>1.1910500000000001E-3</v>
      </c>
      <c r="H173" s="5">
        <v>1.4350000000000001</v>
      </c>
      <c r="I173" s="45">
        <v>1.2914999999999999E-3</v>
      </c>
      <c r="J173" s="5">
        <v>1.6402000000000001</v>
      </c>
      <c r="K173" s="45">
        <v>1.3777680000000001E-3</v>
      </c>
      <c r="N173" s="15"/>
    </row>
    <row r="174" spans="1:14" ht="14.5" x14ac:dyDescent="0.35">
      <c r="A174" t="s">
        <v>48</v>
      </c>
      <c r="B174" s="5">
        <v>8.6800000000000002E-2</v>
      </c>
      <c r="C174" s="15">
        <v>0</v>
      </c>
      <c r="D174" s="5">
        <v>0.77680000000000005</v>
      </c>
      <c r="E174" s="45">
        <v>2.8741599999999997E-4</v>
      </c>
      <c r="F174" s="5">
        <v>1.2901</v>
      </c>
      <c r="G174" s="45">
        <v>1.0514439999999999E-3</v>
      </c>
      <c r="H174" s="5">
        <v>1.2667999999999999</v>
      </c>
      <c r="I174" s="45">
        <v>1.1401199999999999E-3</v>
      </c>
      <c r="J174" s="5">
        <v>1.2878000000000001</v>
      </c>
      <c r="K174" s="45">
        <v>1.0817520000000001E-3</v>
      </c>
      <c r="N174" s="15"/>
    </row>
    <row r="175" spans="1:14" ht="14.5" x14ac:dyDescent="0.35">
      <c r="A175" t="s">
        <v>49</v>
      </c>
      <c r="B175" s="5">
        <v>8.7099999999999997E-2</v>
      </c>
      <c r="C175" s="15">
        <v>0</v>
      </c>
      <c r="D175" s="5">
        <v>0.89429999999999998</v>
      </c>
      <c r="E175" s="45">
        <v>3.3089099999999999E-4</v>
      </c>
      <c r="F175" s="5">
        <v>1.554</v>
      </c>
      <c r="G175" s="45">
        <v>1.2591099999999999E-3</v>
      </c>
      <c r="H175" s="5">
        <v>1.5169999999999999</v>
      </c>
      <c r="I175" s="45">
        <v>1.3652999999999998E-3</v>
      </c>
      <c r="J175" s="5">
        <v>1.5093000000000001</v>
      </c>
      <c r="K175" s="45">
        <v>1.2678120000000001E-3</v>
      </c>
      <c r="N175" s="15"/>
    </row>
    <row r="176" spans="1:14" ht="14.5" x14ac:dyDescent="0.35">
      <c r="A176" t="s">
        <v>50</v>
      </c>
      <c r="B176" s="5">
        <v>2.2599999999999999E-2</v>
      </c>
      <c r="C176" s="15">
        <v>0</v>
      </c>
      <c r="D176" s="5">
        <v>0.1817</v>
      </c>
      <c r="E176" s="45">
        <v>6.7228999999999989E-5</v>
      </c>
      <c r="F176" s="5">
        <v>0.1487</v>
      </c>
      <c r="G176" s="45">
        <v>5.569300000000001E-5</v>
      </c>
      <c r="H176" s="5">
        <v>6.7100000000000007E-2</v>
      </c>
      <c r="I176" s="45">
        <v>6.0390000000000003E-5</v>
      </c>
      <c r="J176" s="5">
        <v>8.6099999999999996E-2</v>
      </c>
      <c r="K176" s="45">
        <v>7.2323999999999994E-5</v>
      </c>
      <c r="N176" s="15"/>
    </row>
    <row r="177" spans="1:14" ht="14.5" x14ac:dyDescent="0.35">
      <c r="A177" t="s">
        <v>51</v>
      </c>
      <c r="B177" s="5">
        <v>8.2199999999999995E-2</v>
      </c>
      <c r="C177" s="15">
        <v>0</v>
      </c>
      <c r="D177" s="5">
        <v>0.86639999999999995</v>
      </c>
      <c r="E177" s="45">
        <v>3.2056799999999997E-4</v>
      </c>
      <c r="F177" s="5">
        <v>1.3842000000000001</v>
      </c>
      <c r="G177" s="45">
        <v>1.1228240000000001E-3</v>
      </c>
      <c r="H177" s="5">
        <v>1.3528</v>
      </c>
      <c r="I177" s="45">
        <v>1.2175199999999999E-3</v>
      </c>
      <c r="J177" s="5">
        <v>1.3694999999999999</v>
      </c>
      <c r="K177" s="45">
        <v>1.1503800000000001E-3</v>
      </c>
      <c r="N177" s="15"/>
    </row>
    <row r="178" spans="1:14" ht="14.5" x14ac:dyDescent="0.35">
      <c r="A178" t="s">
        <v>52</v>
      </c>
      <c r="B178" s="5">
        <v>-2.3900000000000001E-2</v>
      </c>
      <c r="C178" s="15">
        <v>0</v>
      </c>
      <c r="D178" s="5">
        <v>-0.1303</v>
      </c>
      <c r="E178" s="45">
        <v>-4.8211000000000003E-5</v>
      </c>
      <c r="F178" s="5">
        <v>-0.24099999999999999</v>
      </c>
      <c r="G178" s="45">
        <v>-1.7596000000000002E-4</v>
      </c>
      <c r="H178" s="5">
        <v>-0.21199999999999999</v>
      </c>
      <c r="I178" s="45">
        <v>-1.908E-4</v>
      </c>
      <c r="J178" s="5">
        <v>-0.1426</v>
      </c>
      <c r="K178" s="45">
        <v>-1.1978400000000002E-4</v>
      </c>
      <c r="N178" s="15"/>
    </row>
    <row r="179" spans="1:14" ht="14.5" x14ac:dyDescent="0.35">
      <c r="A179" t="s">
        <v>53</v>
      </c>
      <c r="B179" s="5">
        <v>1.17E-2</v>
      </c>
      <c r="C179" s="15">
        <v>0</v>
      </c>
      <c r="D179" s="5">
        <v>0.1676</v>
      </c>
      <c r="E179" s="45">
        <v>6.2012000000000002E-5</v>
      </c>
      <c r="F179" s="5">
        <v>0.29409999999999997</v>
      </c>
      <c r="G179" s="45">
        <v>2.9913200000000002E-4</v>
      </c>
      <c r="H179" s="5">
        <v>0.3604</v>
      </c>
      <c r="I179" s="45">
        <v>3.2435999999999999E-4</v>
      </c>
      <c r="J179" s="5">
        <v>0.44940000000000002</v>
      </c>
      <c r="K179" s="45">
        <v>3.7749600000000001E-4</v>
      </c>
      <c r="N179" s="15"/>
    </row>
    <row r="180" spans="1:14" ht="14.5" x14ac:dyDescent="0.35">
      <c r="A180" t="s">
        <v>54</v>
      </c>
      <c r="B180" s="5">
        <v>-6.9999999999999999E-4</v>
      </c>
      <c r="C180" s="15">
        <v>0</v>
      </c>
      <c r="D180" s="5">
        <v>8.3999999999999995E-3</v>
      </c>
      <c r="E180" s="45">
        <v>3.1079999999999997E-6</v>
      </c>
      <c r="F180" s="5">
        <v>0.1169</v>
      </c>
      <c r="G180" s="45">
        <v>1.1155200000000001E-4</v>
      </c>
      <c r="H180" s="5">
        <v>0.13439999999999999</v>
      </c>
      <c r="I180" s="45">
        <v>1.2095999999999999E-4</v>
      </c>
      <c r="J180" s="5">
        <v>0.18190000000000001</v>
      </c>
      <c r="K180" s="45">
        <v>1.5279600000000002E-4</v>
      </c>
      <c r="N180" s="15"/>
    </row>
    <row r="181" spans="1:14" ht="14.5" x14ac:dyDescent="0.35">
      <c r="A181" t="s">
        <v>55</v>
      </c>
      <c r="B181" s="5">
        <v>9.2299999999999993E-2</v>
      </c>
      <c r="C181" s="15">
        <v>0</v>
      </c>
      <c r="D181" s="5">
        <v>0.77980000000000005</v>
      </c>
      <c r="E181" s="45">
        <v>2.88526E-4</v>
      </c>
      <c r="F181" s="5">
        <v>1.1297999999999999</v>
      </c>
      <c r="G181" s="45">
        <v>7.7688000000000008E-4</v>
      </c>
      <c r="H181" s="5">
        <v>0.93600000000000005</v>
      </c>
      <c r="I181" s="45">
        <v>8.4239999999999998E-4</v>
      </c>
      <c r="J181" s="5">
        <v>0.94350000000000001</v>
      </c>
      <c r="K181" s="45">
        <v>7.9254E-4</v>
      </c>
      <c r="N181" s="15"/>
    </row>
    <row r="182" spans="1:14" ht="14.5" x14ac:dyDescent="0.35">
      <c r="A182" t="s">
        <v>56</v>
      </c>
      <c r="B182" s="5">
        <v>5.8200000000000002E-2</v>
      </c>
      <c r="C182" s="15">
        <v>0</v>
      </c>
      <c r="D182" s="5">
        <v>0.90390000000000004</v>
      </c>
      <c r="E182" s="45">
        <v>3.3444299999999997E-4</v>
      </c>
      <c r="F182" s="5">
        <v>1.222</v>
      </c>
      <c r="G182" s="45">
        <v>9.2204700000000006E-4</v>
      </c>
      <c r="H182" s="5">
        <v>1.1109</v>
      </c>
      <c r="I182" s="45">
        <v>9.9981000000000006E-4</v>
      </c>
      <c r="J182" s="5">
        <v>1.2565</v>
      </c>
      <c r="K182" s="45">
        <v>1.05546E-3</v>
      </c>
      <c r="N182" s="15"/>
    </row>
    <row r="183" spans="1:14" ht="14.5" x14ac:dyDescent="0.35">
      <c r="A183" t="s">
        <v>57</v>
      </c>
      <c r="B183" s="5">
        <v>5.8099999999999999E-2</v>
      </c>
      <c r="C183" s="15">
        <v>0</v>
      </c>
      <c r="D183" s="5">
        <v>0.9123</v>
      </c>
      <c r="E183" s="45">
        <v>3.3755099999999995E-4</v>
      </c>
      <c r="F183" s="5">
        <v>1.3363</v>
      </c>
      <c r="G183" s="45">
        <v>1.2227560000000002E-3</v>
      </c>
      <c r="H183" s="5">
        <v>1.4732000000000001</v>
      </c>
      <c r="I183" s="45">
        <v>1.3258800000000002E-3</v>
      </c>
      <c r="J183" s="5">
        <v>1.8444</v>
      </c>
      <c r="K183" s="45">
        <v>1.5492959999999999E-3</v>
      </c>
      <c r="N183" s="15"/>
    </row>
    <row r="184" spans="1:14" ht="14.5" x14ac:dyDescent="0.35">
      <c r="A184" t="s">
        <v>58</v>
      </c>
      <c r="B184" s="5">
        <v>7.0199999999999999E-2</v>
      </c>
      <c r="C184" s="15">
        <v>0</v>
      </c>
      <c r="D184" s="5">
        <v>1.1956</v>
      </c>
      <c r="E184" s="45">
        <v>4.4237199999999996E-4</v>
      </c>
      <c r="F184" s="5">
        <v>1.7722</v>
      </c>
      <c r="G184" s="45">
        <v>1.5540920000000002E-3</v>
      </c>
      <c r="H184" s="5">
        <v>1.8724000000000001</v>
      </c>
      <c r="I184" s="45">
        <v>1.68516E-3</v>
      </c>
      <c r="J184" s="5">
        <v>2.2481</v>
      </c>
      <c r="K184" s="45">
        <v>1.8884040000000002E-3</v>
      </c>
      <c r="N184" s="15"/>
    </row>
    <row r="185" spans="1:14" ht="14.5" x14ac:dyDescent="0.35">
      <c r="A185" t="s">
        <v>59</v>
      </c>
      <c r="B185" s="5">
        <v>3.1699999999999999E-2</v>
      </c>
      <c r="C185" s="15">
        <v>0</v>
      </c>
      <c r="D185" s="5">
        <v>0.72929999999999995</v>
      </c>
      <c r="E185" s="45">
        <v>2.6984099999999999E-4</v>
      </c>
      <c r="F185" s="5">
        <v>0.79210000000000003</v>
      </c>
      <c r="G185" s="45">
        <v>6.5213099999999991E-4</v>
      </c>
      <c r="H185" s="5">
        <v>0.78569999999999995</v>
      </c>
      <c r="I185" s="45">
        <v>7.0712999999999993E-4</v>
      </c>
      <c r="J185" s="5">
        <v>0.95020000000000004</v>
      </c>
      <c r="K185" s="45">
        <v>7.9816800000000003E-4</v>
      </c>
      <c r="N185" s="15"/>
    </row>
    <row r="186" spans="1:14" ht="14.5" x14ac:dyDescent="0.35">
      <c r="A186" t="s">
        <v>60</v>
      </c>
      <c r="B186" s="5">
        <v>6.2399999999999997E-2</v>
      </c>
      <c r="C186" s="15">
        <v>0</v>
      </c>
      <c r="D186" s="5">
        <v>0.94279999999999997</v>
      </c>
      <c r="E186" s="45">
        <v>3.4883599999999994E-4</v>
      </c>
      <c r="F186" s="5">
        <v>1.5955999999999999</v>
      </c>
      <c r="G186" s="45">
        <v>1.520062E-3</v>
      </c>
      <c r="H186" s="5">
        <v>1.8313999999999999</v>
      </c>
      <c r="I186" s="45">
        <v>1.6482599999999997E-3</v>
      </c>
      <c r="J186" s="5">
        <v>2.2473999999999998</v>
      </c>
      <c r="K186" s="45">
        <v>1.8878159999999998E-3</v>
      </c>
      <c r="N186" s="15"/>
    </row>
    <row r="187" spans="1:14" ht="14.5" x14ac:dyDescent="0.35">
      <c r="A187" t="s">
        <v>69</v>
      </c>
      <c r="B187" s="5">
        <v>2.9700000000000001E-2</v>
      </c>
      <c r="C187" s="15">
        <v>0</v>
      </c>
      <c r="D187" s="5">
        <v>0.33529999999999999</v>
      </c>
      <c r="E187" s="45">
        <v>1.2406099999999999E-4</v>
      </c>
      <c r="F187" s="5">
        <v>0.66259999999999997</v>
      </c>
      <c r="G187" s="45">
        <v>9.02708E-4</v>
      </c>
      <c r="H187" s="5">
        <v>1.0875999999999999</v>
      </c>
      <c r="I187" s="45">
        <v>9.7883999999999992E-4</v>
      </c>
      <c r="J187" s="5">
        <v>1.7176</v>
      </c>
      <c r="K187" s="45">
        <v>1.4427839999999999E-3</v>
      </c>
      <c r="N187" s="15"/>
    </row>
    <row r="188" spans="1:14" ht="14.5" x14ac:dyDescent="0.35">
      <c r="A188" t="s">
        <v>61</v>
      </c>
      <c r="B188" s="5">
        <v>5.3900000000000003E-2</v>
      </c>
      <c r="C188" s="15">
        <v>0</v>
      </c>
      <c r="D188" s="5">
        <v>0.89370000000000005</v>
      </c>
      <c r="E188" s="45">
        <v>3.3066900000000001E-4</v>
      </c>
      <c r="F188" s="5">
        <v>1.6736</v>
      </c>
      <c r="G188" s="45">
        <v>1.5989950000000002E-3</v>
      </c>
      <c r="H188" s="5">
        <v>1.9265000000000001</v>
      </c>
      <c r="I188" s="45">
        <v>1.7338500000000001E-3</v>
      </c>
      <c r="J188" s="5">
        <v>2.3195999999999999</v>
      </c>
      <c r="K188" s="45">
        <v>1.948464E-3</v>
      </c>
      <c r="N188" s="15"/>
    </row>
    <row r="189" spans="1:14" ht="14.5" x14ac:dyDescent="0.35">
      <c r="A189" t="s">
        <v>62</v>
      </c>
      <c r="B189" s="5">
        <v>7.1999999999999995E-2</v>
      </c>
      <c r="C189" s="15">
        <v>0</v>
      </c>
      <c r="D189" s="5">
        <v>1.1534</v>
      </c>
      <c r="E189" s="45">
        <v>4.2675800000000001E-4</v>
      </c>
      <c r="F189" s="5">
        <v>2.6770999999999998</v>
      </c>
      <c r="G189" s="45">
        <v>2.6710230000000002E-3</v>
      </c>
      <c r="H189" s="5">
        <v>3.2181000000000002</v>
      </c>
      <c r="I189" s="45">
        <v>2.8962900000000001E-3</v>
      </c>
      <c r="J189" s="5">
        <v>4.0761000000000003</v>
      </c>
      <c r="K189" s="45">
        <v>3.4239240000000005E-3</v>
      </c>
      <c r="N189" s="15"/>
    </row>
    <row r="190" spans="1:14" ht="14.5" x14ac:dyDescent="0.35">
      <c r="A190" t="s">
        <v>63</v>
      </c>
      <c r="B190" s="5">
        <v>4.6199999999999998E-2</v>
      </c>
      <c r="C190" s="15">
        <v>0</v>
      </c>
      <c r="D190" s="5">
        <v>0.81510000000000005</v>
      </c>
      <c r="E190" s="45">
        <v>3.0158700000000002E-4</v>
      </c>
      <c r="F190" s="5">
        <v>1.0911999999999999</v>
      </c>
      <c r="G190" s="45">
        <v>8.3141100000000011E-4</v>
      </c>
      <c r="H190" s="5">
        <v>1.0017</v>
      </c>
      <c r="I190" s="45">
        <v>9.0153E-4</v>
      </c>
      <c r="J190" s="5">
        <v>1.1523000000000001</v>
      </c>
      <c r="K190" s="45">
        <v>9.6793200000000012E-4</v>
      </c>
      <c r="N190" s="15"/>
    </row>
    <row r="191" spans="1:14" ht="14.5" x14ac:dyDescent="0.35">
      <c r="A191" t="s">
        <v>64</v>
      </c>
      <c r="B191" s="5">
        <v>4.36E-2</v>
      </c>
      <c r="C191" s="15">
        <v>0</v>
      </c>
      <c r="D191" s="5">
        <v>0.88919999999999999</v>
      </c>
      <c r="E191" s="45">
        <v>3.2900399999999998E-4</v>
      </c>
      <c r="F191" s="5">
        <v>1.0671999999999999</v>
      </c>
      <c r="G191" s="45">
        <v>9.2960000000000015E-4</v>
      </c>
      <c r="H191" s="5">
        <v>1.1200000000000001</v>
      </c>
      <c r="I191" s="45">
        <v>1.008E-3</v>
      </c>
      <c r="J191" s="5">
        <v>1.145</v>
      </c>
      <c r="K191" s="45">
        <v>9.6180000000000007E-4</v>
      </c>
      <c r="N191" s="15"/>
    </row>
    <row r="192" spans="1:14" ht="14.5" x14ac:dyDescent="0.35">
      <c r="A192" t="s">
        <v>65</v>
      </c>
      <c r="B192" s="5">
        <v>5.96E-2</v>
      </c>
      <c r="C192" s="15">
        <v>0</v>
      </c>
      <c r="D192" s="5">
        <v>1.0379</v>
      </c>
      <c r="E192" s="45">
        <v>3.8402299999999999E-4</v>
      </c>
      <c r="F192" s="5">
        <v>1.4346000000000001</v>
      </c>
      <c r="G192" s="45">
        <v>1.1156030000000002E-3</v>
      </c>
      <c r="H192" s="5">
        <v>1.3441000000000001</v>
      </c>
      <c r="I192" s="45">
        <v>1.20969E-3</v>
      </c>
      <c r="J192" s="5">
        <v>1.4737</v>
      </c>
      <c r="K192" s="45">
        <v>1.237908E-3</v>
      </c>
      <c r="N192" s="15"/>
    </row>
    <row r="193" spans="1:14" ht="14.5" x14ac:dyDescent="0.35">
      <c r="A193" t="s">
        <v>66</v>
      </c>
      <c r="B193" s="5">
        <v>3.5400000000000001E-2</v>
      </c>
      <c r="C193" s="15">
        <v>0</v>
      </c>
      <c r="D193" s="5">
        <v>0.66800000000000004</v>
      </c>
      <c r="E193" s="45">
        <v>2.4716000000000001E-4</v>
      </c>
      <c r="F193" s="5">
        <v>1.2670999999999999</v>
      </c>
      <c r="G193" s="45">
        <v>1.0046320000000001E-3</v>
      </c>
      <c r="H193" s="5">
        <v>1.2103999999999999</v>
      </c>
      <c r="I193" s="45">
        <v>1.0893599999999999E-3</v>
      </c>
      <c r="J193" s="5">
        <v>1.3245</v>
      </c>
      <c r="K193" s="45">
        <v>1.1125800000000002E-3</v>
      </c>
      <c r="N193" s="15"/>
    </row>
    <row r="194" spans="1:14" ht="14.5" x14ac:dyDescent="0.35">
      <c r="A194" t="s">
        <v>41</v>
      </c>
      <c r="B194" s="5">
        <v>4.8000000000000001E-2</v>
      </c>
      <c r="C194" s="15">
        <v>0</v>
      </c>
      <c r="D194" s="5">
        <v>0.95660000000000001</v>
      </c>
      <c r="E194" s="45">
        <v>3.5394199999999999E-4</v>
      </c>
      <c r="F194" s="5">
        <v>1.2837000000000001</v>
      </c>
      <c r="G194" s="45">
        <v>1.018576E-3</v>
      </c>
      <c r="H194" s="5">
        <v>1.2272000000000001</v>
      </c>
      <c r="I194" s="45">
        <v>1.1044800000000001E-3</v>
      </c>
      <c r="J194" s="5">
        <v>1.3263</v>
      </c>
      <c r="K194" s="45">
        <v>1.1140920000000001E-3</v>
      </c>
      <c r="N194" s="15"/>
    </row>
    <row r="195" spans="1:14" ht="14.5" x14ac:dyDescent="0.35">
      <c r="A195" t="s">
        <v>600</v>
      </c>
      <c r="B195" s="5">
        <v>3.5999999999999997E-2</v>
      </c>
      <c r="C195" s="15">
        <v>0</v>
      </c>
      <c r="D195" s="5">
        <v>1.0038</v>
      </c>
      <c r="E195" s="45">
        <v>3.7140599999999996E-4</v>
      </c>
      <c r="F195" s="5">
        <v>1.6811</v>
      </c>
      <c r="G195" s="45">
        <v>1.40934E-3</v>
      </c>
      <c r="H195" s="5">
        <v>1.698</v>
      </c>
      <c r="I195" s="45">
        <v>1.5281999999999997E-3</v>
      </c>
      <c r="J195" s="5">
        <v>1.9615</v>
      </c>
      <c r="K195" s="45">
        <v>1.6476600000000002E-3</v>
      </c>
      <c r="N195" s="15"/>
    </row>
    <row r="196" spans="1:14" ht="14.5" x14ac:dyDescent="0.35">
      <c r="A196" t="s">
        <v>43</v>
      </c>
      <c r="B196" s="5">
        <v>5.0999999999999997E-2</v>
      </c>
      <c r="C196" s="15">
        <v>0</v>
      </c>
      <c r="D196" s="5">
        <v>0.91930000000000001</v>
      </c>
      <c r="E196" s="45">
        <v>3.4014099999999997E-4</v>
      </c>
      <c r="F196" s="5">
        <v>1.2599</v>
      </c>
      <c r="G196" s="45">
        <v>8.8436500000000002E-4</v>
      </c>
      <c r="H196" s="5">
        <v>1.0654999999999999</v>
      </c>
      <c r="I196" s="45">
        <v>9.5894999999999975E-4</v>
      </c>
      <c r="J196" s="5">
        <v>1.2213000000000001</v>
      </c>
      <c r="K196" s="45">
        <v>1.025892E-3</v>
      </c>
      <c r="N196" s="15"/>
    </row>
    <row r="197" spans="1:14" ht="14.5" x14ac:dyDescent="0.35">
      <c r="A197" t="s">
        <v>44</v>
      </c>
      <c r="B197" s="5">
        <v>5.0200000000000002E-2</v>
      </c>
      <c r="C197" s="15">
        <v>0</v>
      </c>
      <c r="D197" s="5">
        <v>1.1124000000000001</v>
      </c>
      <c r="E197" s="45">
        <v>4.11588E-4</v>
      </c>
      <c r="F197" s="5">
        <v>1.3616999999999999</v>
      </c>
      <c r="G197" s="45">
        <v>1.040488E-3</v>
      </c>
      <c r="H197" s="5">
        <v>1.2536</v>
      </c>
      <c r="I197" s="45">
        <v>1.12824E-3</v>
      </c>
      <c r="J197" s="5">
        <v>1.3503000000000001</v>
      </c>
      <c r="K197" s="45">
        <v>1.1342520000000001E-3</v>
      </c>
      <c r="N197" s="15"/>
    </row>
    <row r="198" spans="1:14" ht="14.5" x14ac:dyDescent="0.35">
      <c r="A198" t="s">
        <v>45</v>
      </c>
      <c r="B198" s="5">
        <v>3.7600000000000001E-2</v>
      </c>
      <c r="C198" s="15">
        <v>0</v>
      </c>
      <c r="D198" s="5">
        <v>0.5363</v>
      </c>
      <c r="E198" s="45">
        <v>1.98431E-4</v>
      </c>
      <c r="F198" s="5">
        <v>0.74729999999999996</v>
      </c>
      <c r="G198" s="45">
        <v>7.0799000000000003E-4</v>
      </c>
      <c r="H198" s="5">
        <v>0.85299999999999998</v>
      </c>
      <c r="I198" s="45">
        <v>7.6769999999999996E-4</v>
      </c>
      <c r="J198" s="5">
        <v>1.1124000000000001</v>
      </c>
      <c r="K198" s="45">
        <v>9.3441600000000009E-4</v>
      </c>
      <c r="N198" s="15"/>
    </row>
    <row r="199" spans="1:14" ht="14.5" x14ac:dyDescent="0.35">
      <c r="A199" t="s">
        <v>46</v>
      </c>
      <c r="B199" s="5">
        <v>1.6799999999999999E-2</v>
      </c>
      <c r="C199" s="15">
        <v>0</v>
      </c>
      <c r="D199" s="5">
        <v>0.6865</v>
      </c>
      <c r="E199" s="45">
        <v>2.5400500000000002E-4</v>
      </c>
      <c r="F199" s="5">
        <v>0.72809999999999997</v>
      </c>
      <c r="G199" s="45">
        <v>4.2579000000000006E-4</v>
      </c>
      <c r="H199" s="5">
        <v>0.51300000000000001</v>
      </c>
      <c r="I199" s="45">
        <v>4.617E-4</v>
      </c>
      <c r="J199" s="5">
        <v>0.48349999999999999</v>
      </c>
      <c r="K199" s="45">
        <v>4.0614000000000004E-4</v>
      </c>
      <c r="N199" s="15"/>
    </row>
    <row r="200" spans="1:14" ht="14.5" x14ac:dyDescent="0.35">
      <c r="A200" t="s">
        <v>47</v>
      </c>
      <c r="B200" s="5">
        <v>3.73E-2</v>
      </c>
      <c r="C200" s="15">
        <v>0</v>
      </c>
      <c r="D200" s="5">
        <v>0.71099999999999997</v>
      </c>
      <c r="E200" s="45">
        <v>2.6306999999999996E-4</v>
      </c>
      <c r="F200" s="5">
        <v>0.96970000000000001</v>
      </c>
      <c r="G200" s="45">
        <v>7.9098999999999999E-4</v>
      </c>
      <c r="H200" s="5">
        <v>0.95299999999999996</v>
      </c>
      <c r="I200" s="45">
        <v>8.5769999999999998E-4</v>
      </c>
      <c r="J200" s="5">
        <v>1.1348</v>
      </c>
      <c r="K200" s="45">
        <v>9.5323200000000015E-4</v>
      </c>
      <c r="N200" s="15"/>
    </row>
    <row r="201" spans="1:14" ht="14.5" x14ac:dyDescent="0.35">
      <c r="A201" t="s">
        <v>70</v>
      </c>
      <c r="B201" s="5">
        <v>6.4000000000000001E-2</v>
      </c>
      <c r="C201" s="15">
        <v>0</v>
      </c>
      <c r="D201" s="5">
        <v>0.85070000000000001</v>
      </c>
      <c r="E201" s="45">
        <v>3.1475900000000001E-4</v>
      </c>
      <c r="F201" s="5">
        <v>1.5752999999999999</v>
      </c>
      <c r="G201" s="45">
        <v>1.6028960000000001E-3</v>
      </c>
      <c r="H201" s="5">
        <v>1.9312</v>
      </c>
      <c r="I201" s="45">
        <v>1.7380799999999999E-3</v>
      </c>
      <c r="J201" s="5">
        <v>2.2700999999999998</v>
      </c>
      <c r="K201" s="45">
        <v>1.9068839999999997E-3</v>
      </c>
      <c r="N201" s="15"/>
    </row>
    <row r="202" spans="1:14" ht="14.5" x14ac:dyDescent="0.35">
      <c r="A202" t="s">
        <v>71</v>
      </c>
      <c r="B202" s="5">
        <v>5.9400000000000001E-2</v>
      </c>
      <c r="C202" s="15">
        <v>0</v>
      </c>
      <c r="D202" s="5">
        <v>0.7702</v>
      </c>
      <c r="E202" s="45">
        <v>2.8497400000000001E-4</v>
      </c>
      <c r="F202" s="5">
        <v>1.2547999999999999</v>
      </c>
      <c r="G202" s="45">
        <v>1.251142E-3</v>
      </c>
      <c r="H202" s="5">
        <v>1.5074000000000001</v>
      </c>
      <c r="I202" s="45">
        <v>1.35666E-3</v>
      </c>
      <c r="J202" s="5">
        <v>1.9723999999999999</v>
      </c>
      <c r="K202" s="45">
        <v>1.6568160000000002E-3</v>
      </c>
      <c r="N202" s="15"/>
    </row>
    <row r="203" spans="1:14" ht="14.5" x14ac:dyDescent="0.35">
      <c r="A203" t="s">
        <v>297</v>
      </c>
      <c r="B203" s="5">
        <v>2.1000000000000001E-2</v>
      </c>
      <c r="C203" s="15">
        <v>0</v>
      </c>
      <c r="D203" s="5">
        <v>0.20449999999999999</v>
      </c>
      <c r="E203" s="45">
        <v>7.5664999999999988E-5</v>
      </c>
      <c r="F203" s="5">
        <v>0.39929999999999999</v>
      </c>
      <c r="G203" s="45">
        <v>4.1475099999999999E-4</v>
      </c>
      <c r="H203" s="5">
        <v>0.49969999999999998</v>
      </c>
      <c r="I203" s="45">
        <v>4.4972999999999996E-4</v>
      </c>
      <c r="J203" s="5">
        <v>0.85950000000000004</v>
      </c>
      <c r="K203" s="45">
        <v>7.219800000000001E-4</v>
      </c>
      <c r="N203" s="15"/>
    </row>
    <row r="204" spans="1:14" ht="14.5" x14ac:dyDescent="0.35">
      <c r="A204" t="s">
        <v>76</v>
      </c>
      <c r="B204" s="5">
        <v>8.3000000000000001E-3</v>
      </c>
      <c r="C204" s="15">
        <v>0</v>
      </c>
      <c r="D204" s="5">
        <v>0.71350000000000002</v>
      </c>
      <c r="E204" s="45">
        <v>2.63995E-4</v>
      </c>
      <c r="F204" s="5">
        <v>0.40810000000000002</v>
      </c>
      <c r="G204" s="45">
        <v>3.4420100000000003E-4</v>
      </c>
      <c r="H204" s="5">
        <v>0.41470000000000001</v>
      </c>
      <c r="I204" s="45">
        <v>3.7323E-4</v>
      </c>
      <c r="J204" s="5">
        <v>0.33429999999999999</v>
      </c>
      <c r="K204" s="45">
        <v>2.8081200000000002E-4</v>
      </c>
      <c r="N204" s="15"/>
    </row>
    <row r="205" spans="1:14" ht="14.5" x14ac:dyDescent="0.35">
      <c r="A205" t="s">
        <v>77</v>
      </c>
      <c r="B205" s="5">
        <v>4.48E-2</v>
      </c>
      <c r="C205" s="15">
        <v>0</v>
      </c>
      <c r="D205" s="5">
        <v>0.44519999999999998</v>
      </c>
      <c r="E205" s="45">
        <v>1.6472399999999999E-4</v>
      </c>
      <c r="F205" s="5">
        <v>0.88160000000000005</v>
      </c>
      <c r="G205" s="45">
        <v>8.8818300000000007E-4</v>
      </c>
      <c r="H205" s="5">
        <v>1.0701000000000001</v>
      </c>
      <c r="I205" s="45">
        <v>9.630900000000001E-4</v>
      </c>
      <c r="J205" s="5">
        <v>1.3536999999999999</v>
      </c>
      <c r="K205" s="45">
        <v>1.137108E-3</v>
      </c>
      <c r="N205" s="15"/>
    </row>
    <row r="206" spans="1:14" ht="14.5" x14ac:dyDescent="0.35">
      <c r="A206" t="s">
        <v>486</v>
      </c>
      <c r="B206" s="5">
        <v>3.6799999999999999E-2</v>
      </c>
      <c r="C206" s="15">
        <v>0</v>
      </c>
      <c r="D206" s="5">
        <v>7.46E-2</v>
      </c>
      <c r="E206" s="45">
        <v>2.7602000000000001E-5</v>
      </c>
      <c r="F206" s="5">
        <v>0.55349999999999999</v>
      </c>
      <c r="G206" s="45">
        <v>7.2550299999999996E-4</v>
      </c>
      <c r="H206" s="5">
        <v>0.87409999999999999</v>
      </c>
      <c r="I206" s="45">
        <v>7.8669000000000005E-4</v>
      </c>
      <c r="J206" s="5">
        <v>1.2717000000000001</v>
      </c>
      <c r="K206" s="45">
        <v>1.0682280000000001E-3</v>
      </c>
      <c r="N206" s="15"/>
    </row>
    <row r="207" spans="1:14" ht="14.5" x14ac:dyDescent="0.35">
      <c r="A207" t="s">
        <v>72</v>
      </c>
      <c r="B207" s="5">
        <v>3.15E-2</v>
      </c>
      <c r="C207" s="15">
        <v>0</v>
      </c>
      <c r="D207" s="5">
        <v>0.29160000000000003</v>
      </c>
      <c r="E207" s="45">
        <v>1.07892E-4</v>
      </c>
      <c r="F207" s="5">
        <v>0.56730000000000003</v>
      </c>
      <c r="G207" s="45">
        <v>6.2341300000000007E-4</v>
      </c>
      <c r="H207" s="5">
        <v>0.75109999999999999</v>
      </c>
      <c r="I207" s="45">
        <v>6.759899999999999E-4</v>
      </c>
      <c r="J207" s="5">
        <v>1.0115000000000001</v>
      </c>
      <c r="K207" s="45">
        <v>8.4966000000000013E-4</v>
      </c>
    </row>
    <row r="208" spans="1:14" ht="14.5" x14ac:dyDescent="0.35">
      <c r="A208" t="s">
        <v>73</v>
      </c>
      <c r="B208" s="5">
        <v>2.9700000000000001E-2</v>
      </c>
      <c r="C208" s="15">
        <v>0</v>
      </c>
      <c r="D208" s="5">
        <v>0.14660000000000001</v>
      </c>
      <c r="E208" s="45">
        <v>5.4242E-5</v>
      </c>
      <c r="F208" s="5">
        <v>0.45100000000000001</v>
      </c>
      <c r="G208" s="45">
        <v>4.7484300000000007E-4</v>
      </c>
      <c r="H208" s="5">
        <v>0.57210000000000005</v>
      </c>
      <c r="I208" s="45">
        <v>5.1489000000000005E-4</v>
      </c>
      <c r="J208" s="5">
        <v>0.83620000000000005</v>
      </c>
      <c r="K208" s="45">
        <v>7.0240800000000007E-4</v>
      </c>
    </row>
    <row r="209" spans="1:11" ht="14.5" x14ac:dyDescent="0.35">
      <c r="A209" t="s">
        <v>74</v>
      </c>
      <c r="B209" s="5">
        <v>3.15E-2</v>
      </c>
      <c r="C209" s="15">
        <v>0</v>
      </c>
      <c r="D209" s="5">
        <v>6.6400000000000001E-2</v>
      </c>
      <c r="E209" s="45">
        <v>2.4567999999999999E-5</v>
      </c>
      <c r="F209" s="5">
        <v>0.51459999999999995</v>
      </c>
      <c r="G209" s="45">
        <v>6.6781800000000004E-4</v>
      </c>
      <c r="H209" s="5">
        <v>0.80459999999999998</v>
      </c>
      <c r="I209" s="45">
        <v>7.2413999999999996E-4</v>
      </c>
      <c r="J209" s="5">
        <v>1.2053</v>
      </c>
      <c r="K209" s="45">
        <v>1.0124520000000001E-3</v>
      </c>
    </row>
    <row r="210" spans="1:11" ht="14.5" x14ac:dyDescent="0.35">
      <c r="A210" t="s">
        <v>488</v>
      </c>
      <c r="B210" s="5">
        <v>4.0500000000000001E-2</v>
      </c>
      <c r="C210" s="15">
        <v>0</v>
      </c>
      <c r="D210" s="5">
        <v>0.32569999999999999</v>
      </c>
      <c r="E210" s="45">
        <v>1.2050899999999999E-4</v>
      </c>
      <c r="F210" s="5">
        <v>0.69340000000000002</v>
      </c>
      <c r="G210" s="45">
        <v>7.0118399999999999E-4</v>
      </c>
      <c r="H210" s="5">
        <v>0.8448</v>
      </c>
      <c r="I210" s="45">
        <v>7.6031999999999998E-4</v>
      </c>
      <c r="J210" s="5">
        <v>1.1362000000000001</v>
      </c>
      <c r="K210" s="45">
        <v>9.5440800000000023E-4</v>
      </c>
    </row>
    <row r="211" spans="1:11" ht="14.5" x14ac:dyDescent="0.35">
      <c r="A211" t="s">
        <v>80</v>
      </c>
      <c r="B211" s="5">
        <v>3.56E-2</v>
      </c>
      <c r="C211" s="15">
        <v>0</v>
      </c>
      <c r="D211" s="5">
        <v>0.2276</v>
      </c>
      <c r="E211" s="45">
        <v>8.4211999999999999E-5</v>
      </c>
      <c r="F211" s="5">
        <v>0.81089999999999995</v>
      </c>
      <c r="G211" s="45">
        <v>1.0316069999999999E-3</v>
      </c>
      <c r="H211" s="5">
        <v>1.2428999999999999</v>
      </c>
      <c r="I211" s="45">
        <v>1.1186099999999999E-3</v>
      </c>
      <c r="J211" s="5">
        <v>1.762</v>
      </c>
      <c r="K211" s="45">
        <v>1.4800799999999999E-3</v>
      </c>
    </row>
    <row r="212" spans="1:11" ht="14.5" x14ac:dyDescent="0.35">
      <c r="A212" t="s">
        <v>81</v>
      </c>
      <c r="B212" s="5">
        <v>3.5400000000000001E-2</v>
      </c>
      <c r="C212" s="15">
        <v>0</v>
      </c>
      <c r="D212" s="5">
        <v>0.43980000000000002</v>
      </c>
      <c r="E212" s="16">
        <v>1.6272600000000003E-4</v>
      </c>
      <c r="F212" s="5">
        <v>0.8256</v>
      </c>
      <c r="G212" s="16">
        <v>8.2958500000000009E-4</v>
      </c>
      <c r="H212" s="5">
        <v>0.99950000000000006</v>
      </c>
      <c r="I212" s="16">
        <v>8.9955000000000005E-4</v>
      </c>
      <c r="J212" s="5">
        <v>1.2723</v>
      </c>
      <c r="K212" s="16">
        <v>1.068732E-3</v>
      </c>
    </row>
    <row r="213" spans="1:11" ht="14.5" x14ac:dyDescent="0.35">
      <c r="A213" t="s">
        <v>82</v>
      </c>
      <c r="B213" s="5">
        <v>6.0499999999999998E-2</v>
      </c>
      <c r="C213" s="15">
        <v>0</v>
      </c>
      <c r="D213" s="5">
        <v>0.2964</v>
      </c>
      <c r="E213" s="16">
        <v>1.0966799999999999E-4</v>
      </c>
      <c r="F213" s="5">
        <v>1.4697</v>
      </c>
      <c r="G213" s="16">
        <v>1.9114900000000001E-3</v>
      </c>
      <c r="H213" s="5">
        <v>2.3029999999999999</v>
      </c>
      <c r="I213" s="16">
        <v>2.0726999999999998E-3</v>
      </c>
      <c r="J213" s="5">
        <v>3.1924000000000001</v>
      </c>
      <c r="K213" s="16">
        <v>2.6816159999999999E-3</v>
      </c>
    </row>
    <row r="214" spans="1:11" ht="14.5" x14ac:dyDescent="0.35">
      <c r="A214" t="s">
        <v>83</v>
      </c>
      <c r="B214" s="5">
        <v>4.3400000000000001E-2</v>
      </c>
      <c r="C214" s="15">
        <v>0</v>
      </c>
      <c r="D214" s="5">
        <v>0.32650000000000001</v>
      </c>
      <c r="E214" s="16">
        <v>1.2080499999999999E-4</v>
      </c>
      <c r="F214" s="5">
        <v>0.51910000000000001</v>
      </c>
      <c r="G214" s="16">
        <v>4.5010899999999997E-4</v>
      </c>
      <c r="H214" s="5">
        <v>0.5423</v>
      </c>
      <c r="I214" s="16">
        <v>4.8806999999999995E-4</v>
      </c>
      <c r="J214" s="5">
        <v>0.80010000000000003</v>
      </c>
      <c r="K214" s="16">
        <v>6.7208399999999998E-4</v>
      </c>
    </row>
    <row r="215" spans="1:11" ht="14.5" x14ac:dyDescent="0.35">
      <c r="A215" t="s">
        <v>84</v>
      </c>
      <c r="B215" s="5">
        <v>3.1199999999999999E-2</v>
      </c>
      <c r="C215" s="15">
        <v>0</v>
      </c>
      <c r="D215" s="5">
        <v>0.20599999999999999</v>
      </c>
      <c r="E215" s="16">
        <v>7.6219999999999999E-5</v>
      </c>
      <c r="F215" s="5">
        <v>0.40720000000000001</v>
      </c>
      <c r="G215" s="16">
        <v>3.4079800000000001E-4</v>
      </c>
      <c r="H215" s="5">
        <v>0.41060000000000002</v>
      </c>
      <c r="I215" s="16">
        <v>3.6954000000000002E-4</v>
      </c>
      <c r="J215" s="5">
        <v>0.59209999999999996</v>
      </c>
      <c r="K215" s="16">
        <v>4.9736400000000003E-4</v>
      </c>
    </row>
    <row r="216" spans="1:11" ht="14.5" x14ac:dyDescent="0.35">
      <c r="A216" t="s">
        <v>601</v>
      </c>
      <c r="B216" s="5">
        <v>2.12E-2</v>
      </c>
      <c r="C216" s="15">
        <v>0</v>
      </c>
      <c r="D216" s="5">
        <v>9.2899999999999996E-2</v>
      </c>
      <c r="E216" s="16">
        <v>3.4372999999999998E-5</v>
      </c>
      <c r="F216" s="5">
        <v>0.39900000000000002</v>
      </c>
      <c r="G216" s="16">
        <v>5.7303200000000001E-4</v>
      </c>
      <c r="H216" s="5">
        <v>0.69040000000000001</v>
      </c>
      <c r="I216" s="16">
        <v>6.2135999999999995E-4</v>
      </c>
      <c r="J216" s="5">
        <v>1.1001000000000001</v>
      </c>
      <c r="K216" s="16">
        <v>9.2408400000000015E-4</v>
      </c>
    </row>
    <row r="217" spans="1:11" ht="14.5" x14ac:dyDescent="0.35">
      <c r="A217" t="s">
        <v>602</v>
      </c>
      <c r="B217" s="5">
        <v>5.8999999999999997E-2</v>
      </c>
      <c r="C217" s="15">
        <v>0</v>
      </c>
      <c r="D217" s="5">
        <v>0.30399999999999999</v>
      </c>
      <c r="E217" s="16">
        <v>1.1247999999999999E-4</v>
      </c>
      <c r="F217" s="5">
        <v>0.9</v>
      </c>
      <c r="G217" s="16">
        <v>1.099916E-3</v>
      </c>
      <c r="H217" s="5">
        <v>1.3251999999999999</v>
      </c>
      <c r="I217" s="16">
        <v>1.1926799999999998E-3</v>
      </c>
      <c r="J217" s="5">
        <v>1.7708999999999999</v>
      </c>
      <c r="K217" s="16">
        <v>1.4875560000000001E-3</v>
      </c>
    </row>
    <row r="218" spans="1:11" ht="14.5" x14ac:dyDescent="0.35">
      <c r="A218" t="s">
        <v>87</v>
      </c>
      <c r="B218" s="5">
        <v>1.2500000000000001E-2</v>
      </c>
      <c r="C218" s="15">
        <v>0</v>
      </c>
      <c r="D218" s="5">
        <v>5.7200000000000001E-2</v>
      </c>
      <c r="E218" s="16">
        <v>2.1163999999999999E-5</v>
      </c>
      <c r="F218" s="5">
        <v>0.25159999999999999</v>
      </c>
      <c r="G218" s="16">
        <v>3.0627000000000003E-4</v>
      </c>
      <c r="H218" s="5">
        <v>0.36899999999999999</v>
      </c>
      <c r="I218" s="16">
        <v>3.3209999999999994E-4</v>
      </c>
      <c r="J218" s="5">
        <v>0.60609999999999997</v>
      </c>
      <c r="K218" s="16">
        <v>5.0912400000000001E-4</v>
      </c>
    </row>
    <row r="219" spans="1:11" ht="14.5" x14ac:dyDescent="0.35">
      <c r="A219" t="s">
        <v>603</v>
      </c>
      <c r="B219" s="5">
        <v>1.32E-2</v>
      </c>
      <c r="C219" s="15">
        <v>0</v>
      </c>
      <c r="D219" s="5">
        <v>0.1313</v>
      </c>
      <c r="E219" s="16">
        <v>4.8580999999999994E-5</v>
      </c>
      <c r="F219" s="5">
        <v>0.4098</v>
      </c>
      <c r="G219" s="16">
        <v>5.1725600000000001E-4</v>
      </c>
      <c r="H219" s="5">
        <v>0.62319999999999998</v>
      </c>
      <c r="I219" s="16">
        <v>5.6088000000000004E-4</v>
      </c>
      <c r="J219" s="5">
        <v>0.85850000000000004</v>
      </c>
      <c r="K219" s="16">
        <v>7.2114000000000011E-4</v>
      </c>
    </row>
    <row r="220" spans="1:11" ht="14.5" x14ac:dyDescent="0.35">
      <c r="A220" t="s">
        <v>89</v>
      </c>
      <c r="B220" s="5">
        <v>0.13339999999999999</v>
      </c>
      <c r="C220" s="15">
        <v>0</v>
      </c>
      <c r="D220" s="5">
        <v>1.5833999999999999</v>
      </c>
      <c r="E220" s="16">
        <v>5.8585799999999997E-4</v>
      </c>
      <c r="F220" s="5">
        <v>4.9318999999999997</v>
      </c>
      <c r="G220" s="16">
        <v>5.0293020000000003E-3</v>
      </c>
      <c r="H220" s="5">
        <v>6.0594000000000001</v>
      </c>
      <c r="I220" s="16">
        <v>5.4534600000000003E-3</v>
      </c>
      <c r="J220" s="5">
        <v>6.8334999999999999</v>
      </c>
      <c r="K220" s="16">
        <v>5.7401400000000003E-3</v>
      </c>
    </row>
    <row r="227" spans="1:23" customFormat="1" ht="14.5" x14ac:dyDescent="0.35"/>
    <row r="228" spans="1:23" customFormat="1" ht="20.5" x14ac:dyDescent="0.45">
      <c r="A228" s="1"/>
      <c r="B228" s="115" t="s">
        <v>678</v>
      </c>
      <c r="C228" s="115"/>
      <c r="D228" s="115"/>
      <c r="E228" s="115"/>
      <c r="F228" s="115"/>
      <c r="G228" s="115"/>
      <c r="H228" s="115"/>
      <c r="I228" s="115"/>
      <c r="J228" s="115"/>
      <c r="K228" s="115"/>
      <c r="L228" s="10"/>
      <c r="M228" s="10"/>
      <c r="N228" s="10"/>
      <c r="O228" s="10"/>
      <c r="P228" s="10"/>
      <c r="Q228" s="10"/>
      <c r="R228" s="10"/>
      <c r="S228" s="10"/>
      <c r="T228" s="10"/>
      <c r="U228" s="10"/>
      <c r="V228" s="10"/>
      <c r="W228" s="10"/>
    </row>
    <row r="229" spans="1:23" customFormat="1" ht="18.5" x14ac:dyDescent="0.45">
      <c r="A229" s="17" t="s">
        <v>105</v>
      </c>
      <c r="B229" s="17" t="s">
        <v>293</v>
      </c>
      <c r="C229" s="17" t="s">
        <v>328</v>
      </c>
      <c r="D229" s="17" t="s">
        <v>106</v>
      </c>
      <c r="E229" s="17" t="s">
        <v>332</v>
      </c>
      <c r="F229" s="17" t="s">
        <v>107</v>
      </c>
      <c r="G229" s="17" t="s">
        <v>330</v>
      </c>
      <c r="H229" s="17" t="s">
        <v>108</v>
      </c>
      <c r="I229" s="17" t="s">
        <v>333</v>
      </c>
      <c r="J229" s="17" t="s">
        <v>109</v>
      </c>
      <c r="K229" s="17" t="s">
        <v>334</v>
      </c>
    </row>
    <row r="230" spans="1:23" customFormat="1" ht="18.5" x14ac:dyDescent="0.45">
      <c r="A230" s="17"/>
      <c r="B230" s="17" t="s">
        <v>337</v>
      </c>
      <c r="C230" s="17" t="s">
        <v>336</v>
      </c>
      <c r="D230" s="17" t="s">
        <v>337</v>
      </c>
      <c r="E230" s="17" t="s">
        <v>336</v>
      </c>
      <c r="F230" s="17" t="s">
        <v>337</v>
      </c>
      <c r="G230" s="17" t="s">
        <v>336</v>
      </c>
      <c r="H230" s="17" t="s">
        <v>337</v>
      </c>
      <c r="I230" s="17" t="s">
        <v>336</v>
      </c>
      <c r="J230" s="17" t="s">
        <v>337</v>
      </c>
      <c r="K230" s="17" t="s">
        <v>336</v>
      </c>
      <c r="N230" s="1"/>
      <c r="O230" s="1"/>
      <c r="P230" s="1"/>
      <c r="Q230" s="1"/>
    </row>
    <row r="231" spans="1:23" customFormat="1" ht="14.5" x14ac:dyDescent="0.35">
      <c r="A231" t="s">
        <v>37</v>
      </c>
      <c r="B231" s="5">
        <v>4.2700000000000002E-2</v>
      </c>
      <c r="C231" s="5">
        <v>0</v>
      </c>
      <c r="D231" s="5">
        <v>0.52159999999999995</v>
      </c>
      <c r="E231" s="45">
        <v>1.4604799999999999E-4</v>
      </c>
      <c r="F231" s="5">
        <v>0.57920000000000005</v>
      </c>
      <c r="G231" s="45">
        <v>3.7068800000000004E-4</v>
      </c>
      <c r="H231" s="5">
        <v>0.6018</v>
      </c>
      <c r="I231" s="45">
        <v>4.1524200000000002E-4</v>
      </c>
      <c r="J231" s="5">
        <v>0.59379999999999999</v>
      </c>
      <c r="K231" s="45">
        <v>3.3252800000000001E-4</v>
      </c>
      <c r="N231" s="1"/>
      <c r="O231" s="1"/>
      <c r="P231" s="1"/>
      <c r="Q231" s="1"/>
    </row>
    <row r="232" spans="1:23" customFormat="1" ht="14.5" x14ac:dyDescent="0.35">
      <c r="A232" t="s">
        <v>90</v>
      </c>
      <c r="B232" s="5">
        <v>5.3100000000000001E-2</v>
      </c>
      <c r="C232" s="5">
        <v>0</v>
      </c>
      <c r="D232" s="5">
        <v>0.67479999999999996</v>
      </c>
      <c r="E232" s="45">
        <v>1.88944E-4</v>
      </c>
      <c r="F232" s="5">
        <v>0.84360000000000002</v>
      </c>
      <c r="G232" s="45">
        <v>5.3990400000000001E-4</v>
      </c>
      <c r="H232" s="5">
        <v>0.8357</v>
      </c>
      <c r="I232" s="45">
        <v>5.7663300000000012E-4</v>
      </c>
      <c r="J232" s="5">
        <v>0.75360000000000005</v>
      </c>
      <c r="K232" s="45">
        <v>4.2201600000000005E-4</v>
      </c>
      <c r="N232" s="1"/>
      <c r="O232" s="1"/>
      <c r="P232" s="1"/>
      <c r="Q232" s="1"/>
    </row>
    <row r="233" spans="1:23" customFormat="1" ht="14.5" x14ac:dyDescent="0.35">
      <c r="A233" t="s">
        <v>91</v>
      </c>
      <c r="B233" s="5">
        <v>2.6800000000000001E-2</v>
      </c>
      <c r="C233" s="5">
        <v>0</v>
      </c>
      <c r="D233" s="5">
        <v>0.40560000000000002</v>
      </c>
      <c r="E233" s="45">
        <v>1.1356800000000001E-4</v>
      </c>
      <c r="F233" s="5">
        <v>0.66839999999999999</v>
      </c>
      <c r="G233" s="45">
        <v>4.2777599999999999E-4</v>
      </c>
      <c r="H233" s="5">
        <v>0.83330000000000004</v>
      </c>
      <c r="I233" s="45">
        <v>5.7497700000000006E-4</v>
      </c>
      <c r="J233" s="5">
        <v>0.80989999999999995</v>
      </c>
      <c r="K233" s="45">
        <v>4.5354399999999995E-4</v>
      </c>
      <c r="N233" s="1"/>
      <c r="O233" s="1"/>
      <c r="P233" s="1"/>
      <c r="Q233" s="1"/>
    </row>
    <row r="234" spans="1:23" customFormat="1" ht="14.5" x14ac:dyDescent="0.35">
      <c r="A234" t="s">
        <v>92</v>
      </c>
      <c r="B234" s="5">
        <v>0.1036</v>
      </c>
      <c r="C234" s="5">
        <v>0</v>
      </c>
      <c r="D234" s="5">
        <v>1.0745</v>
      </c>
      <c r="E234" s="45">
        <v>3.0086000000000002E-4</v>
      </c>
      <c r="F234" s="5">
        <v>1.7085999999999999</v>
      </c>
      <c r="G234" s="45">
        <v>1.0935039999999999E-3</v>
      </c>
      <c r="H234" s="5">
        <v>1.8491</v>
      </c>
      <c r="I234" s="45">
        <v>1.2758789999999999E-3</v>
      </c>
      <c r="J234" s="5">
        <v>1.8796999999999999</v>
      </c>
      <c r="K234" s="45">
        <v>1.052632E-3</v>
      </c>
      <c r="N234" s="1"/>
      <c r="O234" s="1"/>
      <c r="P234" s="1"/>
      <c r="Q234" s="1"/>
    </row>
    <row r="235" spans="1:23" customFormat="1" ht="14.5" x14ac:dyDescent="0.35">
      <c r="A235" t="s">
        <v>93</v>
      </c>
      <c r="B235" s="5">
        <v>3.8699999999999998E-2</v>
      </c>
      <c r="C235" s="5">
        <v>0</v>
      </c>
      <c r="D235" s="5">
        <v>0.46279999999999999</v>
      </c>
      <c r="E235" s="45">
        <v>1.29584E-4</v>
      </c>
      <c r="F235" s="5">
        <v>0.50280000000000002</v>
      </c>
      <c r="G235" s="45">
        <v>3.2179200000000005E-4</v>
      </c>
      <c r="H235" s="5">
        <v>0.43540000000000001</v>
      </c>
      <c r="I235" s="45">
        <v>3.0042600000000001E-4</v>
      </c>
      <c r="J235" s="5">
        <v>0.3538</v>
      </c>
      <c r="K235" s="45">
        <v>1.9812800000000002E-4</v>
      </c>
      <c r="N235" s="1"/>
      <c r="O235" s="1"/>
      <c r="P235" s="1"/>
      <c r="Q235" s="1"/>
    </row>
    <row r="236" spans="1:23" customFormat="1" ht="14.5" x14ac:dyDescent="0.35">
      <c r="A236" t="s">
        <v>95</v>
      </c>
      <c r="B236" s="5">
        <v>6.4999999999999997E-3</v>
      </c>
      <c r="C236" s="5">
        <v>0</v>
      </c>
      <c r="D236" s="5">
        <v>0.2346</v>
      </c>
      <c r="E236" s="45">
        <v>6.5687999999999999E-5</v>
      </c>
      <c r="F236" s="5">
        <v>0.28689999999999999</v>
      </c>
      <c r="G236" s="45">
        <v>1.83616E-4</v>
      </c>
      <c r="H236" s="5">
        <v>0.3402</v>
      </c>
      <c r="I236" s="45">
        <v>2.3473800000000004E-4</v>
      </c>
      <c r="J236" s="5">
        <v>0.3281</v>
      </c>
      <c r="K236" s="45">
        <v>1.8373599999999999E-4</v>
      </c>
      <c r="N236" s="1"/>
      <c r="O236" s="1"/>
      <c r="P236" s="1"/>
      <c r="Q236" s="1"/>
    </row>
    <row r="237" spans="1:23" customFormat="1" ht="14.5" x14ac:dyDescent="0.35">
      <c r="A237" t="s">
        <v>96</v>
      </c>
      <c r="B237" s="5">
        <v>6.9900000000000004E-2</v>
      </c>
      <c r="C237" s="5">
        <v>0</v>
      </c>
      <c r="D237" s="5">
        <v>0.76739999999999997</v>
      </c>
      <c r="E237" s="45">
        <v>2.1487199999999999E-4</v>
      </c>
      <c r="F237" s="5">
        <v>1.2244999999999999</v>
      </c>
      <c r="G237" s="45">
        <v>7.8367999999999992E-4</v>
      </c>
      <c r="H237" s="5">
        <v>1.3288</v>
      </c>
      <c r="I237" s="45">
        <v>9.1687200000000011E-4</v>
      </c>
      <c r="J237" s="5">
        <v>1.2833000000000001</v>
      </c>
      <c r="K237" s="45">
        <v>7.1864800000000012E-4</v>
      </c>
      <c r="N237" s="1"/>
      <c r="O237" s="1"/>
      <c r="P237" s="1"/>
      <c r="Q237" s="1"/>
    </row>
    <row r="238" spans="1:23" customFormat="1" ht="14.5" x14ac:dyDescent="0.35">
      <c r="A238" t="s">
        <v>598</v>
      </c>
      <c r="B238" s="5">
        <v>0.107</v>
      </c>
      <c r="C238" s="5">
        <v>0</v>
      </c>
      <c r="D238" s="5">
        <v>0.99350000000000005</v>
      </c>
      <c r="E238" s="45">
        <v>2.7818000000000005E-4</v>
      </c>
      <c r="F238" s="5">
        <v>2.4056000000000002</v>
      </c>
      <c r="G238" s="45">
        <v>1.5395840000000003E-3</v>
      </c>
      <c r="H238" s="5">
        <v>3.4462000000000002</v>
      </c>
      <c r="I238" s="45">
        <v>2.3778780000000004E-3</v>
      </c>
      <c r="J238" s="5">
        <v>3.9365000000000001</v>
      </c>
      <c r="K238" s="45">
        <v>2.2044400000000002E-3</v>
      </c>
      <c r="N238" s="1"/>
      <c r="O238" s="1"/>
      <c r="P238" s="1"/>
      <c r="Q238" s="1"/>
    </row>
    <row r="239" spans="1:23" customFormat="1" ht="14.5" x14ac:dyDescent="0.35">
      <c r="A239" t="s">
        <v>98</v>
      </c>
      <c r="B239" s="5">
        <v>0.1024</v>
      </c>
      <c r="C239" s="5">
        <v>0</v>
      </c>
      <c r="D239" s="5">
        <v>1.1970000000000001</v>
      </c>
      <c r="E239" s="45">
        <v>3.3516000000000004E-4</v>
      </c>
      <c r="F239" s="5">
        <v>2.7359</v>
      </c>
      <c r="G239" s="45">
        <v>1.750976E-3</v>
      </c>
      <c r="H239" s="5">
        <v>4.0359999999999996</v>
      </c>
      <c r="I239" s="45">
        <v>2.7848400000000002E-3</v>
      </c>
      <c r="J239" s="5">
        <v>4.0979000000000001</v>
      </c>
      <c r="K239" s="45">
        <v>2.294824E-3</v>
      </c>
      <c r="N239" s="1"/>
      <c r="O239" s="1"/>
      <c r="P239" s="1"/>
      <c r="Q239" s="1"/>
    </row>
    <row r="240" spans="1:23" customFormat="1" ht="14.5" x14ac:dyDescent="0.35">
      <c r="A240" t="s">
        <v>99</v>
      </c>
      <c r="B240" s="5">
        <v>7.6100000000000001E-2</v>
      </c>
      <c r="C240" s="5">
        <v>0</v>
      </c>
      <c r="D240" s="5">
        <v>1.4379999999999999</v>
      </c>
      <c r="E240" s="45">
        <v>4.0264000000000001E-4</v>
      </c>
      <c r="F240" s="5">
        <v>3.3079000000000001</v>
      </c>
      <c r="G240" s="45">
        <v>2.1170560000000004E-3</v>
      </c>
      <c r="H240" s="5">
        <v>3.7099000000000002</v>
      </c>
      <c r="I240" s="45">
        <v>2.5598310000000003E-3</v>
      </c>
      <c r="J240" s="5">
        <v>3.6966000000000001</v>
      </c>
      <c r="K240" s="45">
        <v>2.070096E-3</v>
      </c>
      <c r="N240" s="1"/>
      <c r="O240" s="1"/>
      <c r="P240" s="1"/>
      <c r="Q240" s="1"/>
    </row>
    <row r="241" spans="1:17" customFormat="1" ht="14.5" x14ac:dyDescent="0.35">
      <c r="A241" t="s">
        <v>101</v>
      </c>
      <c r="B241" s="5">
        <v>4.7100000000000003E-2</v>
      </c>
      <c r="C241" s="5">
        <v>0</v>
      </c>
      <c r="D241" s="5">
        <v>0.75980000000000003</v>
      </c>
      <c r="E241" s="45">
        <v>2.1274400000000004E-4</v>
      </c>
      <c r="F241" s="5">
        <v>0.54120000000000001</v>
      </c>
      <c r="G241" s="45">
        <v>3.46368E-4</v>
      </c>
      <c r="H241" s="5">
        <v>0.39789999999999998</v>
      </c>
      <c r="I241" s="45">
        <v>2.7455099999999999E-4</v>
      </c>
      <c r="J241" s="5">
        <v>0.311</v>
      </c>
      <c r="K241" s="45">
        <v>1.7416E-4</v>
      </c>
      <c r="N241" s="1"/>
      <c r="O241" s="1"/>
      <c r="P241" s="1"/>
      <c r="Q241" s="1"/>
    </row>
    <row r="242" spans="1:17" customFormat="1" ht="14.5" x14ac:dyDescent="0.35">
      <c r="A242" t="s">
        <v>102</v>
      </c>
      <c r="B242" s="5">
        <v>3.2399999999999998E-2</v>
      </c>
      <c r="C242" s="5">
        <v>0</v>
      </c>
      <c r="D242" s="5">
        <v>0.62009999999999998</v>
      </c>
      <c r="E242" s="45">
        <v>1.73628E-4</v>
      </c>
      <c r="F242" s="5">
        <v>0.46700000000000003</v>
      </c>
      <c r="G242" s="45">
        <v>2.9888000000000001E-4</v>
      </c>
      <c r="H242" s="5">
        <v>0.35639999999999999</v>
      </c>
      <c r="I242" s="45">
        <v>2.4591599999999999E-4</v>
      </c>
      <c r="J242" s="5">
        <v>0.27450000000000002</v>
      </c>
      <c r="K242" s="45">
        <v>1.5372000000000001E-4</v>
      </c>
      <c r="N242" s="1"/>
      <c r="O242" s="1"/>
      <c r="P242" s="1"/>
      <c r="Q242" s="1"/>
    </row>
    <row r="243" spans="1:17" customFormat="1" ht="14.5" x14ac:dyDescent="0.35">
      <c r="A243" t="s">
        <v>599</v>
      </c>
      <c r="B243" s="5">
        <v>2.3599999999999999E-2</v>
      </c>
      <c r="C243" s="5">
        <v>0</v>
      </c>
      <c r="D243" s="5">
        <v>0.28689999999999999</v>
      </c>
      <c r="E243" s="45">
        <v>8.0331999999999989E-5</v>
      </c>
      <c r="F243" s="5">
        <v>0.156</v>
      </c>
      <c r="G243" s="45">
        <v>9.9839999999999993E-5</v>
      </c>
      <c r="H243" s="5">
        <v>0.1055</v>
      </c>
      <c r="I243" s="45">
        <v>7.279500000000001E-5</v>
      </c>
      <c r="J243" s="5">
        <v>9.1700000000000004E-2</v>
      </c>
      <c r="K243" s="45">
        <v>5.1352000000000006E-5</v>
      </c>
      <c r="N243" s="1"/>
      <c r="O243" s="1"/>
      <c r="P243" s="1"/>
      <c r="Q243" s="1"/>
    </row>
    <row r="244" spans="1:17" customFormat="1" ht="14.5" x14ac:dyDescent="0.35">
      <c r="A244" t="s">
        <v>48</v>
      </c>
      <c r="B244" s="5">
        <v>1.1299999999999999E-2</v>
      </c>
      <c r="C244" s="5">
        <v>0</v>
      </c>
      <c r="D244" s="5">
        <v>0.70250000000000001</v>
      </c>
      <c r="E244" s="45">
        <v>1.9670000000000001E-4</v>
      </c>
      <c r="F244" s="5">
        <v>0.68810000000000004</v>
      </c>
      <c r="G244" s="45">
        <v>4.4038400000000004E-4</v>
      </c>
      <c r="H244" s="5">
        <v>0.74780000000000002</v>
      </c>
      <c r="I244" s="45">
        <v>5.1598200000000001E-4</v>
      </c>
      <c r="J244" s="5">
        <v>0.74970000000000003</v>
      </c>
      <c r="K244" s="45">
        <v>4.1983200000000003E-4</v>
      </c>
      <c r="N244" s="1"/>
      <c r="O244" s="1"/>
      <c r="P244" s="1"/>
      <c r="Q244" s="1"/>
    </row>
    <row r="245" spans="1:17" customFormat="1" ht="14.5" x14ac:dyDescent="0.35">
      <c r="A245" t="s">
        <v>49</v>
      </c>
      <c r="B245" s="5">
        <v>1.55E-2</v>
      </c>
      <c r="C245" s="5">
        <v>0</v>
      </c>
      <c r="D245" s="5">
        <v>0.67569999999999997</v>
      </c>
      <c r="E245" s="45">
        <v>1.8919599999999998E-4</v>
      </c>
      <c r="F245" s="5">
        <v>0.81879999999999997</v>
      </c>
      <c r="G245" s="45">
        <v>5.2403200000000001E-4</v>
      </c>
      <c r="H245" s="5">
        <v>1.0083</v>
      </c>
      <c r="I245" s="45">
        <v>6.9572700000000004E-4</v>
      </c>
      <c r="J245" s="5">
        <v>0.96650000000000003</v>
      </c>
      <c r="K245" s="45">
        <v>5.4124000000000002E-4</v>
      </c>
      <c r="N245" s="1"/>
      <c r="O245" s="1"/>
      <c r="P245" s="1"/>
      <c r="Q245" s="1"/>
    </row>
    <row r="246" spans="1:17" customFormat="1" ht="14.5" x14ac:dyDescent="0.35">
      <c r="A246" t="s">
        <v>50</v>
      </c>
      <c r="B246" s="5">
        <v>1.78E-2</v>
      </c>
      <c r="C246" s="5">
        <v>0</v>
      </c>
      <c r="D246" s="5">
        <v>0.90069999999999995</v>
      </c>
      <c r="E246" s="45">
        <v>2.52196E-4</v>
      </c>
      <c r="F246" s="5">
        <v>0.38790000000000002</v>
      </c>
      <c r="G246" s="45">
        <v>2.4825600000000003E-4</v>
      </c>
      <c r="H246" s="5">
        <v>0.1663</v>
      </c>
      <c r="I246" s="45">
        <v>1.14747E-4</v>
      </c>
      <c r="J246" s="5">
        <v>0</v>
      </c>
      <c r="K246" s="45">
        <v>0</v>
      </c>
      <c r="N246" s="1"/>
      <c r="O246" s="1"/>
      <c r="P246" s="1"/>
      <c r="Q246" s="1"/>
    </row>
    <row r="247" spans="1:17" customFormat="1" ht="14.5" x14ac:dyDescent="0.35">
      <c r="A247" t="s">
        <v>51</v>
      </c>
      <c r="B247" s="5">
        <v>7.7899999999999997E-2</v>
      </c>
      <c r="C247" s="5">
        <v>0</v>
      </c>
      <c r="D247" s="5">
        <v>1.4137</v>
      </c>
      <c r="E247" s="45">
        <v>3.9583599999999994E-4</v>
      </c>
      <c r="F247" s="5">
        <v>1.7386999999999999</v>
      </c>
      <c r="G247" s="45">
        <v>1.1127679999999999E-3</v>
      </c>
      <c r="H247" s="5">
        <v>1.6865000000000001</v>
      </c>
      <c r="I247" s="45">
        <v>1.1636850000000002E-3</v>
      </c>
      <c r="J247" s="5">
        <v>1.5645</v>
      </c>
      <c r="K247" s="45">
        <v>8.7611999999999998E-4</v>
      </c>
      <c r="N247" s="1"/>
      <c r="O247" s="1"/>
      <c r="P247" s="1"/>
      <c r="Q247" s="1"/>
    </row>
    <row r="248" spans="1:17" customFormat="1" ht="14.5" x14ac:dyDescent="0.35">
      <c r="A248" t="s">
        <v>53</v>
      </c>
      <c r="B248" s="5">
        <v>-2.69E-2</v>
      </c>
      <c r="C248" s="5">
        <v>0</v>
      </c>
      <c r="D248" s="5">
        <v>0.21310000000000001</v>
      </c>
      <c r="E248" s="45">
        <v>5.9668000000000005E-5</v>
      </c>
      <c r="F248" s="5">
        <v>-1.4800000000000001E-2</v>
      </c>
      <c r="G248" s="45">
        <v>-9.4720000000000001E-6</v>
      </c>
      <c r="H248" s="5">
        <v>-0.1026</v>
      </c>
      <c r="I248" s="45">
        <v>-7.0794E-5</v>
      </c>
      <c r="J248" s="5">
        <v>-0.1694</v>
      </c>
      <c r="K248" s="45">
        <v>-9.4864000000000005E-5</v>
      </c>
      <c r="N248" s="1"/>
      <c r="O248" s="1"/>
      <c r="P248" s="1"/>
      <c r="Q248" s="1"/>
    </row>
    <row r="249" spans="1:17" customFormat="1" ht="14.5" x14ac:dyDescent="0.35">
      <c r="A249" t="s">
        <v>54</v>
      </c>
      <c r="B249" s="5">
        <v>2.1499999999999998E-2</v>
      </c>
      <c r="C249" s="5">
        <v>0</v>
      </c>
      <c r="D249" s="5">
        <v>0.54910000000000003</v>
      </c>
      <c r="E249" s="45">
        <v>1.5374800000000002E-4</v>
      </c>
      <c r="F249" s="5">
        <v>0.4506</v>
      </c>
      <c r="G249" s="45">
        <v>2.8838399999999998E-4</v>
      </c>
      <c r="H249" s="5">
        <v>0.35560000000000003</v>
      </c>
      <c r="I249" s="45">
        <v>2.4536400000000003E-4</v>
      </c>
      <c r="J249" s="5">
        <v>0.25979999999999998</v>
      </c>
      <c r="K249" s="45">
        <v>1.4548799999999999E-4</v>
      </c>
      <c r="N249" s="1"/>
      <c r="O249" s="1"/>
      <c r="P249" s="1"/>
      <c r="Q249" s="1"/>
    </row>
    <row r="250" spans="1:17" customFormat="1" ht="14.5" x14ac:dyDescent="0.35">
      <c r="A250" t="s">
        <v>55</v>
      </c>
      <c r="B250" s="5">
        <v>7.1999999999999995E-2</v>
      </c>
      <c r="C250" s="5">
        <v>0</v>
      </c>
      <c r="D250" s="5">
        <v>0.90720000000000001</v>
      </c>
      <c r="E250" s="45">
        <v>2.5401599999999997E-4</v>
      </c>
      <c r="F250" s="5">
        <v>1.5766</v>
      </c>
      <c r="G250" s="45">
        <v>1.0090240000000001E-3</v>
      </c>
      <c r="H250" s="5">
        <v>1.8561000000000001</v>
      </c>
      <c r="I250" s="45">
        <v>1.2807090000000001E-3</v>
      </c>
      <c r="J250" s="5">
        <v>1.8596999999999999</v>
      </c>
      <c r="K250" s="45">
        <v>1.0414319999999999E-3</v>
      </c>
      <c r="N250" s="1"/>
      <c r="O250" s="1"/>
      <c r="P250" s="1"/>
      <c r="Q250" s="1"/>
    </row>
    <row r="251" spans="1:17" customFormat="1" ht="14.5" x14ac:dyDescent="0.35">
      <c r="A251" t="s">
        <v>56</v>
      </c>
      <c r="B251" s="5">
        <v>5.2999999999999999E-2</v>
      </c>
      <c r="C251" s="5">
        <v>0</v>
      </c>
      <c r="D251" s="5">
        <v>1.4655</v>
      </c>
      <c r="E251" s="45">
        <v>4.1034000000000003E-4</v>
      </c>
      <c r="F251" s="5">
        <v>1.0708</v>
      </c>
      <c r="G251" s="45">
        <v>6.8531199999999999E-4</v>
      </c>
      <c r="H251" s="5">
        <v>0.93230000000000002</v>
      </c>
      <c r="I251" s="45">
        <v>6.4328699999999998E-4</v>
      </c>
      <c r="J251" s="5">
        <v>0.80579999999999996</v>
      </c>
      <c r="K251" s="45">
        <v>4.5124800000000001E-4</v>
      </c>
      <c r="N251" s="1"/>
      <c r="O251" s="1"/>
      <c r="P251" s="1"/>
      <c r="Q251" s="1"/>
    </row>
    <row r="252" spans="1:17" customFormat="1" ht="14.5" x14ac:dyDescent="0.35">
      <c r="A252" t="s">
        <v>57</v>
      </c>
      <c r="B252" s="5">
        <v>6.6799999999999998E-2</v>
      </c>
      <c r="C252" s="5">
        <v>0</v>
      </c>
      <c r="D252" s="5">
        <v>1.3982000000000001</v>
      </c>
      <c r="E252" s="45">
        <v>3.9149600000000007E-4</v>
      </c>
      <c r="F252" s="5">
        <v>1.1627000000000001</v>
      </c>
      <c r="G252" s="45">
        <v>7.4412800000000004E-4</v>
      </c>
      <c r="H252" s="5">
        <v>1.2412000000000001</v>
      </c>
      <c r="I252" s="45">
        <v>8.5642800000000022E-4</v>
      </c>
      <c r="J252" s="5">
        <v>1.266</v>
      </c>
      <c r="K252" s="45">
        <v>7.0896000000000002E-4</v>
      </c>
      <c r="N252" s="1"/>
      <c r="O252" s="1"/>
      <c r="P252" s="1"/>
      <c r="Q252" s="1"/>
    </row>
    <row r="253" spans="1:17" customFormat="1" ht="14.5" x14ac:dyDescent="0.35">
      <c r="A253" t="s">
        <v>58</v>
      </c>
      <c r="B253" s="5">
        <v>7.7600000000000002E-2</v>
      </c>
      <c r="C253" s="5">
        <v>0</v>
      </c>
      <c r="D253" s="5">
        <v>1.5498000000000001</v>
      </c>
      <c r="E253" s="45">
        <v>4.3394400000000002E-4</v>
      </c>
      <c r="F253" s="5">
        <v>1.2558</v>
      </c>
      <c r="G253" s="45">
        <v>8.0371200000000005E-4</v>
      </c>
      <c r="H253" s="5">
        <v>1.2111000000000001</v>
      </c>
      <c r="I253" s="45">
        <v>8.356590000000001E-4</v>
      </c>
      <c r="J253" s="5">
        <v>1.1161000000000001</v>
      </c>
      <c r="K253" s="45">
        <v>6.2501600000000005E-4</v>
      </c>
      <c r="N253" s="1"/>
      <c r="O253" s="1"/>
      <c r="P253" s="1"/>
      <c r="Q253" s="1"/>
    </row>
    <row r="254" spans="1:17" customFormat="1" ht="14.5" x14ac:dyDescent="0.35">
      <c r="A254" t="s">
        <v>59</v>
      </c>
      <c r="B254" s="5">
        <v>5.79E-2</v>
      </c>
      <c r="C254" s="5">
        <v>0</v>
      </c>
      <c r="D254" s="5">
        <v>1.3486</v>
      </c>
      <c r="E254" s="45">
        <v>3.7760800000000003E-4</v>
      </c>
      <c r="F254" s="5">
        <v>1.0994999999999999</v>
      </c>
      <c r="G254" s="45">
        <v>7.0368000000000004E-4</v>
      </c>
      <c r="H254" s="5">
        <v>0.99819999999999998</v>
      </c>
      <c r="I254" s="45">
        <v>6.8875800000000004E-4</v>
      </c>
      <c r="J254" s="5">
        <v>0.94140000000000001</v>
      </c>
      <c r="K254" s="45">
        <v>5.2718399999999999E-4</v>
      </c>
      <c r="N254" s="1"/>
      <c r="O254" s="1"/>
      <c r="P254" s="1"/>
      <c r="Q254" s="1"/>
    </row>
    <row r="255" spans="1:17" customFormat="1" ht="14.5" x14ac:dyDescent="0.35">
      <c r="A255" t="s">
        <v>60</v>
      </c>
      <c r="B255" s="5">
        <v>5.7700000000000001E-2</v>
      </c>
      <c r="C255" s="5">
        <v>0</v>
      </c>
      <c r="D255" s="5">
        <v>1.1928000000000001</v>
      </c>
      <c r="E255" s="45">
        <v>3.3398400000000001E-4</v>
      </c>
      <c r="F255" s="5">
        <v>1.153</v>
      </c>
      <c r="G255" s="45">
        <v>7.3791999999999998E-4</v>
      </c>
      <c r="H255" s="5">
        <v>1.1605000000000001</v>
      </c>
      <c r="I255" s="45">
        <v>8.0074500000000006E-4</v>
      </c>
      <c r="J255" s="5">
        <v>1.1332</v>
      </c>
      <c r="K255" s="45">
        <v>6.3459200000000012E-4</v>
      </c>
      <c r="N255" s="1"/>
      <c r="O255" s="1"/>
      <c r="P255" s="1"/>
      <c r="Q255" s="1"/>
    </row>
    <row r="256" spans="1:17" customFormat="1" ht="14.5" x14ac:dyDescent="0.35">
      <c r="A256" t="s">
        <v>69</v>
      </c>
      <c r="B256" s="5">
        <v>6.83E-2</v>
      </c>
      <c r="C256" s="5">
        <v>0</v>
      </c>
      <c r="D256" s="5">
        <v>1.0568</v>
      </c>
      <c r="E256" s="45">
        <v>2.9590399999999999E-4</v>
      </c>
      <c r="F256" s="5">
        <v>1.5466</v>
      </c>
      <c r="G256" s="45">
        <v>9.8982400000000004E-4</v>
      </c>
      <c r="H256" s="5">
        <v>2.1566000000000001</v>
      </c>
      <c r="I256" s="45">
        <v>1.4880539999999999E-3</v>
      </c>
      <c r="J256" s="5">
        <v>2.8475000000000001</v>
      </c>
      <c r="K256" s="45">
        <v>1.5946000000000003E-3</v>
      </c>
      <c r="N256" s="1"/>
      <c r="O256" s="1"/>
      <c r="P256" s="1"/>
      <c r="Q256" s="1"/>
    </row>
    <row r="257" spans="1:17" customFormat="1" ht="14.5" x14ac:dyDescent="0.35">
      <c r="A257" t="s">
        <v>61</v>
      </c>
      <c r="B257" s="5">
        <v>5.8099999999999999E-2</v>
      </c>
      <c r="C257" s="5">
        <v>0</v>
      </c>
      <c r="D257" s="5">
        <v>1.4235</v>
      </c>
      <c r="E257" s="45">
        <v>3.9858E-4</v>
      </c>
      <c r="F257" s="5">
        <v>1.2935000000000001</v>
      </c>
      <c r="G257" s="45">
        <v>8.2784000000000015E-4</v>
      </c>
      <c r="H257" s="5">
        <v>1.2423999999999999</v>
      </c>
      <c r="I257" s="45">
        <v>8.5725600000000003E-4</v>
      </c>
      <c r="J257" s="5">
        <v>1.1698999999999999</v>
      </c>
      <c r="K257" s="45">
        <v>6.5514399999999997E-4</v>
      </c>
      <c r="N257" s="1"/>
      <c r="O257" s="1"/>
      <c r="P257" s="1"/>
      <c r="Q257" s="1"/>
    </row>
    <row r="258" spans="1:17" customFormat="1" ht="14.5" x14ac:dyDescent="0.35">
      <c r="A258" t="s">
        <v>62</v>
      </c>
      <c r="B258" s="5">
        <v>8.2400000000000001E-2</v>
      </c>
      <c r="C258" s="5">
        <v>0</v>
      </c>
      <c r="D258" s="5">
        <v>2.5064000000000002</v>
      </c>
      <c r="E258" s="45">
        <v>7.0179200000000013E-4</v>
      </c>
      <c r="F258" s="5">
        <v>2.4723999999999999</v>
      </c>
      <c r="G258" s="45">
        <v>1.5823359999999999E-3</v>
      </c>
      <c r="H258" s="5">
        <v>2.5794999999999999</v>
      </c>
      <c r="I258" s="45">
        <v>1.7798550000000001E-3</v>
      </c>
      <c r="J258" s="5">
        <v>2.5749</v>
      </c>
      <c r="K258" s="45">
        <v>1.4419439999999999E-3</v>
      </c>
      <c r="N258" s="1"/>
      <c r="O258" s="1"/>
      <c r="P258" s="1"/>
      <c r="Q258" s="1"/>
    </row>
    <row r="259" spans="1:17" customFormat="1" ht="14.5" x14ac:dyDescent="0.35">
      <c r="A259" t="s">
        <v>63</v>
      </c>
      <c r="B259" s="5">
        <v>6.1899999999999997E-2</v>
      </c>
      <c r="C259" s="5">
        <v>0</v>
      </c>
      <c r="D259" s="5">
        <v>1.3696999999999999</v>
      </c>
      <c r="E259" s="45">
        <v>3.8351599999999998E-4</v>
      </c>
      <c r="F259" s="5">
        <v>1.1211</v>
      </c>
      <c r="G259" s="45">
        <v>7.175040000000001E-4</v>
      </c>
      <c r="H259" s="5">
        <v>1.0201</v>
      </c>
      <c r="I259" s="45">
        <v>7.0386899999999998E-4</v>
      </c>
      <c r="J259" s="5">
        <v>0.92579999999999996</v>
      </c>
      <c r="K259" s="45">
        <v>5.1844799999999991E-4</v>
      </c>
      <c r="N259" s="1"/>
      <c r="O259" s="1"/>
      <c r="P259" s="1"/>
      <c r="Q259" s="1"/>
    </row>
    <row r="260" spans="1:17" customFormat="1" ht="14.5" x14ac:dyDescent="0.35">
      <c r="A260" t="s">
        <v>64</v>
      </c>
      <c r="B260" s="5">
        <v>4.1599999999999998E-2</v>
      </c>
      <c r="C260" s="5">
        <v>0</v>
      </c>
      <c r="D260" s="5">
        <v>0.78369999999999995</v>
      </c>
      <c r="E260" s="45">
        <v>2.1943600000000002E-4</v>
      </c>
      <c r="F260" s="5">
        <v>0.52029999999999998</v>
      </c>
      <c r="G260" s="45">
        <v>3.32992E-4</v>
      </c>
      <c r="H260" s="5">
        <v>0.44019999999999998</v>
      </c>
      <c r="I260" s="45">
        <v>3.0373800000000001E-4</v>
      </c>
      <c r="J260" s="5">
        <v>0.37290000000000001</v>
      </c>
      <c r="K260" s="45">
        <v>2.0882400000000003E-4</v>
      </c>
      <c r="N260" s="1"/>
      <c r="O260" s="1"/>
      <c r="P260" s="1"/>
      <c r="Q260" s="1"/>
    </row>
    <row r="261" spans="1:17" customFormat="1" ht="14.5" x14ac:dyDescent="0.35">
      <c r="A261" t="s">
        <v>65</v>
      </c>
      <c r="B261" s="5">
        <v>1.4500000000000001E-2</v>
      </c>
      <c r="C261" s="5">
        <v>0</v>
      </c>
      <c r="D261" s="5">
        <v>0.71060000000000001</v>
      </c>
      <c r="E261" s="45">
        <v>1.98968E-4</v>
      </c>
      <c r="F261" s="5">
        <v>0.39169999999999999</v>
      </c>
      <c r="G261" s="45">
        <v>2.50688E-4</v>
      </c>
      <c r="H261" s="5">
        <v>0.26269999999999999</v>
      </c>
      <c r="I261" s="45">
        <v>1.81263E-4</v>
      </c>
      <c r="J261" s="5">
        <v>0.16619999999999999</v>
      </c>
      <c r="K261" s="45">
        <v>9.3071999999999993E-5</v>
      </c>
      <c r="N261" s="1"/>
      <c r="O261" s="1"/>
      <c r="P261" s="1"/>
      <c r="Q261" s="1"/>
    </row>
    <row r="262" spans="1:17" customFormat="1" ht="14.5" x14ac:dyDescent="0.35">
      <c r="A262" t="s">
        <v>66</v>
      </c>
      <c r="B262" s="5">
        <v>-2.3999999999999998E-3</v>
      </c>
      <c r="C262" s="5">
        <v>0</v>
      </c>
      <c r="D262" s="5">
        <v>0.83520000000000005</v>
      </c>
      <c r="E262" s="45">
        <v>2.3385600000000003E-4</v>
      </c>
      <c r="F262" s="5">
        <v>0.44269999999999998</v>
      </c>
      <c r="G262" s="45">
        <v>2.8332800000000001E-4</v>
      </c>
      <c r="H262" s="5">
        <v>0.29389999999999999</v>
      </c>
      <c r="I262" s="45">
        <v>2.0279100000000002E-4</v>
      </c>
      <c r="J262" s="5">
        <v>0.1479</v>
      </c>
      <c r="K262" s="45">
        <v>8.2824000000000005E-5</v>
      </c>
      <c r="N262" s="1"/>
      <c r="O262" s="1"/>
      <c r="P262" s="1"/>
      <c r="Q262" s="1"/>
    </row>
    <row r="263" spans="1:17" customFormat="1" ht="14.5" x14ac:dyDescent="0.35">
      <c r="A263" t="s">
        <v>41</v>
      </c>
      <c r="B263" s="5">
        <v>4.8300000000000003E-2</v>
      </c>
      <c r="C263" s="5">
        <v>0</v>
      </c>
      <c r="D263" s="5">
        <v>1.0327999999999999</v>
      </c>
      <c r="E263" s="45">
        <v>2.89184E-4</v>
      </c>
      <c r="F263" s="5">
        <v>0.79059999999999997</v>
      </c>
      <c r="G263" s="45">
        <v>5.0598400000000001E-4</v>
      </c>
      <c r="H263" s="5">
        <v>0.69550000000000001</v>
      </c>
      <c r="I263" s="45">
        <v>4.7989500000000004E-4</v>
      </c>
      <c r="J263" s="5">
        <v>0.6119</v>
      </c>
      <c r="K263" s="45">
        <v>3.4266400000000001E-4</v>
      </c>
      <c r="N263" s="1"/>
      <c r="O263" s="1"/>
      <c r="P263" s="1"/>
      <c r="Q263" s="1"/>
    </row>
    <row r="264" spans="1:17" customFormat="1" ht="14.5" x14ac:dyDescent="0.35">
      <c r="A264" t="s">
        <v>600</v>
      </c>
      <c r="B264" s="5">
        <v>4.1700000000000001E-2</v>
      </c>
      <c r="C264" s="5">
        <v>0</v>
      </c>
      <c r="D264" s="5">
        <v>1.7166999999999999</v>
      </c>
      <c r="E264" s="45">
        <v>4.8067599999999998E-4</v>
      </c>
      <c r="F264" s="5">
        <v>1.2330000000000001</v>
      </c>
      <c r="G264" s="45">
        <v>7.8912000000000014E-4</v>
      </c>
      <c r="H264" s="5">
        <v>1.1207</v>
      </c>
      <c r="I264" s="45">
        <v>7.7328300000000004E-4</v>
      </c>
      <c r="J264" s="5">
        <v>0.95699999999999996</v>
      </c>
      <c r="K264" s="45">
        <v>5.3592000000000006E-4</v>
      </c>
      <c r="N264" s="1"/>
      <c r="O264" s="1"/>
      <c r="P264" s="1"/>
      <c r="Q264" s="1"/>
    </row>
    <row r="265" spans="1:17" customFormat="1" ht="14.5" x14ac:dyDescent="0.35">
      <c r="A265" t="s">
        <v>43</v>
      </c>
      <c r="B265" s="5">
        <v>3.6799999999999999E-2</v>
      </c>
      <c r="C265" s="5">
        <v>0</v>
      </c>
      <c r="D265" s="5">
        <v>1.4995000000000001</v>
      </c>
      <c r="E265" s="45">
        <v>4.1986000000000004E-4</v>
      </c>
      <c r="F265" s="5">
        <v>0.88939999999999997</v>
      </c>
      <c r="G265" s="45">
        <v>5.6921599999999999E-4</v>
      </c>
      <c r="H265" s="5">
        <v>0.72960000000000003</v>
      </c>
      <c r="I265" s="45">
        <v>5.0342400000000015E-4</v>
      </c>
      <c r="J265" s="5">
        <v>0.59119999999999995</v>
      </c>
      <c r="K265" s="45">
        <v>3.3107199999999996E-4</v>
      </c>
      <c r="N265" s="1"/>
      <c r="O265" s="1"/>
      <c r="P265" s="1"/>
      <c r="Q265" s="1"/>
    </row>
    <row r="266" spans="1:17" customFormat="1" ht="14.5" x14ac:dyDescent="0.35">
      <c r="A266" t="s">
        <v>44</v>
      </c>
      <c r="B266" s="5">
        <v>4.5499999999999999E-2</v>
      </c>
      <c r="C266" s="5">
        <v>0</v>
      </c>
      <c r="D266" s="5">
        <v>1.6151</v>
      </c>
      <c r="E266" s="45">
        <v>4.5222799999999999E-4</v>
      </c>
      <c r="F266" s="5">
        <v>1.1047</v>
      </c>
      <c r="G266" s="45">
        <v>7.0700800000000007E-4</v>
      </c>
      <c r="H266" s="5">
        <v>0.95879999999999999</v>
      </c>
      <c r="I266" s="45">
        <v>6.6157200000000003E-4</v>
      </c>
      <c r="J266" s="5">
        <v>0.80930000000000002</v>
      </c>
      <c r="K266" s="45">
        <v>4.5320800000000003E-4</v>
      </c>
      <c r="N266" s="1"/>
      <c r="O266" s="1"/>
      <c r="P266" s="1"/>
      <c r="Q266" s="1"/>
    </row>
    <row r="267" spans="1:17" customFormat="1" ht="14.5" x14ac:dyDescent="0.35">
      <c r="A267" t="s">
        <v>45</v>
      </c>
      <c r="B267" s="5">
        <v>2.9399999999999999E-2</v>
      </c>
      <c r="C267" s="5">
        <v>0</v>
      </c>
      <c r="D267" s="5">
        <v>0.87639999999999996</v>
      </c>
      <c r="E267" s="45">
        <v>2.4539199999999998E-4</v>
      </c>
      <c r="F267" s="5">
        <v>0.79679999999999995</v>
      </c>
      <c r="G267" s="45">
        <v>5.0995199999999993E-4</v>
      </c>
      <c r="H267" s="5">
        <v>0.82350000000000001</v>
      </c>
      <c r="I267" s="45">
        <v>5.6821500000000006E-4</v>
      </c>
      <c r="J267" s="5">
        <v>0.79210000000000003</v>
      </c>
      <c r="K267" s="45">
        <v>4.4357600000000005E-4</v>
      </c>
      <c r="N267" s="1"/>
      <c r="O267" s="1"/>
      <c r="P267" s="1"/>
      <c r="Q267" s="1"/>
    </row>
    <row r="268" spans="1:17" customFormat="1" ht="14.5" x14ac:dyDescent="0.35">
      <c r="A268" t="s">
        <v>46</v>
      </c>
      <c r="B268" s="5">
        <v>-3.3300000000000003E-2</v>
      </c>
      <c r="C268" s="5">
        <v>0</v>
      </c>
      <c r="D268" s="5">
        <v>0.79700000000000004</v>
      </c>
      <c r="E268" s="45">
        <v>2.2316000000000003E-4</v>
      </c>
      <c r="F268" s="5">
        <v>0.40699999999999997</v>
      </c>
      <c r="G268" s="45">
        <v>2.6048E-4</v>
      </c>
      <c r="H268" s="5">
        <v>0.15590000000000001</v>
      </c>
      <c r="I268" s="45">
        <v>1.0757100000000002E-4</v>
      </c>
      <c r="J268" s="5">
        <v>-7.4499999999999997E-2</v>
      </c>
      <c r="K268" s="45">
        <v>-4.1719999999999994E-5</v>
      </c>
      <c r="N268" s="1"/>
      <c r="O268" s="1"/>
      <c r="P268" s="1"/>
      <c r="Q268" s="1"/>
    </row>
    <row r="269" spans="1:17" customFormat="1" ht="14.5" x14ac:dyDescent="0.35">
      <c r="A269" t="s">
        <v>47</v>
      </c>
      <c r="B269" s="5">
        <v>5.6399999999999999E-2</v>
      </c>
      <c r="C269" s="5">
        <v>0</v>
      </c>
      <c r="D269" s="5">
        <v>1.0436000000000001</v>
      </c>
      <c r="E269" s="45">
        <v>2.9220800000000002E-4</v>
      </c>
      <c r="F269" s="5">
        <v>0.75590000000000002</v>
      </c>
      <c r="G269" s="45">
        <v>4.83776E-4</v>
      </c>
      <c r="H269" s="5">
        <v>0.66320000000000001</v>
      </c>
      <c r="I269" s="45">
        <v>4.5760800000000003E-4</v>
      </c>
      <c r="J269" s="5">
        <v>0.58620000000000005</v>
      </c>
      <c r="K269" s="45">
        <v>3.28272E-4</v>
      </c>
      <c r="N269" s="1"/>
      <c r="O269" s="1"/>
      <c r="P269" s="1"/>
      <c r="Q269" s="1"/>
    </row>
    <row r="270" spans="1:17" customFormat="1" ht="14.5" x14ac:dyDescent="0.35">
      <c r="A270" t="s">
        <v>70</v>
      </c>
      <c r="B270" s="5">
        <v>6.88E-2</v>
      </c>
      <c r="C270" s="5">
        <v>0</v>
      </c>
      <c r="D270" s="5">
        <v>0.9597</v>
      </c>
      <c r="E270" s="45">
        <v>2.6871600000000001E-4</v>
      </c>
      <c r="F270" s="5">
        <v>1.4852000000000001</v>
      </c>
      <c r="G270" s="45">
        <v>9.5052800000000007E-4</v>
      </c>
      <c r="H270" s="5">
        <v>1.7849999999999999</v>
      </c>
      <c r="I270" s="45">
        <v>1.2316500000000001E-3</v>
      </c>
      <c r="J270" s="5">
        <v>1.9654</v>
      </c>
      <c r="K270" s="45">
        <v>1.1006240000000001E-3</v>
      </c>
      <c r="N270" s="1"/>
      <c r="O270" s="1"/>
      <c r="P270" s="1"/>
      <c r="Q270" s="1"/>
    </row>
    <row r="271" spans="1:17" customFormat="1" ht="14.5" x14ac:dyDescent="0.35">
      <c r="A271" t="s">
        <v>297</v>
      </c>
      <c r="B271" s="5">
        <v>3.5900000000000001E-2</v>
      </c>
      <c r="C271" s="5">
        <v>0</v>
      </c>
      <c r="D271" s="5">
        <v>0.4884</v>
      </c>
      <c r="E271" s="45">
        <v>1.3675199999999999E-4</v>
      </c>
      <c r="F271" s="5">
        <v>0.78090000000000004</v>
      </c>
      <c r="G271" s="45">
        <v>4.9977600000000006E-4</v>
      </c>
      <c r="H271" s="5">
        <v>1.0604</v>
      </c>
      <c r="I271" s="45">
        <v>7.3167600000000011E-4</v>
      </c>
      <c r="J271" s="5">
        <v>1.2828999999999999</v>
      </c>
      <c r="K271" s="45">
        <v>7.1842400000000006E-4</v>
      </c>
      <c r="N271" s="1"/>
      <c r="O271" s="1"/>
      <c r="P271" s="1"/>
      <c r="Q271" s="1"/>
    </row>
    <row r="272" spans="1:17" customFormat="1" ht="14.5" x14ac:dyDescent="0.35">
      <c r="A272" t="s">
        <v>76</v>
      </c>
      <c r="B272" s="5">
        <v>0.1038</v>
      </c>
      <c r="C272" s="5">
        <v>0</v>
      </c>
      <c r="D272" s="5">
        <v>0.3216</v>
      </c>
      <c r="E272" s="45">
        <v>9.0048000000000002E-5</v>
      </c>
      <c r="F272" s="5">
        <v>0.19320000000000001</v>
      </c>
      <c r="G272" s="45">
        <v>1.2364799999999999E-4</v>
      </c>
      <c r="H272" s="5">
        <v>0.11550000000000001</v>
      </c>
      <c r="I272" s="45">
        <v>7.9695000000000015E-5</v>
      </c>
      <c r="J272" s="5">
        <v>0.1166</v>
      </c>
      <c r="K272" s="45">
        <v>6.5296000000000006E-5</v>
      </c>
      <c r="N272" s="1"/>
      <c r="O272" s="1"/>
      <c r="P272" s="1"/>
      <c r="Q272" s="1"/>
    </row>
    <row r="273" spans="1:17" customFormat="1" ht="14.5" x14ac:dyDescent="0.35">
      <c r="A273" t="s">
        <v>77</v>
      </c>
      <c r="B273" s="5">
        <v>7.46E-2</v>
      </c>
      <c r="C273" s="5">
        <v>0</v>
      </c>
      <c r="D273" s="5">
        <v>0.53220000000000001</v>
      </c>
      <c r="E273" s="45">
        <v>1.49016E-4</v>
      </c>
      <c r="F273" s="5">
        <v>0.96020000000000005</v>
      </c>
      <c r="G273" s="45">
        <v>6.1452800000000004E-4</v>
      </c>
      <c r="H273" s="5">
        <v>1.0359</v>
      </c>
      <c r="I273" s="45">
        <v>7.1477100000000011E-4</v>
      </c>
      <c r="J273" s="5">
        <v>1.0009999999999999</v>
      </c>
      <c r="K273" s="45">
        <v>5.6055999999999999E-4</v>
      </c>
      <c r="N273" s="1"/>
      <c r="O273" s="1"/>
      <c r="P273" s="1"/>
      <c r="Q273" s="1"/>
    </row>
    <row r="274" spans="1:17" customFormat="1" ht="14.5" x14ac:dyDescent="0.35">
      <c r="A274" t="s">
        <v>486</v>
      </c>
      <c r="B274" s="5">
        <v>3.0999999999999999E-3</v>
      </c>
      <c r="C274" s="5">
        <v>0</v>
      </c>
      <c r="D274" s="5">
        <v>7.1400000000000005E-2</v>
      </c>
      <c r="E274" s="45">
        <v>1.9992000000000001E-5</v>
      </c>
      <c r="F274" s="5">
        <v>0.31469999999999998</v>
      </c>
      <c r="G274" s="45">
        <v>2.0140800000000001E-4</v>
      </c>
      <c r="H274" s="5">
        <v>0.48099999999999998</v>
      </c>
      <c r="I274" s="45">
        <v>3.3189000000000005E-4</v>
      </c>
      <c r="J274" s="5">
        <v>0.58050000000000002</v>
      </c>
      <c r="K274" s="45">
        <v>3.2508E-4</v>
      </c>
      <c r="N274" s="1"/>
      <c r="O274" s="1"/>
      <c r="P274" s="1"/>
      <c r="Q274" s="1"/>
    </row>
    <row r="275" spans="1:17" customFormat="1" ht="14.5" x14ac:dyDescent="0.35">
      <c r="A275" t="s">
        <v>72</v>
      </c>
      <c r="B275" s="5">
        <v>8.8999999999999999E-3</v>
      </c>
      <c r="C275" s="5">
        <v>0</v>
      </c>
      <c r="D275" s="5">
        <v>0.17019999999999999</v>
      </c>
      <c r="E275" s="45">
        <v>4.7655999999999999E-5</v>
      </c>
      <c r="F275" s="5">
        <v>0.15590000000000001</v>
      </c>
      <c r="G275" s="45">
        <v>9.9776000000000015E-5</v>
      </c>
      <c r="H275" s="5">
        <v>0.15359999999999999</v>
      </c>
      <c r="I275" s="45">
        <v>1.0598399999999999E-4</v>
      </c>
      <c r="J275" s="5">
        <v>0.14849999999999999</v>
      </c>
      <c r="K275" s="45">
        <v>8.316000000000001E-5</v>
      </c>
      <c r="N275" s="1"/>
      <c r="O275" s="1"/>
      <c r="P275" s="1"/>
      <c r="Q275" s="1"/>
    </row>
    <row r="276" spans="1:17" customFormat="1" ht="14.5" x14ac:dyDescent="0.35">
      <c r="A276" t="s">
        <v>73</v>
      </c>
      <c r="B276" s="5">
        <v>-1.7000000000000001E-2</v>
      </c>
      <c r="C276" s="5">
        <v>0</v>
      </c>
      <c r="D276" s="5">
        <v>8.2699999999999996E-2</v>
      </c>
      <c r="E276" s="45">
        <v>2.3156E-5</v>
      </c>
      <c r="F276" s="5">
        <v>0.374</v>
      </c>
      <c r="G276" s="45">
        <v>2.3935999999999999E-4</v>
      </c>
      <c r="H276" s="5">
        <v>0.60880000000000001</v>
      </c>
      <c r="I276" s="45">
        <v>4.2007200000000001E-4</v>
      </c>
      <c r="J276" s="5">
        <v>0.81289999999999996</v>
      </c>
      <c r="K276" s="45">
        <v>4.5522399999999995E-4</v>
      </c>
      <c r="N276" s="1"/>
      <c r="O276" s="1"/>
      <c r="P276" s="1"/>
      <c r="Q276" s="1"/>
    </row>
    <row r="277" spans="1:17" customFormat="1" ht="14.5" x14ac:dyDescent="0.35">
      <c r="A277" t="s">
        <v>74</v>
      </c>
      <c r="B277" s="5">
        <v>-1.06E-2</v>
      </c>
      <c r="C277" s="5">
        <v>0</v>
      </c>
      <c r="D277" s="5">
        <v>2.5000000000000001E-2</v>
      </c>
      <c r="E277" s="45">
        <v>7.0000000000000007E-6</v>
      </c>
      <c r="F277" s="5">
        <v>0.18970000000000001</v>
      </c>
      <c r="G277" s="45">
        <v>1.21408E-4</v>
      </c>
      <c r="H277" s="5">
        <v>0.3412</v>
      </c>
      <c r="I277" s="45">
        <v>2.3542800000000004E-4</v>
      </c>
      <c r="J277" s="5">
        <v>0.45850000000000002</v>
      </c>
      <c r="K277" s="45">
        <v>2.5676000000000003E-4</v>
      </c>
      <c r="N277" s="1"/>
      <c r="O277" s="1"/>
      <c r="P277" s="1"/>
      <c r="Q277" s="1"/>
    </row>
    <row r="278" spans="1:17" customFormat="1" ht="14.5" x14ac:dyDescent="0.35">
      <c r="A278" t="s">
        <v>488</v>
      </c>
      <c r="B278" s="5">
        <v>0</v>
      </c>
      <c r="C278" s="5">
        <v>0</v>
      </c>
      <c r="D278" s="5">
        <v>0.13869999999999999</v>
      </c>
      <c r="E278" s="45">
        <v>3.8835999999999999E-5</v>
      </c>
      <c r="F278" s="5">
        <v>6.7299999999999999E-2</v>
      </c>
      <c r="G278" s="45">
        <v>4.3071999999999997E-5</v>
      </c>
      <c r="H278" s="5">
        <v>3.0800000000000001E-2</v>
      </c>
      <c r="I278" s="45">
        <v>2.1252000000000003E-5</v>
      </c>
      <c r="J278" s="5">
        <v>-5.4999999999999997E-3</v>
      </c>
      <c r="K278" s="45">
        <v>-3.0800000000000002E-6</v>
      </c>
      <c r="N278" s="1"/>
      <c r="O278" s="1"/>
      <c r="P278" s="1"/>
      <c r="Q278" s="1"/>
    </row>
    <row r="279" spans="1:17" customFormat="1" ht="14.5" x14ac:dyDescent="0.35">
      <c r="A279" t="s">
        <v>80</v>
      </c>
      <c r="B279" s="5">
        <v>2.0500000000000001E-2</v>
      </c>
      <c r="C279" s="5">
        <v>0</v>
      </c>
      <c r="D279" s="5">
        <v>0.16819999999999999</v>
      </c>
      <c r="E279" s="45">
        <v>4.7095999999999998E-5</v>
      </c>
      <c r="F279" s="5">
        <v>0.31809999999999999</v>
      </c>
      <c r="G279" s="45">
        <v>2.0358399999999998E-4</v>
      </c>
      <c r="H279" s="5">
        <v>0.37430000000000002</v>
      </c>
      <c r="I279" s="45">
        <v>2.5826700000000007E-4</v>
      </c>
      <c r="J279" s="5">
        <v>0.3805</v>
      </c>
      <c r="K279" s="45">
        <v>2.1308000000000001E-4</v>
      </c>
      <c r="N279" s="1"/>
      <c r="O279" s="1"/>
      <c r="P279" s="1"/>
      <c r="Q279" s="1"/>
    </row>
    <row r="280" spans="1:17" customFormat="1" ht="14.5" x14ac:dyDescent="0.35">
      <c r="A280" t="s">
        <v>81</v>
      </c>
      <c r="B280" s="5">
        <v>3.8999999999999998E-3</v>
      </c>
      <c r="C280" s="5">
        <v>0</v>
      </c>
      <c r="D280" s="5">
        <v>0.1197</v>
      </c>
      <c r="E280" s="45">
        <v>3.3516000000000002E-5</v>
      </c>
      <c r="F280" s="5">
        <v>0.36919999999999997</v>
      </c>
      <c r="G280" s="45">
        <v>2.3628799999999997E-4</v>
      </c>
      <c r="H280" s="5">
        <v>0.41589999999999999</v>
      </c>
      <c r="I280" s="45">
        <v>2.8697100000000001E-4</v>
      </c>
      <c r="J280" s="5">
        <v>0.36520000000000002</v>
      </c>
      <c r="K280" s="45">
        <v>2.0451200000000004E-4</v>
      </c>
      <c r="N280" s="1"/>
      <c r="O280" s="1"/>
      <c r="P280" s="1"/>
      <c r="Q280" s="1"/>
    </row>
    <row r="281" spans="1:17" customFormat="1" ht="14.5" x14ac:dyDescent="0.35">
      <c r="A281" t="s">
        <v>82</v>
      </c>
      <c r="B281" s="5">
        <v>2.5399999999999999E-2</v>
      </c>
      <c r="C281" s="5">
        <v>0</v>
      </c>
      <c r="D281" s="5">
        <v>0.2515</v>
      </c>
      <c r="E281" s="45">
        <v>7.0420000000000007E-5</v>
      </c>
      <c r="F281" s="5">
        <v>0.73299999999999998</v>
      </c>
      <c r="G281" s="45">
        <v>4.6912000000000001E-4</v>
      </c>
      <c r="H281" s="5">
        <v>1.0412999999999999</v>
      </c>
      <c r="I281" s="45">
        <v>7.1849700000000002E-4</v>
      </c>
      <c r="J281" s="5">
        <v>1.2412000000000001</v>
      </c>
      <c r="K281" s="45">
        <v>6.9507200000000003E-4</v>
      </c>
      <c r="N281" s="1"/>
      <c r="O281" s="1"/>
      <c r="P281" s="1"/>
      <c r="Q281" s="1"/>
    </row>
    <row r="282" spans="1:17" customFormat="1" ht="14.5" x14ac:dyDescent="0.35">
      <c r="A282" t="s">
        <v>83</v>
      </c>
      <c r="B282" s="5">
        <v>4.48E-2</v>
      </c>
      <c r="C282" s="5">
        <v>0</v>
      </c>
      <c r="D282" s="5">
        <v>0.28360000000000002</v>
      </c>
      <c r="E282" s="45">
        <v>7.940800000000001E-5</v>
      </c>
      <c r="F282" s="5">
        <v>0.59040000000000004</v>
      </c>
      <c r="G282" s="45">
        <v>3.7785600000000004E-4</v>
      </c>
      <c r="H282" s="5">
        <v>0.67230000000000001</v>
      </c>
      <c r="I282" s="45">
        <v>4.6388700000000007E-4</v>
      </c>
      <c r="J282" s="5">
        <v>0.68340000000000001</v>
      </c>
      <c r="K282" s="45">
        <v>3.8270400000000004E-4</v>
      </c>
      <c r="N282" s="1"/>
      <c r="O282" s="1"/>
      <c r="P282" s="1"/>
      <c r="Q282" s="1"/>
    </row>
    <row r="283" spans="1:17" customFormat="1" ht="14.5" x14ac:dyDescent="0.35">
      <c r="A283" t="s">
        <v>84</v>
      </c>
      <c r="B283" s="5">
        <v>2.9700000000000001E-2</v>
      </c>
      <c r="C283" s="5">
        <v>0</v>
      </c>
      <c r="D283" s="5">
        <v>0.29499999999999998</v>
      </c>
      <c r="E283" s="45">
        <v>8.2600000000000002E-5</v>
      </c>
      <c r="F283" s="5">
        <v>0.37209999999999999</v>
      </c>
      <c r="G283" s="45">
        <v>2.38144E-4</v>
      </c>
      <c r="H283" s="5">
        <v>0.36909999999999998</v>
      </c>
      <c r="I283" s="45">
        <v>2.5467900000000001E-4</v>
      </c>
      <c r="J283" s="5">
        <v>0.31609999999999999</v>
      </c>
      <c r="K283" s="45">
        <v>1.77016E-4</v>
      </c>
      <c r="N283" s="1"/>
      <c r="O283" s="1"/>
      <c r="P283" s="1"/>
      <c r="Q283" s="1"/>
    </row>
    <row r="284" spans="1:17" customFormat="1" ht="14.5" x14ac:dyDescent="0.35">
      <c r="A284" t="s">
        <v>601</v>
      </c>
      <c r="B284" s="5">
        <v>1.14E-2</v>
      </c>
      <c r="C284" s="5">
        <v>0</v>
      </c>
      <c r="D284" s="5">
        <v>8.5000000000000006E-2</v>
      </c>
      <c r="E284" s="45">
        <v>2.3800000000000003E-5</v>
      </c>
      <c r="F284" s="5">
        <v>0.1832</v>
      </c>
      <c r="G284" s="45">
        <v>1.17248E-4</v>
      </c>
      <c r="H284" s="5">
        <v>0.28860000000000002</v>
      </c>
      <c r="I284" s="45">
        <v>1.9913400000000004E-4</v>
      </c>
      <c r="J284" s="5">
        <v>0.35780000000000001</v>
      </c>
      <c r="K284" s="45">
        <v>2.00368E-4</v>
      </c>
      <c r="N284" s="1"/>
      <c r="O284" s="1"/>
      <c r="P284" s="1"/>
      <c r="Q284" s="1"/>
    </row>
    <row r="285" spans="1:17" customFormat="1" ht="14.5" x14ac:dyDescent="0.35">
      <c r="A285" t="s">
        <v>602</v>
      </c>
      <c r="B285" s="5">
        <v>5.4600000000000003E-2</v>
      </c>
      <c r="C285" s="5">
        <v>0</v>
      </c>
      <c r="D285" s="5">
        <v>0.27150000000000002</v>
      </c>
      <c r="E285" s="45">
        <v>7.6020000000000007E-5</v>
      </c>
      <c r="F285" s="5">
        <v>0.81569999999999998</v>
      </c>
      <c r="G285" s="45">
        <v>5.22048E-4</v>
      </c>
      <c r="H285" s="5">
        <v>1.1312</v>
      </c>
      <c r="I285" s="45">
        <v>7.8052800000000006E-4</v>
      </c>
      <c r="J285" s="5">
        <v>1.3323</v>
      </c>
      <c r="K285" s="45">
        <v>7.46088E-4</v>
      </c>
      <c r="N285" s="1"/>
      <c r="O285" s="1"/>
      <c r="P285" s="1"/>
      <c r="Q285" s="1"/>
    </row>
    <row r="286" spans="1:17" customFormat="1" ht="14.5" x14ac:dyDescent="0.35">
      <c r="A286" t="s">
        <v>87</v>
      </c>
      <c r="B286" s="5">
        <v>-2.0000000000000001E-4</v>
      </c>
      <c r="C286" s="5">
        <v>0</v>
      </c>
      <c r="D286" s="5">
        <v>5.7599999999999998E-2</v>
      </c>
      <c r="E286" s="45">
        <v>1.6127999999999999E-5</v>
      </c>
      <c r="F286" s="5">
        <v>0.27360000000000001</v>
      </c>
      <c r="G286" s="45">
        <v>1.7510400000000004E-4</v>
      </c>
      <c r="H286" s="5">
        <v>0.37569999999999998</v>
      </c>
      <c r="I286" s="45">
        <v>2.5923299999999999E-4</v>
      </c>
      <c r="J286" s="5">
        <v>0.40350000000000003</v>
      </c>
      <c r="K286" s="45">
        <v>2.2596000000000001E-4</v>
      </c>
      <c r="N286" s="1"/>
      <c r="O286" s="1"/>
      <c r="P286" s="1"/>
      <c r="Q286" s="1"/>
    </row>
    <row r="287" spans="1:17" customFormat="1" ht="14.5" x14ac:dyDescent="0.35">
      <c r="A287" t="s">
        <v>603</v>
      </c>
      <c r="B287" s="5">
        <v>7.1000000000000004E-3</v>
      </c>
      <c r="C287" s="5">
        <v>0</v>
      </c>
      <c r="D287" s="5">
        <v>5.8200000000000002E-2</v>
      </c>
      <c r="E287" s="45">
        <v>1.6296000000000001E-5</v>
      </c>
      <c r="F287" s="5">
        <v>0.29389999999999999</v>
      </c>
      <c r="G287" s="45">
        <v>1.8809599999999998E-4</v>
      </c>
      <c r="H287" s="5">
        <v>0.42830000000000001</v>
      </c>
      <c r="I287" s="45">
        <v>2.9552700000000007E-4</v>
      </c>
      <c r="J287" s="5">
        <v>0.49959999999999999</v>
      </c>
      <c r="K287" s="45">
        <v>2.7977599999999997E-4</v>
      </c>
      <c r="N287" s="1"/>
      <c r="O287" s="1"/>
      <c r="P287" s="1"/>
      <c r="Q287" s="1"/>
    </row>
    <row r="288" spans="1:17" customFormat="1" ht="14.5" x14ac:dyDescent="0.35">
      <c r="A288" t="s">
        <v>89</v>
      </c>
      <c r="B288" s="5">
        <v>7.5800000000000006E-2</v>
      </c>
      <c r="C288" s="5">
        <v>0</v>
      </c>
      <c r="D288" s="5">
        <v>0.33760000000000001</v>
      </c>
      <c r="E288" s="45">
        <v>9.4528000000000014E-5</v>
      </c>
      <c r="F288" s="5">
        <v>0.90649999999999997</v>
      </c>
      <c r="G288" s="45">
        <v>5.8016000000000003E-4</v>
      </c>
      <c r="H288" s="5">
        <v>1.0623</v>
      </c>
      <c r="I288" s="45">
        <v>7.3298700000000005E-4</v>
      </c>
      <c r="J288" s="5">
        <v>1.1131</v>
      </c>
      <c r="K288" s="45">
        <v>6.2333600000000005E-4</v>
      </c>
      <c r="N288" s="1"/>
      <c r="O288" s="1"/>
      <c r="P288" s="1"/>
      <c r="Q288" s="1"/>
    </row>
    <row r="289" spans="1:23" customFormat="1" ht="14.5" x14ac:dyDescent="0.35">
      <c r="N289" s="1"/>
      <c r="O289" s="1"/>
      <c r="P289" s="1"/>
      <c r="Q289" s="1"/>
    </row>
    <row r="290" spans="1:23" customFormat="1" ht="14.5" x14ac:dyDescent="0.35">
      <c r="N290" s="1"/>
      <c r="O290" s="1"/>
      <c r="P290" s="1"/>
      <c r="Q290" s="1"/>
    </row>
    <row r="291" spans="1:23" customFormat="1" ht="14.5" x14ac:dyDescent="0.35">
      <c r="N291" s="1"/>
      <c r="O291" s="1"/>
      <c r="P291" s="1"/>
      <c r="Q291" s="1"/>
    </row>
    <row r="292" spans="1:23" customFormat="1" ht="20.5" x14ac:dyDescent="0.45">
      <c r="A292" s="1"/>
      <c r="B292" s="115" t="s">
        <v>679</v>
      </c>
      <c r="C292" s="115"/>
      <c r="D292" s="115"/>
      <c r="E292" s="115"/>
      <c r="F292" s="115"/>
      <c r="G292" s="115"/>
      <c r="H292" s="115"/>
      <c r="I292" s="115"/>
      <c r="J292" s="115"/>
      <c r="K292" s="115"/>
      <c r="L292" s="10"/>
      <c r="M292" s="10"/>
      <c r="N292" s="10"/>
      <c r="O292" s="10"/>
      <c r="P292" s="10"/>
      <c r="Q292" s="10"/>
      <c r="R292" s="10"/>
      <c r="S292" s="10"/>
      <c r="T292" s="10"/>
      <c r="U292" s="10"/>
      <c r="V292" s="10"/>
      <c r="W292" s="10"/>
    </row>
    <row r="293" spans="1:23" customFormat="1" ht="18.5" x14ac:dyDescent="0.45">
      <c r="A293" s="17" t="s">
        <v>105</v>
      </c>
      <c r="B293" s="17" t="s">
        <v>293</v>
      </c>
      <c r="C293" s="17" t="s">
        <v>328</v>
      </c>
      <c r="D293" s="17" t="s">
        <v>106</v>
      </c>
      <c r="E293" s="17" t="s">
        <v>332</v>
      </c>
      <c r="F293" s="17" t="s">
        <v>107</v>
      </c>
      <c r="G293" s="17" t="s">
        <v>330</v>
      </c>
      <c r="H293" s="17" t="s">
        <v>108</v>
      </c>
      <c r="I293" s="17" t="s">
        <v>333</v>
      </c>
      <c r="J293" s="17" t="s">
        <v>109</v>
      </c>
      <c r="K293" s="17" t="s">
        <v>334</v>
      </c>
    </row>
    <row r="294" spans="1:23" customFormat="1" ht="18.5" x14ac:dyDescent="0.45">
      <c r="A294" s="17"/>
      <c r="B294" s="17" t="s">
        <v>337</v>
      </c>
      <c r="C294" s="17" t="s">
        <v>336</v>
      </c>
      <c r="D294" s="17" t="s">
        <v>337</v>
      </c>
      <c r="E294" s="17" t="s">
        <v>336</v>
      </c>
      <c r="F294" s="17" t="s">
        <v>337</v>
      </c>
      <c r="G294" s="17" t="s">
        <v>336</v>
      </c>
      <c r="H294" s="17" t="s">
        <v>337</v>
      </c>
      <c r="I294" s="17" t="s">
        <v>336</v>
      </c>
      <c r="J294" s="17" t="s">
        <v>337</v>
      </c>
      <c r="K294" s="17" t="s">
        <v>336</v>
      </c>
      <c r="N294" s="1"/>
      <c r="O294" s="1"/>
      <c r="P294" s="1"/>
      <c r="Q294" s="1"/>
    </row>
    <row r="295" spans="1:23" customFormat="1" ht="14.5" x14ac:dyDescent="0.35">
      <c r="A295" t="s">
        <v>37</v>
      </c>
      <c r="B295" s="5">
        <v>7.1099999999999997E-2</v>
      </c>
      <c r="C295" s="5">
        <v>0</v>
      </c>
      <c r="D295" s="5">
        <v>0.74460000000000004</v>
      </c>
      <c r="E295" s="45">
        <v>2.08488E-4</v>
      </c>
      <c r="F295" s="5">
        <v>1.3620000000000001</v>
      </c>
      <c r="G295" s="45">
        <v>5.4480000000000012E-4</v>
      </c>
      <c r="H295" s="5">
        <v>1.5825</v>
      </c>
      <c r="I295" s="45">
        <v>8.0707499999999998E-4</v>
      </c>
      <c r="J295" s="5">
        <v>1.6163000000000001</v>
      </c>
      <c r="K295" s="45">
        <v>4.6872700000000005E-4</v>
      </c>
      <c r="N295" s="1"/>
      <c r="O295" s="1"/>
      <c r="P295" s="1"/>
      <c r="Q295" s="1"/>
    </row>
    <row r="296" spans="1:23" customFormat="1" ht="14.5" x14ac:dyDescent="0.35">
      <c r="A296" t="s">
        <v>90</v>
      </c>
      <c r="B296" s="5">
        <v>8.0000000000000002E-3</v>
      </c>
      <c r="C296" s="5">
        <v>0</v>
      </c>
      <c r="D296" s="5">
        <v>3.0499999999999999E-2</v>
      </c>
      <c r="E296" s="45">
        <v>8.5400000000000012E-6</v>
      </c>
      <c r="F296" s="5">
        <v>0.30669999999999997</v>
      </c>
      <c r="G296" s="45">
        <v>1.2267999999999998E-4</v>
      </c>
      <c r="H296" s="5">
        <v>0.33200000000000002</v>
      </c>
      <c r="I296" s="45">
        <v>1.6931999999999998E-4</v>
      </c>
      <c r="J296" s="5">
        <v>0.2465</v>
      </c>
      <c r="K296" s="45">
        <v>7.1484999999999997E-5</v>
      </c>
      <c r="N296" s="1"/>
      <c r="O296" s="1"/>
      <c r="P296" s="1"/>
      <c r="Q296" s="1"/>
    </row>
    <row r="297" spans="1:23" customFormat="1" ht="14.5" x14ac:dyDescent="0.35">
      <c r="A297" t="s">
        <v>91</v>
      </c>
      <c r="B297" s="5">
        <v>3.2000000000000001E-2</v>
      </c>
      <c r="C297" s="5">
        <v>0</v>
      </c>
      <c r="D297" s="5">
        <v>0.23169999999999999</v>
      </c>
      <c r="E297" s="45">
        <v>6.4875999999999993E-5</v>
      </c>
      <c r="F297" s="5">
        <v>0.70620000000000005</v>
      </c>
      <c r="G297" s="45">
        <v>2.8248000000000005E-4</v>
      </c>
      <c r="H297" s="5">
        <v>0.93240000000000001</v>
      </c>
      <c r="I297" s="45">
        <v>4.7552399999999996E-4</v>
      </c>
      <c r="J297" s="5">
        <v>0.89390000000000003</v>
      </c>
      <c r="K297" s="45">
        <v>2.5923100000000001E-4</v>
      </c>
      <c r="N297" s="1"/>
      <c r="O297" s="1"/>
      <c r="P297" s="1"/>
      <c r="Q297" s="1"/>
    </row>
    <row r="298" spans="1:23" customFormat="1" ht="14.5" x14ac:dyDescent="0.35">
      <c r="A298" t="s">
        <v>92</v>
      </c>
      <c r="B298" s="5">
        <v>4.3400000000000001E-2</v>
      </c>
      <c r="C298" s="5">
        <v>0</v>
      </c>
      <c r="D298" s="5">
        <v>0.2203</v>
      </c>
      <c r="E298" s="45">
        <v>6.1684000000000001E-5</v>
      </c>
      <c r="F298" s="5">
        <v>0.43909999999999999</v>
      </c>
      <c r="G298" s="45">
        <v>1.7563999999999999E-4</v>
      </c>
      <c r="H298" s="5">
        <v>0.59309999999999996</v>
      </c>
      <c r="I298" s="45">
        <v>3.0248099999999995E-4</v>
      </c>
      <c r="J298" s="5">
        <v>0.67869999999999997</v>
      </c>
      <c r="K298" s="45">
        <v>1.96823E-4</v>
      </c>
      <c r="N298" s="1"/>
      <c r="O298" s="1"/>
      <c r="P298" s="1"/>
      <c r="Q298" s="1"/>
    </row>
    <row r="299" spans="1:23" customFormat="1" ht="14.5" x14ac:dyDescent="0.35">
      <c r="A299" t="s">
        <v>93</v>
      </c>
      <c r="B299" s="5">
        <v>4.9599999999999998E-2</v>
      </c>
      <c r="C299" s="5">
        <v>0</v>
      </c>
      <c r="D299" s="5">
        <v>0.50700000000000001</v>
      </c>
      <c r="E299" s="45">
        <v>1.4196E-4</v>
      </c>
      <c r="F299" s="5">
        <v>1.1596</v>
      </c>
      <c r="G299" s="45">
        <v>4.6384000000000003E-4</v>
      </c>
      <c r="H299" s="5">
        <v>1.0969</v>
      </c>
      <c r="I299" s="45">
        <v>5.5941899999999991E-4</v>
      </c>
      <c r="J299" s="5">
        <v>0.94750000000000001</v>
      </c>
      <c r="K299" s="45">
        <v>2.74775E-4</v>
      </c>
      <c r="N299" s="1"/>
      <c r="O299" s="1"/>
      <c r="P299" s="1"/>
      <c r="Q299" s="1"/>
    </row>
    <row r="300" spans="1:23" customFormat="1" ht="14.5" x14ac:dyDescent="0.35">
      <c r="A300" t="s">
        <v>94</v>
      </c>
      <c r="B300" s="5">
        <v>4.19E-2</v>
      </c>
      <c r="C300" s="5">
        <v>0</v>
      </c>
      <c r="D300" s="5">
        <v>0.21379999999999999</v>
      </c>
      <c r="E300" s="45">
        <v>5.9864000000000001E-5</v>
      </c>
      <c r="F300" s="5">
        <v>6.8099999999999994E-2</v>
      </c>
      <c r="G300" s="45">
        <v>2.724E-5</v>
      </c>
      <c r="H300" s="5">
        <v>-0.1002</v>
      </c>
      <c r="I300" s="45">
        <v>-5.1102E-5</v>
      </c>
      <c r="J300" s="5">
        <v>-0.25590000000000002</v>
      </c>
      <c r="K300" s="45">
        <v>-7.4211000000000012E-5</v>
      </c>
      <c r="N300" s="1"/>
      <c r="O300" s="1"/>
      <c r="P300" s="1"/>
      <c r="Q300" s="1"/>
    </row>
    <row r="301" spans="1:23" customFormat="1" ht="14.5" x14ac:dyDescent="0.35">
      <c r="A301" t="s">
        <v>96</v>
      </c>
      <c r="B301" s="5">
        <v>9.8100000000000007E-2</v>
      </c>
      <c r="C301" s="5">
        <v>0</v>
      </c>
      <c r="D301" s="5">
        <v>0.90300000000000002</v>
      </c>
      <c r="E301" s="45">
        <v>2.5284E-4</v>
      </c>
      <c r="F301" s="5">
        <v>1.6485000000000001</v>
      </c>
      <c r="G301" s="45">
        <v>6.5939999999999998E-4</v>
      </c>
      <c r="H301" s="5">
        <v>1.9000999999999999</v>
      </c>
      <c r="I301" s="45">
        <v>9.6905099999999996E-4</v>
      </c>
      <c r="J301" s="5">
        <v>1.8976999999999999</v>
      </c>
      <c r="K301" s="45">
        <v>5.5033299999999996E-4</v>
      </c>
      <c r="N301" s="1"/>
      <c r="O301" s="1"/>
      <c r="P301" s="1"/>
      <c r="Q301" s="1"/>
    </row>
    <row r="302" spans="1:23" customFormat="1" ht="14.5" x14ac:dyDescent="0.35">
      <c r="A302" t="s">
        <v>598</v>
      </c>
      <c r="B302" s="5">
        <v>8.6999999999999994E-2</v>
      </c>
      <c r="C302" s="5">
        <v>0</v>
      </c>
      <c r="D302" s="5">
        <v>0.65620000000000001</v>
      </c>
      <c r="E302" s="45">
        <v>1.8373599999999999E-4</v>
      </c>
      <c r="F302" s="5">
        <v>1.7386999999999999</v>
      </c>
      <c r="G302" s="45">
        <v>6.9547999999999995E-4</v>
      </c>
      <c r="H302" s="5">
        <v>2.3616999999999999</v>
      </c>
      <c r="I302" s="45">
        <v>1.2044669999999999E-3</v>
      </c>
      <c r="J302" s="5">
        <v>2.4670000000000001</v>
      </c>
      <c r="K302" s="45">
        <v>7.1543000000000008E-4</v>
      </c>
      <c r="N302" s="1"/>
      <c r="O302" s="1"/>
      <c r="P302" s="1"/>
      <c r="Q302" s="1"/>
    </row>
    <row r="303" spans="1:23" customFormat="1" ht="14.5" x14ac:dyDescent="0.35">
      <c r="A303" t="s">
        <v>98</v>
      </c>
      <c r="B303" s="5">
        <v>8.0500000000000002E-2</v>
      </c>
      <c r="C303" s="5">
        <v>0</v>
      </c>
      <c r="D303" s="5">
        <v>0.627</v>
      </c>
      <c r="E303" s="45">
        <v>1.7555999999999998E-4</v>
      </c>
      <c r="F303" s="5">
        <v>1.2601</v>
      </c>
      <c r="G303" s="45">
        <v>5.0404000000000009E-4</v>
      </c>
      <c r="H303" s="5">
        <v>1.5067999999999999</v>
      </c>
      <c r="I303" s="45">
        <v>7.6846799999999991E-4</v>
      </c>
      <c r="J303" s="5">
        <v>1.4964</v>
      </c>
      <c r="K303" s="45">
        <v>4.3395599999999999E-4</v>
      </c>
      <c r="N303" s="1"/>
      <c r="O303" s="1"/>
      <c r="P303" s="1"/>
      <c r="Q303" s="1"/>
    </row>
    <row r="304" spans="1:23" customFormat="1" ht="14.5" x14ac:dyDescent="0.35">
      <c r="A304" t="s">
        <v>99</v>
      </c>
      <c r="B304" s="5">
        <v>0.1109</v>
      </c>
      <c r="C304" s="5">
        <v>0</v>
      </c>
      <c r="D304" s="5">
        <v>1.0384</v>
      </c>
      <c r="E304" s="45">
        <v>2.9075199999999997E-4</v>
      </c>
      <c r="F304" s="5">
        <v>2.4792000000000001</v>
      </c>
      <c r="G304" s="45">
        <v>9.9167999999999999E-4</v>
      </c>
      <c r="H304" s="5">
        <v>3.1394000000000002</v>
      </c>
      <c r="I304" s="45">
        <v>1.6010940000000002E-3</v>
      </c>
      <c r="J304" s="5">
        <v>3.1497999999999999</v>
      </c>
      <c r="K304" s="45">
        <v>9.1344199999999999E-4</v>
      </c>
      <c r="N304" s="1"/>
      <c r="O304" s="1"/>
      <c r="P304" s="1"/>
      <c r="Q304" s="1"/>
    </row>
    <row r="305" spans="1:17" customFormat="1" ht="14.5" x14ac:dyDescent="0.35">
      <c r="A305" t="s">
        <v>101</v>
      </c>
      <c r="B305" s="5">
        <v>0.1023</v>
      </c>
      <c r="C305" s="5">
        <v>0</v>
      </c>
      <c r="D305" s="5">
        <v>1.0716000000000001</v>
      </c>
      <c r="E305" s="45">
        <v>3.0004800000000002E-4</v>
      </c>
      <c r="F305" s="5">
        <v>1.7581</v>
      </c>
      <c r="G305" s="45">
        <v>7.0323999999999994E-4</v>
      </c>
      <c r="H305" s="5">
        <v>2.0116999999999998</v>
      </c>
      <c r="I305" s="45">
        <v>1.0259669999999998E-3</v>
      </c>
      <c r="J305" s="5">
        <v>2.0367000000000002</v>
      </c>
      <c r="K305" s="45">
        <v>5.9064300000000007E-4</v>
      </c>
      <c r="N305" s="1"/>
      <c r="O305" s="1"/>
      <c r="P305" s="1"/>
      <c r="Q305" s="1"/>
    </row>
    <row r="306" spans="1:17" customFormat="1" ht="14.5" x14ac:dyDescent="0.35">
      <c r="A306" t="s">
        <v>102</v>
      </c>
      <c r="B306" s="5">
        <v>6.1999999999999998E-3</v>
      </c>
      <c r="C306" s="5">
        <v>0</v>
      </c>
      <c r="D306" s="5">
        <v>5.2400000000000002E-2</v>
      </c>
      <c r="E306" s="45">
        <v>1.4672000000000001E-5</v>
      </c>
      <c r="F306" s="5">
        <v>-0.1009</v>
      </c>
      <c r="G306" s="45">
        <v>-4.0360000000000007E-5</v>
      </c>
      <c r="H306" s="5">
        <v>-0.28720000000000001</v>
      </c>
      <c r="I306" s="45">
        <v>-1.46472E-4</v>
      </c>
      <c r="J306" s="5">
        <v>-0.36930000000000002</v>
      </c>
      <c r="K306" s="45">
        <v>-1.0709700000000001E-4</v>
      </c>
      <c r="N306" s="1"/>
      <c r="O306" s="1"/>
      <c r="P306" s="1"/>
      <c r="Q306" s="1"/>
    </row>
    <row r="307" spans="1:17" customFormat="1" ht="14.5" x14ac:dyDescent="0.35">
      <c r="A307" t="s">
        <v>67</v>
      </c>
      <c r="B307" s="5">
        <v>7.6600000000000001E-2</v>
      </c>
      <c r="C307" s="5">
        <v>0</v>
      </c>
      <c r="D307" s="5">
        <v>0.84850000000000003</v>
      </c>
      <c r="E307" s="45">
        <v>2.3758000000000001E-4</v>
      </c>
      <c r="F307" s="5">
        <v>1.0761000000000001</v>
      </c>
      <c r="G307" s="45">
        <v>4.3044000000000003E-4</v>
      </c>
      <c r="H307" s="5">
        <v>0.81599999999999995</v>
      </c>
      <c r="I307" s="45">
        <v>4.1615999999999995E-4</v>
      </c>
      <c r="J307" s="5">
        <v>0.48709999999999998</v>
      </c>
      <c r="K307" s="45">
        <v>1.41259E-4</v>
      </c>
      <c r="N307" s="1"/>
      <c r="O307" s="1"/>
      <c r="P307" s="1"/>
      <c r="Q307" s="1"/>
    </row>
    <row r="308" spans="1:17" customFormat="1" ht="14.5" x14ac:dyDescent="0.35">
      <c r="A308" t="s">
        <v>599</v>
      </c>
      <c r="B308" s="5">
        <v>5.3600000000000002E-2</v>
      </c>
      <c r="C308" s="5">
        <v>0</v>
      </c>
      <c r="D308" s="5">
        <v>0.56669999999999998</v>
      </c>
      <c r="E308" s="45">
        <v>1.5867599999999998E-4</v>
      </c>
      <c r="F308" s="5">
        <v>0.69489999999999996</v>
      </c>
      <c r="G308" s="45">
        <v>2.7796E-4</v>
      </c>
      <c r="H308" s="5">
        <v>0.63600000000000001</v>
      </c>
      <c r="I308" s="45">
        <v>3.2435999999999999E-4</v>
      </c>
      <c r="J308" s="5">
        <v>0.5242</v>
      </c>
      <c r="K308" s="45">
        <v>1.5201800000000002E-4</v>
      </c>
      <c r="N308" s="1"/>
      <c r="O308" s="1"/>
      <c r="P308" s="1"/>
      <c r="Q308" s="1"/>
    </row>
    <row r="309" spans="1:17" customFormat="1" ht="14.5" x14ac:dyDescent="0.35">
      <c r="A309" t="s">
        <v>48</v>
      </c>
      <c r="B309" s="5">
        <v>8.2900000000000001E-2</v>
      </c>
      <c r="C309" s="5">
        <v>0</v>
      </c>
      <c r="D309" s="5">
        <v>0.60319999999999996</v>
      </c>
      <c r="E309" s="45">
        <v>1.6889599999999998E-4</v>
      </c>
      <c r="F309" s="5">
        <v>1.3473999999999999</v>
      </c>
      <c r="G309" s="45">
        <v>5.3896E-4</v>
      </c>
      <c r="H309" s="5">
        <v>1.5213000000000001</v>
      </c>
      <c r="I309" s="45">
        <v>7.7586300000000001E-4</v>
      </c>
      <c r="J309" s="5">
        <v>1.4127000000000001</v>
      </c>
      <c r="K309" s="45">
        <v>4.0968300000000004E-4</v>
      </c>
      <c r="N309" s="1"/>
      <c r="O309" s="1"/>
      <c r="P309" s="1"/>
      <c r="Q309" s="1"/>
    </row>
    <row r="310" spans="1:17" customFormat="1" ht="14.5" x14ac:dyDescent="0.35">
      <c r="A310" t="s">
        <v>49</v>
      </c>
      <c r="B310" s="5">
        <v>6.0299999999999999E-2</v>
      </c>
      <c r="C310" s="5">
        <v>0</v>
      </c>
      <c r="D310" s="5">
        <v>0.52400000000000002</v>
      </c>
      <c r="E310" s="45">
        <v>1.4672E-4</v>
      </c>
      <c r="F310" s="5">
        <v>0.72419999999999995</v>
      </c>
      <c r="G310" s="45">
        <v>2.8967999999999995E-4</v>
      </c>
      <c r="H310" s="5">
        <v>0.66020000000000001</v>
      </c>
      <c r="I310" s="45">
        <v>3.3670199999999998E-4</v>
      </c>
      <c r="J310" s="5">
        <v>0.53339999999999999</v>
      </c>
      <c r="K310" s="45">
        <v>1.5468600000000002E-4</v>
      </c>
      <c r="N310" s="1"/>
      <c r="O310" s="1"/>
      <c r="P310" s="1"/>
      <c r="Q310" s="1"/>
    </row>
    <row r="311" spans="1:17" customFormat="1" ht="14.5" x14ac:dyDescent="0.35">
      <c r="A311" t="s">
        <v>50</v>
      </c>
      <c r="B311" s="5">
        <v>1.83E-2</v>
      </c>
      <c r="C311" s="5">
        <v>0</v>
      </c>
      <c r="D311" s="5">
        <v>6.0400000000000002E-2</v>
      </c>
      <c r="E311" s="45">
        <v>1.6912E-5</v>
      </c>
      <c r="F311" s="5">
        <v>0.13469999999999999</v>
      </c>
      <c r="G311" s="45">
        <v>5.3879999999999992E-5</v>
      </c>
      <c r="H311" s="5">
        <v>-8.3999999999999995E-3</v>
      </c>
      <c r="I311" s="45">
        <v>-4.2839999999999991E-6</v>
      </c>
      <c r="J311" s="5">
        <v>-0.14960000000000001</v>
      </c>
      <c r="K311" s="45">
        <v>-4.338400000000001E-5</v>
      </c>
      <c r="N311" s="1"/>
      <c r="O311" s="1"/>
      <c r="P311" s="1"/>
      <c r="Q311" s="1"/>
    </row>
    <row r="312" spans="1:17" customFormat="1" ht="14.5" x14ac:dyDescent="0.35">
      <c r="A312" t="s">
        <v>51</v>
      </c>
      <c r="B312" s="5">
        <v>9.3700000000000006E-2</v>
      </c>
      <c r="C312" s="5">
        <v>0</v>
      </c>
      <c r="D312" s="5">
        <v>0.86070000000000002</v>
      </c>
      <c r="E312" s="45">
        <v>2.4099600000000002E-4</v>
      </c>
      <c r="F312" s="5">
        <v>1.7844</v>
      </c>
      <c r="G312" s="45">
        <v>7.1375999999999992E-4</v>
      </c>
      <c r="H312" s="5">
        <v>2.0150999999999999</v>
      </c>
      <c r="I312" s="45">
        <v>1.0277009999999998E-3</v>
      </c>
      <c r="J312" s="5">
        <v>1.9108000000000001</v>
      </c>
      <c r="K312" s="45">
        <v>5.5413200000000004E-4</v>
      </c>
      <c r="N312" s="1"/>
      <c r="O312" s="1"/>
      <c r="P312" s="1"/>
      <c r="Q312" s="1"/>
    </row>
    <row r="313" spans="1:17" customFormat="1" ht="14.5" x14ac:dyDescent="0.35">
      <c r="A313" t="s">
        <v>53</v>
      </c>
      <c r="B313" s="5">
        <v>9.1000000000000004E-3</v>
      </c>
      <c r="C313" s="5">
        <v>0</v>
      </c>
      <c r="D313" s="5">
        <v>4.2099999999999999E-2</v>
      </c>
      <c r="E313" s="45">
        <v>1.1788E-5</v>
      </c>
      <c r="F313" s="5">
        <v>-0.1009</v>
      </c>
      <c r="G313" s="45">
        <v>-4.0360000000000007E-5</v>
      </c>
      <c r="H313" s="5">
        <v>-0.2024</v>
      </c>
      <c r="I313" s="45">
        <v>-1.0322399999999999E-4</v>
      </c>
      <c r="J313" s="5">
        <v>-0.29720000000000002</v>
      </c>
      <c r="K313" s="45">
        <v>-8.6188000000000009E-5</v>
      </c>
      <c r="N313" s="1"/>
      <c r="O313" s="1"/>
      <c r="P313" s="1"/>
      <c r="Q313" s="1"/>
    </row>
    <row r="314" spans="1:17" customFormat="1" ht="14.5" x14ac:dyDescent="0.35">
      <c r="A314" t="s">
        <v>54</v>
      </c>
      <c r="B314" s="5">
        <v>4.2599999999999999E-2</v>
      </c>
      <c r="C314" s="5">
        <v>0</v>
      </c>
      <c r="D314" s="5">
        <v>0.36309999999999998</v>
      </c>
      <c r="E314" s="45">
        <v>1.01668E-4</v>
      </c>
      <c r="F314" s="5">
        <v>0.58050000000000002</v>
      </c>
      <c r="G314" s="45">
        <v>2.3220000000000001E-4</v>
      </c>
      <c r="H314" s="5">
        <v>0.50429999999999997</v>
      </c>
      <c r="I314" s="45">
        <v>2.5719299999999996E-4</v>
      </c>
      <c r="J314" s="5">
        <v>0.36909999999999998</v>
      </c>
      <c r="K314" s="45">
        <v>1.07039E-4</v>
      </c>
      <c r="N314" s="1"/>
      <c r="O314" s="1"/>
      <c r="P314" s="1"/>
      <c r="Q314" s="1"/>
    </row>
    <row r="315" spans="1:17" customFormat="1" ht="14.5" x14ac:dyDescent="0.35">
      <c r="A315" t="s">
        <v>55</v>
      </c>
      <c r="B315" s="5">
        <v>0.13159999999999999</v>
      </c>
      <c r="C315" s="5">
        <v>0</v>
      </c>
      <c r="D315" s="5">
        <v>1.1677</v>
      </c>
      <c r="E315" s="45">
        <v>3.2695599999999999E-4</v>
      </c>
      <c r="F315" s="5">
        <v>2.7191000000000001</v>
      </c>
      <c r="G315" s="45">
        <v>1.08764E-3</v>
      </c>
      <c r="H315" s="5">
        <v>3.1983999999999999</v>
      </c>
      <c r="I315" s="45">
        <v>1.6311839999999999E-3</v>
      </c>
      <c r="J315" s="5">
        <v>3.2382</v>
      </c>
      <c r="K315" s="45">
        <v>9.3907799999999998E-4</v>
      </c>
      <c r="N315" s="1"/>
      <c r="O315" s="1"/>
      <c r="P315" s="1"/>
      <c r="Q315" s="1"/>
    </row>
    <row r="316" spans="1:17" customFormat="1" ht="14.5" x14ac:dyDescent="0.35">
      <c r="A316" t="s">
        <v>56</v>
      </c>
      <c r="B316" s="5">
        <v>0.14499999999999999</v>
      </c>
      <c r="C316" s="5">
        <v>0</v>
      </c>
      <c r="D316" s="5">
        <v>1.8099000000000001</v>
      </c>
      <c r="E316" s="45">
        <v>5.0677200000000006E-4</v>
      </c>
      <c r="F316" s="5">
        <v>2.1945000000000001</v>
      </c>
      <c r="G316" s="45">
        <v>8.7780000000000009E-4</v>
      </c>
      <c r="H316" s="5">
        <v>1.9578</v>
      </c>
      <c r="I316" s="45">
        <v>9.9847799999999991E-4</v>
      </c>
      <c r="J316" s="5">
        <v>1.6393</v>
      </c>
      <c r="K316" s="45">
        <v>4.7539700000000002E-4</v>
      </c>
      <c r="N316" s="1"/>
      <c r="O316" s="1"/>
      <c r="P316" s="1"/>
      <c r="Q316" s="1"/>
    </row>
    <row r="317" spans="1:17" customFormat="1" ht="14.5" x14ac:dyDescent="0.35">
      <c r="A317" t="s">
        <v>57</v>
      </c>
      <c r="B317" s="5">
        <v>0.1784</v>
      </c>
      <c r="C317" s="5">
        <v>0</v>
      </c>
      <c r="D317" s="5">
        <v>2.1892999999999998</v>
      </c>
      <c r="E317" s="45">
        <v>6.13004E-4</v>
      </c>
      <c r="F317" s="5">
        <v>2.8826999999999998</v>
      </c>
      <c r="G317" s="45">
        <v>1.1530799999999999E-3</v>
      </c>
      <c r="H317" s="5">
        <v>3.0236999999999998</v>
      </c>
      <c r="I317" s="45">
        <v>1.5420869999999997E-3</v>
      </c>
      <c r="J317" s="5">
        <v>2.9226999999999999</v>
      </c>
      <c r="K317" s="45">
        <v>8.4758299999999995E-4</v>
      </c>
      <c r="N317" s="1"/>
      <c r="O317" s="1"/>
      <c r="P317" s="1"/>
      <c r="Q317" s="1"/>
    </row>
    <row r="318" spans="1:17" customFormat="1" ht="14.5" x14ac:dyDescent="0.35">
      <c r="A318" t="s">
        <v>58</v>
      </c>
      <c r="B318" s="5">
        <v>0.13980000000000001</v>
      </c>
      <c r="C318" s="5">
        <v>0</v>
      </c>
      <c r="D318" s="5">
        <v>1.2118</v>
      </c>
      <c r="E318" s="45">
        <v>3.3930400000000002E-4</v>
      </c>
      <c r="F318" s="5">
        <v>1.8602000000000001</v>
      </c>
      <c r="G318" s="45">
        <v>7.4408000000000005E-4</v>
      </c>
      <c r="H318" s="5">
        <v>1.8492999999999999</v>
      </c>
      <c r="I318" s="45">
        <v>9.4314299999999991E-4</v>
      </c>
      <c r="J318" s="5">
        <v>1.6356999999999999</v>
      </c>
      <c r="K318" s="45">
        <v>4.74353E-4</v>
      </c>
      <c r="N318" s="1"/>
      <c r="O318" s="1"/>
      <c r="P318" s="1"/>
      <c r="Q318" s="1"/>
    </row>
    <row r="319" spans="1:17" customFormat="1" ht="14.5" x14ac:dyDescent="0.35">
      <c r="A319" t="s">
        <v>59</v>
      </c>
      <c r="B319" s="5">
        <v>0.108</v>
      </c>
      <c r="C319" s="5">
        <v>0</v>
      </c>
      <c r="D319" s="5">
        <v>1.2823</v>
      </c>
      <c r="E319" s="45">
        <v>3.5904400000000004E-4</v>
      </c>
      <c r="F319" s="5">
        <v>1.7855000000000001</v>
      </c>
      <c r="G319" s="45">
        <v>7.1420000000000012E-4</v>
      </c>
      <c r="H319" s="5">
        <v>1.7830999999999999</v>
      </c>
      <c r="I319" s="45">
        <v>9.093809999999999E-4</v>
      </c>
      <c r="J319" s="5">
        <v>1.6566000000000001</v>
      </c>
      <c r="K319" s="45">
        <v>4.8041400000000003E-4</v>
      </c>
      <c r="N319" s="1"/>
      <c r="O319" s="1"/>
      <c r="P319" s="1"/>
      <c r="Q319" s="1"/>
    </row>
    <row r="320" spans="1:17" customFormat="1" ht="14.5" x14ac:dyDescent="0.35">
      <c r="A320" t="s">
        <v>60</v>
      </c>
      <c r="B320" s="5">
        <v>0.108</v>
      </c>
      <c r="C320" s="5">
        <v>0</v>
      </c>
      <c r="D320" s="5">
        <v>1.3150999999999999</v>
      </c>
      <c r="E320" s="45">
        <v>3.6822799999999996E-4</v>
      </c>
      <c r="F320" s="5">
        <v>2.0697000000000001</v>
      </c>
      <c r="G320" s="45">
        <v>8.2788000000000002E-4</v>
      </c>
      <c r="H320" s="5">
        <v>2.1566999999999998</v>
      </c>
      <c r="I320" s="45">
        <v>1.0999169999999997E-3</v>
      </c>
      <c r="J320" s="5">
        <v>2.0912000000000002</v>
      </c>
      <c r="K320" s="45">
        <v>6.064480000000001E-4</v>
      </c>
      <c r="N320" s="1"/>
      <c r="O320" s="1"/>
      <c r="P320" s="1"/>
      <c r="Q320" s="1"/>
    </row>
    <row r="321" spans="1:17" customFormat="1" ht="14.5" x14ac:dyDescent="0.35">
      <c r="A321" t="s">
        <v>69</v>
      </c>
      <c r="B321" s="5">
        <v>3.7400000000000003E-2</v>
      </c>
      <c r="C321" s="5">
        <v>0</v>
      </c>
      <c r="D321" s="5">
        <v>0.3634</v>
      </c>
      <c r="E321" s="45">
        <v>1.0175200000000001E-4</v>
      </c>
      <c r="F321" s="5">
        <v>1.0409999999999999</v>
      </c>
      <c r="G321" s="45">
        <v>4.1639999999999998E-4</v>
      </c>
      <c r="H321" s="5">
        <v>1.6059000000000001</v>
      </c>
      <c r="I321" s="45">
        <v>8.1900899999999999E-4</v>
      </c>
      <c r="J321" s="5">
        <v>2.1516999999999999</v>
      </c>
      <c r="K321" s="45">
        <v>6.239930000000001E-4</v>
      </c>
      <c r="N321" s="1"/>
      <c r="O321" s="1"/>
      <c r="P321" s="1"/>
      <c r="Q321" s="1"/>
    </row>
    <row r="322" spans="1:17" customFormat="1" ht="14.5" x14ac:dyDescent="0.35">
      <c r="A322" t="s">
        <v>61</v>
      </c>
      <c r="B322" s="5">
        <v>8.3400000000000002E-2</v>
      </c>
      <c r="C322" s="5">
        <v>0</v>
      </c>
      <c r="D322" s="5">
        <v>0.99219999999999997</v>
      </c>
      <c r="E322" s="45">
        <v>2.7781600000000001E-4</v>
      </c>
      <c r="F322" s="5">
        <v>1.6930000000000001</v>
      </c>
      <c r="G322" s="45">
        <v>6.7719999999999998E-4</v>
      </c>
      <c r="H322" s="5">
        <v>1.7739</v>
      </c>
      <c r="I322" s="45">
        <v>9.0468899999999986E-4</v>
      </c>
      <c r="J322" s="5">
        <v>1.7649999999999999</v>
      </c>
      <c r="K322" s="45">
        <v>5.1185E-4</v>
      </c>
      <c r="N322" s="1"/>
      <c r="O322" s="1"/>
      <c r="P322" s="1"/>
      <c r="Q322" s="1"/>
    </row>
    <row r="323" spans="1:17" customFormat="1" ht="14.5" x14ac:dyDescent="0.35">
      <c r="A323" t="s">
        <v>62</v>
      </c>
      <c r="B323" s="5">
        <v>0.13539999999999999</v>
      </c>
      <c r="C323" s="5">
        <v>0</v>
      </c>
      <c r="D323" s="5">
        <v>1.8845000000000001</v>
      </c>
      <c r="E323" s="45">
        <v>5.2766E-4</v>
      </c>
      <c r="F323" s="5">
        <v>3.2869999999999999</v>
      </c>
      <c r="G323" s="45">
        <v>1.3147999999999999E-3</v>
      </c>
      <c r="H323" s="5">
        <v>3.4571999999999998</v>
      </c>
      <c r="I323" s="45">
        <v>1.7631719999999997E-3</v>
      </c>
      <c r="J323" s="5">
        <v>3.488</v>
      </c>
      <c r="K323" s="45">
        <v>1.0115200000000001E-3</v>
      </c>
      <c r="N323" s="1"/>
      <c r="O323" s="1"/>
      <c r="P323" s="1"/>
      <c r="Q323" s="1"/>
    </row>
    <row r="324" spans="1:17" customFormat="1" ht="14.5" x14ac:dyDescent="0.35">
      <c r="A324" t="s">
        <v>63</v>
      </c>
      <c r="B324" s="5">
        <v>9.1800000000000007E-2</v>
      </c>
      <c r="C324" s="5">
        <v>0</v>
      </c>
      <c r="D324" s="5">
        <v>1.0798000000000001</v>
      </c>
      <c r="E324" s="45">
        <v>3.0234400000000002E-4</v>
      </c>
      <c r="F324" s="5">
        <v>1.7091000000000001</v>
      </c>
      <c r="G324" s="45">
        <v>6.8364000000000012E-4</v>
      </c>
      <c r="H324" s="5">
        <v>1.7163999999999999</v>
      </c>
      <c r="I324" s="45">
        <v>8.7536399999999989E-4</v>
      </c>
      <c r="J324" s="5">
        <v>1.6097999999999999</v>
      </c>
      <c r="K324" s="45">
        <v>4.6684200000000003E-4</v>
      </c>
      <c r="N324" s="1"/>
      <c r="O324" s="1"/>
      <c r="P324" s="1"/>
      <c r="Q324" s="1"/>
    </row>
    <row r="325" spans="1:17" customFormat="1" ht="14.5" x14ac:dyDescent="0.35">
      <c r="A325" t="s">
        <v>64</v>
      </c>
      <c r="B325" s="5">
        <v>8.1799999999999998E-2</v>
      </c>
      <c r="C325" s="5">
        <v>0</v>
      </c>
      <c r="D325" s="5">
        <v>0.88590000000000002</v>
      </c>
      <c r="E325" s="45">
        <v>2.4805200000000002E-4</v>
      </c>
      <c r="F325" s="5">
        <v>1.0106999999999999</v>
      </c>
      <c r="G325" s="45">
        <v>4.0427999999999997E-4</v>
      </c>
      <c r="H325" s="5">
        <v>0.95489999999999997</v>
      </c>
      <c r="I325" s="45">
        <v>4.8699899999999995E-4</v>
      </c>
      <c r="J325" s="5">
        <v>0.80410000000000004</v>
      </c>
      <c r="K325" s="45">
        <v>2.3318900000000005E-4</v>
      </c>
      <c r="N325" s="1"/>
      <c r="O325" s="1"/>
      <c r="P325" s="1"/>
      <c r="Q325" s="1"/>
    </row>
    <row r="326" spans="1:17" customFormat="1" ht="14.5" x14ac:dyDescent="0.35">
      <c r="A326" t="s">
        <v>65</v>
      </c>
      <c r="B326" s="5">
        <v>6.9500000000000006E-2</v>
      </c>
      <c r="C326" s="5">
        <v>0</v>
      </c>
      <c r="D326" s="5">
        <v>0.56830000000000003</v>
      </c>
      <c r="E326" s="45">
        <v>1.5912399999999999E-4</v>
      </c>
      <c r="F326" s="5">
        <v>0.7319</v>
      </c>
      <c r="G326" s="45">
        <v>2.9275999999999998E-4</v>
      </c>
      <c r="H326" s="5">
        <v>0.67879999999999996</v>
      </c>
      <c r="I326" s="45">
        <v>3.4618799999999999E-4</v>
      </c>
      <c r="J326" s="5">
        <v>0.57240000000000002</v>
      </c>
      <c r="K326" s="45">
        <v>1.6599600000000001E-4</v>
      </c>
      <c r="N326" s="1"/>
      <c r="O326" s="1"/>
      <c r="P326" s="1"/>
      <c r="Q326" s="1"/>
    </row>
    <row r="327" spans="1:17" customFormat="1" ht="14.5" x14ac:dyDescent="0.35">
      <c r="A327" t="s">
        <v>66</v>
      </c>
      <c r="B327" s="5">
        <v>0.1152</v>
      </c>
      <c r="C327" s="5">
        <v>0</v>
      </c>
      <c r="D327" s="5">
        <v>1.2444999999999999</v>
      </c>
      <c r="E327" s="45">
        <v>3.4846000000000003E-4</v>
      </c>
      <c r="F327" s="5">
        <v>1.5496000000000001</v>
      </c>
      <c r="G327" s="45">
        <v>6.1984000000000008E-4</v>
      </c>
      <c r="H327" s="5">
        <v>1.1974</v>
      </c>
      <c r="I327" s="45">
        <v>6.1067399999999996E-4</v>
      </c>
      <c r="J327" s="5">
        <v>0.82410000000000005</v>
      </c>
      <c r="K327" s="45">
        <v>2.3898900000000005E-4</v>
      </c>
      <c r="N327" s="1"/>
      <c r="O327" s="1"/>
      <c r="P327" s="1"/>
      <c r="Q327" s="1"/>
    </row>
    <row r="328" spans="1:17" customFormat="1" ht="14.5" x14ac:dyDescent="0.35">
      <c r="A328" t="s">
        <v>41</v>
      </c>
      <c r="B328" s="5">
        <v>8.14E-2</v>
      </c>
      <c r="C328" s="5">
        <v>0</v>
      </c>
      <c r="D328" s="5">
        <v>0.85840000000000005</v>
      </c>
      <c r="E328" s="45">
        <v>2.4035200000000002E-4</v>
      </c>
      <c r="F328" s="5">
        <v>1.0592999999999999</v>
      </c>
      <c r="G328" s="45">
        <v>4.2371999999999999E-4</v>
      </c>
      <c r="H328" s="5">
        <v>0.93289999999999995</v>
      </c>
      <c r="I328" s="45">
        <v>4.757789999999999E-4</v>
      </c>
      <c r="J328" s="5">
        <v>0.7056</v>
      </c>
      <c r="K328" s="45">
        <v>2.0462400000000001E-4</v>
      </c>
      <c r="N328" s="1"/>
      <c r="O328" s="1"/>
      <c r="P328" s="1"/>
      <c r="Q328" s="1"/>
    </row>
    <row r="329" spans="1:17" customFormat="1" ht="14.5" x14ac:dyDescent="0.35">
      <c r="A329" t="s">
        <v>600</v>
      </c>
      <c r="B329" s="5">
        <v>0.1464</v>
      </c>
      <c r="C329" s="5">
        <v>0</v>
      </c>
      <c r="D329" s="5">
        <v>1.9394</v>
      </c>
      <c r="E329" s="45">
        <v>5.4303200000000004E-4</v>
      </c>
      <c r="F329" s="5">
        <v>2.3774000000000002</v>
      </c>
      <c r="G329" s="45">
        <v>9.5096000000000015E-4</v>
      </c>
      <c r="H329" s="5">
        <v>2.0872000000000002</v>
      </c>
      <c r="I329" s="45">
        <v>1.0644720000000001E-3</v>
      </c>
      <c r="J329" s="5">
        <v>1.7047000000000001</v>
      </c>
      <c r="K329" s="45">
        <v>4.9436300000000005E-4</v>
      </c>
      <c r="N329" s="1"/>
      <c r="O329" s="1"/>
      <c r="P329" s="1"/>
      <c r="Q329" s="1"/>
    </row>
    <row r="330" spans="1:17" customFormat="1" ht="14.5" x14ac:dyDescent="0.35">
      <c r="A330" t="s">
        <v>43</v>
      </c>
      <c r="B330" s="5">
        <v>0.10539999999999999</v>
      </c>
      <c r="C330" s="5">
        <v>0</v>
      </c>
      <c r="D330" s="5">
        <v>1.1563000000000001</v>
      </c>
      <c r="E330" s="45">
        <v>3.2376400000000004E-4</v>
      </c>
      <c r="F330" s="5">
        <v>1.3577999999999999</v>
      </c>
      <c r="G330" s="45">
        <v>5.4312000000000002E-4</v>
      </c>
      <c r="H330" s="5">
        <v>1.1407</v>
      </c>
      <c r="I330" s="45">
        <v>5.8175700000000002E-4</v>
      </c>
      <c r="J330" s="5">
        <v>0.88500000000000001</v>
      </c>
      <c r="K330" s="45">
        <v>2.5664999999999998E-4</v>
      </c>
      <c r="N330" s="1"/>
      <c r="O330" s="1"/>
      <c r="P330" s="1"/>
      <c r="Q330" s="1"/>
    </row>
    <row r="331" spans="1:17" customFormat="1" ht="14.5" x14ac:dyDescent="0.35">
      <c r="A331" t="s">
        <v>44</v>
      </c>
      <c r="B331" s="5">
        <v>0.12690000000000001</v>
      </c>
      <c r="C331" s="5">
        <v>0</v>
      </c>
      <c r="D331" s="5">
        <v>1.3664000000000001</v>
      </c>
      <c r="E331" s="45">
        <v>3.8259200000000001E-4</v>
      </c>
      <c r="F331" s="5">
        <v>1.7741</v>
      </c>
      <c r="G331" s="45">
        <v>7.0963999999999999E-4</v>
      </c>
      <c r="H331" s="5">
        <v>1.5771999999999999</v>
      </c>
      <c r="I331" s="45">
        <v>8.0437199999999981E-4</v>
      </c>
      <c r="J331" s="5">
        <v>1.2452000000000001</v>
      </c>
      <c r="K331" s="45">
        <v>3.6110800000000007E-4</v>
      </c>
      <c r="N331" s="1"/>
      <c r="O331" s="1"/>
      <c r="P331" s="1"/>
      <c r="Q331" s="1"/>
    </row>
    <row r="332" spans="1:17" customFormat="1" ht="14.5" x14ac:dyDescent="0.35">
      <c r="A332" t="s">
        <v>45</v>
      </c>
      <c r="B332" s="5">
        <v>8.6300000000000002E-2</v>
      </c>
      <c r="C332" s="5">
        <v>0</v>
      </c>
      <c r="D332" s="5">
        <v>0.8165</v>
      </c>
      <c r="E332" s="45">
        <v>2.2862000000000002E-4</v>
      </c>
      <c r="F332" s="5">
        <v>1.3440000000000001</v>
      </c>
      <c r="G332" s="45">
        <v>5.3760000000000006E-4</v>
      </c>
      <c r="H332" s="5">
        <v>1.5547</v>
      </c>
      <c r="I332" s="45">
        <v>7.9289699999999987E-4</v>
      </c>
      <c r="J332" s="5">
        <v>1.6376999999999999</v>
      </c>
      <c r="K332" s="45">
        <v>4.7493300000000003E-4</v>
      </c>
      <c r="N332" s="1"/>
      <c r="O332" s="1"/>
      <c r="P332" s="1"/>
      <c r="Q332" s="1"/>
    </row>
    <row r="333" spans="1:17" customFormat="1" ht="14.5" x14ac:dyDescent="0.35">
      <c r="A333" t="s">
        <v>46</v>
      </c>
      <c r="B333" s="5">
        <v>0.16470000000000001</v>
      </c>
      <c r="C333" s="5">
        <v>0</v>
      </c>
      <c r="D333" s="5">
        <v>2.9548999999999999</v>
      </c>
      <c r="E333" s="45">
        <v>8.2737199999999994E-4</v>
      </c>
      <c r="F333" s="5">
        <v>3.37</v>
      </c>
      <c r="G333" s="45">
        <v>1.348E-3</v>
      </c>
      <c r="H333" s="5">
        <v>3.2829000000000002</v>
      </c>
      <c r="I333" s="45">
        <v>1.6742789999999999E-3</v>
      </c>
      <c r="J333" s="5">
        <v>2.9157999999999999</v>
      </c>
      <c r="K333" s="45">
        <v>8.45582E-4</v>
      </c>
      <c r="N333" s="1"/>
      <c r="O333" s="1"/>
      <c r="P333" s="1"/>
      <c r="Q333" s="1"/>
    </row>
    <row r="334" spans="1:17" customFormat="1" ht="14.5" x14ac:dyDescent="0.35">
      <c r="A334" t="s">
        <v>47</v>
      </c>
      <c r="B334" s="5">
        <v>9.0499999999999997E-2</v>
      </c>
      <c r="C334" s="5">
        <v>0</v>
      </c>
      <c r="D334" s="5">
        <v>1.1904999999999999</v>
      </c>
      <c r="E334" s="45">
        <v>3.3333999999999995E-4</v>
      </c>
      <c r="F334" s="5">
        <v>1.6085</v>
      </c>
      <c r="G334" s="45">
        <v>6.4340000000000013E-4</v>
      </c>
      <c r="H334" s="5">
        <v>1.4773000000000001</v>
      </c>
      <c r="I334" s="45">
        <v>7.5342300000000003E-4</v>
      </c>
      <c r="J334" s="5">
        <v>1.2647999999999999</v>
      </c>
      <c r="K334" s="45">
        <v>3.6679200000000001E-4</v>
      </c>
      <c r="N334" s="1"/>
      <c r="O334" s="1"/>
      <c r="P334" s="1"/>
      <c r="Q334" s="1"/>
    </row>
    <row r="335" spans="1:17" customFormat="1" ht="14.5" x14ac:dyDescent="0.35">
      <c r="A335" t="s">
        <v>70</v>
      </c>
      <c r="B335" s="5">
        <v>0.1197</v>
      </c>
      <c r="C335" s="5">
        <v>0</v>
      </c>
      <c r="D335" s="5">
        <v>1.4511000000000001</v>
      </c>
      <c r="E335" s="45">
        <v>4.0630800000000003E-4</v>
      </c>
      <c r="F335" s="5">
        <v>3.1522999999999999</v>
      </c>
      <c r="G335" s="45">
        <v>1.26092E-3</v>
      </c>
      <c r="H335" s="5">
        <v>3.9226999999999999</v>
      </c>
      <c r="I335" s="45">
        <v>2.0005769999999999E-3</v>
      </c>
      <c r="J335" s="5">
        <v>4.2267000000000001</v>
      </c>
      <c r="K335" s="45">
        <v>1.2257430000000001E-3</v>
      </c>
      <c r="N335" s="1"/>
      <c r="O335" s="1"/>
      <c r="P335" s="1"/>
      <c r="Q335" s="1"/>
    </row>
    <row r="336" spans="1:17" customFormat="1" ht="14.5" x14ac:dyDescent="0.35">
      <c r="A336" t="s">
        <v>297</v>
      </c>
      <c r="B336" s="5">
        <v>7.2800000000000004E-2</v>
      </c>
      <c r="C336" s="5">
        <v>0</v>
      </c>
      <c r="D336" s="5">
        <v>0.71589999999999998</v>
      </c>
      <c r="E336" s="45">
        <v>2.00452E-4</v>
      </c>
      <c r="F336" s="5">
        <v>1.9935</v>
      </c>
      <c r="G336" s="45">
        <v>7.9740000000000008E-4</v>
      </c>
      <c r="H336" s="5">
        <v>2.9034</v>
      </c>
      <c r="I336" s="45">
        <v>1.480734E-3</v>
      </c>
      <c r="J336" s="5">
        <v>3.3121999999999998</v>
      </c>
      <c r="K336" s="45">
        <v>9.6053799999999993E-4</v>
      </c>
      <c r="N336" s="1"/>
      <c r="O336" s="1"/>
      <c r="P336" s="1"/>
      <c r="Q336" s="1"/>
    </row>
    <row r="337" spans="1:17" customFormat="1" ht="14.5" x14ac:dyDescent="0.35">
      <c r="A337" t="s">
        <v>76</v>
      </c>
      <c r="B337" s="5">
        <v>4.1700000000000001E-2</v>
      </c>
      <c r="C337" s="5">
        <v>0</v>
      </c>
      <c r="D337" s="5">
        <v>0.69699999999999995</v>
      </c>
      <c r="E337" s="45">
        <v>1.9515999999999999E-4</v>
      </c>
      <c r="F337" s="5">
        <v>0.27450000000000002</v>
      </c>
      <c r="G337" s="45">
        <v>1.0980000000000001E-4</v>
      </c>
      <c r="H337" s="5">
        <v>0.4607</v>
      </c>
      <c r="I337" s="45">
        <v>2.3495699999999997E-4</v>
      </c>
      <c r="J337" s="5">
        <v>0.4733</v>
      </c>
      <c r="K337" s="45">
        <v>1.37257E-4</v>
      </c>
      <c r="N337" s="1"/>
      <c r="O337" s="1"/>
      <c r="P337" s="1"/>
      <c r="Q337" s="1"/>
    </row>
    <row r="338" spans="1:17" customFormat="1" ht="14.5" x14ac:dyDescent="0.35">
      <c r="A338" t="s">
        <v>77</v>
      </c>
      <c r="B338" s="5">
        <v>0.1016</v>
      </c>
      <c r="C338" s="5">
        <v>0</v>
      </c>
      <c r="D338" s="5">
        <v>1.0577000000000001</v>
      </c>
      <c r="E338" s="45">
        <v>2.96156E-4</v>
      </c>
      <c r="F338" s="5">
        <v>2.2105999999999999</v>
      </c>
      <c r="G338" s="45">
        <v>8.8424E-4</v>
      </c>
      <c r="H338" s="5">
        <v>2.5274000000000001</v>
      </c>
      <c r="I338" s="45">
        <v>1.288974E-3</v>
      </c>
      <c r="J338" s="5">
        <v>2.5577000000000001</v>
      </c>
      <c r="K338" s="45">
        <v>7.4173300000000006E-4</v>
      </c>
      <c r="N338" s="1"/>
      <c r="O338" s="1"/>
      <c r="P338" s="1"/>
      <c r="Q338" s="1"/>
    </row>
    <row r="339" spans="1:17" customFormat="1" ht="14.5" x14ac:dyDescent="0.35">
      <c r="A339" t="s">
        <v>486</v>
      </c>
      <c r="B339" s="5">
        <v>3.5299999999999998E-2</v>
      </c>
      <c r="C339" s="5">
        <v>0</v>
      </c>
      <c r="D339" s="5">
        <v>0.21870000000000001</v>
      </c>
      <c r="E339" s="45">
        <v>6.1235999999999994E-5</v>
      </c>
      <c r="F339" s="5">
        <v>1.2204999999999999</v>
      </c>
      <c r="G339" s="45">
        <v>4.8819999999999994E-4</v>
      </c>
      <c r="H339" s="5">
        <v>1.8193999999999999</v>
      </c>
      <c r="I339" s="45">
        <v>9.2789399999999996E-4</v>
      </c>
      <c r="J339" s="5">
        <v>2.1126999999999998</v>
      </c>
      <c r="K339" s="45">
        <v>6.1268299999999993E-4</v>
      </c>
      <c r="N339" s="1"/>
      <c r="O339" s="1"/>
      <c r="P339" s="1"/>
      <c r="Q339" s="1"/>
    </row>
    <row r="340" spans="1:17" customFormat="1" ht="14.5" x14ac:dyDescent="0.35">
      <c r="A340" t="s">
        <v>72</v>
      </c>
      <c r="B340" s="5">
        <v>4.0399999999999998E-2</v>
      </c>
      <c r="C340" s="5">
        <v>0</v>
      </c>
      <c r="D340" s="5">
        <v>0.29480000000000001</v>
      </c>
      <c r="E340" s="45">
        <v>8.2544000000000001E-5</v>
      </c>
      <c r="F340" s="5">
        <v>0.90539999999999998</v>
      </c>
      <c r="G340" s="45">
        <v>3.6215999999999999E-4</v>
      </c>
      <c r="H340" s="5">
        <v>1.204</v>
      </c>
      <c r="I340" s="45">
        <v>6.1403999999999994E-4</v>
      </c>
      <c r="J340" s="5">
        <v>1.4117</v>
      </c>
      <c r="K340" s="45">
        <v>4.0939299999999997E-4</v>
      </c>
      <c r="N340" s="1"/>
      <c r="O340" s="1"/>
      <c r="P340" s="1"/>
      <c r="Q340" s="1"/>
    </row>
    <row r="341" spans="1:17" customFormat="1" ht="14.5" x14ac:dyDescent="0.35">
      <c r="A341" t="s">
        <v>73</v>
      </c>
      <c r="B341" s="5">
        <v>4.5999999999999999E-2</v>
      </c>
      <c r="C341" s="5">
        <v>0</v>
      </c>
      <c r="D341" s="5">
        <v>0.19389999999999999</v>
      </c>
      <c r="E341" s="45">
        <v>5.4291999999999995E-5</v>
      </c>
      <c r="F341" s="5">
        <v>1.5027999999999999</v>
      </c>
      <c r="G341" s="45">
        <v>6.0112000000000002E-4</v>
      </c>
      <c r="H341" s="5">
        <v>2.5628000000000002</v>
      </c>
      <c r="I341" s="45">
        <v>1.307028E-3</v>
      </c>
      <c r="J341" s="5">
        <v>3.26</v>
      </c>
      <c r="K341" s="45">
        <v>9.4539999999999999E-4</v>
      </c>
      <c r="N341" s="1"/>
      <c r="O341" s="1"/>
      <c r="P341" s="1"/>
      <c r="Q341" s="1"/>
    </row>
    <row r="342" spans="1:17" customFormat="1" ht="14.5" x14ac:dyDescent="0.35">
      <c r="A342" t="s">
        <v>74</v>
      </c>
      <c r="B342" s="5">
        <v>1.66E-2</v>
      </c>
      <c r="C342" s="5">
        <v>0</v>
      </c>
      <c r="D342" s="5">
        <v>-2.8199999999999999E-2</v>
      </c>
      <c r="E342" s="45">
        <v>-7.8960000000000003E-6</v>
      </c>
      <c r="F342" s="5">
        <v>0.65290000000000004</v>
      </c>
      <c r="G342" s="45">
        <v>2.6116000000000003E-4</v>
      </c>
      <c r="H342" s="5">
        <v>1.0306</v>
      </c>
      <c r="I342" s="45">
        <v>5.2560599999999997E-4</v>
      </c>
      <c r="J342" s="5">
        <v>1.2924</v>
      </c>
      <c r="K342" s="45">
        <v>3.7479599999999999E-4</v>
      </c>
      <c r="N342" s="1"/>
      <c r="O342" s="1"/>
      <c r="P342" s="1"/>
      <c r="Q342" s="1"/>
    </row>
    <row r="343" spans="1:17" customFormat="1" ht="14.5" x14ac:dyDescent="0.35">
      <c r="A343" t="s">
        <v>488</v>
      </c>
      <c r="B343" s="5">
        <v>6.4199999999999993E-2</v>
      </c>
      <c r="C343" s="5">
        <v>0</v>
      </c>
      <c r="D343" s="5">
        <v>0.52180000000000004</v>
      </c>
      <c r="E343" s="45">
        <v>1.4610400000000001E-4</v>
      </c>
      <c r="F343" s="5">
        <v>1.3966000000000001</v>
      </c>
      <c r="G343" s="45">
        <v>5.5864E-4</v>
      </c>
      <c r="H343" s="5">
        <v>1.6884999999999999</v>
      </c>
      <c r="I343" s="45">
        <v>8.6113499999999996E-4</v>
      </c>
      <c r="J343" s="5">
        <v>1.8329</v>
      </c>
      <c r="K343" s="45">
        <v>5.3154100000000007E-4</v>
      </c>
      <c r="N343" s="1"/>
      <c r="O343" s="1"/>
      <c r="P343" s="1"/>
      <c r="Q343" s="1"/>
    </row>
    <row r="344" spans="1:17" customFormat="1" ht="14.5" x14ac:dyDescent="0.35">
      <c r="A344" t="s">
        <v>80</v>
      </c>
      <c r="B344" s="5">
        <v>5.1700000000000003E-2</v>
      </c>
      <c r="C344" s="5">
        <v>0</v>
      </c>
      <c r="D344" s="5">
        <v>0.48149999999999998</v>
      </c>
      <c r="E344" s="45">
        <v>1.3481999999999999E-4</v>
      </c>
      <c r="F344" s="5">
        <v>1.2223999999999999</v>
      </c>
      <c r="G344" s="45">
        <v>4.8895999999999998E-4</v>
      </c>
      <c r="H344" s="5">
        <v>1.6257999999999999</v>
      </c>
      <c r="I344" s="45">
        <v>8.2915799999999987E-4</v>
      </c>
      <c r="J344" s="5">
        <v>1.7482</v>
      </c>
      <c r="K344" s="45">
        <v>5.0697800000000005E-4</v>
      </c>
      <c r="N344" s="1"/>
      <c r="O344" s="1"/>
      <c r="P344" s="1"/>
      <c r="Q344" s="1"/>
    </row>
    <row r="345" spans="1:17" customFormat="1" ht="14.5" x14ac:dyDescent="0.35">
      <c r="A345" t="s">
        <v>81</v>
      </c>
      <c r="B345" s="5">
        <v>7.8899999999999998E-2</v>
      </c>
      <c r="C345" s="5">
        <v>0</v>
      </c>
      <c r="D345" s="5">
        <v>0.71599999999999997</v>
      </c>
      <c r="E345" s="45">
        <v>2.0048E-4</v>
      </c>
      <c r="F345" s="5">
        <v>1.9166000000000001</v>
      </c>
      <c r="G345" s="45">
        <v>7.6664000000000007E-4</v>
      </c>
      <c r="H345" s="5">
        <v>2.4603000000000002</v>
      </c>
      <c r="I345" s="45">
        <v>1.2547530000000002E-3</v>
      </c>
      <c r="J345" s="5">
        <v>2.5819999999999999</v>
      </c>
      <c r="K345" s="45">
        <v>7.4878E-4</v>
      </c>
      <c r="N345" s="1"/>
      <c r="O345" s="1"/>
      <c r="P345" s="1"/>
      <c r="Q345" s="1"/>
    </row>
    <row r="346" spans="1:17" customFormat="1" ht="14.5" x14ac:dyDescent="0.35">
      <c r="A346" t="s">
        <v>82</v>
      </c>
      <c r="B346" s="5">
        <v>8.4400000000000003E-2</v>
      </c>
      <c r="C346" s="5">
        <v>0</v>
      </c>
      <c r="D346" s="5">
        <v>0.7863</v>
      </c>
      <c r="E346" s="45">
        <v>2.2016400000000002E-4</v>
      </c>
      <c r="F346" s="5">
        <v>1.9629000000000001</v>
      </c>
      <c r="G346" s="45">
        <v>7.8516000000000002E-4</v>
      </c>
      <c r="H346" s="5">
        <v>2.5129000000000001</v>
      </c>
      <c r="I346" s="45">
        <v>1.2815789999999999E-3</v>
      </c>
      <c r="J346" s="5">
        <v>2.7675999999999998</v>
      </c>
      <c r="K346" s="45">
        <v>8.0260399999999995E-4</v>
      </c>
      <c r="N346" s="1"/>
      <c r="O346" s="1"/>
      <c r="P346" s="1"/>
      <c r="Q346" s="1"/>
    </row>
    <row r="347" spans="1:17" customFormat="1" ht="14.5" x14ac:dyDescent="0.35">
      <c r="A347" t="s">
        <v>83</v>
      </c>
      <c r="B347" s="5">
        <v>8.2600000000000007E-2</v>
      </c>
      <c r="C347" s="5">
        <v>0</v>
      </c>
      <c r="D347" s="5">
        <v>0.78839999999999999</v>
      </c>
      <c r="E347" s="45">
        <v>2.20752E-4</v>
      </c>
      <c r="F347" s="5">
        <v>2.1539999999999999</v>
      </c>
      <c r="G347" s="45">
        <v>8.6160000000000002E-4</v>
      </c>
      <c r="H347" s="5">
        <v>2.8361000000000001</v>
      </c>
      <c r="I347" s="45">
        <v>1.4464109999999999E-3</v>
      </c>
      <c r="J347" s="5">
        <v>3.0996999999999999</v>
      </c>
      <c r="K347" s="45">
        <v>8.989130000000001E-4</v>
      </c>
      <c r="N347" s="1"/>
      <c r="O347" s="1"/>
      <c r="P347" s="1"/>
      <c r="Q347" s="1"/>
    </row>
    <row r="348" spans="1:17" customFormat="1" ht="14.5" x14ac:dyDescent="0.35">
      <c r="A348" t="s">
        <v>84</v>
      </c>
      <c r="B348" s="5">
        <v>6.93E-2</v>
      </c>
      <c r="C348" s="5">
        <v>0</v>
      </c>
      <c r="D348" s="5">
        <v>0.60580000000000001</v>
      </c>
      <c r="E348" s="45">
        <v>1.69624E-4</v>
      </c>
      <c r="F348" s="5">
        <v>1.3545</v>
      </c>
      <c r="G348" s="45">
        <v>5.4180000000000005E-4</v>
      </c>
      <c r="H348" s="5">
        <v>1.6512</v>
      </c>
      <c r="I348" s="45">
        <v>8.42112E-4</v>
      </c>
      <c r="J348" s="5">
        <v>1.6942999999999999</v>
      </c>
      <c r="K348" s="45">
        <v>4.9134700000000005E-4</v>
      </c>
      <c r="N348" s="1"/>
      <c r="O348" s="1"/>
      <c r="P348" s="1"/>
      <c r="Q348" s="1"/>
    </row>
    <row r="349" spans="1:17" customFormat="1" ht="14.5" x14ac:dyDescent="0.35">
      <c r="A349" t="s">
        <v>601</v>
      </c>
      <c r="B349" s="5">
        <v>6.4799999999999996E-2</v>
      </c>
      <c r="C349" s="5">
        <v>0</v>
      </c>
      <c r="D349" s="5">
        <v>0.66339999999999999</v>
      </c>
      <c r="E349" s="45">
        <v>1.8575199999999999E-4</v>
      </c>
      <c r="F349" s="5">
        <v>1.671</v>
      </c>
      <c r="G349" s="45">
        <v>6.6839999999999998E-4</v>
      </c>
      <c r="H349" s="5">
        <v>2.2603</v>
      </c>
      <c r="I349" s="45">
        <v>1.1527530000000001E-3</v>
      </c>
      <c r="J349" s="5">
        <v>2.4746000000000001</v>
      </c>
      <c r="K349" s="45">
        <v>7.1763400000000009E-4</v>
      </c>
      <c r="N349" s="1"/>
      <c r="O349" s="1"/>
      <c r="P349" s="1"/>
      <c r="Q349" s="1"/>
    </row>
    <row r="350" spans="1:17" customFormat="1" ht="14.5" x14ac:dyDescent="0.35">
      <c r="A350" t="s">
        <v>602</v>
      </c>
      <c r="B350" s="5">
        <v>6.7599999999999993E-2</v>
      </c>
      <c r="C350" s="5">
        <v>0</v>
      </c>
      <c r="D350" s="5">
        <v>0.4128</v>
      </c>
      <c r="E350" s="45">
        <v>1.15584E-4</v>
      </c>
      <c r="F350" s="5">
        <v>1.2212000000000001</v>
      </c>
      <c r="G350" s="45">
        <v>4.8848000000000001E-4</v>
      </c>
      <c r="H350" s="5">
        <v>1.6456999999999999</v>
      </c>
      <c r="I350" s="45">
        <v>8.3930699999999997E-4</v>
      </c>
      <c r="J350" s="5">
        <v>1.75</v>
      </c>
      <c r="K350" s="45">
        <v>5.0750000000000003E-4</v>
      </c>
      <c r="N350" s="1"/>
      <c r="O350" s="1"/>
      <c r="P350" s="1"/>
      <c r="Q350" s="1"/>
    </row>
    <row r="351" spans="1:17" customFormat="1" ht="14.5" x14ac:dyDescent="0.35">
      <c r="A351" t="s">
        <v>87</v>
      </c>
      <c r="B351" s="5">
        <v>1.8100000000000002E-2</v>
      </c>
      <c r="C351" s="5">
        <v>0</v>
      </c>
      <c r="D351" s="5">
        <v>0.16850000000000001</v>
      </c>
      <c r="E351" s="45">
        <v>4.7179999999999999E-5</v>
      </c>
      <c r="F351" s="5">
        <v>0.6159</v>
      </c>
      <c r="G351" s="45">
        <v>2.4635999999999999E-4</v>
      </c>
      <c r="H351" s="5">
        <v>0.79810000000000003</v>
      </c>
      <c r="I351" s="45">
        <v>4.0703099999999997E-4</v>
      </c>
      <c r="J351" s="5">
        <v>0.77769999999999995</v>
      </c>
      <c r="K351" s="45">
        <v>2.2553299999999998E-4</v>
      </c>
      <c r="N351" s="1"/>
      <c r="O351" s="1"/>
      <c r="P351" s="1"/>
      <c r="Q351" s="1"/>
    </row>
    <row r="352" spans="1:17" customFormat="1" ht="14.5" x14ac:dyDescent="0.35">
      <c r="A352" t="s">
        <v>603</v>
      </c>
      <c r="B352" s="5">
        <v>1.3599999999999999E-2</v>
      </c>
      <c r="C352" s="5">
        <v>0</v>
      </c>
      <c r="D352" s="5">
        <v>0.1459</v>
      </c>
      <c r="E352" s="45">
        <v>4.0851999999999994E-5</v>
      </c>
      <c r="F352" s="5">
        <v>0.5504</v>
      </c>
      <c r="G352" s="45">
        <v>2.2016000000000001E-4</v>
      </c>
      <c r="H352" s="5">
        <v>0.75649999999999995</v>
      </c>
      <c r="I352" s="45">
        <v>3.8581499999999996E-4</v>
      </c>
      <c r="J352" s="5">
        <v>0.79669999999999996</v>
      </c>
      <c r="K352" s="45">
        <v>2.31043E-4</v>
      </c>
      <c r="N352" s="1"/>
      <c r="O352" s="1"/>
      <c r="P352" s="1"/>
      <c r="Q352" s="1"/>
    </row>
    <row r="353" spans="1:23" customFormat="1" ht="14.5" x14ac:dyDescent="0.35">
      <c r="A353" t="s">
        <v>89</v>
      </c>
      <c r="B353" s="5">
        <v>8.0600000000000005E-2</v>
      </c>
      <c r="C353" s="5">
        <v>0</v>
      </c>
      <c r="D353" s="5">
        <v>0.75049999999999994</v>
      </c>
      <c r="E353" s="45">
        <v>2.1013999999999999E-4</v>
      </c>
      <c r="F353" s="5">
        <v>1.6</v>
      </c>
      <c r="G353" s="45">
        <v>6.4000000000000005E-4</v>
      </c>
      <c r="H353" s="5">
        <v>1.9730000000000001</v>
      </c>
      <c r="I353" s="45">
        <v>1.0062300000000001E-3</v>
      </c>
      <c r="J353" s="5">
        <v>2.0651999999999999</v>
      </c>
      <c r="K353" s="45">
        <v>5.9890799999999999E-4</v>
      </c>
      <c r="N353" s="1"/>
      <c r="O353" s="1"/>
      <c r="P353" s="1"/>
      <c r="Q353" s="1"/>
    </row>
    <row r="354" spans="1:23" customFormat="1" ht="14.5" x14ac:dyDescent="0.35"/>
    <row r="363" spans="1:23" customFormat="1" ht="14.5" x14ac:dyDescent="0.35"/>
    <row r="364" spans="1:23" customFormat="1" ht="14.5" x14ac:dyDescent="0.35"/>
    <row r="365" spans="1:23" customFormat="1" ht="14.5" x14ac:dyDescent="0.35"/>
    <row r="366" spans="1:23" customFormat="1" ht="20.5" x14ac:dyDescent="0.45">
      <c r="A366" s="1"/>
      <c r="B366" s="115" t="s">
        <v>680</v>
      </c>
      <c r="C366" s="115"/>
      <c r="D366" s="115"/>
      <c r="E366" s="115"/>
      <c r="F366" s="115"/>
      <c r="G366" s="115"/>
      <c r="H366" s="115"/>
      <c r="I366" s="115"/>
      <c r="J366" s="115"/>
      <c r="K366" s="115"/>
      <c r="L366" s="10"/>
      <c r="M366" s="10"/>
      <c r="N366" s="10"/>
      <c r="O366" s="10"/>
      <c r="P366" s="10"/>
      <c r="Q366" s="10"/>
      <c r="R366" s="10"/>
      <c r="S366" s="10"/>
      <c r="T366" s="10"/>
      <c r="U366" s="10"/>
      <c r="V366" s="10"/>
      <c r="W366" s="10"/>
    </row>
    <row r="367" spans="1:23" customFormat="1" ht="18.5" x14ac:dyDescent="0.45">
      <c r="A367" s="17" t="s">
        <v>105</v>
      </c>
      <c r="B367" s="17" t="s">
        <v>293</v>
      </c>
      <c r="C367" s="17" t="s">
        <v>328</v>
      </c>
      <c r="D367" s="17" t="s">
        <v>106</v>
      </c>
      <c r="E367" s="17" t="s">
        <v>332</v>
      </c>
      <c r="F367" s="17" t="s">
        <v>107</v>
      </c>
      <c r="G367" s="17" t="s">
        <v>330</v>
      </c>
      <c r="H367" s="17" t="s">
        <v>108</v>
      </c>
      <c r="I367" s="17" t="s">
        <v>333</v>
      </c>
      <c r="J367" s="17" t="s">
        <v>109</v>
      </c>
      <c r="K367" s="17" t="s">
        <v>334</v>
      </c>
    </row>
    <row r="368" spans="1:23" customFormat="1" ht="18.5" x14ac:dyDescent="0.45">
      <c r="A368" s="17"/>
      <c r="B368" s="17" t="s">
        <v>337</v>
      </c>
      <c r="C368" s="17" t="s">
        <v>336</v>
      </c>
      <c r="D368" s="17" t="s">
        <v>337</v>
      </c>
      <c r="E368" s="17" t="s">
        <v>336</v>
      </c>
      <c r="F368" s="17" t="s">
        <v>337</v>
      </c>
      <c r="G368" s="17" t="s">
        <v>336</v>
      </c>
      <c r="H368" s="17" t="s">
        <v>337</v>
      </c>
      <c r="I368" s="17" t="s">
        <v>336</v>
      </c>
      <c r="J368" s="17" t="s">
        <v>337</v>
      </c>
      <c r="K368" s="17" t="s">
        <v>336</v>
      </c>
      <c r="N368" s="1"/>
      <c r="O368" s="1"/>
      <c r="P368" s="1"/>
      <c r="Q368" s="1"/>
    </row>
    <row r="369" spans="1:17" customFormat="1" ht="14.5" x14ac:dyDescent="0.35">
      <c r="A369" t="s">
        <v>37</v>
      </c>
      <c r="B369" s="5">
        <v>6.2100000000000002E-2</v>
      </c>
      <c r="C369" s="5">
        <v>0</v>
      </c>
      <c r="D369" s="5">
        <v>1.0309999999999999</v>
      </c>
      <c r="E369" s="45">
        <v>2.9899000000000001E-4</v>
      </c>
      <c r="F369" s="5">
        <v>1.9799</v>
      </c>
      <c r="G369" s="45">
        <v>1.3859300000000003E-3</v>
      </c>
      <c r="H369" s="5">
        <v>2.3085</v>
      </c>
      <c r="I369" s="45">
        <v>1.8006300000000001E-3</v>
      </c>
      <c r="J369" s="5">
        <v>2.4704999999999999</v>
      </c>
      <c r="K369" s="45">
        <v>1.9022849999999999E-3</v>
      </c>
      <c r="N369" s="1"/>
      <c r="O369" s="1"/>
      <c r="P369" s="1"/>
      <c r="Q369" s="1"/>
    </row>
    <row r="370" spans="1:17" customFormat="1" ht="14.5" x14ac:dyDescent="0.35">
      <c r="A370" t="s">
        <v>90</v>
      </c>
      <c r="B370" s="5">
        <v>4.82E-2</v>
      </c>
      <c r="C370" s="5">
        <v>0</v>
      </c>
      <c r="D370" s="5">
        <v>0.2828</v>
      </c>
      <c r="E370" s="45">
        <v>8.2012E-5</v>
      </c>
      <c r="F370" s="5">
        <v>1.2458</v>
      </c>
      <c r="G370" s="45">
        <v>8.7206000000000002E-4</v>
      </c>
      <c r="H370" s="5">
        <v>1.9327000000000001</v>
      </c>
      <c r="I370" s="45">
        <v>1.507506E-3</v>
      </c>
      <c r="J370" s="5">
        <v>2.0533999999999999</v>
      </c>
      <c r="K370" s="45">
        <v>1.5811180000000001E-3</v>
      </c>
      <c r="N370" s="1"/>
      <c r="O370" s="1"/>
      <c r="P370" s="1"/>
      <c r="Q370" s="1"/>
    </row>
    <row r="371" spans="1:17" customFormat="1" ht="14.5" x14ac:dyDescent="0.35">
      <c r="A371" t="s">
        <v>91</v>
      </c>
      <c r="B371" s="5">
        <v>4.3200000000000002E-2</v>
      </c>
      <c r="C371" s="5">
        <v>0</v>
      </c>
      <c r="D371" s="5">
        <v>0.28299999999999997</v>
      </c>
      <c r="E371" s="45">
        <v>8.2069999999999992E-5</v>
      </c>
      <c r="F371" s="5">
        <v>1.226</v>
      </c>
      <c r="G371" s="45">
        <v>8.5820000000000004E-4</v>
      </c>
      <c r="H371" s="5">
        <v>1.7678</v>
      </c>
      <c r="I371" s="45">
        <v>1.3788839999999999E-3</v>
      </c>
      <c r="J371" s="5">
        <v>1.8223</v>
      </c>
      <c r="K371" s="45">
        <v>1.4031709999999999E-3</v>
      </c>
      <c r="N371" s="1"/>
      <c r="O371" s="1"/>
      <c r="P371" s="1"/>
      <c r="Q371" s="1"/>
    </row>
    <row r="372" spans="1:17" customFormat="1" ht="14.5" x14ac:dyDescent="0.35">
      <c r="A372" t="s">
        <v>92</v>
      </c>
      <c r="B372" s="5">
        <v>8.0299999999999996E-2</v>
      </c>
      <c r="C372" s="5">
        <v>0</v>
      </c>
      <c r="D372" s="5">
        <v>0.85509999999999997</v>
      </c>
      <c r="E372" s="45">
        <v>2.4797900000000001E-4</v>
      </c>
      <c r="F372" s="5">
        <v>2.4666000000000001</v>
      </c>
      <c r="G372" s="45">
        <v>1.7266200000000003E-3</v>
      </c>
      <c r="H372" s="5">
        <v>3.0083000000000002</v>
      </c>
      <c r="I372" s="45">
        <v>2.3464739999999999E-3</v>
      </c>
      <c r="J372" s="5">
        <v>3.1432000000000002</v>
      </c>
      <c r="K372" s="45">
        <v>2.4202640000000001E-3</v>
      </c>
      <c r="N372" s="1"/>
      <c r="O372" s="1"/>
      <c r="P372" s="1"/>
      <c r="Q372" s="1"/>
    </row>
    <row r="373" spans="1:17" customFormat="1" ht="14.5" x14ac:dyDescent="0.35">
      <c r="A373" t="s">
        <v>93</v>
      </c>
      <c r="B373" s="5">
        <v>9.7000000000000003E-3</v>
      </c>
      <c r="C373" s="5">
        <v>0</v>
      </c>
      <c r="D373" s="5">
        <v>-0.1128</v>
      </c>
      <c r="E373" s="45">
        <v>-3.2712000000000001E-5</v>
      </c>
      <c r="F373" s="5">
        <v>0.38990000000000002</v>
      </c>
      <c r="G373" s="45">
        <v>2.7293000000000006E-4</v>
      </c>
      <c r="H373" s="5">
        <v>0.67949999999999999</v>
      </c>
      <c r="I373" s="45">
        <v>5.3001000000000003E-4</v>
      </c>
      <c r="J373" s="5">
        <v>0.72309999999999997</v>
      </c>
      <c r="K373" s="45">
        <v>5.5678699999999999E-4</v>
      </c>
      <c r="N373" s="1"/>
      <c r="O373" s="1"/>
      <c r="P373" s="1"/>
      <c r="Q373" s="1"/>
    </row>
    <row r="374" spans="1:17" customFormat="1" ht="14.5" x14ac:dyDescent="0.35">
      <c r="A374" t="s">
        <v>96</v>
      </c>
      <c r="B374" s="5">
        <v>6.9500000000000006E-2</v>
      </c>
      <c r="C374" s="5">
        <v>0</v>
      </c>
      <c r="D374" s="5">
        <v>0.57879999999999998</v>
      </c>
      <c r="E374" s="45">
        <v>1.6785199999999999E-4</v>
      </c>
      <c r="F374" s="5">
        <v>1.6526000000000001</v>
      </c>
      <c r="G374" s="45">
        <v>1.1568200000000002E-3</v>
      </c>
      <c r="H374" s="5">
        <v>1.8644000000000001</v>
      </c>
      <c r="I374" s="45">
        <v>1.454232E-3</v>
      </c>
      <c r="J374" s="5">
        <v>1.7846</v>
      </c>
      <c r="K374" s="45">
        <v>1.3741419999999999E-3</v>
      </c>
      <c r="N374" s="1"/>
      <c r="O374" s="1"/>
      <c r="P374" s="1"/>
      <c r="Q374" s="1"/>
    </row>
    <row r="375" spans="1:17" customFormat="1" ht="14.5" x14ac:dyDescent="0.35">
      <c r="A375" t="s">
        <v>598</v>
      </c>
      <c r="B375" s="5">
        <v>9.3899999999999997E-2</v>
      </c>
      <c r="C375" s="5">
        <v>0</v>
      </c>
      <c r="D375" s="5">
        <v>0.64900000000000002</v>
      </c>
      <c r="E375" s="45">
        <v>1.8821000000000002E-4</v>
      </c>
      <c r="F375" s="5">
        <v>2.2812999999999999</v>
      </c>
      <c r="G375" s="45">
        <v>1.59691E-3</v>
      </c>
      <c r="H375" s="5">
        <v>3.4931999999999999</v>
      </c>
      <c r="I375" s="45">
        <v>2.724696E-3</v>
      </c>
      <c r="J375" s="5">
        <v>3.9121999999999999</v>
      </c>
      <c r="K375" s="45">
        <v>3.0123939999999998E-3</v>
      </c>
      <c r="N375" s="1"/>
      <c r="O375" s="1"/>
      <c r="P375" s="1"/>
      <c r="Q375" s="1"/>
    </row>
    <row r="376" spans="1:17" customFormat="1" ht="14.5" x14ac:dyDescent="0.35">
      <c r="A376" t="s">
        <v>98</v>
      </c>
      <c r="B376" s="5">
        <v>8.5699999999999998E-2</v>
      </c>
      <c r="C376" s="5">
        <v>0</v>
      </c>
      <c r="D376" s="5">
        <v>0.84370000000000001</v>
      </c>
      <c r="E376" s="45">
        <v>2.4467299999999999E-4</v>
      </c>
      <c r="F376" s="5">
        <v>2.2172000000000001</v>
      </c>
      <c r="G376" s="45">
        <v>1.5520400000000002E-3</v>
      </c>
      <c r="H376" s="5">
        <v>2.5983000000000001</v>
      </c>
      <c r="I376" s="45">
        <v>2.026674E-3</v>
      </c>
      <c r="J376" s="5">
        <v>2.5537999999999998</v>
      </c>
      <c r="K376" s="45">
        <v>1.9664259999999999E-3</v>
      </c>
      <c r="N376" s="1"/>
      <c r="O376" s="1"/>
      <c r="P376" s="1"/>
      <c r="Q376" s="1"/>
    </row>
    <row r="377" spans="1:17" customFormat="1" ht="14.5" x14ac:dyDescent="0.35">
      <c r="A377" t="s">
        <v>99</v>
      </c>
      <c r="B377" s="5">
        <v>5.9200000000000003E-2</v>
      </c>
      <c r="C377" s="5">
        <v>0</v>
      </c>
      <c r="D377" s="5">
        <v>0.53739999999999999</v>
      </c>
      <c r="E377" s="45">
        <v>1.5584600000000001E-4</v>
      </c>
      <c r="F377" s="5">
        <v>1.5361</v>
      </c>
      <c r="G377" s="45">
        <v>1.0752700000000001E-3</v>
      </c>
      <c r="H377" s="5">
        <v>1.7181</v>
      </c>
      <c r="I377" s="45">
        <v>1.340118E-3</v>
      </c>
      <c r="J377" s="5">
        <v>1.6594</v>
      </c>
      <c r="K377" s="45">
        <v>1.2777379999999998E-3</v>
      </c>
      <c r="N377" s="1"/>
      <c r="O377" s="1"/>
      <c r="P377" s="1"/>
      <c r="Q377" s="1"/>
    </row>
    <row r="378" spans="1:17" customFormat="1" ht="14.5" x14ac:dyDescent="0.35">
      <c r="A378" t="s">
        <v>101</v>
      </c>
      <c r="B378" s="5">
        <v>5.3900000000000003E-2</v>
      </c>
      <c r="C378" s="5">
        <v>0</v>
      </c>
      <c r="D378" s="5">
        <v>0.60860000000000003</v>
      </c>
      <c r="E378" s="45">
        <v>1.7649400000000002E-4</v>
      </c>
      <c r="F378" s="5">
        <v>1.3331999999999999</v>
      </c>
      <c r="G378" s="45">
        <v>9.3324E-4</v>
      </c>
      <c r="H378" s="5">
        <v>1.9060999999999999</v>
      </c>
      <c r="I378" s="45">
        <v>1.4867579999999999E-3</v>
      </c>
      <c r="J378" s="5">
        <v>2.0192000000000001</v>
      </c>
      <c r="K378" s="45">
        <v>1.5547840000000002E-3</v>
      </c>
      <c r="N378" s="1"/>
      <c r="O378" s="1"/>
      <c r="P378" s="1"/>
      <c r="Q378" s="1"/>
    </row>
    <row r="379" spans="1:17" customFormat="1" ht="14.5" x14ac:dyDescent="0.35">
      <c r="A379" t="s">
        <v>102</v>
      </c>
      <c r="B379" s="5">
        <v>8.7499999999999994E-2</v>
      </c>
      <c r="C379" s="5">
        <v>0</v>
      </c>
      <c r="D379" s="5">
        <v>0.78359999999999996</v>
      </c>
      <c r="E379" s="45">
        <v>2.2724399999999998E-4</v>
      </c>
      <c r="F379" s="5">
        <v>2.5335000000000001</v>
      </c>
      <c r="G379" s="45">
        <v>1.7734500000000002E-3</v>
      </c>
      <c r="H379" s="5">
        <v>2.6808999999999998</v>
      </c>
      <c r="I379" s="45">
        <v>2.0911020000000001E-3</v>
      </c>
      <c r="J379" s="5">
        <v>2.5261999999999998</v>
      </c>
      <c r="K379" s="45">
        <v>1.9451739999999998E-3</v>
      </c>
      <c r="N379" s="1"/>
      <c r="O379" s="1"/>
      <c r="P379" s="1"/>
      <c r="Q379" s="1"/>
    </row>
    <row r="380" spans="1:17" customFormat="1" ht="14.5" x14ac:dyDescent="0.35">
      <c r="A380" t="s">
        <v>39</v>
      </c>
      <c r="B380" s="5">
        <v>7.0499999999999993E-2</v>
      </c>
      <c r="C380" s="5">
        <v>0</v>
      </c>
      <c r="D380" s="5">
        <v>1.1275999999999999</v>
      </c>
      <c r="E380" s="45">
        <v>3.2700399999999999E-4</v>
      </c>
      <c r="F380" s="5">
        <v>2.0059</v>
      </c>
      <c r="G380" s="45">
        <v>1.4041300000000002E-3</v>
      </c>
      <c r="H380" s="5">
        <v>2.2004999999999999</v>
      </c>
      <c r="I380" s="45">
        <v>1.7163899999999999E-3</v>
      </c>
      <c r="J380" s="5">
        <v>2.1583000000000001</v>
      </c>
      <c r="K380" s="45">
        <v>1.661891E-3</v>
      </c>
      <c r="N380" s="1"/>
      <c r="O380" s="1"/>
      <c r="P380" s="1"/>
      <c r="Q380" s="1"/>
    </row>
    <row r="381" spans="1:17" customFormat="1" ht="14.5" x14ac:dyDescent="0.35">
      <c r="A381" t="s">
        <v>67</v>
      </c>
      <c r="B381" s="5">
        <v>5.3699999999999998E-2</v>
      </c>
      <c r="C381" s="5">
        <v>0</v>
      </c>
      <c r="D381" s="5">
        <v>0.83450000000000002</v>
      </c>
      <c r="E381" s="45">
        <v>2.4200500000000003E-4</v>
      </c>
      <c r="F381" s="5">
        <v>1.4692000000000001</v>
      </c>
      <c r="G381" s="45">
        <v>1.0284400000000003E-3</v>
      </c>
      <c r="H381" s="5">
        <v>1.3914</v>
      </c>
      <c r="I381" s="45">
        <v>1.0852919999999999E-3</v>
      </c>
      <c r="J381" s="5">
        <v>0.99060000000000004</v>
      </c>
      <c r="K381" s="45">
        <v>7.6276200000000005E-4</v>
      </c>
      <c r="N381" s="1"/>
      <c r="O381" s="1"/>
      <c r="P381" s="1"/>
      <c r="Q381" s="1"/>
    </row>
    <row r="382" spans="1:17" customFormat="1" ht="14.5" x14ac:dyDescent="0.35">
      <c r="A382" t="s">
        <v>68</v>
      </c>
      <c r="B382" s="5">
        <v>8.9899999999999994E-2</v>
      </c>
      <c r="C382" s="5">
        <v>0</v>
      </c>
      <c r="D382" s="5">
        <v>1.4874000000000001</v>
      </c>
      <c r="E382" s="45">
        <v>4.3134600000000004E-4</v>
      </c>
      <c r="F382" s="5">
        <v>2.57</v>
      </c>
      <c r="G382" s="45">
        <v>1.799E-3</v>
      </c>
      <c r="H382" s="5">
        <v>2.3835000000000002</v>
      </c>
      <c r="I382" s="45">
        <v>1.8591300000000003E-3</v>
      </c>
      <c r="J382" s="5">
        <v>1.5931</v>
      </c>
      <c r="K382" s="45">
        <v>1.226687E-3</v>
      </c>
      <c r="N382" s="1"/>
      <c r="O382" s="1"/>
      <c r="P382" s="1"/>
      <c r="Q382" s="1"/>
    </row>
    <row r="383" spans="1:17" customFormat="1" ht="14.5" x14ac:dyDescent="0.35">
      <c r="A383" t="s">
        <v>599</v>
      </c>
      <c r="B383" s="5">
        <v>0.08</v>
      </c>
      <c r="C383" s="5">
        <v>0</v>
      </c>
      <c r="D383" s="5">
        <v>1.9913000000000001</v>
      </c>
      <c r="E383" s="45">
        <v>5.7747700000000007E-4</v>
      </c>
      <c r="F383" s="5">
        <v>3.1959</v>
      </c>
      <c r="G383" s="45">
        <v>2.2371300000000004E-3</v>
      </c>
      <c r="H383" s="5">
        <v>3.1617000000000002</v>
      </c>
      <c r="I383" s="45">
        <v>2.4661260000000003E-3</v>
      </c>
      <c r="J383" s="5">
        <v>2.9232</v>
      </c>
      <c r="K383" s="45">
        <v>2.250864E-3</v>
      </c>
      <c r="N383" s="1"/>
      <c r="O383" s="1"/>
      <c r="P383" s="1"/>
      <c r="Q383" s="1"/>
    </row>
    <row r="384" spans="1:17" customFormat="1" ht="14.5" x14ac:dyDescent="0.35">
      <c r="A384" t="s">
        <v>48</v>
      </c>
      <c r="B384" s="5">
        <v>5.5100000000000003E-2</v>
      </c>
      <c r="C384" s="5">
        <v>0</v>
      </c>
      <c r="D384" s="5">
        <v>0.54830000000000001</v>
      </c>
      <c r="E384" s="45">
        <v>1.5900699999999999E-4</v>
      </c>
      <c r="F384" s="5">
        <v>1.2408999999999999</v>
      </c>
      <c r="G384" s="45">
        <v>8.6863000000000001E-4</v>
      </c>
      <c r="H384" s="5">
        <v>1.6294</v>
      </c>
      <c r="I384" s="45">
        <v>1.2709319999999998E-3</v>
      </c>
      <c r="J384" s="5">
        <v>1.6932</v>
      </c>
      <c r="K384" s="45">
        <v>1.303764E-3</v>
      </c>
      <c r="N384" s="1"/>
      <c r="O384" s="1"/>
      <c r="P384" s="1"/>
      <c r="Q384" s="1"/>
    </row>
    <row r="385" spans="1:17" customFormat="1" ht="14.5" x14ac:dyDescent="0.35">
      <c r="A385" t="s">
        <v>49</v>
      </c>
      <c r="B385" s="5">
        <v>5.3999999999999999E-2</v>
      </c>
      <c r="C385" s="5">
        <v>0</v>
      </c>
      <c r="D385" s="5">
        <v>0.55120000000000002</v>
      </c>
      <c r="E385" s="45">
        <v>1.5984800000000001E-4</v>
      </c>
      <c r="F385" s="5">
        <v>0.91180000000000005</v>
      </c>
      <c r="G385" s="45">
        <v>6.3826000000000009E-4</v>
      </c>
      <c r="H385" s="5">
        <v>0.97219999999999995</v>
      </c>
      <c r="I385" s="45">
        <v>7.5831599999999998E-4</v>
      </c>
      <c r="J385" s="5">
        <v>0.92110000000000003</v>
      </c>
      <c r="K385" s="45">
        <v>7.0924700000000009E-4</v>
      </c>
      <c r="N385" s="1"/>
      <c r="O385" s="1"/>
      <c r="P385" s="1"/>
      <c r="Q385" s="1"/>
    </row>
    <row r="386" spans="1:17" customFormat="1" ht="14.5" x14ac:dyDescent="0.35">
      <c r="A386" t="s">
        <v>50</v>
      </c>
      <c r="B386" s="5">
        <v>-2.63E-2</v>
      </c>
      <c r="C386" s="5">
        <v>0</v>
      </c>
      <c r="D386" s="5">
        <v>-0.2369</v>
      </c>
      <c r="E386" s="45">
        <v>-6.8701000000000005E-5</v>
      </c>
      <c r="F386" s="5">
        <v>-0.1084</v>
      </c>
      <c r="G386" s="45">
        <v>-7.5879999999999999E-5</v>
      </c>
      <c r="H386" s="5">
        <v>1.37E-2</v>
      </c>
      <c r="I386" s="45">
        <v>1.0686000000000001E-5</v>
      </c>
      <c r="J386" s="5">
        <v>4.3700000000000003E-2</v>
      </c>
      <c r="K386" s="45">
        <v>3.3649000000000003E-5</v>
      </c>
      <c r="N386" s="1"/>
      <c r="O386" s="1"/>
      <c r="P386" s="1"/>
      <c r="Q386" s="1"/>
    </row>
    <row r="387" spans="1:17" customFormat="1" ht="14.5" x14ac:dyDescent="0.35">
      <c r="A387" t="s">
        <v>51</v>
      </c>
      <c r="B387" s="5">
        <v>5.2400000000000002E-2</v>
      </c>
      <c r="C387" s="5">
        <v>0</v>
      </c>
      <c r="D387" s="5">
        <v>0.55779999999999996</v>
      </c>
      <c r="E387" s="45">
        <v>1.6176199999999997E-4</v>
      </c>
      <c r="F387" s="5">
        <v>1.0869</v>
      </c>
      <c r="G387" s="45">
        <v>7.608300000000001E-4</v>
      </c>
      <c r="H387" s="5">
        <v>1.1665000000000001</v>
      </c>
      <c r="I387" s="45">
        <v>9.0987000000000012E-4</v>
      </c>
      <c r="J387" s="5">
        <v>1.1249</v>
      </c>
      <c r="K387" s="45">
        <v>8.6617299999999992E-4</v>
      </c>
      <c r="N387" s="1"/>
      <c r="O387" s="1"/>
      <c r="P387" s="1"/>
      <c r="Q387" s="1"/>
    </row>
    <row r="388" spans="1:17" customFormat="1" ht="14.5" x14ac:dyDescent="0.35">
      <c r="A388" t="s">
        <v>52</v>
      </c>
      <c r="B388" s="5">
        <v>-2.1700000000000001E-2</v>
      </c>
      <c r="C388" s="5">
        <v>0</v>
      </c>
      <c r="D388" s="5">
        <v>0.12939999999999999</v>
      </c>
      <c r="E388" s="45">
        <v>3.7526E-5</v>
      </c>
      <c r="F388" s="5">
        <v>0.69389999999999996</v>
      </c>
      <c r="G388" s="45">
        <v>4.8573000000000003E-4</v>
      </c>
      <c r="H388" s="5">
        <v>0.91420000000000001</v>
      </c>
      <c r="I388" s="45">
        <v>7.1307599999999999E-4</v>
      </c>
      <c r="J388" s="5">
        <v>0.98460000000000003</v>
      </c>
      <c r="K388" s="45">
        <v>7.5814199999999995E-4</v>
      </c>
      <c r="N388" s="1"/>
      <c r="O388" s="1"/>
      <c r="P388" s="1"/>
      <c r="Q388" s="1"/>
    </row>
    <row r="389" spans="1:17" customFormat="1" ht="14.5" x14ac:dyDescent="0.35">
      <c r="A389" t="s">
        <v>53</v>
      </c>
      <c r="B389" s="5">
        <v>-4.02E-2</v>
      </c>
      <c r="C389" s="5">
        <v>0</v>
      </c>
      <c r="D389" s="5">
        <v>-0.39850000000000002</v>
      </c>
      <c r="E389" s="45">
        <v>-1.1556500000000001E-4</v>
      </c>
      <c r="F389" s="5">
        <v>-0.48409999999999997</v>
      </c>
      <c r="G389" s="45">
        <v>-3.3887000000000001E-4</v>
      </c>
      <c r="H389" s="5">
        <v>-0.47189999999999999</v>
      </c>
      <c r="I389" s="45">
        <v>-3.6808199999999999E-4</v>
      </c>
      <c r="J389" s="5">
        <v>-0.48549999999999999</v>
      </c>
      <c r="K389" s="45">
        <v>-3.7383499999999999E-4</v>
      </c>
      <c r="N389" s="1"/>
      <c r="O389" s="1"/>
      <c r="P389" s="1"/>
      <c r="Q389" s="1"/>
    </row>
    <row r="390" spans="1:17" customFormat="1" ht="14.5" x14ac:dyDescent="0.35">
      <c r="A390" t="s">
        <v>54</v>
      </c>
      <c r="B390" s="5">
        <v>3.0200000000000001E-2</v>
      </c>
      <c r="C390" s="5">
        <v>0</v>
      </c>
      <c r="D390" s="5">
        <v>0.40560000000000002</v>
      </c>
      <c r="E390" s="45">
        <v>1.1762400000000001E-4</v>
      </c>
      <c r="F390" s="5">
        <v>0.88380000000000003</v>
      </c>
      <c r="G390" s="45">
        <v>6.1866000000000015E-4</v>
      </c>
      <c r="H390" s="5">
        <v>0.92100000000000004</v>
      </c>
      <c r="I390" s="45">
        <v>7.1838000000000002E-4</v>
      </c>
      <c r="J390" s="5">
        <v>0.86209999999999998</v>
      </c>
      <c r="K390" s="45">
        <v>6.6381700000000003E-4</v>
      </c>
      <c r="N390" s="1"/>
      <c r="O390" s="1"/>
      <c r="P390" s="1"/>
      <c r="Q390" s="1"/>
    </row>
    <row r="391" spans="1:17" customFormat="1" ht="14.5" x14ac:dyDescent="0.35">
      <c r="A391" t="s">
        <v>55</v>
      </c>
      <c r="B391" s="5">
        <v>0.154</v>
      </c>
      <c r="C391" s="5">
        <v>0</v>
      </c>
      <c r="D391" s="5">
        <v>1.6568000000000001</v>
      </c>
      <c r="E391" s="45">
        <v>4.8047200000000007E-4</v>
      </c>
      <c r="F391" s="5">
        <v>3.3399000000000001</v>
      </c>
      <c r="G391" s="45">
        <v>2.3379300000000002E-3</v>
      </c>
      <c r="H391" s="5">
        <v>3.4098999999999999</v>
      </c>
      <c r="I391" s="45">
        <v>2.6597219999999998E-3</v>
      </c>
      <c r="J391" s="5">
        <v>3.1335000000000002</v>
      </c>
      <c r="K391" s="45">
        <v>2.4127950000000001E-3</v>
      </c>
      <c r="N391" s="1"/>
      <c r="O391" s="1"/>
      <c r="P391" s="1"/>
      <c r="Q391" s="1"/>
    </row>
    <row r="392" spans="1:17" customFormat="1" ht="14.5" x14ac:dyDescent="0.35">
      <c r="A392" t="s">
        <v>56</v>
      </c>
      <c r="B392" s="5">
        <v>9.8100000000000007E-2</v>
      </c>
      <c r="C392" s="5">
        <v>0</v>
      </c>
      <c r="D392" s="5">
        <v>1.9018999999999999</v>
      </c>
      <c r="E392" s="45">
        <v>5.5155099999999995E-4</v>
      </c>
      <c r="F392" s="5">
        <v>3.9165999999999999</v>
      </c>
      <c r="G392" s="45">
        <v>2.7416200000000002E-3</v>
      </c>
      <c r="H392" s="5">
        <v>3.7126000000000001</v>
      </c>
      <c r="I392" s="45">
        <v>2.8958280000000005E-3</v>
      </c>
      <c r="J392" s="5">
        <v>3.3565999999999998</v>
      </c>
      <c r="K392" s="45">
        <v>2.5845819999999998E-3</v>
      </c>
      <c r="N392" s="1"/>
      <c r="O392" s="1"/>
      <c r="P392" s="1"/>
      <c r="Q392" s="1"/>
    </row>
    <row r="393" spans="1:17" customFormat="1" ht="14.5" x14ac:dyDescent="0.35">
      <c r="A393" t="s">
        <v>57</v>
      </c>
      <c r="B393" s="5">
        <v>0.1386</v>
      </c>
      <c r="C393" s="5">
        <v>0</v>
      </c>
      <c r="D393" s="5">
        <v>3.0996999999999999</v>
      </c>
      <c r="E393" s="45">
        <v>8.989130000000001E-4</v>
      </c>
      <c r="F393" s="5">
        <v>5.5841000000000003</v>
      </c>
      <c r="G393" s="45">
        <v>3.9088700000000001E-3</v>
      </c>
      <c r="H393" s="5">
        <v>5.4116999999999997</v>
      </c>
      <c r="I393" s="45">
        <v>4.2211260000000004E-3</v>
      </c>
      <c r="J393" s="5">
        <v>5.4545000000000003</v>
      </c>
      <c r="K393" s="45">
        <v>4.1999649999999999E-3</v>
      </c>
      <c r="N393" s="1"/>
      <c r="O393" s="1"/>
      <c r="P393" s="1"/>
      <c r="Q393" s="1"/>
    </row>
    <row r="394" spans="1:17" customFormat="1" ht="14.5" x14ac:dyDescent="0.35">
      <c r="A394" t="s">
        <v>58</v>
      </c>
      <c r="B394" s="5">
        <v>0.13600000000000001</v>
      </c>
      <c r="C394" s="5">
        <v>0</v>
      </c>
      <c r="D394" s="5">
        <v>3.4889000000000001</v>
      </c>
      <c r="E394" s="45">
        <v>1.011781E-3</v>
      </c>
      <c r="F394" s="5">
        <v>6.1105999999999998</v>
      </c>
      <c r="G394" s="45">
        <v>4.2774200000000005E-3</v>
      </c>
      <c r="H394" s="5">
        <v>6.6116999999999999</v>
      </c>
      <c r="I394" s="45">
        <v>5.1571259999999997E-3</v>
      </c>
      <c r="J394" s="5">
        <v>6.3933999999999997</v>
      </c>
      <c r="K394" s="45">
        <v>4.9229180000000001E-3</v>
      </c>
      <c r="N394" s="1"/>
      <c r="O394" s="1"/>
      <c r="P394" s="1"/>
      <c r="Q394" s="1"/>
    </row>
    <row r="395" spans="1:17" customFormat="1" ht="14.5" x14ac:dyDescent="0.35">
      <c r="A395" t="s">
        <v>59</v>
      </c>
      <c r="B395" s="5">
        <v>9.8400000000000001E-2</v>
      </c>
      <c r="C395" s="5">
        <v>0</v>
      </c>
      <c r="D395" s="5">
        <v>2.0388999999999999</v>
      </c>
      <c r="E395" s="45">
        <v>5.9128100000000003E-4</v>
      </c>
      <c r="F395" s="5">
        <v>4.8380000000000001</v>
      </c>
      <c r="G395" s="45">
        <v>3.3866E-3</v>
      </c>
      <c r="H395" s="5">
        <v>5.7767999999999997</v>
      </c>
      <c r="I395" s="45">
        <v>4.5059039999999998E-3</v>
      </c>
      <c r="J395" s="5">
        <v>6.1105999999999998</v>
      </c>
      <c r="K395" s="45">
        <v>4.7051619999999997E-3</v>
      </c>
      <c r="N395" s="1"/>
      <c r="O395" s="1"/>
      <c r="P395" s="1"/>
      <c r="Q395" s="1"/>
    </row>
    <row r="396" spans="1:17" customFormat="1" ht="14.5" x14ac:dyDescent="0.35">
      <c r="A396" t="s">
        <v>60</v>
      </c>
      <c r="B396" s="5">
        <v>8.7999999999999995E-2</v>
      </c>
      <c r="C396" s="5">
        <v>0</v>
      </c>
      <c r="D396" s="5">
        <v>1.5382</v>
      </c>
      <c r="E396" s="45">
        <v>4.4607800000000003E-4</v>
      </c>
      <c r="F396" s="5">
        <v>3.9891000000000001</v>
      </c>
      <c r="G396" s="45">
        <v>2.7923700000000002E-3</v>
      </c>
      <c r="H396" s="5">
        <v>4.9276999999999997</v>
      </c>
      <c r="I396" s="45">
        <v>3.8436059999999998E-3</v>
      </c>
      <c r="J396" s="5">
        <v>5.3539000000000003</v>
      </c>
      <c r="K396" s="45">
        <v>4.1225030000000005E-3</v>
      </c>
      <c r="N396" s="1"/>
      <c r="O396" s="1"/>
      <c r="P396" s="1"/>
      <c r="Q396" s="1"/>
    </row>
    <row r="397" spans="1:17" customFormat="1" ht="14.5" x14ac:dyDescent="0.35">
      <c r="A397" t="s">
        <v>69</v>
      </c>
      <c r="B397" s="5">
        <v>5.33E-2</v>
      </c>
      <c r="C397" s="5">
        <v>0</v>
      </c>
      <c r="D397" s="5">
        <v>0.83530000000000004</v>
      </c>
      <c r="E397" s="45">
        <v>2.4223700000000002E-4</v>
      </c>
      <c r="F397" s="5">
        <v>2.2839999999999998</v>
      </c>
      <c r="G397" s="45">
        <v>1.5988E-3</v>
      </c>
      <c r="H397" s="5">
        <v>2.8925999999999998</v>
      </c>
      <c r="I397" s="45">
        <v>2.2562279999999999E-3</v>
      </c>
      <c r="J397" s="5">
        <v>3.01</v>
      </c>
      <c r="K397" s="45">
        <v>2.3176999999999998E-3</v>
      </c>
      <c r="N397" s="1"/>
      <c r="O397" s="1"/>
      <c r="P397" s="1"/>
      <c r="Q397" s="1"/>
    </row>
    <row r="398" spans="1:17" customFormat="1" ht="14.5" x14ac:dyDescent="0.35">
      <c r="A398" t="s">
        <v>61</v>
      </c>
      <c r="B398" s="5">
        <v>3.4599999999999999E-2</v>
      </c>
      <c r="C398" s="5">
        <v>0</v>
      </c>
      <c r="D398" s="5">
        <v>0.65510000000000002</v>
      </c>
      <c r="E398" s="45">
        <v>1.8997900000000001E-4</v>
      </c>
      <c r="F398" s="5">
        <v>2.1025999999999998</v>
      </c>
      <c r="G398" s="45">
        <v>1.47182E-3</v>
      </c>
      <c r="H398" s="5">
        <v>2.2707000000000002</v>
      </c>
      <c r="I398" s="45">
        <v>1.7711460000000001E-3</v>
      </c>
      <c r="J398" s="5">
        <v>2.0882999999999998</v>
      </c>
      <c r="K398" s="45">
        <v>1.6079909999999998E-3</v>
      </c>
      <c r="N398" s="1"/>
      <c r="O398" s="1"/>
      <c r="P398" s="1"/>
      <c r="Q398" s="1"/>
    </row>
    <row r="399" spans="1:17" customFormat="1" ht="14.5" x14ac:dyDescent="0.35">
      <c r="A399" t="s">
        <v>62</v>
      </c>
      <c r="B399" s="5">
        <v>3.8E-3</v>
      </c>
      <c r="C399" s="5">
        <v>0</v>
      </c>
      <c r="D399" s="5">
        <v>0.15090000000000001</v>
      </c>
      <c r="E399" s="45">
        <v>4.376100000000001E-5</v>
      </c>
      <c r="F399" s="5">
        <v>2.0871</v>
      </c>
      <c r="G399" s="45">
        <v>1.46097E-3</v>
      </c>
      <c r="H399" s="5">
        <v>2.7193000000000001</v>
      </c>
      <c r="I399" s="45">
        <v>2.1210539999999998E-3</v>
      </c>
      <c r="J399" s="5">
        <v>2.7782</v>
      </c>
      <c r="K399" s="45">
        <v>2.139214E-3</v>
      </c>
      <c r="N399" s="1"/>
      <c r="O399" s="1"/>
      <c r="P399" s="1"/>
      <c r="Q399" s="1"/>
    </row>
    <row r="400" spans="1:17" customFormat="1" ht="14.5" x14ac:dyDescent="0.35">
      <c r="A400" t="s">
        <v>63</v>
      </c>
      <c r="B400" s="5">
        <v>3.1E-2</v>
      </c>
      <c r="C400" s="5">
        <v>0</v>
      </c>
      <c r="D400" s="5">
        <v>0.65590000000000004</v>
      </c>
      <c r="E400" s="45">
        <v>1.9021100000000003E-4</v>
      </c>
      <c r="F400" s="5">
        <v>1.3826000000000001</v>
      </c>
      <c r="G400" s="45">
        <v>9.678200000000001E-4</v>
      </c>
      <c r="H400" s="5">
        <v>1.2369000000000001</v>
      </c>
      <c r="I400" s="45">
        <v>9.6478200000000018E-4</v>
      </c>
      <c r="J400" s="5">
        <v>0.92390000000000005</v>
      </c>
      <c r="K400" s="45">
        <v>7.1140299999999999E-4</v>
      </c>
      <c r="N400" s="1"/>
      <c r="O400" s="1"/>
      <c r="P400" s="1"/>
      <c r="Q400" s="1"/>
    </row>
    <row r="401" spans="1:17" customFormat="1" ht="14.5" x14ac:dyDescent="0.35">
      <c r="A401" t="s">
        <v>64</v>
      </c>
      <c r="B401" s="5">
        <v>4.2200000000000001E-2</v>
      </c>
      <c r="C401" s="5">
        <v>0</v>
      </c>
      <c r="D401" s="5">
        <v>0.95589999999999997</v>
      </c>
      <c r="E401" s="45">
        <v>2.7721100000000003E-4</v>
      </c>
      <c r="F401" s="5">
        <v>0.84230000000000005</v>
      </c>
      <c r="G401" s="45">
        <v>5.8961000000000007E-4</v>
      </c>
      <c r="H401" s="5">
        <v>0.91449999999999998</v>
      </c>
      <c r="I401" s="45">
        <v>7.1330999999999988E-4</v>
      </c>
      <c r="J401" s="5">
        <v>0.7752</v>
      </c>
      <c r="K401" s="45">
        <v>5.9690399999999999E-4</v>
      </c>
      <c r="N401" s="1"/>
      <c r="O401" s="1"/>
      <c r="P401" s="1"/>
      <c r="Q401" s="1"/>
    </row>
    <row r="402" spans="1:17" customFormat="1" ht="14.5" x14ac:dyDescent="0.35">
      <c r="A402" t="s">
        <v>65</v>
      </c>
      <c r="B402" s="5">
        <v>6.4199999999999993E-2</v>
      </c>
      <c r="C402" s="5">
        <v>0</v>
      </c>
      <c r="D402" s="5">
        <v>1.1986000000000001</v>
      </c>
      <c r="E402" s="45">
        <v>3.4759400000000001E-4</v>
      </c>
      <c r="F402" s="5">
        <v>2.2507999999999999</v>
      </c>
      <c r="G402" s="45">
        <v>1.5755599999999999E-3</v>
      </c>
      <c r="H402" s="5">
        <v>2.2928999999999999</v>
      </c>
      <c r="I402" s="45">
        <v>1.7884619999999998E-3</v>
      </c>
      <c r="J402" s="5">
        <v>2.2006000000000001</v>
      </c>
      <c r="K402" s="45">
        <v>1.6944620000000001E-3</v>
      </c>
      <c r="N402" s="1"/>
      <c r="O402" s="1"/>
      <c r="P402" s="1"/>
      <c r="Q402" s="1"/>
    </row>
    <row r="403" spans="1:17" customFormat="1" ht="14.5" x14ac:dyDescent="0.35">
      <c r="A403" t="s">
        <v>66</v>
      </c>
      <c r="B403" s="5">
        <v>0.15759999999999999</v>
      </c>
      <c r="C403" s="5">
        <v>0</v>
      </c>
      <c r="D403" s="5">
        <v>6.5815000000000001</v>
      </c>
      <c r="E403" s="45">
        <v>1.9086350000000001E-3</v>
      </c>
      <c r="F403" s="5">
        <v>13.6503</v>
      </c>
      <c r="G403" s="45">
        <v>9.5552100000000015E-3</v>
      </c>
      <c r="H403" s="5">
        <v>11.1958</v>
      </c>
      <c r="I403" s="45">
        <v>8.7327240000000007E-3</v>
      </c>
      <c r="J403" s="5">
        <v>10.479699999999999</v>
      </c>
      <c r="K403" s="45">
        <v>8.0693689999999998E-3</v>
      </c>
      <c r="N403" s="1"/>
      <c r="O403" s="1"/>
      <c r="P403" s="1"/>
      <c r="Q403" s="1"/>
    </row>
    <row r="404" spans="1:17" customFormat="1" ht="14.5" x14ac:dyDescent="0.35">
      <c r="A404" t="s">
        <v>41</v>
      </c>
      <c r="B404" s="5">
        <v>4.7100000000000003E-2</v>
      </c>
      <c r="C404" s="5">
        <v>0</v>
      </c>
      <c r="D404" s="5">
        <v>1.0561</v>
      </c>
      <c r="E404" s="45">
        <v>3.0626900000000002E-4</v>
      </c>
      <c r="F404" s="5">
        <v>1.6126</v>
      </c>
      <c r="G404" s="45">
        <v>1.12882E-3</v>
      </c>
      <c r="H404" s="5">
        <v>1.3868</v>
      </c>
      <c r="I404" s="45">
        <v>1.081704E-3</v>
      </c>
      <c r="J404" s="5">
        <v>1.0282</v>
      </c>
      <c r="K404" s="45">
        <v>7.91714E-4</v>
      </c>
      <c r="N404" s="1"/>
      <c r="O404" s="1"/>
      <c r="P404" s="1"/>
      <c r="Q404" s="1"/>
    </row>
    <row r="405" spans="1:17" customFormat="1" ht="14.5" x14ac:dyDescent="0.35">
      <c r="A405" t="s">
        <v>600</v>
      </c>
      <c r="B405" s="5">
        <v>0.1547</v>
      </c>
      <c r="C405" s="5">
        <v>0</v>
      </c>
      <c r="D405" s="5">
        <v>5.8127000000000004</v>
      </c>
      <c r="E405" s="45">
        <v>1.6856830000000003E-3</v>
      </c>
      <c r="F405" s="5">
        <v>11.282299999999999</v>
      </c>
      <c r="G405" s="45">
        <v>7.8976100000000011E-3</v>
      </c>
      <c r="H405" s="5">
        <v>8.2716999999999992</v>
      </c>
      <c r="I405" s="45">
        <v>6.4519259999999993E-3</v>
      </c>
      <c r="J405" s="5">
        <v>8.8359000000000005</v>
      </c>
      <c r="K405" s="45">
        <v>6.8036430000000007E-3</v>
      </c>
      <c r="N405" s="1"/>
      <c r="O405" s="1"/>
      <c r="P405" s="1"/>
      <c r="Q405" s="1"/>
    </row>
    <row r="406" spans="1:17" customFormat="1" ht="14.5" x14ac:dyDescent="0.35">
      <c r="A406" t="s">
        <v>43</v>
      </c>
      <c r="B406" s="5">
        <v>0.1118</v>
      </c>
      <c r="C406" s="5">
        <v>0</v>
      </c>
      <c r="D406" s="5">
        <v>2.91</v>
      </c>
      <c r="E406" s="45">
        <v>8.4390000000000008E-4</v>
      </c>
      <c r="F406" s="5">
        <v>5.6763000000000003</v>
      </c>
      <c r="G406" s="45">
        <v>3.9734100000000001E-3</v>
      </c>
      <c r="H406" s="5">
        <v>5.7826000000000004</v>
      </c>
      <c r="I406" s="45">
        <v>4.5104280000000004E-3</v>
      </c>
      <c r="J406" s="5">
        <v>5.9253</v>
      </c>
      <c r="K406" s="45">
        <v>4.5624810000000002E-3</v>
      </c>
      <c r="N406" s="1"/>
      <c r="O406" s="1"/>
      <c r="P406" s="1"/>
      <c r="Q406" s="1"/>
    </row>
    <row r="407" spans="1:17" customFormat="1" ht="14.5" x14ac:dyDescent="0.35">
      <c r="A407" t="s">
        <v>44</v>
      </c>
      <c r="B407" s="5">
        <v>0.1172</v>
      </c>
      <c r="C407" s="5">
        <v>0</v>
      </c>
      <c r="D407" s="5">
        <v>3.2294</v>
      </c>
      <c r="E407" s="45">
        <v>9.3652600000000003E-4</v>
      </c>
      <c r="F407" s="5">
        <v>6.0975000000000001</v>
      </c>
      <c r="G407" s="45">
        <v>4.2682500000000003E-3</v>
      </c>
      <c r="H407" s="5">
        <v>6.3456999999999999</v>
      </c>
      <c r="I407" s="45">
        <v>4.9496459999999994E-3</v>
      </c>
      <c r="J407" s="5">
        <v>6.2933000000000003</v>
      </c>
      <c r="K407" s="45">
        <v>4.845841E-3</v>
      </c>
      <c r="N407" s="1"/>
      <c r="O407" s="1"/>
      <c r="P407" s="1"/>
      <c r="Q407" s="1"/>
    </row>
    <row r="408" spans="1:17" customFormat="1" ht="14.5" x14ac:dyDescent="0.35">
      <c r="A408" t="s">
        <v>45</v>
      </c>
      <c r="B408" s="5">
        <v>0.1047</v>
      </c>
      <c r="C408" s="5">
        <v>0</v>
      </c>
      <c r="D408" s="5">
        <v>1.8804000000000001</v>
      </c>
      <c r="E408" s="45">
        <v>5.4531600000000012E-4</v>
      </c>
      <c r="F408" s="5">
        <v>4.0867000000000004</v>
      </c>
      <c r="G408" s="45">
        <v>2.8606900000000008E-3</v>
      </c>
      <c r="H408" s="5">
        <v>4.5758000000000001</v>
      </c>
      <c r="I408" s="45">
        <v>3.5691240000000003E-3</v>
      </c>
      <c r="J408" s="5">
        <v>5.0537000000000001</v>
      </c>
      <c r="K408" s="45">
        <v>3.8913490000000001E-3</v>
      </c>
      <c r="N408" s="1"/>
      <c r="O408" s="1"/>
      <c r="P408" s="1"/>
      <c r="Q408" s="1"/>
    </row>
    <row r="409" spans="1:17" customFormat="1" ht="14.5" x14ac:dyDescent="0.35">
      <c r="A409" t="s">
        <v>46</v>
      </c>
      <c r="B409" s="5">
        <v>4.02E-2</v>
      </c>
      <c r="C409" s="5">
        <v>0</v>
      </c>
      <c r="D409" s="5">
        <v>0.97</v>
      </c>
      <c r="E409" s="45">
        <v>2.8130000000000001E-4</v>
      </c>
      <c r="F409" s="5">
        <v>2.0638999999999998</v>
      </c>
      <c r="G409" s="45">
        <v>1.44473E-3</v>
      </c>
      <c r="H409" s="5">
        <v>2.1680000000000001</v>
      </c>
      <c r="I409" s="45">
        <v>1.69104E-3</v>
      </c>
      <c r="J409" s="5">
        <v>1.9224000000000001</v>
      </c>
      <c r="K409" s="45">
        <v>1.4802480000000002E-3</v>
      </c>
      <c r="N409" s="1"/>
      <c r="O409" s="1"/>
      <c r="P409" s="1"/>
      <c r="Q409" s="1"/>
    </row>
    <row r="410" spans="1:17" customFormat="1" ht="14.5" x14ac:dyDescent="0.35">
      <c r="A410" t="s">
        <v>47</v>
      </c>
      <c r="B410" s="5">
        <v>7.4899999999999994E-2</v>
      </c>
      <c r="C410" s="5">
        <v>0</v>
      </c>
      <c r="D410" s="5">
        <v>1.5052000000000001</v>
      </c>
      <c r="E410" s="45">
        <v>4.3650800000000006E-4</v>
      </c>
      <c r="F410" s="5">
        <v>3.3271000000000002</v>
      </c>
      <c r="G410" s="45">
        <v>2.3289700000000001E-3</v>
      </c>
      <c r="H410" s="5">
        <v>3.8519999999999999</v>
      </c>
      <c r="I410" s="45">
        <v>3.0045599999999999E-3</v>
      </c>
      <c r="J410" s="5">
        <v>4.0560999999999998</v>
      </c>
      <c r="K410" s="45">
        <v>3.1231969999999999E-3</v>
      </c>
      <c r="N410" s="1"/>
      <c r="O410" s="1"/>
      <c r="P410" s="1"/>
      <c r="Q410" s="1"/>
    </row>
    <row r="411" spans="1:17" customFormat="1" ht="14.5" x14ac:dyDescent="0.35">
      <c r="A411" t="s">
        <v>70</v>
      </c>
      <c r="B411" s="5">
        <v>7.6700000000000004E-2</v>
      </c>
      <c r="C411" s="5">
        <v>0</v>
      </c>
      <c r="D411" s="5">
        <v>1.2615000000000001</v>
      </c>
      <c r="E411" s="45">
        <v>3.6583500000000006E-4</v>
      </c>
      <c r="F411" s="5">
        <v>2.8637000000000001</v>
      </c>
      <c r="G411" s="45">
        <v>2.0045900000000001E-3</v>
      </c>
      <c r="H411" s="5">
        <v>3.4594999999999998</v>
      </c>
      <c r="I411" s="45">
        <v>2.69841E-3</v>
      </c>
      <c r="J411" s="5">
        <v>3.7629000000000001</v>
      </c>
      <c r="K411" s="45">
        <v>2.8974329999999996E-3</v>
      </c>
      <c r="N411" s="1"/>
      <c r="O411" s="1"/>
      <c r="P411" s="1"/>
      <c r="Q411" s="1"/>
    </row>
    <row r="412" spans="1:17" customFormat="1" ht="14.5" x14ac:dyDescent="0.35">
      <c r="A412" t="s">
        <v>71</v>
      </c>
      <c r="B412" s="5">
        <v>8.7099999999999997E-2</v>
      </c>
      <c r="C412" s="5">
        <v>0</v>
      </c>
      <c r="D412" s="5">
        <v>1.1954</v>
      </c>
      <c r="E412" s="45">
        <v>3.4666600000000003E-4</v>
      </c>
      <c r="F412" s="5">
        <v>3.1444999999999999</v>
      </c>
      <c r="G412" s="45">
        <v>2.2011500000000002E-3</v>
      </c>
      <c r="H412" s="5">
        <v>4.1341000000000001</v>
      </c>
      <c r="I412" s="45">
        <v>3.2245980000000004E-3</v>
      </c>
      <c r="J412" s="5">
        <v>4.7123999999999997</v>
      </c>
      <c r="K412" s="45">
        <v>3.6285479999999997E-3</v>
      </c>
      <c r="N412" s="1"/>
      <c r="O412" s="1"/>
      <c r="P412" s="1"/>
      <c r="Q412" s="1"/>
    </row>
    <row r="413" spans="1:17" customFormat="1" ht="14.5" x14ac:dyDescent="0.35">
      <c r="A413" t="s">
        <v>297</v>
      </c>
      <c r="B413" s="5">
        <v>6.9699999999999998E-2</v>
      </c>
      <c r="C413" s="5">
        <v>0</v>
      </c>
      <c r="D413" s="5">
        <v>1.1153999999999999</v>
      </c>
      <c r="E413" s="45">
        <v>3.2346600000000001E-4</v>
      </c>
      <c r="F413" s="5">
        <v>2.8275000000000001</v>
      </c>
      <c r="G413" s="45">
        <v>1.9792500000000001E-3</v>
      </c>
      <c r="H413" s="5">
        <v>4.2538999999999998</v>
      </c>
      <c r="I413" s="45">
        <v>3.3180419999999998E-3</v>
      </c>
      <c r="J413" s="5">
        <v>4.9405999999999999</v>
      </c>
      <c r="K413" s="45">
        <v>3.8042620000000001E-3</v>
      </c>
      <c r="N413" s="1"/>
      <c r="O413" s="1"/>
      <c r="P413" s="1"/>
      <c r="Q413" s="1"/>
    </row>
    <row r="414" spans="1:17" customFormat="1" ht="14.5" x14ac:dyDescent="0.35">
      <c r="A414" t="s">
        <v>76</v>
      </c>
      <c r="B414" s="5">
        <v>5.3400000000000003E-2</v>
      </c>
      <c r="C414" s="5">
        <v>0</v>
      </c>
      <c r="D414" s="5">
        <v>1.2559</v>
      </c>
      <c r="E414" s="45">
        <v>3.6421100000000003E-4</v>
      </c>
      <c r="F414" s="5">
        <v>0.81189999999999996</v>
      </c>
      <c r="G414" s="45">
        <v>5.6833000000000003E-4</v>
      </c>
      <c r="H414" s="5">
        <v>1.1337999999999999</v>
      </c>
      <c r="I414" s="45">
        <v>8.8436400000000001E-4</v>
      </c>
      <c r="J414" s="5">
        <v>1.2654000000000001</v>
      </c>
      <c r="K414" s="45">
        <v>9.7435800000000004E-4</v>
      </c>
      <c r="N414" s="1"/>
      <c r="O414" s="1"/>
      <c r="P414" s="1"/>
      <c r="Q414" s="1"/>
    </row>
    <row r="415" spans="1:17" customFormat="1" ht="14.5" x14ac:dyDescent="0.35">
      <c r="A415" t="s">
        <v>77</v>
      </c>
      <c r="B415" s="5">
        <v>6.6699999999999995E-2</v>
      </c>
      <c r="C415" s="5">
        <v>0</v>
      </c>
      <c r="D415" s="5">
        <v>0.7278</v>
      </c>
      <c r="E415" s="45">
        <v>2.1106200000000003E-4</v>
      </c>
      <c r="F415" s="5">
        <v>0.88649999999999995</v>
      </c>
      <c r="G415" s="45">
        <v>6.2055000000000009E-4</v>
      </c>
      <c r="H415" s="5">
        <v>0.76480000000000004</v>
      </c>
      <c r="I415" s="45">
        <v>5.9654400000000007E-4</v>
      </c>
      <c r="J415" s="5">
        <v>0.80269999999999997</v>
      </c>
      <c r="K415" s="45">
        <v>6.18079E-4</v>
      </c>
      <c r="N415" s="1"/>
      <c r="O415" s="1"/>
      <c r="P415" s="1"/>
      <c r="Q415" s="1"/>
    </row>
    <row r="416" spans="1:17" customFormat="1" ht="14.5" x14ac:dyDescent="0.35">
      <c r="A416" t="s">
        <v>486</v>
      </c>
      <c r="B416" s="5">
        <v>3.2500000000000001E-2</v>
      </c>
      <c r="C416" s="5">
        <v>0</v>
      </c>
      <c r="D416" s="5">
        <v>0.157</v>
      </c>
      <c r="E416" s="45">
        <v>4.5530000000000006E-5</v>
      </c>
      <c r="F416" s="5">
        <v>0.61529999999999996</v>
      </c>
      <c r="G416" s="45">
        <v>4.3071E-4</v>
      </c>
      <c r="H416" s="5">
        <v>0.91169999999999995</v>
      </c>
      <c r="I416" s="45">
        <v>7.1112599999999997E-4</v>
      </c>
      <c r="J416" s="5">
        <v>1.1794</v>
      </c>
      <c r="K416" s="45">
        <v>9.0813799999999996E-4</v>
      </c>
      <c r="N416" s="1"/>
      <c r="O416" s="1"/>
      <c r="P416" s="1"/>
      <c r="Q416" s="1"/>
    </row>
    <row r="417" spans="1:17" customFormat="1" ht="14.5" x14ac:dyDescent="0.35">
      <c r="A417" t="s">
        <v>72</v>
      </c>
      <c r="B417" s="5">
        <v>3.8199999999999998E-2</v>
      </c>
      <c r="C417" s="5">
        <v>0</v>
      </c>
      <c r="D417" s="5">
        <v>0.4894</v>
      </c>
      <c r="E417" s="45">
        <v>1.4192600000000001E-4</v>
      </c>
      <c r="F417" s="5">
        <v>1.2686999999999999</v>
      </c>
      <c r="G417" s="45">
        <v>8.8809000000000002E-4</v>
      </c>
      <c r="H417" s="5">
        <v>1.8620000000000001</v>
      </c>
      <c r="I417" s="45">
        <v>1.45236E-3</v>
      </c>
      <c r="J417" s="5">
        <v>2.1985000000000001</v>
      </c>
      <c r="K417" s="45">
        <v>1.6928450000000001E-3</v>
      </c>
      <c r="N417" s="1"/>
      <c r="O417" s="1"/>
      <c r="P417" s="1"/>
      <c r="Q417" s="1"/>
    </row>
    <row r="418" spans="1:17" customFormat="1" ht="14.5" x14ac:dyDescent="0.35">
      <c r="A418" t="s">
        <v>73</v>
      </c>
      <c r="B418" s="5">
        <v>1.9099999999999999E-2</v>
      </c>
      <c r="C418" s="5">
        <v>0</v>
      </c>
      <c r="D418" s="5">
        <v>3.4500000000000003E-2</v>
      </c>
      <c r="E418" s="45">
        <v>1.0005000000000002E-5</v>
      </c>
      <c r="F418" s="5">
        <v>0.91979999999999995</v>
      </c>
      <c r="G418" s="45">
        <v>6.4386000000000001E-4</v>
      </c>
      <c r="H418" s="5">
        <v>1.5634999999999999</v>
      </c>
      <c r="I418" s="45">
        <v>1.2195299999999999E-3</v>
      </c>
      <c r="J418" s="5">
        <v>2.0333000000000001</v>
      </c>
      <c r="K418" s="45">
        <v>1.5656410000000002E-3</v>
      </c>
      <c r="N418" s="1"/>
      <c r="O418" s="1"/>
      <c r="P418" s="1"/>
      <c r="Q418" s="1"/>
    </row>
    <row r="419" spans="1:17" customFormat="1" ht="14.5" x14ac:dyDescent="0.35">
      <c r="A419" t="s">
        <v>74</v>
      </c>
      <c r="B419" s="5">
        <v>8.0000000000000002E-3</v>
      </c>
      <c r="C419" s="5">
        <v>0</v>
      </c>
      <c r="D419" s="5">
        <v>-8.5599999999999996E-2</v>
      </c>
      <c r="E419" s="45">
        <v>-2.4824000000000002E-5</v>
      </c>
      <c r="F419" s="5">
        <v>1.1741999999999999</v>
      </c>
      <c r="G419" s="45">
        <v>8.2194000000000006E-4</v>
      </c>
      <c r="H419" s="5">
        <v>1.9946999999999999</v>
      </c>
      <c r="I419" s="45">
        <v>1.5558659999999999E-3</v>
      </c>
      <c r="J419" s="5">
        <v>2.5611999999999999</v>
      </c>
      <c r="K419" s="45">
        <v>1.972124E-3</v>
      </c>
      <c r="N419" s="1"/>
      <c r="O419" s="1"/>
      <c r="P419" s="1"/>
      <c r="Q419" s="1"/>
    </row>
    <row r="420" spans="1:17" customFormat="1" ht="14.5" x14ac:dyDescent="0.35">
      <c r="A420" t="s">
        <v>488</v>
      </c>
      <c r="B420" s="5">
        <v>6.4399999999999999E-2</v>
      </c>
      <c r="C420" s="5">
        <v>0</v>
      </c>
      <c r="D420" s="5">
        <v>0.76519999999999999</v>
      </c>
      <c r="E420" s="45">
        <v>2.2190799999999999E-4</v>
      </c>
      <c r="F420" s="5">
        <v>1.8027</v>
      </c>
      <c r="G420" s="45">
        <v>1.2618900000000003E-3</v>
      </c>
      <c r="H420" s="5">
        <v>2.3908</v>
      </c>
      <c r="I420" s="45">
        <v>1.864824E-3</v>
      </c>
      <c r="J420" s="5">
        <v>2.5987</v>
      </c>
      <c r="K420" s="45">
        <v>2.0009989999999998E-3</v>
      </c>
      <c r="N420" s="1"/>
      <c r="O420" s="1"/>
      <c r="P420" s="1"/>
      <c r="Q420" s="1"/>
    </row>
    <row r="421" spans="1:17" customFormat="1" ht="14.5" x14ac:dyDescent="0.35">
      <c r="A421" t="s">
        <v>80</v>
      </c>
      <c r="B421" s="5">
        <v>2.2200000000000001E-2</v>
      </c>
      <c r="C421" s="5">
        <v>0</v>
      </c>
      <c r="D421" s="5">
        <v>0.26910000000000001</v>
      </c>
      <c r="E421" s="16">
        <v>7.8039000000000003E-5</v>
      </c>
      <c r="F421" s="5">
        <v>0.88580000000000003</v>
      </c>
      <c r="G421" s="16">
        <v>6.2006000000000008E-4</v>
      </c>
      <c r="H421" s="5">
        <v>1.5886</v>
      </c>
      <c r="I421" s="16">
        <v>1.239108E-3</v>
      </c>
      <c r="J421" s="5">
        <v>2.0735999999999999</v>
      </c>
      <c r="K421" s="16">
        <v>1.5966719999999997E-3</v>
      </c>
      <c r="N421" s="1"/>
      <c r="O421" s="1"/>
      <c r="P421" s="1"/>
      <c r="Q421" s="1"/>
    </row>
    <row r="422" spans="1:17" customFormat="1" ht="14.5" x14ac:dyDescent="0.35">
      <c r="A422" t="s">
        <v>81</v>
      </c>
      <c r="B422" s="5">
        <v>6.7599999999999993E-2</v>
      </c>
      <c r="C422" s="5">
        <v>0</v>
      </c>
      <c r="D422" s="5">
        <v>0.76900000000000002</v>
      </c>
      <c r="E422" s="16">
        <v>2.2301000000000002E-4</v>
      </c>
      <c r="F422" s="5">
        <v>1.8219000000000001</v>
      </c>
      <c r="G422" s="16">
        <v>1.2753300000000001E-3</v>
      </c>
      <c r="H422" s="5">
        <v>2.5581</v>
      </c>
      <c r="I422" s="16">
        <v>1.9953180000000003E-3</v>
      </c>
      <c r="J422" s="5">
        <v>3.1187</v>
      </c>
      <c r="K422" s="16">
        <v>2.4013989999999998E-3</v>
      </c>
      <c r="N422" s="1"/>
      <c r="O422" s="1"/>
      <c r="P422" s="1"/>
      <c r="Q422" s="1"/>
    </row>
    <row r="423" spans="1:17" customFormat="1" ht="14.5" x14ac:dyDescent="0.35">
      <c r="A423" t="s">
        <v>82</v>
      </c>
      <c r="B423" s="5">
        <v>8.6800000000000002E-2</v>
      </c>
      <c r="C423" s="5">
        <v>0</v>
      </c>
      <c r="D423" s="5">
        <v>0.79339999999999999</v>
      </c>
      <c r="E423" s="16">
        <v>2.3008600000000001E-4</v>
      </c>
      <c r="F423" s="5">
        <v>3.355</v>
      </c>
      <c r="G423" s="16">
        <v>2.3485000000000003E-3</v>
      </c>
      <c r="H423" s="5">
        <v>4.8910999999999998</v>
      </c>
      <c r="I423" s="16">
        <v>3.8150580000000001E-3</v>
      </c>
      <c r="J423" s="5">
        <v>5.5846</v>
      </c>
      <c r="K423" s="16">
        <v>4.3001419999999999E-3</v>
      </c>
      <c r="N423" s="1"/>
      <c r="O423" s="1"/>
      <c r="P423" s="1"/>
      <c r="Q423" s="1"/>
    </row>
    <row r="424" spans="1:17" customFormat="1" ht="14.5" x14ac:dyDescent="0.35">
      <c r="A424" t="s">
        <v>83</v>
      </c>
      <c r="B424" s="5">
        <v>8.7099999999999997E-2</v>
      </c>
      <c r="C424" s="5">
        <v>0</v>
      </c>
      <c r="D424" s="5">
        <v>0.89829999999999999</v>
      </c>
      <c r="E424" s="16">
        <v>2.6050699999999999E-4</v>
      </c>
      <c r="F424" s="5">
        <v>2.2132000000000001</v>
      </c>
      <c r="G424" s="16">
        <v>1.5492400000000001E-3</v>
      </c>
      <c r="H424" s="5">
        <v>3.0895999999999999</v>
      </c>
      <c r="I424" s="16">
        <v>2.4098880000000002E-3</v>
      </c>
      <c r="J424" s="5">
        <v>3.5697999999999999</v>
      </c>
      <c r="K424" s="16">
        <v>2.7487459999999998E-3</v>
      </c>
      <c r="N424" s="1"/>
      <c r="O424" s="1"/>
      <c r="P424" s="1"/>
      <c r="Q424" s="1"/>
    </row>
    <row r="425" spans="1:17" customFormat="1" ht="14.5" x14ac:dyDescent="0.35">
      <c r="A425" t="s">
        <v>84</v>
      </c>
      <c r="B425" s="5">
        <v>4.9500000000000002E-2</v>
      </c>
      <c r="C425" s="5">
        <v>0</v>
      </c>
      <c r="D425" s="5">
        <v>0.61929999999999996</v>
      </c>
      <c r="E425" s="16">
        <v>1.7959699999999998E-4</v>
      </c>
      <c r="F425" s="5">
        <v>1.4034</v>
      </c>
      <c r="G425" s="16">
        <v>9.8238000000000015E-4</v>
      </c>
      <c r="H425" s="5">
        <v>1.8649</v>
      </c>
      <c r="I425" s="16">
        <v>1.454622E-3</v>
      </c>
      <c r="J425" s="5">
        <v>2.0745</v>
      </c>
      <c r="K425" s="16">
        <v>1.5973650000000001E-3</v>
      </c>
      <c r="N425" s="1"/>
      <c r="O425" s="1"/>
      <c r="P425" s="1"/>
      <c r="Q425" s="1"/>
    </row>
    <row r="426" spans="1:17" customFormat="1" ht="14.5" x14ac:dyDescent="0.35">
      <c r="A426" t="s">
        <v>601</v>
      </c>
      <c r="B426" s="5">
        <v>8.9599999999999999E-2</v>
      </c>
      <c r="C426" s="5">
        <v>0</v>
      </c>
      <c r="D426" s="5">
        <v>0.94220000000000004</v>
      </c>
      <c r="E426" s="16">
        <v>2.7323800000000003E-4</v>
      </c>
      <c r="F426" s="5">
        <v>2.7136999999999998</v>
      </c>
      <c r="G426" s="16">
        <v>1.8995899999999998E-3</v>
      </c>
      <c r="H426" s="5">
        <v>4.0449000000000002</v>
      </c>
      <c r="I426" s="16">
        <v>3.1550219999999999E-3</v>
      </c>
      <c r="J426" s="5">
        <v>4.7770000000000001</v>
      </c>
      <c r="K426" s="16">
        <v>3.6782900000000003E-3</v>
      </c>
      <c r="N426" s="1"/>
      <c r="O426" s="1"/>
      <c r="P426" s="1"/>
      <c r="Q426" s="1"/>
    </row>
    <row r="427" spans="1:17" ht="14.5" x14ac:dyDescent="0.35">
      <c r="A427" t="s">
        <v>602</v>
      </c>
      <c r="B427" s="5">
        <v>7.6300000000000007E-2</v>
      </c>
      <c r="C427" s="5">
        <v>0</v>
      </c>
      <c r="D427" s="5">
        <v>0.53449999999999998</v>
      </c>
      <c r="E427" s="16">
        <v>1.55005E-4</v>
      </c>
      <c r="F427" s="5">
        <v>2.2351000000000001</v>
      </c>
      <c r="G427" s="16">
        <v>1.5645700000000002E-3</v>
      </c>
      <c r="H427" s="5">
        <v>3.5859999999999999</v>
      </c>
      <c r="I427" s="16">
        <v>2.79708E-3</v>
      </c>
      <c r="J427" s="5">
        <v>4.2428999999999997</v>
      </c>
      <c r="K427" s="16">
        <v>3.2670329999999999E-3</v>
      </c>
    </row>
    <row r="428" spans="1:17" ht="14.5" x14ac:dyDescent="0.35">
      <c r="A428" t="s">
        <v>87</v>
      </c>
      <c r="B428" s="5">
        <v>2.1000000000000001E-2</v>
      </c>
      <c r="C428" s="5">
        <v>0</v>
      </c>
      <c r="D428" s="5">
        <v>0.1825</v>
      </c>
      <c r="E428" s="16">
        <v>5.2925000000000006E-5</v>
      </c>
      <c r="F428" s="5">
        <v>0.92669999999999997</v>
      </c>
      <c r="G428" s="16">
        <v>6.4869000000000005E-4</v>
      </c>
      <c r="H428" s="5">
        <v>1.5748</v>
      </c>
      <c r="I428" s="16">
        <v>1.2283439999999999E-3</v>
      </c>
      <c r="J428" s="5">
        <v>1.8568</v>
      </c>
      <c r="K428" s="16">
        <v>1.429736E-3</v>
      </c>
    </row>
    <row r="429" spans="1:17" ht="14.5" x14ac:dyDescent="0.35">
      <c r="A429" t="s">
        <v>603</v>
      </c>
      <c r="B429" s="5">
        <v>2.23E-2</v>
      </c>
      <c r="C429" s="5">
        <v>0</v>
      </c>
      <c r="D429" s="5">
        <v>0.1163</v>
      </c>
      <c r="E429" s="16">
        <v>3.3727000000000004E-5</v>
      </c>
      <c r="F429" s="5">
        <v>0.83150000000000002</v>
      </c>
      <c r="G429" s="16">
        <v>5.8205000000000008E-4</v>
      </c>
      <c r="H429" s="5">
        <v>1.4334</v>
      </c>
      <c r="I429" s="16">
        <v>1.118052E-3</v>
      </c>
      <c r="J429" s="5">
        <v>1.5908</v>
      </c>
      <c r="K429" s="16">
        <v>1.2249159999999999E-3</v>
      </c>
    </row>
    <row r="430" spans="1:17" ht="14.5" x14ac:dyDescent="0.35">
      <c r="A430" t="s">
        <v>89</v>
      </c>
      <c r="B430" s="5">
        <v>0.1258</v>
      </c>
      <c r="C430" s="5">
        <v>0</v>
      </c>
      <c r="D430" s="5">
        <v>1.3461000000000001</v>
      </c>
      <c r="E430" s="16">
        <v>3.9036900000000006E-4</v>
      </c>
      <c r="F430" s="5">
        <v>3.6564000000000001</v>
      </c>
      <c r="G430" s="16">
        <v>2.5594800000000003E-3</v>
      </c>
      <c r="H430" s="5">
        <v>5.6218000000000004</v>
      </c>
      <c r="I430" s="16">
        <v>4.3850040000000005E-3</v>
      </c>
      <c r="J430" s="5">
        <v>6.8304</v>
      </c>
      <c r="K430" s="16">
        <v>5.2594080000000001E-3</v>
      </c>
    </row>
    <row r="440" spans="1:23" ht="23" x14ac:dyDescent="0.5">
      <c r="B440" s="116" t="s">
        <v>681</v>
      </c>
      <c r="C440" s="116"/>
      <c r="D440" s="116"/>
      <c r="E440" s="116"/>
      <c r="F440" s="116"/>
      <c r="G440" s="116"/>
      <c r="H440" s="116"/>
      <c r="I440" s="116"/>
      <c r="J440" s="116"/>
      <c r="K440" s="116"/>
      <c r="L440" s="8"/>
      <c r="M440" s="8"/>
      <c r="N440" s="8"/>
      <c r="O440" s="8"/>
      <c r="P440" s="8"/>
      <c r="Q440" s="8"/>
      <c r="R440" s="8"/>
      <c r="S440" s="8"/>
      <c r="T440" s="8"/>
      <c r="U440" s="8"/>
      <c r="V440" s="8"/>
      <c r="W440" s="8"/>
    </row>
    <row r="441" spans="1:23" ht="18" x14ac:dyDescent="0.4">
      <c r="A441" s="4" t="s">
        <v>105</v>
      </c>
      <c r="B441" s="4" t="s">
        <v>293</v>
      </c>
      <c r="C441" s="4" t="s">
        <v>328</v>
      </c>
      <c r="D441" s="4" t="s">
        <v>106</v>
      </c>
      <c r="E441" s="4" t="s">
        <v>332</v>
      </c>
      <c r="F441" s="4" t="s">
        <v>107</v>
      </c>
      <c r="G441" s="4" t="s">
        <v>330</v>
      </c>
      <c r="H441" s="4" t="s">
        <v>108</v>
      </c>
      <c r="I441" s="4" t="s">
        <v>333</v>
      </c>
      <c r="J441" s="4" t="s">
        <v>109</v>
      </c>
      <c r="K441" s="4" t="s">
        <v>334</v>
      </c>
    </row>
    <row r="442" spans="1:23" ht="18" x14ac:dyDescent="0.4">
      <c r="A442" s="4"/>
      <c r="B442" s="4" t="s">
        <v>337</v>
      </c>
      <c r="C442" s="4" t="s">
        <v>336</v>
      </c>
      <c r="D442" s="4" t="s">
        <v>337</v>
      </c>
      <c r="E442" s="4" t="s">
        <v>336</v>
      </c>
      <c r="F442" s="4" t="s">
        <v>337</v>
      </c>
      <c r="G442" s="4" t="s">
        <v>336</v>
      </c>
      <c r="H442" s="4" t="s">
        <v>337</v>
      </c>
      <c r="I442" s="4" t="s">
        <v>336</v>
      </c>
      <c r="J442" s="4" t="s">
        <v>337</v>
      </c>
      <c r="K442" s="4" t="s">
        <v>338</v>
      </c>
    </row>
    <row r="443" spans="1:23" ht="14.5" x14ac:dyDescent="0.35">
      <c r="A443" t="s">
        <v>37</v>
      </c>
      <c r="B443" s="5">
        <v>1.9699999999999999E-2</v>
      </c>
      <c r="C443" s="15">
        <v>0</v>
      </c>
      <c r="D443" s="5">
        <v>0.20810000000000001</v>
      </c>
      <c r="E443" s="45">
        <v>7.9077999999999991E-5</v>
      </c>
      <c r="F443" s="5">
        <v>0.44740000000000002</v>
      </c>
      <c r="G443" s="45">
        <v>3.93712E-4</v>
      </c>
      <c r="H443" s="5">
        <v>0.8085</v>
      </c>
      <c r="I443" s="45">
        <v>9.2168999999999997E-4</v>
      </c>
      <c r="J443" s="5">
        <v>1.3230999999999999</v>
      </c>
      <c r="K443" s="45">
        <v>1.5744889999999997E-3</v>
      </c>
    </row>
    <row r="444" spans="1:23" ht="14.5" x14ac:dyDescent="0.35">
      <c r="A444" t="s">
        <v>90</v>
      </c>
      <c r="B444" s="5">
        <v>-2.58E-2</v>
      </c>
      <c r="C444" s="15">
        <v>0</v>
      </c>
      <c r="D444" s="5">
        <v>-1.44E-2</v>
      </c>
      <c r="E444" s="45">
        <v>-5.4719999999999994E-6</v>
      </c>
      <c r="F444" s="5">
        <v>0.26779999999999998</v>
      </c>
      <c r="G444" s="45">
        <v>2.3566399999999999E-4</v>
      </c>
      <c r="H444" s="5">
        <v>0.55679999999999996</v>
      </c>
      <c r="I444" s="45">
        <v>6.3475199999999993E-4</v>
      </c>
      <c r="J444" s="5">
        <v>1.0173000000000001</v>
      </c>
      <c r="K444" s="45">
        <v>1.2105869999999999E-3</v>
      </c>
    </row>
    <row r="445" spans="1:23" ht="14.5" x14ac:dyDescent="0.35">
      <c r="A445" t="s">
        <v>91</v>
      </c>
      <c r="B445" s="5">
        <v>2E-3</v>
      </c>
      <c r="C445" s="15">
        <v>0</v>
      </c>
      <c r="D445" s="5">
        <v>9.7000000000000003E-2</v>
      </c>
      <c r="E445" s="45">
        <v>3.6860000000000003E-5</v>
      </c>
      <c r="F445" s="5">
        <v>0.42009999999999997</v>
      </c>
      <c r="G445" s="45">
        <v>3.6968799999999996E-4</v>
      </c>
      <c r="H445" s="5">
        <v>0.74729999999999996</v>
      </c>
      <c r="I445" s="45">
        <v>8.5192199999999997E-4</v>
      </c>
      <c r="J445" s="5">
        <v>1.1928000000000001</v>
      </c>
      <c r="K445" s="45">
        <v>1.419432E-3</v>
      </c>
    </row>
    <row r="446" spans="1:23" ht="14.5" x14ac:dyDescent="0.35">
      <c r="A446" t="s">
        <v>92</v>
      </c>
      <c r="B446" s="5">
        <v>-9.9000000000000008E-3</v>
      </c>
      <c r="C446" s="15">
        <v>0</v>
      </c>
      <c r="D446" s="5">
        <v>1.9800000000000002E-2</v>
      </c>
      <c r="E446" s="45">
        <v>7.5240000000000011E-6</v>
      </c>
      <c r="F446" s="5">
        <v>0.29509999999999997</v>
      </c>
      <c r="G446" s="45">
        <v>2.5968799999999994E-4</v>
      </c>
      <c r="H446" s="5">
        <v>0.65369999999999995</v>
      </c>
      <c r="I446" s="45">
        <v>7.4521799999999997E-4</v>
      </c>
      <c r="J446" s="5">
        <v>1.1548</v>
      </c>
      <c r="K446" s="45">
        <v>1.3742119999999999E-3</v>
      </c>
    </row>
    <row r="447" spans="1:23" ht="14.5" x14ac:dyDescent="0.35">
      <c r="A447" t="s">
        <v>93</v>
      </c>
      <c r="B447" s="5">
        <v>2.4299999999999999E-2</v>
      </c>
      <c r="C447" s="15">
        <v>0</v>
      </c>
      <c r="D447" s="5">
        <v>0.187</v>
      </c>
      <c r="E447" s="45">
        <v>7.1060000000000001E-5</v>
      </c>
      <c r="F447" s="5">
        <v>0.52910000000000001</v>
      </c>
      <c r="G447" s="45">
        <v>4.65608E-4</v>
      </c>
      <c r="H447" s="5">
        <v>0.87960000000000005</v>
      </c>
      <c r="I447" s="45">
        <v>1.0027440000000001E-3</v>
      </c>
      <c r="J447" s="5">
        <v>1.1922999999999999</v>
      </c>
      <c r="K447" s="45">
        <v>1.4188369999999998E-3</v>
      </c>
    </row>
    <row r="448" spans="1:23" ht="14.5" x14ac:dyDescent="0.35">
      <c r="A448" t="s">
        <v>94</v>
      </c>
      <c r="B448" s="5">
        <v>2.3800000000000002E-2</v>
      </c>
      <c r="C448" s="15">
        <v>0</v>
      </c>
      <c r="D448" s="5">
        <v>0.29599999999999999</v>
      </c>
      <c r="E448" s="45">
        <v>1.1247999999999999E-4</v>
      </c>
      <c r="F448" s="5">
        <v>1.0858000000000001</v>
      </c>
      <c r="G448" s="45">
        <v>9.5550400000000003E-4</v>
      </c>
      <c r="H448" s="5">
        <v>1.9361999999999999</v>
      </c>
      <c r="I448" s="45">
        <v>2.2072680000000001E-3</v>
      </c>
      <c r="J448" s="5">
        <v>3.5373999999999999</v>
      </c>
      <c r="K448" s="45">
        <v>4.2095059999999991E-3</v>
      </c>
    </row>
    <row r="449" spans="1:11" ht="14.5" x14ac:dyDescent="0.35">
      <c r="A449" t="s">
        <v>96</v>
      </c>
      <c r="B449" s="5">
        <v>3.6600000000000001E-2</v>
      </c>
      <c r="C449" s="15">
        <v>0</v>
      </c>
      <c r="D449" s="5">
        <v>0.30819999999999997</v>
      </c>
      <c r="E449" s="45">
        <v>1.1711599999999999E-4</v>
      </c>
      <c r="F449" s="5">
        <v>0.79769999999999996</v>
      </c>
      <c r="G449" s="45">
        <v>7.0197599999999999E-4</v>
      </c>
      <c r="H449" s="5">
        <v>1.2988</v>
      </c>
      <c r="I449" s="45">
        <v>1.480632E-3</v>
      </c>
      <c r="J449" s="5">
        <v>2.282</v>
      </c>
      <c r="K449" s="45">
        <v>2.7155799999999996E-3</v>
      </c>
    </row>
    <row r="450" spans="1:11" ht="14.5" x14ac:dyDescent="0.35">
      <c r="A450" t="s">
        <v>598</v>
      </c>
      <c r="B450" s="5">
        <v>4.0300000000000002E-2</v>
      </c>
      <c r="C450" s="15">
        <v>0</v>
      </c>
      <c r="D450" s="5">
        <v>0.315</v>
      </c>
      <c r="E450" s="45">
        <v>1.197E-4</v>
      </c>
      <c r="F450" s="5">
        <v>0.65939999999999999</v>
      </c>
      <c r="G450" s="45">
        <v>5.8027199999999995E-4</v>
      </c>
      <c r="H450" s="5">
        <v>1.1988000000000001</v>
      </c>
      <c r="I450" s="45">
        <v>1.3666320000000002E-3</v>
      </c>
      <c r="J450" s="5">
        <v>1.7169000000000001</v>
      </c>
      <c r="K450" s="45">
        <v>2.0431109999999998E-3</v>
      </c>
    </row>
    <row r="451" spans="1:11" ht="14.5" x14ac:dyDescent="0.35">
      <c r="A451" t="s">
        <v>98</v>
      </c>
      <c r="B451" s="5">
        <v>8.8999999999999996E-2</v>
      </c>
      <c r="C451" s="15">
        <v>0</v>
      </c>
      <c r="D451" s="5">
        <v>0.61799999999999999</v>
      </c>
      <c r="E451" s="45">
        <v>2.3483999999999997E-4</v>
      </c>
      <c r="F451" s="5">
        <v>1.2104999999999999</v>
      </c>
      <c r="G451" s="45">
        <v>1.0652399999999999E-3</v>
      </c>
      <c r="H451" s="5">
        <v>2.2599</v>
      </c>
      <c r="I451" s="45">
        <v>2.5762859999999997E-3</v>
      </c>
      <c r="J451" s="5">
        <v>3.4072</v>
      </c>
      <c r="K451" s="45">
        <v>4.0545679999999997E-3</v>
      </c>
    </row>
    <row r="452" spans="1:11" ht="14.5" x14ac:dyDescent="0.35">
      <c r="A452" t="s">
        <v>99</v>
      </c>
      <c r="B452" s="5">
        <v>7.8E-2</v>
      </c>
      <c r="C452" s="15">
        <v>0</v>
      </c>
      <c r="D452" s="5">
        <v>0.51559999999999995</v>
      </c>
      <c r="E452" s="45">
        <v>1.9592799999999997E-4</v>
      </c>
      <c r="F452" s="5">
        <v>1.0210999999999999</v>
      </c>
      <c r="G452" s="45">
        <v>8.9856799999999987E-4</v>
      </c>
      <c r="H452" s="5">
        <v>1.6657</v>
      </c>
      <c r="I452" s="45">
        <v>1.898898E-3</v>
      </c>
      <c r="J452" s="5">
        <v>2.2951999999999999</v>
      </c>
      <c r="K452" s="45">
        <v>2.7312879999999997E-3</v>
      </c>
    </row>
    <row r="453" spans="1:11" ht="14.5" x14ac:dyDescent="0.35">
      <c r="A453" t="s">
        <v>100</v>
      </c>
      <c r="B453" s="5">
        <v>3.9600000000000003E-2</v>
      </c>
      <c r="C453" s="15">
        <v>0</v>
      </c>
      <c r="D453" s="5">
        <v>0.29980000000000001</v>
      </c>
      <c r="E453" s="45">
        <v>1.13924E-4</v>
      </c>
      <c r="F453" s="5">
        <v>0.70209999999999995</v>
      </c>
      <c r="G453" s="45">
        <v>6.1784799999999994E-4</v>
      </c>
      <c r="H453" s="5">
        <v>1.1236999999999999</v>
      </c>
      <c r="I453" s="45">
        <v>1.2810179999999999E-3</v>
      </c>
      <c r="J453" s="5">
        <v>1.89</v>
      </c>
      <c r="K453" s="45">
        <v>2.2490999999999995E-3</v>
      </c>
    </row>
    <row r="454" spans="1:11" ht="14.5" x14ac:dyDescent="0.35">
      <c r="A454" t="s">
        <v>101</v>
      </c>
      <c r="B454" s="5">
        <v>3.5000000000000001E-3</v>
      </c>
      <c r="C454" s="15">
        <v>0</v>
      </c>
      <c r="D454" s="5">
        <v>8.9499999999999996E-2</v>
      </c>
      <c r="E454" s="45">
        <v>3.4010000000000001E-5</v>
      </c>
      <c r="F454" s="5">
        <v>0.15240000000000001</v>
      </c>
      <c r="G454" s="45">
        <v>1.3411200000000001E-4</v>
      </c>
      <c r="H454" s="5">
        <v>0.14899999999999999</v>
      </c>
      <c r="I454" s="45">
        <v>1.6986E-4</v>
      </c>
      <c r="J454" s="5">
        <v>0.31940000000000002</v>
      </c>
      <c r="K454" s="45">
        <v>3.8008600000000002E-4</v>
      </c>
    </row>
    <row r="455" spans="1:11" ht="14.5" x14ac:dyDescent="0.35">
      <c r="A455" t="s">
        <v>102</v>
      </c>
      <c r="B455" s="5">
        <v>2.5899999999999999E-2</v>
      </c>
      <c r="C455" s="15">
        <v>0</v>
      </c>
      <c r="D455" s="5">
        <v>0.17780000000000001</v>
      </c>
      <c r="E455" s="45">
        <v>6.7564000000000006E-5</v>
      </c>
      <c r="F455" s="5">
        <v>0.40079999999999999</v>
      </c>
      <c r="G455" s="45">
        <v>3.5270400000000002E-4</v>
      </c>
      <c r="H455" s="5">
        <v>0.58740000000000003</v>
      </c>
      <c r="I455" s="45">
        <v>6.6963600000000015E-4</v>
      </c>
      <c r="J455" s="5">
        <v>0.66679999999999995</v>
      </c>
      <c r="K455" s="45">
        <v>7.9349199999999992E-4</v>
      </c>
    </row>
    <row r="456" spans="1:11" ht="14.5" x14ac:dyDescent="0.35">
      <c r="A456" t="s">
        <v>39</v>
      </c>
      <c r="B456" s="5">
        <v>-1.06E-2</v>
      </c>
      <c r="C456" s="15">
        <v>0</v>
      </c>
      <c r="D456" s="5">
        <v>6.7900000000000002E-2</v>
      </c>
      <c r="E456" s="45">
        <v>2.5801999999999998E-5</v>
      </c>
      <c r="F456" s="5">
        <v>0.37430000000000002</v>
      </c>
      <c r="G456" s="45">
        <v>3.29384E-4</v>
      </c>
      <c r="H456" s="5">
        <v>0.62109999999999999</v>
      </c>
      <c r="I456" s="45">
        <v>7.0805400000000006E-4</v>
      </c>
      <c r="J456" s="5">
        <v>1.1692</v>
      </c>
      <c r="K456" s="45">
        <v>1.3913479999999999E-3</v>
      </c>
    </row>
    <row r="457" spans="1:11" ht="14.5" x14ac:dyDescent="0.35">
      <c r="A457" t="s">
        <v>599</v>
      </c>
      <c r="B457" s="5">
        <v>-3.7999999999999999E-2</v>
      </c>
      <c r="C457" s="15">
        <v>0</v>
      </c>
      <c r="D457" s="5">
        <v>-4.8599999999999997E-2</v>
      </c>
      <c r="E457" s="45">
        <v>-1.8467999999999997E-5</v>
      </c>
      <c r="F457" s="5">
        <v>0.1966</v>
      </c>
      <c r="G457" s="45">
        <v>1.7300799999999999E-4</v>
      </c>
      <c r="H457" s="5">
        <v>0.29149999999999998</v>
      </c>
      <c r="I457" s="45">
        <v>3.3230999999999994E-4</v>
      </c>
      <c r="J457" s="5">
        <v>0.56610000000000005</v>
      </c>
      <c r="K457" s="45">
        <v>6.7365900000000006E-4</v>
      </c>
    </row>
    <row r="458" spans="1:11" ht="14.5" x14ac:dyDescent="0.35">
      <c r="A458" t="s">
        <v>48</v>
      </c>
      <c r="B458" s="5">
        <v>0.1183</v>
      </c>
      <c r="C458" s="15">
        <v>0</v>
      </c>
      <c r="D458" s="5">
        <v>0.72589999999999999</v>
      </c>
      <c r="E458" s="45">
        <v>2.7584199999999999E-4</v>
      </c>
      <c r="F458" s="5">
        <v>1.4177999999999999</v>
      </c>
      <c r="G458" s="45">
        <v>1.2476639999999999E-3</v>
      </c>
      <c r="H458" s="5">
        <v>2.3193999999999999</v>
      </c>
      <c r="I458" s="45">
        <v>2.6441160000000002E-3</v>
      </c>
      <c r="J458" s="5">
        <v>2.9807000000000001</v>
      </c>
      <c r="K458" s="45">
        <v>3.5470329999999998E-3</v>
      </c>
    </row>
    <row r="459" spans="1:11" ht="14.5" x14ac:dyDescent="0.35">
      <c r="A459" t="s">
        <v>49</v>
      </c>
      <c r="B459" s="5">
        <v>0.10390000000000001</v>
      </c>
      <c r="C459" s="15">
        <v>0</v>
      </c>
      <c r="D459" s="5">
        <v>0.67959999999999998</v>
      </c>
      <c r="E459" s="45">
        <v>2.5824799999999998E-4</v>
      </c>
      <c r="F459" s="5">
        <v>1.4697</v>
      </c>
      <c r="G459" s="45">
        <v>1.293336E-3</v>
      </c>
      <c r="H459" s="5">
        <v>2.4676999999999998</v>
      </c>
      <c r="I459" s="45">
        <v>2.8131779999999999E-3</v>
      </c>
      <c r="J459" s="5">
        <v>3.3517000000000001</v>
      </c>
      <c r="K459" s="45">
        <v>3.9885229999999999E-3</v>
      </c>
    </row>
    <row r="460" spans="1:11" ht="14.5" x14ac:dyDescent="0.35">
      <c r="A460" t="s">
        <v>50</v>
      </c>
      <c r="B460" s="5">
        <v>-1.23E-2</v>
      </c>
      <c r="C460" s="15">
        <v>0</v>
      </c>
      <c r="D460" s="5">
        <v>-3.49E-2</v>
      </c>
      <c r="E460" s="45">
        <v>-1.3262000000000001E-5</v>
      </c>
      <c r="F460" s="5">
        <v>8.1600000000000006E-2</v>
      </c>
      <c r="G460" s="45">
        <v>7.1808000000000001E-5</v>
      </c>
      <c r="H460" s="5">
        <v>0.10929999999999999</v>
      </c>
      <c r="I460" s="45">
        <v>1.24602E-4</v>
      </c>
      <c r="J460" s="5">
        <v>0.2135</v>
      </c>
      <c r="K460" s="45">
        <v>2.5406499999999999E-4</v>
      </c>
    </row>
    <row r="461" spans="1:11" ht="14.5" x14ac:dyDescent="0.35">
      <c r="A461" t="s">
        <v>51</v>
      </c>
      <c r="B461" s="5">
        <v>3.2000000000000001E-2</v>
      </c>
      <c r="C461" s="15">
        <v>0</v>
      </c>
      <c r="D461" s="5">
        <v>0.2772</v>
      </c>
      <c r="E461" s="45">
        <v>1.0533600000000001E-4</v>
      </c>
      <c r="F461" s="5">
        <v>1.2052</v>
      </c>
      <c r="G461" s="45">
        <v>1.0605759999999999E-3</v>
      </c>
      <c r="H461" s="5">
        <v>1.8876999999999999</v>
      </c>
      <c r="I461" s="45">
        <v>2.1519780000000001E-3</v>
      </c>
      <c r="J461" s="5">
        <v>2.782</v>
      </c>
      <c r="K461" s="45">
        <v>3.3105799999999996E-3</v>
      </c>
    </row>
    <row r="462" spans="1:11" ht="14.5" x14ac:dyDescent="0.35">
      <c r="A462" t="s">
        <v>52</v>
      </c>
      <c r="B462" s="5">
        <v>-2.5600000000000001E-2</v>
      </c>
      <c r="C462" s="15">
        <v>0</v>
      </c>
      <c r="D462" s="5">
        <v>-7.1400000000000005E-2</v>
      </c>
      <c r="E462" s="45">
        <v>-2.7132000000000004E-5</v>
      </c>
      <c r="F462" s="5">
        <v>-4.3700000000000003E-2</v>
      </c>
      <c r="G462" s="45">
        <v>-3.8455999999999999E-5</v>
      </c>
      <c r="H462" s="5">
        <v>1.32E-2</v>
      </c>
      <c r="I462" s="45">
        <v>1.5048000000000002E-5</v>
      </c>
      <c r="J462" s="5">
        <v>0.18940000000000001</v>
      </c>
      <c r="K462" s="45">
        <v>2.25386E-4</v>
      </c>
    </row>
    <row r="463" spans="1:11" ht="14.5" x14ac:dyDescent="0.35">
      <c r="A463" t="s">
        <v>53</v>
      </c>
      <c r="B463" s="5">
        <v>-2.1700000000000001E-2</v>
      </c>
      <c r="C463" s="15">
        <v>0</v>
      </c>
      <c r="D463" s="5">
        <v>-9.4200000000000006E-2</v>
      </c>
      <c r="E463" s="45">
        <v>-3.5796000000000001E-5</v>
      </c>
      <c r="F463" s="5">
        <v>-7.7200000000000005E-2</v>
      </c>
      <c r="G463" s="45">
        <v>-6.7936000000000008E-5</v>
      </c>
      <c r="H463" s="5">
        <v>-0.14080000000000001</v>
      </c>
      <c r="I463" s="45">
        <v>-1.6051200000000002E-4</v>
      </c>
      <c r="J463" s="5">
        <v>-8.8900000000000007E-2</v>
      </c>
      <c r="K463" s="45">
        <v>-1.05791E-4</v>
      </c>
    </row>
    <row r="464" spans="1:11" ht="14.5" x14ac:dyDescent="0.35">
      <c r="A464" t="s">
        <v>54</v>
      </c>
      <c r="B464" s="5">
        <v>7.3000000000000001E-3</v>
      </c>
      <c r="C464" s="15">
        <v>0</v>
      </c>
      <c r="D464" s="5">
        <v>0.17269999999999999</v>
      </c>
      <c r="E464" s="45">
        <v>6.5625999999999998E-5</v>
      </c>
      <c r="F464" s="5">
        <v>0.64459999999999995</v>
      </c>
      <c r="G464" s="45">
        <v>5.6724799999999991E-4</v>
      </c>
      <c r="H464" s="5">
        <v>1.0528</v>
      </c>
      <c r="I464" s="45">
        <v>1.2001920000000001E-3</v>
      </c>
      <c r="J464" s="5">
        <v>1.6735</v>
      </c>
      <c r="K464" s="45">
        <v>1.9914649999999996E-3</v>
      </c>
    </row>
    <row r="465" spans="1:11" ht="14.5" x14ac:dyDescent="0.35">
      <c r="A465" t="s">
        <v>55</v>
      </c>
      <c r="B465" s="5">
        <v>2.47E-2</v>
      </c>
      <c r="C465" s="15">
        <v>0</v>
      </c>
      <c r="D465" s="5">
        <v>0.18920000000000001</v>
      </c>
      <c r="E465" s="45">
        <v>7.1896000000000004E-5</v>
      </c>
      <c r="F465" s="5">
        <v>0.48830000000000001</v>
      </c>
      <c r="G465" s="45">
        <v>4.2970399999999999E-4</v>
      </c>
      <c r="H465" s="5">
        <v>0.73660000000000003</v>
      </c>
      <c r="I465" s="45">
        <v>8.3972400000000003E-4</v>
      </c>
      <c r="J465" s="5">
        <v>1.0738000000000001</v>
      </c>
      <c r="K465" s="45">
        <v>1.2778220000000001E-3</v>
      </c>
    </row>
    <row r="466" spans="1:11" ht="14.5" x14ac:dyDescent="0.35">
      <c r="A466" t="s">
        <v>56</v>
      </c>
      <c r="B466" s="5">
        <v>-6.4000000000000003E-3</v>
      </c>
      <c r="C466" s="15">
        <v>0</v>
      </c>
      <c r="D466" s="5">
        <v>6.4699999999999994E-2</v>
      </c>
      <c r="E466" s="45">
        <v>2.4585999999999995E-5</v>
      </c>
      <c r="F466" s="5">
        <v>0.34089999999999998</v>
      </c>
      <c r="G466" s="45">
        <v>2.9999199999999996E-4</v>
      </c>
      <c r="H466" s="5">
        <v>0.67749999999999999</v>
      </c>
      <c r="I466" s="45">
        <v>7.7234999999999999E-4</v>
      </c>
      <c r="J466" s="5">
        <v>1.5015000000000001</v>
      </c>
      <c r="K466" s="45">
        <v>1.7867849999999999E-3</v>
      </c>
    </row>
    <row r="467" spans="1:11" ht="14.5" x14ac:dyDescent="0.35">
      <c r="A467" t="s">
        <v>57</v>
      </c>
      <c r="B467" s="5">
        <v>-4.5999999999999999E-3</v>
      </c>
      <c r="C467" s="15">
        <v>0</v>
      </c>
      <c r="D467" s="5">
        <v>4.1599999999999998E-2</v>
      </c>
      <c r="E467" s="45">
        <v>1.5807999999999998E-5</v>
      </c>
      <c r="F467" s="5">
        <v>0.33850000000000002</v>
      </c>
      <c r="G467" s="45">
        <v>2.9788000000000004E-4</v>
      </c>
      <c r="H467" s="5">
        <v>0.67230000000000001</v>
      </c>
      <c r="I467" s="45">
        <v>7.6642200000000011E-4</v>
      </c>
      <c r="J467" s="5">
        <v>1.5383</v>
      </c>
      <c r="K467" s="45">
        <v>1.8305769999999999E-3</v>
      </c>
    </row>
    <row r="468" spans="1:11" ht="14.5" x14ac:dyDescent="0.35">
      <c r="A468" t="s">
        <v>58</v>
      </c>
      <c r="B468" s="5">
        <v>-1.38E-2</v>
      </c>
      <c r="C468" s="15">
        <v>0</v>
      </c>
      <c r="D468" s="5">
        <v>-3.2000000000000001E-2</v>
      </c>
      <c r="E468" s="45">
        <v>-1.216E-5</v>
      </c>
      <c r="F468" s="5">
        <v>0.24840000000000001</v>
      </c>
      <c r="G468" s="45">
        <v>2.1859199999999998E-4</v>
      </c>
      <c r="H468" s="5">
        <v>0.4582</v>
      </c>
      <c r="I468" s="45">
        <v>5.2234800000000006E-4</v>
      </c>
      <c r="J468" s="5">
        <v>1.2535000000000001</v>
      </c>
      <c r="K468" s="45">
        <v>1.4916650000000001E-3</v>
      </c>
    </row>
    <row r="469" spans="1:11" ht="14.5" x14ac:dyDescent="0.35">
      <c r="A469" t="s">
        <v>59</v>
      </c>
      <c r="B469" s="5">
        <v>1.9800000000000002E-2</v>
      </c>
      <c r="C469" s="15">
        <v>0</v>
      </c>
      <c r="D469" s="5">
        <v>0.26090000000000002</v>
      </c>
      <c r="E469" s="45">
        <v>9.9141999999999994E-5</v>
      </c>
      <c r="F469" s="5">
        <v>0.44750000000000001</v>
      </c>
      <c r="G469" s="45">
        <v>3.9379999999999998E-4</v>
      </c>
      <c r="H469" s="5">
        <v>0.84760000000000002</v>
      </c>
      <c r="I469" s="45">
        <v>9.6626399999999999E-4</v>
      </c>
      <c r="J469" s="5">
        <v>1.5310999999999999</v>
      </c>
      <c r="K469" s="45">
        <v>1.8220089999999997E-3</v>
      </c>
    </row>
    <row r="470" spans="1:11" ht="14.5" x14ac:dyDescent="0.35">
      <c r="A470" t="s">
        <v>60</v>
      </c>
      <c r="B470" s="5">
        <v>2.5000000000000001E-2</v>
      </c>
      <c r="C470" s="15">
        <v>0</v>
      </c>
      <c r="D470" s="5">
        <v>0.2944</v>
      </c>
      <c r="E470" s="45">
        <v>1.11872E-4</v>
      </c>
      <c r="F470" s="5">
        <v>0.86719999999999997</v>
      </c>
      <c r="G470" s="45">
        <v>7.6313599999999998E-4</v>
      </c>
      <c r="H470" s="5">
        <v>1.5992999999999999</v>
      </c>
      <c r="I470" s="45">
        <v>1.8232019999999999E-3</v>
      </c>
      <c r="J470" s="5">
        <v>2.9409000000000001</v>
      </c>
      <c r="K470" s="45">
        <v>3.4996709999999998E-3</v>
      </c>
    </row>
    <row r="471" spans="1:11" ht="14.5" x14ac:dyDescent="0.35">
      <c r="A471" t="s">
        <v>69</v>
      </c>
      <c r="B471" s="5">
        <v>1.4999999999999999E-2</v>
      </c>
      <c r="C471" s="15">
        <v>0</v>
      </c>
      <c r="D471" s="5">
        <v>0.1663</v>
      </c>
      <c r="E471" s="45">
        <v>6.3194000000000005E-5</v>
      </c>
      <c r="F471" s="5">
        <v>0.439</v>
      </c>
      <c r="G471" s="45">
        <v>3.8632E-4</v>
      </c>
      <c r="H471" s="5">
        <v>0.69569999999999999</v>
      </c>
      <c r="I471" s="45">
        <v>7.93098E-4</v>
      </c>
      <c r="J471" s="5">
        <v>1.2673000000000001</v>
      </c>
      <c r="K471" s="45">
        <v>1.5080870000000002E-3</v>
      </c>
    </row>
    <row r="472" spans="1:11" ht="14.5" x14ac:dyDescent="0.35">
      <c r="A472" t="s">
        <v>61</v>
      </c>
      <c r="B472" s="5">
        <v>-2.8400000000000002E-2</v>
      </c>
      <c r="C472" s="15">
        <v>0</v>
      </c>
      <c r="D472" s="5">
        <v>4.1700000000000001E-2</v>
      </c>
      <c r="E472" s="45">
        <v>1.5846E-5</v>
      </c>
      <c r="F472" s="5">
        <v>0.50009999999999999</v>
      </c>
      <c r="G472" s="45">
        <v>4.4008799999999994E-4</v>
      </c>
      <c r="H472" s="5">
        <v>0.86709999999999998</v>
      </c>
      <c r="I472" s="45">
        <v>9.8849400000000013E-4</v>
      </c>
      <c r="J472" s="5">
        <v>1.6735</v>
      </c>
      <c r="K472" s="45">
        <v>1.9914649999999996E-3</v>
      </c>
    </row>
    <row r="473" spans="1:11" ht="14.5" x14ac:dyDescent="0.35">
      <c r="A473" t="s">
        <v>62</v>
      </c>
      <c r="B473" s="5">
        <v>-6.4999999999999997E-3</v>
      </c>
      <c r="C473" s="15">
        <v>0</v>
      </c>
      <c r="D473" s="5">
        <v>6.7599999999999993E-2</v>
      </c>
      <c r="E473" s="45">
        <v>2.5687999999999995E-5</v>
      </c>
      <c r="F473" s="5">
        <v>0.39560000000000001</v>
      </c>
      <c r="G473" s="45">
        <v>3.4812799999999996E-4</v>
      </c>
      <c r="H473" s="5">
        <v>0.66059999999999997</v>
      </c>
      <c r="I473" s="45">
        <v>7.53084E-4</v>
      </c>
      <c r="J473" s="5">
        <v>1.3266</v>
      </c>
      <c r="K473" s="45">
        <v>1.5786539999999999E-3</v>
      </c>
    </row>
    <row r="474" spans="1:11" ht="14.5" x14ac:dyDescent="0.35">
      <c r="A474" t="s">
        <v>63</v>
      </c>
      <c r="B474" s="5">
        <v>7.0000000000000001E-3</v>
      </c>
      <c r="C474" s="15">
        <v>0</v>
      </c>
      <c r="D474" s="5">
        <v>0.16009999999999999</v>
      </c>
      <c r="E474" s="45">
        <v>6.0837999999999996E-5</v>
      </c>
      <c r="F474" s="5">
        <v>0.48249999999999998</v>
      </c>
      <c r="G474" s="45">
        <v>4.2459999999999997E-4</v>
      </c>
      <c r="H474" s="5">
        <v>0.8296</v>
      </c>
      <c r="I474" s="45">
        <v>9.4574399999999999E-4</v>
      </c>
      <c r="J474" s="5">
        <v>1.3582000000000001</v>
      </c>
      <c r="K474" s="45">
        <v>1.6162580000000002E-3</v>
      </c>
    </row>
    <row r="475" spans="1:11" ht="14.5" x14ac:dyDescent="0.35">
      <c r="A475" t="s">
        <v>64</v>
      </c>
      <c r="B475" s="5">
        <v>6.2300000000000001E-2</v>
      </c>
      <c r="C475" s="15">
        <v>0</v>
      </c>
      <c r="D475" s="5">
        <v>0.45679999999999998</v>
      </c>
      <c r="E475" s="45">
        <v>1.7358399999999998E-4</v>
      </c>
      <c r="F475" s="5">
        <v>0.42830000000000001</v>
      </c>
      <c r="G475" s="45">
        <v>3.7690400000000001E-4</v>
      </c>
      <c r="H475" s="5">
        <v>0.96660000000000001</v>
      </c>
      <c r="I475" s="45">
        <v>1.101924E-3</v>
      </c>
      <c r="J475" s="5">
        <v>1.514</v>
      </c>
      <c r="K475" s="45">
        <v>1.8016599999999999E-3</v>
      </c>
    </row>
    <row r="476" spans="1:11" ht="14.5" x14ac:dyDescent="0.35">
      <c r="A476" t="s">
        <v>65</v>
      </c>
      <c r="B476" s="5">
        <v>-1.18E-2</v>
      </c>
      <c r="C476" s="15">
        <v>0</v>
      </c>
      <c r="D476" s="5">
        <v>8.5300000000000001E-2</v>
      </c>
      <c r="E476" s="45">
        <v>3.2413999999999998E-5</v>
      </c>
      <c r="F476" s="5">
        <v>0.41299999999999998</v>
      </c>
      <c r="G476" s="45">
        <v>3.6343999999999992E-4</v>
      </c>
      <c r="H476" s="5">
        <v>0.70630000000000004</v>
      </c>
      <c r="I476" s="45">
        <v>8.051820000000001E-4</v>
      </c>
      <c r="J476" s="5">
        <v>1.2319</v>
      </c>
      <c r="K476" s="45">
        <v>1.4659609999999998E-3</v>
      </c>
    </row>
    <row r="477" spans="1:11" ht="14.5" x14ac:dyDescent="0.35">
      <c r="A477" t="s">
        <v>66</v>
      </c>
      <c r="B477" s="5">
        <v>-6.7699999999999996E-2</v>
      </c>
      <c r="C477" s="15">
        <v>0</v>
      </c>
      <c r="D477" s="5">
        <v>-0.14130000000000001</v>
      </c>
      <c r="E477" s="45">
        <v>-5.3693999999999998E-5</v>
      </c>
      <c r="F477" s="5">
        <v>0.19719999999999999</v>
      </c>
      <c r="G477" s="45">
        <v>1.7353599999999996E-4</v>
      </c>
      <c r="H477" s="5">
        <v>0.28320000000000001</v>
      </c>
      <c r="I477" s="45">
        <v>3.2284800000000004E-4</v>
      </c>
      <c r="J477" s="5">
        <v>0.69920000000000004</v>
      </c>
      <c r="K477" s="45">
        <v>8.3204799999999995E-4</v>
      </c>
    </row>
    <row r="478" spans="1:11" ht="14.5" x14ac:dyDescent="0.35">
      <c r="A478" t="s">
        <v>41</v>
      </c>
      <c r="B478" s="5">
        <v>1.7600000000000001E-2</v>
      </c>
      <c r="C478" s="15">
        <v>0</v>
      </c>
      <c r="D478" s="5">
        <v>0.2147</v>
      </c>
      <c r="E478" s="45">
        <v>8.1586000000000001E-5</v>
      </c>
      <c r="F478" s="5">
        <v>0.375</v>
      </c>
      <c r="G478" s="45">
        <v>3.3E-4</v>
      </c>
      <c r="H478" s="5">
        <v>0.71650000000000003</v>
      </c>
      <c r="I478" s="45">
        <v>8.1681000000000006E-4</v>
      </c>
      <c r="J478" s="5">
        <v>1.1887000000000001</v>
      </c>
      <c r="K478" s="45">
        <v>1.414553E-3</v>
      </c>
    </row>
    <row r="479" spans="1:11" ht="14.5" x14ac:dyDescent="0.35">
      <c r="A479" t="s">
        <v>600</v>
      </c>
      <c r="B479" s="5">
        <v>9.2999999999999992E-3</v>
      </c>
      <c r="C479" s="15">
        <v>0</v>
      </c>
      <c r="D479" s="5">
        <v>0.2397</v>
      </c>
      <c r="E479" s="45">
        <v>9.1086000000000002E-5</v>
      </c>
      <c r="F479" s="5">
        <v>0.37840000000000001</v>
      </c>
      <c r="G479" s="45">
        <v>3.32992E-4</v>
      </c>
      <c r="H479" s="5">
        <v>0.83479999999999999</v>
      </c>
      <c r="I479" s="45">
        <v>9.5167200000000009E-4</v>
      </c>
      <c r="J479" s="5">
        <v>1.4693000000000001</v>
      </c>
      <c r="K479" s="45">
        <v>1.7484669999999999E-3</v>
      </c>
    </row>
    <row r="480" spans="1:11" ht="14.5" x14ac:dyDescent="0.35">
      <c r="A480" t="s">
        <v>43</v>
      </c>
      <c r="B480" s="5">
        <v>4.7000000000000002E-3</v>
      </c>
      <c r="C480" s="15">
        <v>0</v>
      </c>
      <c r="D480" s="5">
        <v>0.13689999999999999</v>
      </c>
      <c r="E480" s="45">
        <v>5.2021999999999998E-5</v>
      </c>
      <c r="F480" s="5">
        <v>0.15090000000000001</v>
      </c>
      <c r="G480" s="45">
        <v>1.3279199999999998E-4</v>
      </c>
      <c r="H480" s="5">
        <v>0.48909999999999998</v>
      </c>
      <c r="I480" s="45">
        <v>5.5757400000000003E-4</v>
      </c>
      <c r="J480" s="5">
        <v>0.89029999999999998</v>
      </c>
      <c r="K480" s="45">
        <v>1.059457E-3</v>
      </c>
    </row>
    <row r="481" spans="1:11" ht="14.5" x14ac:dyDescent="0.35">
      <c r="A481" t="s">
        <v>44</v>
      </c>
      <c r="B481" s="5">
        <v>-2.46E-2</v>
      </c>
      <c r="C481" s="15">
        <v>0</v>
      </c>
      <c r="D481" s="5">
        <v>4.4600000000000001E-2</v>
      </c>
      <c r="E481" s="45">
        <v>1.6948000000000001E-5</v>
      </c>
      <c r="F481" s="5">
        <v>0.1171</v>
      </c>
      <c r="G481" s="45">
        <v>1.0304799999999999E-4</v>
      </c>
      <c r="H481" s="5">
        <v>0.55730000000000002</v>
      </c>
      <c r="I481" s="45">
        <v>6.3532200000000012E-4</v>
      </c>
      <c r="J481" s="5">
        <v>1.3851</v>
      </c>
      <c r="K481" s="45">
        <v>1.6482689999999999E-3</v>
      </c>
    </row>
    <row r="482" spans="1:11" ht="14.5" x14ac:dyDescent="0.35">
      <c r="A482" t="s">
        <v>45</v>
      </c>
      <c r="B482" s="5">
        <v>-7.9000000000000008E-3</v>
      </c>
      <c r="C482" s="15">
        <v>0</v>
      </c>
      <c r="D482" s="5">
        <v>0.11550000000000001</v>
      </c>
      <c r="E482" s="45">
        <v>4.3889999999999995E-5</v>
      </c>
      <c r="F482" s="5">
        <v>0.43230000000000002</v>
      </c>
      <c r="G482" s="45">
        <v>3.8042399999999997E-4</v>
      </c>
      <c r="H482" s="5">
        <v>0.78769999999999996</v>
      </c>
      <c r="I482" s="45">
        <v>8.9797800000000001E-4</v>
      </c>
      <c r="J482" s="5">
        <v>1.4430000000000001</v>
      </c>
      <c r="K482" s="45">
        <v>1.7171700000000001E-3</v>
      </c>
    </row>
    <row r="483" spans="1:11" ht="14.5" x14ac:dyDescent="0.35">
      <c r="A483" t="s">
        <v>46</v>
      </c>
      <c r="B483" s="5">
        <v>1.9E-2</v>
      </c>
      <c r="C483" s="15">
        <v>0</v>
      </c>
      <c r="D483" s="5">
        <v>0.26390000000000002</v>
      </c>
      <c r="E483" s="45">
        <v>1.0028200000000001E-4</v>
      </c>
      <c r="F483" s="5">
        <v>0.47660000000000002</v>
      </c>
      <c r="G483" s="45">
        <v>4.1940800000000002E-4</v>
      </c>
      <c r="H483" s="5">
        <v>0.91579999999999995</v>
      </c>
      <c r="I483" s="45">
        <v>1.044012E-3</v>
      </c>
      <c r="J483" s="5">
        <v>1.5932999999999999</v>
      </c>
      <c r="K483" s="45">
        <v>1.8960269999999998E-3</v>
      </c>
    </row>
    <row r="484" spans="1:11" ht="14.5" x14ac:dyDescent="0.35">
      <c r="A484" t="s">
        <v>47</v>
      </c>
      <c r="B484" s="5">
        <v>-5.5399999999999998E-2</v>
      </c>
      <c r="C484" s="15">
        <v>0</v>
      </c>
      <c r="D484" s="5">
        <v>-0.1123</v>
      </c>
      <c r="E484" s="45">
        <v>-4.2674000000000005E-5</v>
      </c>
      <c r="F484" s="5">
        <v>0.23050000000000001</v>
      </c>
      <c r="G484" s="45">
        <v>2.0284E-4</v>
      </c>
      <c r="H484" s="5">
        <v>0.44969999999999999</v>
      </c>
      <c r="I484" s="45">
        <v>5.1265800000000004E-4</v>
      </c>
      <c r="J484" s="5">
        <v>1.0053000000000001</v>
      </c>
      <c r="K484" s="45">
        <v>1.196307E-3</v>
      </c>
    </row>
    <row r="485" spans="1:11" ht="14.5" x14ac:dyDescent="0.35">
      <c r="A485" t="s">
        <v>70</v>
      </c>
      <c r="B485" s="5">
        <v>1.43E-2</v>
      </c>
      <c r="C485" s="15">
        <v>0</v>
      </c>
      <c r="D485" s="5">
        <v>0.20230000000000001</v>
      </c>
      <c r="E485" s="45">
        <v>7.687400000000001E-5</v>
      </c>
      <c r="F485" s="5">
        <v>0.59650000000000003</v>
      </c>
      <c r="G485" s="45">
        <v>5.2492000000000001E-4</v>
      </c>
      <c r="H485" s="5">
        <v>1.1305000000000001</v>
      </c>
      <c r="I485" s="45">
        <v>1.2887700000000003E-3</v>
      </c>
      <c r="J485" s="5">
        <v>2.2198000000000002</v>
      </c>
      <c r="K485" s="45">
        <v>2.6415620000000001E-3</v>
      </c>
    </row>
    <row r="486" spans="1:11" ht="14.5" x14ac:dyDescent="0.35">
      <c r="A486" t="s">
        <v>71</v>
      </c>
      <c r="B486" s="5">
        <v>-7.7000000000000002E-3</v>
      </c>
      <c r="C486" s="15">
        <v>0</v>
      </c>
      <c r="D486" s="5">
        <v>0.1241</v>
      </c>
      <c r="E486" s="45">
        <v>4.7157999999999998E-5</v>
      </c>
      <c r="F486" s="5">
        <v>0.47560000000000002</v>
      </c>
      <c r="G486" s="45">
        <v>4.1852800000000004E-4</v>
      </c>
      <c r="H486" s="5">
        <v>0.92390000000000005</v>
      </c>
      <c r="I486" s="45">
        <v>1.0532460000000001E-3</v>
      </c>
      <c r="J486" s="5">
        <v>1.8206</v>
      </c>
      <c r="K486" s="45">
        <v>2.166514E-3</v>
      </c>
    </row>
    <row r="487" spans="1:11" ht="14.5" x14ac:dyDescent="0.35">
      <c r="A487" t="s">
        <v>297</v>
      </c>
      <c r="B487" s="5">
        <v>4.3700000000000003E-2</v>
      </c>
      <c r="C487" s="15">
        <v>0</v>
      </c>
      <c r="D487" s="5">
        <v>0.3211</v>
      </c>
      <c r="E487" s="45">
        <v>1.2201799999999998E-4</v>
      </c>
      <c r="F487" s="5">
        <v>0.68230000000000002</v>
      </c>
      <c r="G487" s="45">
        <v>6.0042400000000001E-4</v>
      </c>
      <c r="H487" s="5">
        <v>1.2815000000000001</v>
      </c>
      <c r="I487" s="45">
        <v>1.4609100000000002E-3</v>
      </c>
      <c r="J487" s="5">
        <v>2.4390000000000001</v>
      </c>
      <c r="K487" s="45">
        <v>2.9024099999999998E-3</v>
      </c>
    </row>
    <row r="488" spans="1:11" ht="14.5" x14ac:dyDescent="0.35">
      <c r="A488" t="s">
        <v>76</v>
      </c>
      <c r="B488" s="5">
        <v>0.1173</v>
      </c>
      <c r="C488" s="15">
        <v>0</v>
      </c>
      <c r="D488" s="5">
        <v>0.74729999999999996</v>
      </c>
      <c r="E488" s="45">
        <v>2.8397399999999999E-4</v>
      </c>
      <c r="F488" s="5">
        <v>0.36120000000000002</v>
      </c>
      <c r="G488" s="45">
        <v>3.1785599999999999E-4</v>
      </c>
      <c r="H488" s="5">
        <v>1.1595</v>
      </c>
      <c r="I488" s="45">
        <v>1.32183E-3</v>
      </c>
      <c r="J488" s="5">
        <v>1.8029999999999999</v>
      </c>
      <c r="K488" s="45">
        <v>2.1455699999999999E-3</v>
      </c>
    </row>
    <row r="489" spans="1:11" ht="14.5" x14ac:dyDescent="0.35">
      <c r="A489" t="s">
        <v>77</v>
      </c>
      <c r="B489" s="5">
        <v>6.3E-2</v>
      </c>
      <c r="C489" s="15">
        <v>0</v>
      </c>
      <c r="D489" s="5">
        <v>0.4234</v>
      </c>
      <c r="E489" s="45">
        <v>1.6089199999999999E-4</v>
      </c>
      <c r="F489" s="5">
        <v>0.72070000000000001</v>
      </c>
      <c r="G489" s="45">
        <v>6.3421599999999995E-4</v>
      </c>
      <c r="H489" s="5">
        <v>1.2585999999999999</v>
      </c>
      <c r="I489" s="45">
        <v>1.434804E-3</v>
      </c>
      <c r="J489" s="5">
        <v>1.7302</v>
      </c>
      <c r="K489" s="45">
        <v>2.0589379999999997E-3</v>
      </c>
    </row>
    <row r="490" spans="1:11" ht="14.5" x14ac:dyDescent="0.35">
      <c r="A490" t="s">
        <v>486</v>
      </c>
      <c r="B490" s="5">
        <v>3.95E-2</v>
      </c>
      <c r="C490" s="15">
        <v>0</v>
      </c>
      <c r="D490" s="5">
        <v>0.28970000000000001</v>
      </c>
      <c r="E490" s="45">
        <v>1.10086E-4</v>
      </c>
      <c r="F490" s="5">
        <v>0.72519999999999996</v>
      </c>
      <c r="G490" s="45">
        <v>6.3817599999999985E-4</v>
      </c>
      <c r="H490" s="5">
        <v>1.2010000000000001</v>
      </c>
      <c r="I490" s="45">
        <v>1.36914E-3</v>
      </c>
      <c r="J490" s="5">
        <v>1.7679</v>
      </c>
      <c r="K490" s="45">
        <v>2.1038009999999998E-3</v>
      </c>
    </row>
    <row r="491" spans="1:11" ht="14.5" x14ac:dyDescent="0.35">
      <c r="A491" t="s">
        <v>72</v>
      </c>
      <c r="B491" s="5">
        <v>3.5999999999999997E-2</v>
      </c>
      <c r="C491" s="15">
        <v>0</v>
      </c>
      <c r="D491" s="5">
        <v>0.28170000000000001</v>
      </c>
      <c r="E491" s="45">
        <v>1.07046E-4</v>
      </c>
      <c r="F491" s="5">
        <v>0.57730000000000004</v>
      </c>
      <c r="G491" s="45">
        <v>5.0802399999999993E-4</v>
      </c>
      <c r="H491" s="5">
        <v>1.0986</v>
      </c>
      <c r="I491" s="45">
        <v>1.2524039999999999E-3</v>
      </c>
      <c r="J491" s="5">
        <v>1.9078999999999999</v>
      </c>
      <c r="K491" s="45">
        <v>2.270401E-3</v>
      </c>
    </row>
    <row r="492" spans="1:11" ht="14.5" x14ac:dyDescent="0.35">
      <c r="A492" t="s">
        <v>73</v>
      </c>
      <c r="B492" s="5">
        <v>1.24E-2</v>
      </c>
      <c r="C492" s="15">
        <v>0</v>
      </c>
      <c r="D492" s="5">
        <v>0.18410000000000001</v>
      </c>
      <c r="E492" s="45">
        <v>6.9957999999999997E-5</v>
      </c>
      <c r="F492" s="5">
        <v>0.64690000000000003</v>
      </c>
      <c r="G492" s="45">
        <v>5.6927200000000001E-4</v>
      </c>
      <c r="H492" s="5">
        <v>1.0813999999999999</v>
      </c>
      <c r="I492" s="45">
        <v>1.232796E-3</v>
      </c>
      <c r="J492" s="5">
        <v>1.6759999999999999</v>
      </c>
      <c r="K492" s="45">
        <v>1.9944399999999997E-3</v>
      </c>
    </row>
    <row r="493" spans="1:11" ht="14.5" x14ac:dyDescent="0.35">
      <c r="A493" t="s">
        <v>74</v>
      </c>
      <c r="B493" s="5">
        <v>2.5100000000000001E-2</v>
      </c>
      <c r="C493" s="15">
        <v>0</v>
      </c>
      <c r="D493" s="5">
        <v>0.21179999999999999</v>
      </c>
      <c r="E493" s="45">
        <v>8.0483999999999984E-5</v>
      </c>
      <c r="F493" s="5">
        <v>0.53720000000000001</v>
      </c>
      <c r="G493" s="45">
        <v>4.7273599999999997E-4</v>
      </c>
      <c r="H493" s="5">
        <v>0.98129999999999995</v>
      </c>
      <c r="I493" s="45">
        <v>1.118682E-3</v>
      </c>
      <c r="J493" s="5">
        <v>1.7165999999999999</v>
      </c>
      <c r="K493" s="45">
        <v>2.0427539999999995E-3</v>
      </c>
    </row>
    <row r="494" spans="1:11" ht="14.5" x14ac:dyDescent="0.35">
      <c r="A494" t="s">
        <v>488</v>
      </c>
      <c r="B494" s="5">
        <v>2.3199999999999998E-2</v>
      </c>
      <c r="C494" s="15">
        <v>0</v>
      </c>
      <c r="D494" s="5">
        <v>0.1784</v>
      </c>
      <c r="E494" s="45">
        <v>6.7792000000000004E-5</v>
      </c>
      <c r="F494" s="5">
        <v>0.27300000000000002</v>
      </c>
      <c r="G494" s="45">
        <v>2.4023999999999999E-4</v>
      </c>
      <c r="H494" s="5">
        <v>0.47039999999999998</v>
      </c>
      <c r="I494" s="45">
        <v>5.3625600000000004E-4</v>
      </c>
      <c r="J494" s="5">
        <v>0.6371</v>
      </c>
      <c r="K494" s="45">
        <v>7.5814899999999995E-4</v>
      </c>
    </row>
    <row r="495" spans="1:11" ht="14.5" x14ac:dyDescent="0.35">
      <c r="A495" t="s">
        <v>80</v>
      </c>
      <c r="B495" s="5">
        <v>4.4999999999999997E-3</v>
      </c>
      <c r="C495" s="15">
        <v>0</v>
      </c>
      <c r="D495" s="5">
        <v>0.13719999999999999</v>
      </c>
      <c r="E495" s="45">
        <v>5.2135999999999997E-5</v>
      </c>
      <c r="F495" s="5">
        <v>0.35720000000000002</v>
      </c>
      <c r="G495" s="45">
        <v>3.1433599999999997E-4</v>
      </c>
      <c r="H495" s="5">
        <v>0.72450000000000003</v>
      </c>
      <c r="I495" s="45">
        <v>8.2593000000000011E-4</v>
      </c>
      <c r="J495" s="5">
        <v>1.1789000000000001</v>
      </c>
      <c r="K495" s="45">
        <v>1.4028910000000001E-3</v>
      </c>
    </row>
    <row r="496" spans="1:11" ht="14.5" x14ac:dyDescent="0.35">
      <c r="A496" t="s">
        <v>81</v>
      </c>
      <c r="B496" s="5">
        <v>7.4999999999999997E-2</v>
      </c>
      <c r="C496" s="15">
        <v>0</v>
      </c>
      <c r="D496" s="5">
        <v>0.46050000000000002</v>
      </c>
      <c r="E496" s="45">
        <v>1.7499E-4</v>
      </c>
      <c r="F496" s="5">
        <v>0.80620000000000003</v>
      </c>
      <c r="G496" s="45">
        <v>7.0945600000000002E-4</v>
      </c>
      <c r="H496" s="5">
        <v>1.2921</v>
      </c>
      <c r="I496" s="45">
        <v>1.472994E-3</v>
      </c>
      <c r="J496" s="5">
        <v>1.6718</v>
      </c>
      <c r="K496" s="45">
        <v>1.9894419999999997E-3</v>
      </c>
    </row>
    <row r="497" spans="1:11" ht="14.5" x14ac:dyDescent="0.35">
      <c r="A497" t="s">
        <v>82</v>
      </c>
      <c r="B497" s="5">
        <v>9.9199999999999997E-2</v>
      </c>
      <c r="C497" s="15">
        <v>0</v>
      </c>
      <c r="D497" s="5">
        <v>0.60919999999999996</v>
      </c>
      <c r="E497" s="45">
        <v>2.3149599999999998E-4</v>
      </c>
      <c r="F497" s="5">
        <v>1.0728</v>
      </c>
      <c r="G497" s="45">
        <v>9.4406399999999988E-4</v>
      </c>
      <c r="H497" s="5">
        <v>1.7907999999999999</v>
      </c>
      <c r="I497" s="45">
        <v>2.0415120000000001E-3</v>
      </c>
      <c r="J497" s="5">
        <v>2.4417</v>
      </c>
      <c r="K497" s="45">
        <v>2.905623E-3</v>
      </c>
    </row>
    <row r="498" spans="1:11" ht="14.5" x14ac:dyDescent="0.35">
      <c r="A498" t="s">
        <v>83</v>
      </c>
      <c r="B498" s="5">
        <v>4.8099999999999997E-2</v>
      </c>
      <c r="C498" s="15">
        <v>0</v>
      </c>
      <c r="D498" s="5">
        <v>0.30709999999999998</v>
      </c>
      <c r="E498" s="45">
        <v>1.1669799999999999E-4</v>
      </c>
      <c r="F498" s="5">
        <v>0.50660000000000005</v>
      </c>
      <c r="G498" s="45">
        <v>4.4580800000000001E-4</v>
      </c>
      <c r="H498" s="5">
        <v>0.89580000000000004</v>
      </c>
      <c r="I498" s="45">
        <v>1.0212120000000001E-3</v>
      </c>
      <c r="J498" s="5">
        <v>1.4400999999999999</v>
      </c>
      <c r="K498" s="45">
        <v>1.7137189999999998E-3</v>
      </c>
    </row>
    <row r="499" spans="1:11" ht="14.5" x14ac:dyDescent="0.35">
      <c r="A499" t="s">
        <v>84</v>
      </c>
      <c r="B499" s="5">
        <v>3.2500000000000001E-2</v>
      </c>
      <c r="C499" s="15">
        <v>0</v>
      </c>
      <c r="D499" s="5">
        <v>0.23330000000000001</v>
      </c>
      <c r="E499" s="45">
        <v>8.8654000000000009E-5</v>
      </c>
      <c r="F499" s="5">
        <v>0.39050000000000001</v>
      </c>
      <c r="G499" s="45">
        <v>3.4363999999999998E-4</v>
      </c>
      <c r="H499" s="5">
        <v>0.59909999999999997</v>
      </c>
      <c r="I499" s="45">
        <v>6.8297399999999993E-4</v>
      </c>
      <c r="J499" s="5">
        <v>0.69269999999999998</v>
      </c>
      <c r="K499" s="45">
        <v>8.2431300000000002E-4</v>
      </c>
    </row>
    <row r="500" spans="1:11" ht="14.5" x14ac:dyDescent="0.35">
      <c r="A500" t="s">
        <v>601</v>
      </c>
      <c r="B500" s="5">
        <v>2.7799999999999998E-2</v>
      </c>
      <c r="C500" s="15">
        <v>0</v>
      </c>
      <c r="D500" s="5">
        <v>0.13039999999999999</v>
      </c>
      <c r="E500" s="45">
        <v>4.9551999999999989E-5</v>
      </c>
      <c r="F500" s="5">
        <v>0.2472</v>
      </c>
      <c r="G500" s="45">
        <v>2.1753599999999997E-4</v>
      </c>
      <c r="H500" s="5">
        <v>0.33800000000000002</v>
      </c>
      <c r="I500" s="45">
        <v>3.8532000000000003E-4</v>
      </c>
      <c r="J500" s="5">
        <v>0.72729999999999995</v>
      </c>
      <c r="K500" s="45">
        <v>8.6548699999999996E-4</v>
      </c>
    </row>
    <row r="501" spans="1:11" ht="14.5" x14ac:dyDescent="0.35">
      <c r="A501" t="s">
        <v>602</v>
      </c>
      <c r="B501" s="5">
        <v>9.7100000000000006E-2</v>
      </c>
      <c r="C501" s="15">
        <v>0</v>
      </c>
      <c r="D501" s="5">
        <v>0.66620000000000001</v>
      </c>
      <c r="E501" s="45">
        <v>2.5315599999999999E-4</v>
      </c>
      <c r="F501" s="5">
        <v>1.3250999999999999</v>
      </c>
      <c r="G501" s="45">
        <v>1.1660879999999998E-3</v>
      </c>
      <c r="H501" s="5">
        <v>2.7484999999999999</v>
      </c>
      <c r="I501" s="45">
        <v>3.1332900000000004E-3</v>
      </c>
      <c r="J501" s="5">
        <v>5.0038999999999998</v>
      </c>
      <c r="K501" s="45">
        <v>5.9546409999999992E-3</v>
      </c>
    </row>
    <row r="502" spans="1:11" ht="14.5" x14ac:dyDescent="0.35">
      <c r="A502" t="s">
        <v>87</v>
      </c>
      <c r="B502" s="5">
        <v>1.7500000000000002E-2</v>
      </c>
      <c r="C502" s="15">
        <v>0</v>
      </c>
      <c r="D502" s="5">
        <v>9.69E-2</v>
      </c>
      <c r="E502" s="45">
        <v>3.6822000000000001E-5</v>
      </c>
      <c r="F502" s="5">
        <v>0.24840000000000001</v>
      </c>
      <c r="G502" s="45">
        <v>2.1859199999999998E-4</v>
      </c>
      <c r="H502" s="5">
        <v>0.42130000000000001</v>
      </c>
      <c r="I502" s="45">
        <v>4.8028200000000001E-4</v>
      </c>
      <c r="J502" s="5">
        <v>0.72540000000000004</v>
      </c>
      <c r="K502" s="45">
        <v>8.6322600000000003E-4</v>
      </c>
    </row>
    <row r="503" spans="1:11" ht="14.5" x14ac:dyDescent="0.35">
      <c r="A503" t="s">
        <v>603</v>
      </c>
      <c r="B503" s="5">
        <v>2.6499999999999999E-2</v>
      </c>
      <c r="C503" s="15">
        <v>0</v>
      </c>
      <c r="D503" s="5">
        <v>0.19850000000000001</v>
      </c>
      <c r="E503" s="45">
        <v>7.5430000000000001E-5</v>
      </c>
      <c r="F503" s="5">
        <v>0.34749999999999998</v>
      </c>
      <c r="G503" s="45">
        <v>3.0579999999999995E-4</v>
      </c>
      <c r="H503" s="5">
        <v>0.64680000000000004</v>
      </c>
      <c r="I503" s="45">
        <v>7.3735200000000004E-4</v>
      </c>
      <c r="J503" s="5">
        <v>1.1033999999999999</v>
      </c>
      <c r="K503" s="45">
        <v>1.313046E-3</v>
      </c>
    </row>
    <row r="504" spans="1:11" ht="14.5" x14ac:dyDescent="0.35">
      <c r="A504" t="s">
        <v>89</v>
      </c>
      <c r="B504" s="5">
        <v>4.6199999999999998E-2</v>
      </c>
      <c r="C504" s="15">
        <v>0</v>
      </c>
      <c r="D504" s="5">
        <v>0.2404</v>
      </c>
      <c r="E504" s="45">
        <v>9.1352000000000002E-5</v>
      </c>
      <c r="F504" s="5">
        <v>0.44379999999999997</v>
      </c>
      <c r="G504" s="45">
        <v>3.9054399999999994E-4</v>
      </c>
      <c r="H504" s="5">
        <v>0.70860000000000001</v>
      </c>
      <c r="I504" s="45">
        <v>8.0780400000000007E-4</v>
      </c>
      <c r="J504" s="5">
        <v>1.1021000000000001</v>
      </c>
      <c r="K504" s="45">
        <v>1.311499E-3</v>
      </c>
    </row>
  </sheetData>
  <mergeCells count="7">
    <mergeCell ref="B440:K440"/>
    <mergeCell ref="B18:K18"/>
    <mergeCell ref="B84:K84"/>
    <mergeCell ref="B157:K157"/>
    <mergeCell ref="B228:K228"/>
    <mergeCell ref="B292:K292"/>
    <mergeCell ref="B366:K366"/>
  </mergeCells>
  <pageMargins left="0.7" right="0.7" top="0.75" bottom="0.75" header="0.3" footer="0.3"/>
  <tableParts count="7">
    <tablePart r:id="rId1"/>
    <tablePart r:id="rId2"/>
    <tablePart r:id="rId3"/>
    <tablePart r:id="rId4"/>
    <tablePart r:id="rId5"/>
    <tablePart r:id="rId6"/>
    <tablePart r:id="rId7"/>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592B0C-6E66-4AE7-BD02-DF0600E5CB08}">
  <dimension ref="A1:W204"/>
  <sheetViews>
    <sheetView zoomScale="51" zoomScaleNormal="55" workbookViewId="0">
      <selection activeCell="O21" sqref="O21"/>
    </sheetView>
  </sheetViews>
  <sheetFormatPr defaultRowHeight="14" x14ac:dyDescent="0.3"/>
  <cols>
    <col min="1" max="1" width="52" style="1" customWidth="1"/>
    <col min="2" max="12" width="11.54296875" style="1" bestFit="1" customWidth="1"/>
    <col min="13" max="15" width="13.26953125" style="1" bestFit="1" customWidth="1"/>
    <col min="16" max="19" width="11.54296875" style="1" bestFit="1" customWidth="1"/>
    <col min="20" max="20" width="11.81640625" style="1" customWidth="1"/>
    <col min="21" max="21" width="11.08984375" style="1" customWidth="1"/>
    <col min="22" max="22" width="11.81640625" style="1" customWidth="1"/>
    <col min="23" max="23" width="12" style="1" customWidth="1"/>
    <col min="24" max="16384" width="8.7265625" style="1"/>
  </cols>
  <sheetData>
    <row r="1" spans="1:14" ht="20.5" x14ac:dyDescent="0.45">
      <c r="A1" s="12" t="s">
        <v>22</v>
      </c>
      <c r="B1" s="12"/>
      <c r="C1" s="12"/>
      <c r="D1" s="12"/>
      <c r="E1" s="12"/>
      <c r="F1" s="12"/>
      <c r="G1" s="19"/>
      <c r="H1" s="19"/>
      <c r="I1" s="19"/>
      <c r="J1" s="19"/>
      <c r="K1" s="19"/>
      <c r="L1" s="19"/>
      <c r="M1" s="19"/>
      <c r="N1" s="19"/>
    </row>
    <row r="2" spans="1:14" ht="20.5" x14ac:dyDescent="0.45">
      <c r="A2" s="12"/>
      <c r="B2" s="12"/>
      <c r="C2" s="12"/>
      <c r="D2" s="12"/>
      <c r="E2" s="12"/>
      <c r="F2" s="12"/>
      <c r="G2" s="19"/>
      <c r="H2" s="19"/>
      <c r="I2" s="19"/>
      <c r="J2" s="19"/>
      <c r="K2" s="19"/>
      <c r="L2" s="19"/>
      <c r="M2" s="19"/>
      <c r="N2" s="19"/>
    </row>
    <row r="3" spans="1:14" ht="20.5" x14ac:dyDescent="0.45">
      <c r="A3" s="12" t="s">
        <v>23</v>
      </c>
      <c r="B3" s="12"/>
      <c r="C3" s="12"/>
      <c r="D3" s="12"/>
      <c r="E3" s="12"/>
      <c r="F3" s="12"/>
      <c r="G3" s="19"/>
      <c r="H3" s="19"/>
      <c r="I3" s="19"/>
      <c r="J3" s="19"/>
      <c r="K3" s="19"/>
      <c r="L3" s="19"/>
      <c r="M3" s="19"/>
      <c r="N3" s="19"/>
    </row>
    <row r="4" spans="1:14" ht="20.5" x14ac:dyDescent="0.45">
      <c r="A4" s="12" t="s">
        <v>295</v>
      </c>
      <c r="B4" s="12"/>
      <c r="C4" s="12"/>
      <c r="D4" s="12"/>
      <c r="E4" s="12"/>
      <c r="F4" s="12"/>
      <c r="G4" s="19"/>
      <c r="H4" s="19"/>
      <c r="I4" s="19"/>
      <c r="J4" s="19"/>
      <c r="K4" s="19"/>
      <c r="L4" s="19"/>
      <c r="M4" s="19"/>
      <c r="N4" s="19"/>
    </row>
    <row r="5" spans="1:14" ht="20.5" x14ac:dyDescent="0.45">
      <c r="A5" s="12"/>
      <c r="B5" s="12"/>
      <c r="C5" s="12"/>
      <c r="D5" s="12"/>
      <c r="E5" s="12"/>
      <c r="F5" s="12"/>
      <c r="G5" s="19"/>
      <c r="H5" s="19"/>
      <c r="I5" s="19"/>
      <c r="J5" s="19"/>
      <c r="K5" s="19"/>
      <c r="L5" s="19"/>
      <c r="M5" s="19"/>
      <c r="N5" s="19"/>
    </row>
    <row r="6" spans="1:14" ht="20.5" x14ac:dyDescent="0.45">
      <c r="A6" s="12" t="s">
        <v>24</v>
      </c>
      <c r="B6" s="12" t="s">
        <v>25</v>
      </c>
      <c r="C6" s="12"/>
      <c r="D6" s="12"/>
      <c r="E6" s="12"/>
      <c r="F6" s="12"/>
      <c r="G6" s="19"/>
      <c r="H6" s="19"/>
      <c r="I6" s="19"/>
      <c r="J6" s="19"/>
      <c r="K6" s="19"/>
      <c r="L6" s="19"/>
      <c r="M6" s="19"/>
      <c r="N6" s="19"/>
    </row>
    <row r="7" spans="1:14" ht="20.5" x14ac:dyDescent="0.45">
      <c r="A7" s="12" t="s">
        <v>26</v>
      </c>
      <c r="B7" s="12" t="s">
        <v>27</v>
      </c>
      <c r="C7" s="12"/>
      <c r="D7" s="12"/>
      <c r="E7" s="12"/>
      <c r="F7" s="12"/>
      <c r="G7" s="19"/>
      <c r="H7" s="19"/>
      <c r="I7" s="19"/>
      <c r="J7" s="19"/>
      <c r="K7" s="19"/>
      <c r="L7" s="19"/>
      <c r="M7" s="19"/>
      <c r="N7" s="19"/>
    </row>
    <row r="8" spans="1:14" ht="20.5" x14ac:dyDescent="0.45">
      <c r="A8" s="13" t="s">
        <v>114</v>
      </c>
      <c r="B8" s="12" t="s">
        <v>111</v>
      </c>
      <c r="C8" s="12"/>
      <c r="D8" s="12"/>
      <c r="E8" s="12"/>
      <c r="F8" s="12"/>
      <c r="G8" s="19"/>
      <c r="H8" s="19"/>
      <c r="I8" s="19"/>
      <c r="J8" s="19"/>
      <c r="K8" s="19"/>
      <c r="L8" s="19"/>
      <c r="M8" s="19"/>
      <c r="N8" s="19"/>
    </row>
    <row r="9" spans="1:14" ht="20.5" x14ac:dyDescent="0.45">
      <c r="A9" s="13" t="s">
        <v>113</v>
      </c>
      <c r="B9" s="12" t="s">
        <v>112</v>
      </c>
      <c r="C9" s="12"/>
      <c r="D9" s="12"/>
      <c r="E9" s="12"/>
      <c r="F9" s="12"/>
      <c r="G9" s="19"/>
      <c r="H9" s="19"/>
      <c r="I9" s="19"/>
      <c r="J9" s="19"/>
      <c r="K9" s="19"/>
      <c r="L9" s="19"/>
      <c r="M9" s="19"/>
      <c r="N9" s="19"/>
    </row>
    <row r="10" spans="1:14" ht="20.5" x14ac:dyDescent="0.45">
      <c r="A10" s="12" t="s">
        <v>104</v>
      </c>
      <c r="B10" s="12" t="s">
        <v>315</v>
      </c>
      <c r="C10" s="12"/>
      <c r="D10" s="12"/>
      <c r="E10" s="12"/>
      <c r="F10" s="12"/>
      <c r="G10" s="19"/>
      <c r="H10" s="19"/>
      <c r="I10" s="19"/>
      <c r="J10" s="19"/>
      <c r="K10" s="19"/>
      <c r="L10" s="19"/>
      <c r="M10" s="19"/>
      <c r="N10" s="19"/>
    </row>
    <row r="11" spans="1:14" ht="20.5" x14ac:dyDescent="0.45">
      <c r="A11" s="12" t="s">
        <v>29</v>
      </c>
      <c r="B11" s="12" t="s">
        <v>30</v>
      </c>
      <c r="C11" s="12"/>
      <c r="D11" s="12"/>
      <c r="E11" s="12"/>
      <c r="F11" s="12"/>
      <c r="G11" s="19"/>
      <c r="H11" s="19"/>
      <c r="I11" s="19"/>
      <c r="J11" s="19"/>
      <c r="K11" s="19"/>
      <c r="L11" s="19"/>
      <c r="M11" s="19"/>
      <c r="N11" s="19"/>
    </row>
    <row r="12" spans="1:14" ht="20.5" x14ac:dyDescent="0.45">
      <c r="A12" s="12"/>
      <c r="B12" s="12"/>
      <c r="C12" s="12"/>
      <c r="D12" s="12"/>
      <c r="E12" s="12"/>
      <c r="F12" s="12"/>
      <c r="G12" s="19"/>
      <c r="H12" s="19"/>
      <c r="I12" s="19"/>
      <c r="J12" s="19"/>
      <c r="K12" s="19"/>
      <c r="L12" s="19"/>
      <c r="M12" s="19"/>
      <c r="N12" s="19"/>
    </row>
    <row r="13" spans="1:14" ht="20.5" x14ac:dyDescent="0.45">
      <c r="A13" s="12" t="s">
        <v>31</v>
      </c>
      <c r="B13" s="12" t="s">
        <v>32</v>
      </c>
      <c r="C13" s="12"/>
      <c r="D13" s="12"/>
      <c r="E13" s="12"/>
      <c r="F13" s="12"/>
      <c r="G13" s="19"/>
      <c r="H13" s="19"/>
      <c r="I13" s="19"/>
      <c r="J13" s="19"/>
      <c r="K13" s="19"/>
      <c r="L13" s="19"/>
      <c r="M13" s="19"/>
      <c r="N13" s="19"/>
    </row>
    <row r="14" spans="1:14" ht="20.5" x14ac:dyDescent="0.45">
      <c r="A14" s="12" t="s">
        <v>33</v>
      </c>
      <c r="B14" s="12" t="s">
        <v>34</v>
      </c>
      <c r="C14" s="12"/>
      <c r="D14" s="12"/>
      <c r="E14" s="12"/>
      <c r="F14" s="12"/>
      <c r="G14" s="19"/>
      <c r="H14" s="19"/>
      <c r="I14" s="19"/>
      <c r="J14" s="19"/>
      <c r="K14" s="19"/>
      <c r="L14" s="19"/>
      <c r="M14" s="19"/>
      <c r="N14" s="19"/>
    </row>
    <row r="15" spans="1:14" ht="20.5" x14ac:dyDescent="0.45">
      <c r="A15" s="12" t="s">
        <v>35</v>
      </c>
      <c r="B15" s="12" t="s">
        <v>36</v>
      </c>
      <c r="C15" s="12"/>
      <c r="D15" s="12"/>
      <c r="E15" s="12"/>
      <c r="F15" s="12"/>
      <c r="G15" s="19"/>
      <c r="H15" s="19"/>
      <c r="I15" s="19"/>
      <c r="J15" s="19"/>
      <c r="K15" s="19"/>
      <c r="L15" s="19"/>
      <c r="M15" s="19"/>
      <c r="N15" s="19"/>
    </row>
    <row r="18" spans="1:23" ht="20.5" x14ac:dyDescent="0.45">
      <c r="B18" s="115" t="s">
        <v>324</v>
      </c>
      <c r="C18" s="115"/>
      <c r="D18" s="115"/>
      <c r="E18" s="115"/>
      <c r="F18" s="115"/>
      <c r="G18" s="115"/>
      <c r="H18" s="115"/>
      <c r="I18" s="115"/>
      <c r="J18" s="115"/>
      <c r="K18" s="115"/>
      <c r="L18" s="10"/>
      <c r="M18" s="10"/>
      <c r="N18" s="10"/>
      <c r="O18" s="10"/>
      <c r="P18" s="10"/>
      <c r="Q18" s="10"/>
      <c r="R18" s="10"/>
      <c r="S18" s="10"/>
      <c r="T18" s="10"/>
      <c r="U18" s="10"/>
      <c r="V18" s="10"/>
      <c r="W18" s="10"/>
    </row>
    <row r="19" spans="1:23" ht="18" x14ac:dyDescent="0.4">
      <c r="A19" s="4" t="s">
        <v>294</v>
      </c>
      <c r="B19" s="4" t="s">
        <v>293</v>
      </c>
      <c r="C19" s="4" t="s">
        <v>328</v>
      </c>
      <c r="D19" s="4" t="s">
        <v>106</v>
      </c>
      <c r="E19" s="4" t="s">
        <v>329</v>
      </c>
      <c r="F19" s="4" t="s">
        <v>107</v>
      </c>
      <c r="G19" s="4" t="s">
        <v>330</v>
      </c>
      <c r="H19" s="4" t="s">
        <v>108</v>
      </c>
      <c r="I19" s="4" t="s">
        <v>327</v>
      </c>
      <c r="J19" s="4" t="s">
        <v>109</v>
      </c>
      <c r="K19" s="4" t="s">
        <v>331</v>
      </c>
    </row>
    <row r="20" spans="1:23" ht="18" x14ac:dyDescent="0.4">
      <c r="A20" s="4"/>
      <c r="B20" s="4" t="s">
        <v>335</v>
      </c>
      <c r="C20" s="4" t="s">
        <v>336</v>
      </c>
      <c r="D20" s="4" t="s">
        <v>337</v>
      </c>
      <c r="E20" s="4" t="s">
        <v>336</v>
      </c>
      <c r="F20" s="4" t="s">
        <v>337</v>
      </c>
      <c r="G20" s="4" t="s">
        <v>336</v>
      </c>
      <c r="H20" s="4" t="s">
        <v>335</v>
      </c>
      <c r="I20" s="4" t="s">
        <v>336</v>
      </c>
      <c r="J20" s="4" t="s">
        <v>337</v>
      </c>
      <c r="K20" s="4" t="s">
        <v>336</v>
      </c>
    </row>
    <row r="21" spans="1:23" ht="14.5" x14ac:dyDescent="0.35">
      <c r="A21" t="s">
        <v>37</v>
      </c>
      <c r="B21" s="5">
        <v>1.24E-2</v>
      </c>
      <c r="C21" s="15">
        <v>0</v>
      </c>
      <c r="D21" s="5">
        <v>0.30859999999999999</v>
      </c>
      <c r="E21" s="45">
        <v>3.3945999999999997E-5</v>
      </c>
      <c r="F21" s="5">
        <v>0.60399999999999998</v>
      </c>
      <c r="G21" s="15">
        <v>2.4764000000000003E-4</v>
      </c>
      <c r="H21" s="5">
        <v>0.87129999999999996</v>
      </c>
      <c r="I21" s="45">
        <v>6.0991000000000007E-4</v>
      </c>
      <c r="J21" s="5">
        <v>1.1429</v>
      </c>
      <c r="K21" s="45">
        <v>1.0171809999999998E-3</v>
      </c>
    </row>
    <row r="22" spans="1:23" ht="14.5" x14ac:dyDescent="0.35">
      <c r="A22" t="s">
        <v>92</v>
      </c>
      <c r="B22" s="5">
        <v>-4.4600000000000001E-2</v>
      </c>
      <c r="C22" s="15">
        <v>0</v>
      </c>
      <c r="D22" s="5">
        <v>0.24560000000000001</v>
      </c>
      <c r="E22" s="45">
        <v>2.7016E-5</v>
      </c>
      <c r="F22" s="5">
        <v>0.3866</v>
      </c>
      <c r="G22" s="15">
        <v>1.5850599999999999E-4</v>
      </c>
      <c r="H22" s="5">
        <v>0.53210000000000002</v>
      </c>
      <c r="I22" s="45">
        <v>3.7247000000000002E-4</v>
      </c>
      <c r="J22" s="5">
        <v>0.63829999999999998</v>
      </c>
      <c r="K22" s="45">
        <v>5.68087E-4</v>
      </c>
    </row>
    <row r="23" spans="1:23" ht="14.5" x14ac:dyDescent="0.35">
      <c r="A23" t="s">
        <v>96</v>
      </c>
      <c r="B23" s="5">
        <v>-9.6299999999999997E-2</v>
      </c>
      <c r="C23" s="15">
        <v>0</v>
      </c>
      <c r="D23" s="5">
        <v>0.44940000000000002</v>
      </c>
      <c r="E23" s="45">
        <v>4.9433999999999995E-5</v>
      </c>
      <c r="F23" s="5">
        <v>0.95450000000000002</v>
      </c>
      <c r="G23" s="15">
        <v>3.9134500000000003E-4</v>
      </c>
      <c r="H23" s="5">
        <v>1.3461000000000001</v>
      </c>
      <c r="I23" s="45">
        <v>9.4227000000000015E-4</v>
      </c>
      <c r="J23" s="5">
        <v>1.4850000000000001</v>
      </c>
      <c r="K23" s="45">
        <v>1.32165E-3</v>
      </c>
    </row>
    <row r="24" spans="1:23" ht="14.5" x14ac:dyDescent="0.35">
      <c r="A24" t="s">
        <v>598</v>
      </c>
      <c r="B24" s="5">
        <v>-1.61E-2</v>
      </c>
      <c r="C24" s="15">
        <v>0</v>
      </c>
      <c r="D24" s="5">
        <v>0.33110000000000001</v>
      </c>
      <c r="E24" s="45">
        <v>3.6420999999999996E-5</v>
      </c>
      <c r="F24" s="5">
        <v>0.68069999999999997</v>
      </c>
      <c r="G24" s="15">
        <v>2.7908700000000002E-4</v>
      </c>
      <c r="H24" s="5">
        <v>0.86250000000000004</v>
      </c>
      <c r="I24" s="45">
        <v>6.0375000000000012E-4</v>
      </c>
      <c r="J24" s="5">
        <v>0.94730000000000003</v>
      </c>
      <c r="K24" s="45">
        <v>8.4309700000000001E-4</v>
      </c>
    </row>
    <row r="25" spans="1:23" ht="14.5" x14ac:dyDescent="0.35">
      <c r="A25" t="s">
        <v>98</v>
      </c>
      <c r="B25" s="5">
        <v>-2.9499999999999998E-2</v>
      </c>
      <c r="C25" s="15">
        <v>0</v>
      </c>
      <c r="D25" s="5">
        <v>0.27060000000000001</v>
      </c>
      <c r="E25" s="45">
        <v>2.9765999999999999E-5</v>
      </c>
      <c r="F25" s="5">
        <v>0.52629999999999999</v>
      </c>
      <c r="G25" s="15">
        <v>2.1578300000000002E-4</v>
      </c>
      <c r="H25" s="5">
        <v>0.67449999999999999</v>
      </c>
      <c r="I25" s="45">
        <v>4.7215000000000007E-4</v>
      </c>
      <c r="J25" s="5">
        <v>0.7177</v>
      </c>
      <c r="K25" s="45">
        <v>6.3875299999999993E-4</v>
      </c>
    </row>
    <row r="26" spans="1:23" ht="14.5" x14ac:dyDescent="0.35">
      <c r="A26" t="s">
        <v>99</v>
      </c>
      <c r="B26" s="5">
        <v>-1.6899999999999998E-2</v>
      </c>
      <c r="C26" s="15">
        <v>0</v>
      </c>
      <c r="D26" s="5">
        <v>0.35759999999999997</v>
      </c>
      <c r="E26" s="45">
        <v>3.9335999999999997E-5</v>
      </c>
      <c r="F26" s="5">
        <v>0.81320000000000003</v>
      </c>
      <c r="G26" s="15">
        <v>3.33412E-4</v>
      </c>
      <c r="H26" s="5">
        <v>1.1325000000000001</v>
      </c>
      <c r="I26" s="45">
        <v>7.9275000000000016E-4</v>
      </c>
      <c r="J26" s="5">
        <v>1.3512</v>
      </c>
      <c r="K26" s="45">
        <v>1.202568E-3</v>
      </c>
    </row>
    <row r="27" spans="1:23" ht="14.5" x14ac:dyDescent="0.35">
      <c r="A27" t="s">
        <v>101</v>
      </c>
      <c r="B27" s="5">
        <v>-3.04E-2</v>
      </c>
      <c r="C27" s="15">
        <v>0</v>
      </c>
      <c r="D27" s="5">
        <v>0.32050000000000001</v>
      </c>
      <c r="E27" s="45">
        <v>3.5255E-5</v>
      </c>
      <c r="F27" s="5">
        <v>0.61219999999999997</v>
      </c>
      <c r="G27" s="15">
        <v>2.5100200000000001E-4</v>
      </c>
      <c r="H27" s="5">
        <v>0.91269999999999996</v>
      </c>
      <c r="I27" s="45">
        <v>6.3889000000000003E-4</v>
      </c>
      <c r="J27" s="5">
        <v>1.1888000000000001</v>
      </c>
      <c r="K27" s="45">
        <v>1.058032E-3</v>
      </c>
    </row>
    <row r="28" spans="1:23" ht="14.5" x14ac:dyDescent="0.35">
      <c r="A28" t="s">
        <v>102</v>
      </c>
      <c r="B28" s="5">
        <v>-1.1000000000000001E-3</v>
      </c>
      <c r="C28" s="15">
        <v>0</v>
      </c>
      <c r="D28" s="5">
        <v>0.2369</v>
      </c>
      <c r="E28" s="45">
        <v>2.6058999999999999E-5</v>
      </c>
      <c r="F28" s="5">
        <v>0.46129999999999999</v>
      </c>
      <c r="G28" s="15">
        <v>1.8913300000000002E-4</v>
      </c>
      <c r="H28" s="5">
        <v>0.58020000000000005</v>
      </c>
      <c r="I28" s="45">
        <v>4.0614000000000004E-4</v>
      </c>
      <c r="J28" s="5">
        <v>0.65749999999999997</v>
      </c>
      <c r="K28" s="45">
        <v>5.8517499999999995E-4</v>
      </c>
    </row>
    <row r="29" spans="1:23" ht="14.5" x14ac:dyDescent="0.35">
      <c r="A29" t="s">
        <v>599</v>
      </c>
      <c r="B29" s="5">
        <v>-2.0199999999999999E-2</v>
      </c>
      <c r="C29" s="15">
        <v>0</v>
      </c>
      <c r="D29" s="5">
        <v>0.27960000000000002</v>
      </c>
      <c r="E29" s="45">
        <v>3.0756000000000002E-5</v>
      </c>
      <c r="F29" s="5">
        <v>0.43419999999999997</v>
      </c>
      <c r="G29" s="15">
        <v>1.7802200000000001E-4</v>
      </c>
      <c r="H29" s="5">
        <v>0.61799999999999999</v>
      </c>
      <c r="I29" s="45">
        <v>4.3260000000000005E-4</v>
      </c>
      <c r="J29" s="5">
        <v>0.77380000000000004</v>
      </c>
      <c r="K29" s="45">
        <v>6.8868200000000003E-4</v>
      </c>
    </row>
    <row r="30" spans="1:23" ht="14.5" x14ac:dyDescent="0.35">
      <c r="A30" t="s">
        <v>48</v>
      </c>
      <c r="B30" s="5">
        <v>-3.7000000000000002E-3</v>
      </c>
      <c r="C30" s="15">
        <v>0</v>
      </c>
      <c r="D30" s="5">
        <v>0.154</v>
      </c>
      <c r="E30" s="45">
        <v>1.694E-5</v>
      </c>
      <c r="F30" s="5">
        <v>0.33539999999999998</v>
      </c>
      <c r="G30" s="15">
        <v>1.3751400000000001E-4</v>
      </c>
      <c r="H30" s="5">
        <v>0.3957</v>
      </c>
      <c r="I30" s="45">
        <v>2.7699000000000002E-4</v>
      </c>
      <c r="J30" s="5">
        <v>0.40389999999999998</v>
      </c>
      <c r="K30" s="45">
        <v>3.5947099999999993E-4</v>
      </c>
    </row>
    <row r="31" spans="1:23" ht="14.5" x14ac:dyDescent="0.35">
      <c r="A31" t="s">
        <v>49</v>
      </c>
      <c r="B31" s="5">
        <v>-2.5999999999999999E-2</v>
      </c>
      <c r="C31" s="15">
        <v>0</v>
      </c>
      <c r="D31" s="5">
        <v>0.2505</v>
      </c>
      <c r="E31" s="45">
        <v>2.7554999999999996E-5</v>
      </c>
      <c r="F31" s="5">
        <v>0.50249999999999995</v>
      </c>
      <c r="G31" s="15">
        <v>2.0602499999999998E-4</v>
      </c>
      <c r="H31" s="5">
        <v>0.62439999999999996</v>
      </c>
      <c r="I31" s="45">
        <v>4.3708000000000006E-4</v>
      </c>
      <c r="J31" s="5">
        <v>0.61719999999999997</v>
      </c>
      <c r="K31" s="45">
        <v>5.4930799999999998E-4</v>
      </c>
    </row>
    <row r="32" spans="1:23" ht="14.5" x14ac:dyDescent="0.35">
      <c r="A32" t="s">
        <v>50</v>
      </c>
      <c r="B32" s="5">
        <v>-0.15040000000000001</v>
      </c>
      <c r="C32" s="15">
        <v>0</v>
      </c>
      <c r="D32" s="5">
        <v>-0.115</v>
      </c>
      <c r="E32" s="45">
        <v>-1.2650000000000001E-5</v>
      </c>
      <c r="F32" s="5">
        <v>-0.30940000000000001</v>
      </c>
      <c r="G32" s="15">
        <v>-1.26854E-4</v>
      </c>
      <c r="H32" s="5">
        <v>-0.34849999999999998</v>
      </c>
      <c r="I32" s="45">
        <v>-2.4394999999999999E-4</v>
      </c>
      <c r="J32" s="5">
        <v>-0.41570000000000001</v>
      </c>
      <c r="K32" s="45">
        <v>-3.6997299999999995E-4</v>
      </c>
    </row>
    <row r="33" spans="1:11" ht="14.5" x14ac:dyDescent="0.35">
      <c r="A33" t="s">
        <v>51</v>
      </c>
      <c r="B33" s="5">
        <v>-3.2500000000000001E-2</v>
      </c>
      <c r="C33" s="15">
        <v>0</v>
      </c>
      <c r="D33" s="5">
        <v>0.2208</v>
      </c>
      <c r="E33" s="45">
        <v>2.4287999999999995E-5</v>
      </c>
      <c r="F33" s="5">
        <v>0.45400000000000001</v>
      </c>
      <c r="G33" s="15">
        <v>1.8614000000000003E-4</v>
      </c>
      <c r="H33" s="5">
        <v>0.59650000000000003</v>
      </c>
      <c r="I33" s="45">
        <v>4.1755000000000009E-4</v>
      </c>
      <c r="J33" s="5">
        <v>0.61360000000000003</v>
      </c>
      <c r="K33" s="45">
        <v>5.4610400000000006E-4</v>
      </c>
    </row>
    <row r="34" spans="1:11" ht="14.5" x14ac:dyDescent="0.35">
      <c r="A34" t="s">
        <v>52</v>
      </c>
      <c r="B34" s="5">
        <v>-0.1212</v>
      </c>
      <c r="C34" s="15">
        <v>0</v>
      </c>
      <c r="D34" s="5">
        <v>-0.1013</v>
      </c>
      <c r="E34" s="45">
        <v>-1.1143E-5</v>
      </c>
      <c r="F34" s="5">
        <v>-0.21709999999999999</v>
      </c>
      <c r="G34" s="15">
        <v>-8.9011000000000005E-5</v>
      </c>
      <c r="H34" s="5">
        <v>-0.22500000000000001</v>
      </c>
      <c r="I34" s="45">
        <v>-1.5750000000000003E-4</v>
      </c>
      <c r="J34" s="5">
        <v>-0.26329999999999998</v>
      </c>
      <c r="K34" s="45">
        <v>-2.3433699999999999E-4</v>
      </c>
    </row>
    <row r="35" spans="1:11" ht="14.5" x14ac:dyDescent="0.35">
      <c r="A35" t="s">
        <v>53</v>
      </c>
      <c r="B35" s="5">
        <v>-0.1361</v>
      </c>
      <c r="C35" s="15">
        <v>0</v>
      </c>
      <c r="D35" s="5">
        <v>-0.23810000000000001</v>
      </c>
      <c r="E35" s="45">
        <v>-2.6191E-5</v>
      </c>
      <c r="F35" s="5">
        <v>-0.49869999999999998</v>
      </c>
      <c r="G35" s="15">
        <v>-2.0446699999999998E-4</v>
      </c>
      <c r="H35" s="5">
        <v>-0.52539999999999998</v>
      </c>
      <c r="I35" s="45">
        <v>-3.6778000000000006E-4</v>
      </c>
      <c r="J35" s="5">
        <v>-0.54290000000000005</v>
      </c>
      <c r="K35" s="45">
        <v>-4.8318100000000001E-4</v>
      </c>
    </row>
    <row r="36" spans="1:11" ht="14.5" x14ac:dyDescent="0.35">
      <c r="A36" t="s">
        <v>54</v>
      </c>
      <c r="B36" s="5">
        <v>-9.5500000000000002E-2</v>
      </c>
      <c r="C36" s="15">
        <v>0</v>
      </c>
      <c r="D36" s="5">
        <v>-7.6799999999999993E-2</v>
      </c>
      <c r="E36" s="45">
        <v>-8.4479999999999977E-6</v>
      </c>
      <c r="F36" s="5">
        <v>-0.16830000000000001</v>
      </c>
      <c r="G36" s="15">
        <v>-6.9003000000000003E-5</v>
      </c>
      <c r="H36" s="5">
        <v>-0.15359999999999999</v>
      </c>
      <c r="I36" s="45">
        <v>-1.0752E-4</v>
      </c>
      <c r="J36" s="5">
        <v>-0.1661</v>
      </c>
      <c r="K36" s="45">
        <v>-1.4782900000000001E-4</v>
      </c>
    </row>
    <row r="37" spans="1:11" ht="14.5" x14ac:dyDescent="0.35">
      <c r="A37" t="s">
        <v>55</v>
      </c>
      <c r="B37" s="5">
        <v>-8.0000000000000004E-4</v>
      </c>
      <c r="C37" s="15">
        <v>0</v>
      </c>
      <c r="D37" s="5">
        <v>0.25069999999999998</v>
      </c>
      <c r="E37" s="45">
        <v>2.7576999999999997E-5</v>
      </c>
      <c r="F37" s="5">
        <v>0.60540000000000005</v>
      </c>
      <c r="G37" s="15">
        <v>2.4821400000000002E-4</v>
      </c>
      <c r="H37" s="5">
        <v>0.82020000000000004</v>
      </c>
      <c r="I37" s="45">
        <v>5.7414000000000011E-4</v>
      </c>
      <c r="J37" s="5">
        <v>0.91379999999999995</v>
      </c>
      <c r="K37" s="45">
        <v>8.1328199999999992E-4</v>
      </c>
    </row>
    <row r="38" spans="1:11" ht="14.5" x14ac:dyDescent="0.35">
      <c r="A38" t="s">
        <v>56</v>
      </c>
      <c r="B38" s="5">
        <v>-0.15060000000000001</v>
      </c>
      <c r="C38" s="15">
        <v>0</v>
      </c>
      <c r="D38" s="5">
        <v>9.9699999999999997E-2</v>
      </c>
      <c r="E38" s="45">
        <v>1.0966999999999999E-5</v>
      </c>
      <c r="F38" s="5">
        <v>0.12709999999999999</v>
      </c>
      <c r="G38" s="15">
        <v>5.2110999999999996E-5</v>
      </c>
      <c r="H38" s="5">
        <v>0.27960000000000002</v>
      </c>
      <c r="I38" s="45">
        <v>1.9572000000000003E-4</v>
      </c>
      <c r="J38" s="5">
        <v>0.30420000000000003</v>
      </c>
      <c r="K38" s="45">
        <v>2.7073800000000002E-4</v>
      </c>
    </row>
    <row r="39" spans="1:11" ht="14.5" x14ac:dyDescent="0.35">
      <c r="A39" t="s">
        <v>57</v>
      </c>
      <c r="B39" s="5">
        <v>-0.14979999999999999</v>
      </c>
      <c r="C39" s="15">
        <v>0</v>
      </c>
      <c r="D39" s="5">
        <v>9.5899999999999999E-2</v>
      </c>
      <c r="E39" s="45">
        <v>1.0548999999999998E-5</v>
      </c>
      <c r="F39" s="5">
        <v>0.2011</v>
      </c>
      <c r="G39" s="15">
        <v>8.2451000000000001E-5</v>
      </c>
      <c r="H39" s="5">
        <v>0.47389999999999999</v>
      </c>
      <c r="I39" s="45">
        <v>3.3173000000000002E-4</v>
      </c>
      <c r="J39" s="5">
        <v>0.62360000000000004</v>
      </c>
      <c r="K39" s="45">
        <v>5.55004E-4</v>
      </c>
    </row>
    <row r="40" spans="1:11" ht="14.5" x14ac:dyDescent="0.35">
      <c r="A40" t="s">
        <v>59</v>
      </c>
      <c r="B40" s="5">
        <v>-4.7500000000000001E-2</v>
      </c>
      <c r="C40" s="15">
        <v>0</v>
      </c>
      <c r="D40" s="5">
        <v>0.4607</v>
      </c>
      <c r="E40" s="45">
        <v>5.0676999999999996E-5</v>
      </c>
      <c r="F40" s="5">
        <v>0.874</v>
      </c>
      <c r="G40" s="15">
        <v>3.5834000000000007E-4</v>
      </c>
      <c r="H40" s="5">
        <v>1.3028999999999999</v>
      </c>
      <c r="I40" s="45">
        <v>9.1203000000000009E-4</v>
      </c>
      <c r="J40" s="5">
        <v>1.526</v>
      </c>
      <c r="K40" s="45">
        <v>1.3581399999999999E-3</v>
      </c>
    </row>
    <row r="41" spans="1:11" ht="14.5" x14ac:dyDescent="0.35">
      <c r="A41" t="s">
        <v>60</v>
      </c>
      <c r="B41" s="5">
        <v>-5.1999999999999998E-2</v>
      </c>
      <c r="C41" s="15">
        <v>0</v>
      </c>
      <c r="D41" s="5">
        <v>0.28570000000000001</v>
      </c>
      <c r="E41" s="45">
        <v>3.1427000000000003E-5</v>
      </c>
      <c r="F41" s="5">
        <v>0.46179999999999999</v>
      </c>
      <c r="G41" s="15">
        <v>1.89338E-4</v>
      </c>
      <c r="H41" s="5">
        <v>0.68799999999999994</v>
      </c>
      <c r="I41" s="45">
        <v>4.816E-4</v>
      </c>
      <c r="J41" s="5">
        <v>0.84740000000000004</v>
      </c>
      <c r="K41" s="45">
        <v>7.5418600000000001E-4</v>
      </c>
    </row>
    <row r="42" spans="1:11" ht="14.5" x14ac:dyDescent="0.35">
      <c r="A42" t="s">
        <v>69</v>
      </c>
      <c r="B42" s="5">
        <v>6.9999999999999999E-4</v>
      </c>
      <c r="C42" s="15">
        <v>0</v>
      </c>
      <c r="D42" s="5">
        <v>0.2344</v>
      </c>
      <c r="E42" s="45">
        <v>2.5783999999999999E-5</v>
      </c>
      <c r="F42" s="5">
        <v>0.57999999999999996</v>
      </c>
      <c r="G42" s="15">
        <v>2.3779999999999998E-4</v>
      </c>
      <c r="H42" s="5">
        <v>0.92679999999999996</v>
      </c>
      <c r="I42" s="45">
        <v>6.4876000000000007E-4</v>
      </c>
      <c r="J42" s="5">
        <v>1.2621</v>
      </c>
      <c r="K42" s="45">
        <v>1.1232689999999999E-3</v>
      </c>
    </row>
    <row r="43" spans="1:11" ht="14.5" x14ac:dyDescent="0.35">
      <c r="A43" t="s">
        <v>61</v>
      </c>
      <c r="B43" s="5">
        <v>-0.1452</v>
      </c>
      <c r="C43" s="15">
        <v>0</v>
      </c>
      <c r="D43" s="5">
        <v>0.13189999999999999</v>
      </c>
      <c r="E43" s="45">
        <v>1.4508999999999998E-5</v>
      </c>
      <c r="F43" s="5">
        <v>0.19769999999999999</v>
      </c>
      <c r="G43" s="15">
        <v>8.1057000000000007E-5</v>
      </c>
      <c r="H43" s="5">
        <v>0.3921</v>
      </c>
      <c r="I43" s="45">
        <v>2.7447000000000002E-4</v>
      </c>
      <c r="J43" s="5">
        <v>0.44429999999999997</v>
      </c>
      <c r="K43" s="45">
        <v>3.9542699999999995E-4</v>
      </c>
    </row>
    <row r="44" spans="1:11" ht="14.5" x14ac:dyDescent="0.35">
      <c r="A44" t="s">
        <v>63</v>
      </c>
      <c r="B44" s="5">
        <v>-0.121</v>
      </c>
      <c r="C44" s="15">
        <v>0</v>
      </c>
      <c r="D44" s="5">
        <v>0.2288</v>
      </c>
      <c r="E44" s="45">
        <v>2.5168E-5</v>
      </c>
      <c r="F44" s="5">
        <v>0.29299999999999998</v>
      </c>
      <c r="G44" s="15">
        <v>1.2012999999999999E-4</v>
      </c>
      <c r="H44" s="5">
        <v>0.47060000000000002</v>
      </c>
      <c r="I44" s="45">
        <v>3.2942000000000008E-4</v>
      </c>
      <c r="J44" s="5">
        <v>0.52100000000000002</v>
      </c>
      <c r="K44" s="45">
        <v>4.6369E-4</v>
      </c>
    </row>
    <row r="45" spans="1:11" ht="14.5" x14ac:dyDescent="0.35">
      <c r="A45" t="s">
        <v>64</v>
      </c>
      <c r="B45" s="5">
        <v>-1.8E-3</v>
      </c>
      <c r="C45" s="15">
        <v>0</v>
      </c>
      <c r="D45" s="5">
        <v>0.54079999999999995</v>
      </c>
      <c r="E45" s="45">
        <v>5.948799999999999E-5</v>
      </c>
      <c r="F45" s="5">
        <v>1.1252</v>
      </c>
      <c r="G45" s="15">
        <v>4.6133200000000001E-4</v>
      </c>
      <c r="H45" s="5">
        <v>1.7237</v>
      </c>
      <c r="I45" s="45">
        <v>1.2065900000000002E-3</v>
      </c>
      <c r="J45" s="5">
        <v>2.105</v>
      </c>
      <c r="K45" s="45">
        <v>1.8734499999999998E-3</v>
      </c>
    </row>
    <row r="46" spans="1:11" ht="14.5" x14ac:dyDescent="0.35">
      <c r="A46" t="s">
        <v>65</v>
      </c>
      <c r="B46" s="5">
        <v>-0.13919999999999999</v>
      </c>
      <c r="C46" s="15">
        <v>0</v>
      </c>
      <c r="D46" s="5">
        <v>0.15640000000000001</v>
      </c>
      <c r="E46" s="45">
        <v>1.7204E-5</v>
      </c>
      <c r="F46" s="5">
        <v>8.0100000000000005E-2</v>
      </c>
      <c r="G46" s="15">
        <v>3.2841000000000006E-5</v>
      </c>
      <c r="H46" s="5">
        <v>0.1492</v>
      </c>
      <c r="I46" s="45">
        <v>1.0444E-4</v>
      </c>
      <c r="J46" s="5">
        <v>0.12709999999999999</v>
      </c>
      <c r="K46" s="45">
        <v>1.1311899999999999E-4</v>
      </c>
    </row>
    <row r="47" spans="1:11" ht="14.5" x14ac:dyDescent="0.35">
      <c r="A47" t="s">
        <v>66</v>
      </c>
      <c r="B47" s="5">
        <v>-0.2051</v>
      </c>
      <c r="C47" s="15">
        <v>0</v>
      </c>
      <c r="D47" s="5">
        <v>1.0500000000000001E-2</v>
      </c>
      <c r="E47" s="45">
        <v>1.155E-6</v>
      </c>
      <c r="F47" s="5">
        <v>-0.121</v>
      </c>
      <c r="G47" s="15">
        <v>-4.9610000000000001E-5</v>
      </c>
      <c r="H47" s="5">
        <v>-7.8E-2</v>
      </c>
      <c r="I47" s="45">
        <v>-5.4600000000000006E-5</v>
      </c>
      <c r="J47" s="5">
        <v>-0.15720000000000001</v>
      </c>
      <c r="K47" s="45">
        <v>-1.39908E-4</v>
      </c>
    </row>
    <row r="48" spans="1:11" ht="14.5" x14ac:dyDescent="0.35">
      <c r="A48" t="s">
        <v>41</v>
      </c>
      <c r="B48" s="5">
        <v>-8.7999999999999995E-2</v>
      </c>
      <c r="C48" s="15">
        <v>0</v>
      </c>
      <c r="D48" s="5">
        <v>0.30449999999999999</v>
      </c>
      <c r="E48" s="45">
        <v>3.3494999999999997E-5</v>
      </c>
      <c r="F48" s="5">
        <v>0.28260000000000002</v>
      </c>
      <c r="G48" s="15">
        <v>1.1586600000000001E-4</v>
      </c>
      <c r="H48" s="5">
        <v>0.40150000000000002</v>
      </c>
      <c r="I48" s="45">
        <v>2.8105000000000003E-4</v>
      </c>
      <c r="J48" s="5">
        <v>0.43480000000000002</v>
      </c>
      <c r="K48" s="45">
        <v>3.8697200000000002E-4</v>
      </c>
    </row>
    <row r="49" spans="1:11" ht="14.5" x14ac:dyDescent="0.35">
      <c r="A49" t="s">
        <v>600</v>
      </c>
      <c r="B49" s="5">
        <v>-0.13350000000000001</v>
      </c>
      <c r="C49" s="15">
        <v>0</v>
      </c>
      <c r="D49" s="5">
        <v>0.3211</v>
      </c>
      <c r="E49" s="45">
        <v>3.5320999999999996E-5</v>
      </c>
      <c r="F49" s="5">
        <v>0.36099999999999999</v>
      </c>
      <c r="G49" s="15">
        <v>1.4800999999999999E-4</v>
      </c>
      <c r="H49" s="5">
        <v>0.55530000000000002</v>
      </c>
      <c r="I49" s="45">
        <v>3.8871000000000001E-4</v>
      </c>
      <c r="J49" s="5">
        <v>0.62690000000000001</v>
      </c>
      <c r="K49" s="45">
        <v>5.5794099999999995E-4</v>
      </c>
    </row>
    <row r="50" spans="1:11" ht="14.5" x14ac:dyDescent="0.35">
      <c r="A50" t="s">
        <v>43</v>
      </c>
      <c r="B50" s="5">
        <v>-0.1401</v>
      </c>
      <c r="C50" s="15">
        <v>0</v>
      </c>
      <c r="D50" s="5">
        <v>0.26229999999999998</v>
      </c>
      <c r="E50" s="45">
        <v>2.8852999999999996E-5</v>
      </c>
      <c r="F50" s="5">
        <v>0.18459999999999999</v>
      </c>
      <c r="G50" s="15">
        <v>7.5685999999999993E-5</v>
      </c>
      <c r="H50" s="5">
        <v>0.31869999999999998</v>
      </c>
      <c r="I50" s="45">
        <v>2.2309000000000003E-4</v>
      </c>
      <c r="J50" s="5">
        <v>0.35310000000000002</v>
      </c>
      <c r="K50" s="45">
        <v>3.14259E-4</v>
      </c>
    </row>
    <row r="51" spans="1:11" ht="14.5" x14ac:dyDescent="0.35">
      <c r="A51" t="s">
        <v>44</v>
      </c>
      <c r="B51" s="5">
        <v>-0.13320000000000001</v>
      </c>
      <c r="C51" s="15">
        <v>0</v>
      </c>
      <c r="D51" s="5">
        <v>0.33239999999999997</v>
      </c>
      <c r="E51" s="45">
        <v>3.6563999999999991E-5</v>
      </c>
      <c r="F51" s="5">
        <v>0.32450000000000001</v>
      </c>
      <c r="G51" s="15">
        <v>1.3304500000000001E-4</v>
      </c>
      <c r="H51" s="5">
        <v>0.47560000000000002</v>
      </c>
      <c r="I51" s="45">
        <v>3.3292E-4</v>
      </c>
      <c r="J51" s="5">
        <v>0.49440000000000001</v>
      </c>
      <c r="K51" s="45">
        <v>4.40016E-4</v>
      </c>
    </row>
    <row r="52" spans="1:11" ht="14.5" x14ac:dyDescent="0.35">
      <c r="A52" t="s">
        <v>45</v>
      </c>
      <c r="B52" s="5">
        <v>-0.14080000000000001</v>
      </c>
      <c r="C52" s="15">
        <v>0</v>
      </c>
      <c r="D52" s="5">
        <v>0.18149999999999999</v>
      </c>
      <c r="E52" s="45">
        <v>1.9964999999999999E-5</v>
      </c>
      <c r="F52" s="5">
        <v>0.27210000000000001</v>
      </c>
      <c r="G52" s="15">
        <v>1.11561E-4</v>
      </c>
      <c r="H52" s="5">
        <v>0.51300000000000001</v>
      </c>
      <c r="I52" s="45">
        <v>3.5910000000000006E-4</v>
      </c>
      <c r="J52" s="5">
        <v>0.63170000000000004</v>
      </c>
      <c r="K52" s="45">
        <v>5.6221299999999999E-4</v>
      </c>
    </row>
    <row r="53" spans="1:11" ht="14.5" x14ac:dyDescent="0.35">
      <c r="A53" t="s">
        <v>47</v>
      </c>
      <c r="B53" s="5">
        <v>-0.11169999999999999</v>
      </c>
      <c r="C53" s="15">
        <v>0</v>
      </c>
      <c r="D53" s="5">
        <v>0.1603</v>
      </c>
      <c r="E53" s="45">
        <v>1.7632999999999999E-5</v>
      </c>
      <c r="F53" s="5">
        <v>0.20830000000000001</v>
      </c>
      <c r="G53" s="15">
        <v>8.5403000000000009E-5</v>
      </c>
      <c r="H53" s="5">
        <v>0.36409999999999998</v>
      </c>
      <c r="I53" s="45">
        <v>2.5486999999999998E-4</v>
      </c>
      <c r="J53" s="5">
        <v>0.42449999999999999</v>
      </c>
      <c r="K53" s="45">
        <v>3.7780499999999994E-4</v>
      </c>
    </row>
    <row r="54" spans="1:11" ht="14.5" x14ac:dyDescent="0.35">
      <c r="A54" t="s">
        <v>70</v>
      </c>
      <c r="B54" s="5">
        <v>-5.0799999999999998E-2</v>
      </c>
      <c r="C54" s="15">
        <v>0</v>
      </c>
      <c r="D54" s="5">
        <v>0.21929999999999999</v>
      </c>
      <c r="E54" s="45">
        <v>2.4122999999999996E-5</v>
      </c>
      <c r="F54" s="5">
        <v>0.4456</v>
      </c>
      <c r="G54" s="15">
        <v>1.8269600000000001E-4</v>
      </c>
      <c r="H54" s="5">
        <v>0.73340000000000005</v>
      </c>
      <c r="I54" s="45">
        <v>5.1338000000000013E-4</v>
      </c>
      <c r="J54" s="5">
        <v>0.96489999999999998</v>
      </c>
      <c r="K54" s="45">
        <v>8.5876099999999999E-4</v>
      </c>
    </row>
    <row r="55" spans="1:11" ht="14.5" x14ac:dyDescent="0.35">
      <c r="A55" t="s">
        <v>71</v>
      </c>
      <c r="B55" s="5">
        <v>2.8E-3</v>
      </c>
      <c r="C55" s="15">
        <v>0</v>
      </c>
      <c r="D55" s="5">
        <v>0.2802</v>
      </c>
      <c r="E55" s="45">
        <v>3.0821999999999997E-5</v>
      </c>
      <c r="F55" s="5">
        <v>0.91510000000000002</v>
      </c>
      <c r="G55" s="15">
        <v>3.7519099999999998E-4</v>
      </c>
      <c r="H55" s="5">
        <v>1.6598999999999999</v>
      </c>
      <c r="I55" s="45">
        <v>1.16193E-3</v>
      </c>
      <c r="J55" s="5">
        <v>2.5318000000000001</v>
      </c>
      <c r="K55" s="45">
        <v>2.253302E-3</v>
      </c>
    </row>
    <row r="56" spans="1:11" ht="14.5" x14ac:dyDescent="0.35">
      <c r="A56" t="s">
        <v>297</v>
      </c>
      <c r="B56" s="5">
        <v>-6.1999999999999998E-3</v>
      </c>
      <c r="C56" s="15">
        <v>0</v>
      </c>
      <c r="D56" s="5">
        <v>0.30559999999999998</v>
      </c>
      <c r="E56" s="45">
        <v>3.3615999999999998E-5</v>
      </c>
      <c r="F56" s="5">
        <v>0.79779999999999995</v>
      </c>
      <c r="G56" s="15">
        <v>3.2709799999999995E-4</v>
      </c>
      <c r="H56" s="5">
        <v>1.2206999999999999</v>
      </c>
      <c r="I56" s="45">
        <v>8.5448999999999996E-4</v>
      </c>
      <c r="J56" s="5">
        <v>1.6158999999999999</v>
      </c>
      <c r="K56" s="45">
        <v>1.4381509999999997E-3</v>
      </c>
    </row>
    <row r="57" spans="1:11" ht="14.5" x14ac:dyDescent="0.35">
      <c r="A57" t="s">
        <v>76</v>
      </c>
      <c r="B57" s="5">
        <v>0.23899999999999999</v>
      </c>
      <c r="C57" s="15">
        <v>0</v>
      </c>
      <c r="D57" s="5">
        <v>0.69130000000000003</v>
      </c>
      <c r="E57" s="45">
        <v>7.604299999999999E-5</v>
      </c>
      <c r="F57" s="5">
        <v>0.73340000000000005</v>
      </c>
      <c r="G57" s="15">
        <v>3.00694E-4</v>
      </c>
      <c r="H57" s="5">
        <v>0.73499999999999999</v>
      </c>
      <c r="I57" s="45">
        <v>5.1449999999999998E-4</v>
      </c>
      <c r="J57" s="5">
        <v>0.93530000000000002</v>
      </c>
      <c r="K57" s="45">
        <v>8.3241700000000001E-4</v>
      </c>
    </row>
    <row r="58" spans="1:11" ht="14.5" x14ac:dyDescent="0.35">
      <c r="A58" t="s">
        <v>77</v>
      </c>
      <c r="B58" s="5">
        <v>4.2799999999999998E-2</v>
      </c>
      <c r="C58" s="15">
        <v>0</v>
      </c>
      <c r="D58" s="5">
        <v>0.35420000000000001</v>
      </c>
      <c r="E58" s="45">
        <v>3.8961999999999997E-5</v>
      </c>
      <c r="F58" s="5">
        <v>0.65769999999999995</v>
      </c>
      <c r="G58" s="15">
        <v>2.6965699999999997E-4</v>
      </c>
      <c r="H58" s="5">
        <v>0.84589999999999999</v>
      </c>
      <c r="I58" s="45">
        <v>5.9213000000000007E-4</v>
      </c>
      <c r="J58" s="5">
        <v>1.012</v>
      </c>
      <c r="K58" s="45">
        <v>9.0067999999999995E-4</v>
      </c>
    </row>
    <row r="59" spans="1:11" ht="14.5" x14ac:dyDescent="0.35">
      <c r="A59" t="s">
        <v>486</v>
      </c>
      <c r="B59" s="5">
        <v>-5.5999999999999999E-3</v>
      </c>
      <c r="C59" s="15">
        <v>0</v>
      </c>
      <c r="D59" s="5">
        <v>0.19359999999999999</v>
      </c>
      <c r="E59" s="45">
        <v>2.1295999999999997E-5</v>
      </c>
      <c r="F59" s="5">
        <v>0.60880000000000001</v>
      </c>
      <c r="G59" s="15">
        <v>2.4960800000000001E-4</v>
      </c>
      <c r="H59" s="5">
        <v>0.99509999999999998</v>
      </c>
      <c r="I59" s="45">
        <v>6.9657000000000009E-4</v>
      </c>
      <c r="J59" s="5">
        <v>1.4124000000000001</v>
      </c>
      <c r="K59" s="45">
        <v>1.257036E-3</v>
      </c>
    </row>
    <row r="60" spans="1:11" ht="14.5" x14ac:dyDescent="0.35">
      <c r="A60" t="s">
        <v>72</v>
      </c>
      <c r="B60" s="5">
        <v>1.32E-2</v>
      </c>
      <c r="C60" s="15">
        <v>0</v>
      </c>
      <c r="D60" s="5">
        <v>0.24729999999999999</v>
      </c>
      <c r="E60" s="45">
        <v>2.7202999999999997E-5</v>
      </c>
      <c r="F60" s="5">
        <v>0.52249999999999996</v>
      </c>
      <c r="G60" s="15">
        <v>2.1422500000000002E-4</v>
      </c>
      <c r="H60" s="5">
        <v>0.74460000000000004</v>
      </c>
      <c r="I60" s="45">
        <v>5.2122000000000008E-4</v>
      </c>
      <c r="J60" s="5">
        <v>0.96660000000000001</v>
      </c>
      <c r="K60" s="45">
        <v>8.6027400000000006E-4</v>
      </c>
    </row>
    <row r="61" spans="1:11" ht="14.5" x14ac:dyDescent="0.35">
      <c r="A61" t="s">
        <v>488</v>
      </c>
      <c r="B61" s="5">
        <v>-3.0000000000000001E-3</v>
      </c>
      <c r="C61" s="15">
        <v>0</v>
      </c>
      <c r="D61" s="5">
        <v>0.31440000000000001</v>
      </c>
      <c r="E61" s="45">
        <v>3.4584E-5</v>
      </c>
      <c r="F61" s="5">
        <v>0.65990000000000004</v>
      </c>
      <c r="G61" s="15">
        <v>2.7055900000000002E-4</v>
      </c>
      <c r="H61" s="5">
        <v>0.97440000000000004</v>
      </c>
      <c r="I61" s="45">
        <v>6.8208000000000006E-4</v>
      </c>
      <c r="J61" s="5">
        <v>1.2598</v>
      </c>
      <c r="K61" s="45">
        <v>1.1212219999999998E-3</v>
      </c>
    </row>
    <row r="62" spans="1:11" ht="14.5" x14ac:dyDescent="0.35">
      <c r="A62" t="s">
        <v>80</v>
      </c>
      <c r="B62" s="5">
        <v>4.5999999999999999E-2</v>
      </c>
      <c r="C62" s="15">
        <v>0</v>
      </c>
      <c r="D62" s="5">
        <v>0.3871</v>
      </c>
      <c r="E62" s="45">
        <v>4.2580999999999998E-5</v>
      </c>
      <c r="F62" s="5">
        <v>0.71779999999999999</v>
      </c>
      <c r="G62" s="15">
        <v>2.9429800000000002E-4</v>
      </c>
      <c r="H62" s="5">
        <v>1.016</v>
      </c>
      <c r="I62" s="45">
        <v>7.1120000000000005E-4</v>
      </c>
      <c r="J62" s="5">
        <v>1.3486</v>
      </c>
      <c r="K62" s="45">
        <v>1.200254E-3</v>
      </c>
    </row>
    <row r="63" spans="1:11" ht="14.5" x14ac:dyDescent="0.35">
      <c r="A63" t="s">
        <v>81</v>
      </c>
      <c r="B63" s="5">
        <v>3.2000000000000002E-3</v>
      </c>
      <c r="C63" s="15">
        <v>0</v>
      </c>
      <c r="D63" s="5">
        <v>0.34699999999999998</v>
      </c>
      <c r="E63" s="45">
        <v>3.8169999999999995E-5</v>
      </c>
      <c r="F63" s="5">
        <v>0.76339999999999997</v>
      </c>
      <c r="G63" s="15">
        <v>3.1299399999999998E-4</v>
      </c>
      <c r="H63" s="5">
        <v>1.1336999999999999</v>
      </c>
      <c r="I63" s="45">
        <v>7.9358999999999994E-4</v>
      </c>
      <c r="J63" s="5">
        <v>1.4765999999999999</v>
      </c>
      <c r="K63" s="45">
        <v>1.314174E-3</v>
      </c>
    </row>
    <row r="64" spans="1:11" ht="14.5" x14ac:dyDescent="0.35">
      <c r="A64" t="s">
        <v>82</v>
      </c>
      <c r="B64" s="5">
        <v>4.2900000000000001E-2</v>
      </c>
      <c r="C64" s="15">
        <v>0</v>
      </c>
      <c r="D64" s="5">
        <v>0.33579999999999999</v>
      </c>
      <c r="E64" s="45">
        <v>3.6937999999999998E-5</v>
      </c>
      <c r="F64" s="5">
        <v>0.86419999999999997</v>
      </c>
      <c r="G64" s="15">
        <v>3.5432199999999996E-4</v>
      </c>
      <c r="H64" s="5">
        <v>1.1933</v>
      </c>
      <c r="I64" s="45">
        <v>8.3531000000000013E-4</v>
      </c>
      <c r="J64" s="5">
        <v>1.4966999999999999</v>
      </c>
      <c r="K64" s="45">
        <v>1.3320630000000001E-3</v>
      </c>
    </row>
    <row r="65" spans="1:23" ht="14.5" x14ac:dyDescent="0.35">
      <c r="A65" t="s">
        <v>83</v>
      </c>
      <c r="B65" s="5">
        <v>1.9800000000000002E-2</v>
      </c>
      <c r="C65" s="15">
        <v>0</v>
      </c>
      <c r="D65" s="5">
        <v>0.35289999999999999</v>
      </c>
      <c r="E65" s="45">
        <v>3.8818999999999995E-5</v>
      </c>
      <c r="F65" s="5">
        <v>0.81669999999999998</v>
      </c>
      <c r="G65" s="15">
        <v>3.3484699999999999E-4</v>
      </c>
      <c r="H65" s="5">
        <v>1.2532000000000001</v>
      </c>
      <c r="I65" s="45">
        <v>8.7724000000000005E-4</v>
      </c>
      <c r="J65" s="5">
        <v>1.7224999999999999</v>
      </c>
      <c r="K65" s="45">
        <v>1.5330249999999997E-3</v>
      </c>
    </row>
    <row r="66" spans="1:23" ht="14.5" x14ac:dyDescent="0.35">
      <c r="A66" t="s">
        <v>84</v>
      </c>
      <c r="B66" s="5">
        <v>1.6500000000000001E-2</v>
      </c>
      <c r="C66" s="15">
        <v>0</v>
      </c>
      <c r="D66" s="5">
        <v>0.39460000000000001</v>
      </c>
      <c r="E66" s="45">
        <v>4.3405999999999997E-5</v>
      </c>
      <c r="F66" s="5">
        <v>0.69240000000000002</v>
      </c>
      <c r="G66" s="15">
        <v>2.8388400000000004E-4</v>
      </c>
      <c r="H66" s="5">
        <v>1.0018</v>
      </c>
      <c r="I66" s="45">
        <v>7.012600000000001E-4</v>
      </c>
      <c r="J66" s="5">
        <v>1.3115000000000001</v>
      </c>
      <c r="K66" s="45">
        <v>1.167235E-3</v>
      </c>
    </row>
    <row r="67" spans="1:23" ht="14.5" x14ac:dyDescent="0.35">
      <c r="A67" t="s">
        <v>601</v>
      </c>
      <c r="B67" s="5">
        <v>6.6600000000000006E-2</v>
      </c>
      <c r="C67" s="15">
        <v>0</v>
      </c>
      <c r="D67" s="5">
        <v>0.42859999999999998</v>
      </c>
      <c r="E67" s="45">
        <v>4.7145999999999992E-5</v>
      </c>
      <c r="F67" s="5">
        <v>1.0513999999999999</v>
      </c>
      <c r="G67" s="15">
        <v>4.3107399999999999E-4</v>
      </c>
      <c r="H67" s="5">
        <v>1.4530000000000001</v>
      </c>
      <c r="I67" s="45">
        <v>1.0171000000000002E-3</v>
      </c>
      <c r="J67" s="5">
        <v>1.8494999999999999</v>
      </c>
      <c r="K67" s="45">
        <v>1.6460549999999998E-3</v>
      </c>
    </row>
    <row r="68" spans="1:23" ht="14.5" x14ac:dyDescent="0.35">
      <c r="A68" t="s">
        <v>602</v>
      </c>
      <c r="B68" s="5">
        <v>3.8300000000000001E-2</v>
      </c>
      <c r="C68" s="15">
        <v>0</v>
      </c>
      <c r="D68" s="5">
        <v>0.3337</v>
      </c>
      <c r="E68" s="45">
        <v>3.6706999999999999E-5</v>
      </c>
      <c r="F68" s="5">
        <v>0.92589999999999995</v>
      </c>
      <c r="G68" s="15">
        <v>3.7961899999999999E-4</v>
      </c>
      <c r="H68" s="5">
        <v>1.4121999999999999</v>
      </c>
      <c r="I68" s="45">
        <v>9.8853999999999999E-4</v>
      </c>
      <c r="J68" s="5">
        <v>1.9987999999999999</v>
      </c>
      <c r="K68" s="45">
        <v>1.7789319999999998E-3</v>
      </c>
    </row>
    <row r="69" spans="1:23" ht="14.5" x14ac:dyDescent="0.35">
      <c r="A69" t="s">
        <v>87</v>
      </c>
      <c r="B69" s="5">
        <v>2E-3</v>
      </c>
      <c r="C69" s="15">
        <v>0</v>
      </c>
      <c r="D69" s="5">
        <v>0.20419999999999999</v>
      </c>
      <c r="E69" s="45">
        <v>2.2461999999999999E-5</v>
      </c>
      <c r="F69" s="5">
        <v>0.627</v>
      </c>
      <c r="G69" s="15">
        <v>2.5707000000000003E-4</v>
      </c>
      <c r="H69" s="5">
        <v>1.0081</v>
      </c>
      <c r="I69" s="45">
        <v>7.0567000000000004E-4</v>
      </c>
      <c r="J69" s="5">
        <v>1.4406000000000001</v>
      </c>
      <c r="K69" s="45">
        <v>1.2821340000000001E-3</v>
      </c>
    </row>
    <row r="70" spans="1:23" ht="14.5" x14ac:dyDescent="0.35">
      <c r="A70" t="s">
        <v>603</v>
      </c>
      <c r="B70" s="5">
        <v>3.2199999999999999E-2</v>
      </c>
      <c r="C70" s="15">
        <v>0</v>
      </c>
      <c r="D70" s="5">
        <v>0.1893</v>
      </c>
      <c r="E70" s="45">
        <v>2.0823E-5</v>
      </c>
      <c r="F70" s="5">
        <v>0.65110000000000001</v>
      </c>
      <c r="G70" s="15">
        <v>2.6695100000000003E-4</v>
      </c>
      <c r="H70" s="5">
        <v>1.0212000000000001</v>
      </c>
      <c r="I70" s="45">
        <v>7.1484000000000022E-4</v>
      </c>
      <c r="J70" s="5">
        <v>1.4779</v>
      </c>
      <c r="K70" s="45">
        <v>1.3153309999999999E-3</v>
      </c>
    </row>
    <row r="71" spans="1:23" ht="14.5" x14ac:dyDescent="0.35">
      <c r="A71" t="s">
        <v>89</v>
      </c>
      <c r="B71" s="5">
        <v>2.2200000000000001E-2</v>
      </c>
      <c r="C71" s="15">
        <v>0</v>
      </c>
      <c r="D71" s="5">
        <v>0.30599999999999999</v>
      </c>
      <c r="E71" s="45">
        <v>3.366E-5</v>
      </c>
      <c r="F71" s="5">
        <v>0.90239999999999998</v>
      </c>
      <c r="G71" s="15">
        <v>3.6998400000000001E-4</v>
      </c>
      <c r="H71" s="5">
        <v>1.4994000000000001</v>
      </c>
      <c r="I71" s="45">
        <v>1.04958E-3</v>
      </c>
      <c r="J71" s="5">
        <v>2.2103999999999999</v>
      </c>
      <c r="K71" s="45">
        <v>1.9672559999999997E-3</v>
      </c>
    </row>
    <row r="72" spans="1:23" x14ac:dyDescent="0.3">
      <c r="C72" s="15"/>
      <c r="D72" s="15"/>
      <c r="E72" s="15"/>
      <c r="F72" s="15"/>
      <c r="G72" s="15"/>
      <c r="H72" s="15"/>
      <c r="I72" s="15"/>
      <c r="J72" s="15"/>
      <c r="K72" s="15"/>
      <c r="L72" s="15"/>
      <c r="M72" s="15"/>
      <c r="N72" s="15"/>
      <c r="O72" s="15"/>
      <c r="P72" s="15"/>
      <c r="Q72" s="15"/>
      <c r="R72" s="15"/>
      <c r="S72" s="15"/>
    </row>
    <row r="73" spans="1:23" x14ac:dyDescent="0.3">
      <c r="C73" s="15"/>
      <c r="D73" s="15"/>
      <c r="E73" s="15"/>
      <c r="F73" s="15"/>
      <c r="G73" s="15"/>
      <c r="H73" s="15"/>
      <c r="I73" s="15"/>
      <c r="J73" s="15"/>
      <c r="K73" s="15"/>
      <c r="L73" s="15"/>
      <c r="M73" s="15"/>
      <c r="N73" s="15"/>
      <c r="O73" s="15"/>
      <c r="P73" s="15"/>
      <c r="Q73" s="15"/>
      <c r="R73" s="15"/>
      <c r="S73" s="15"/>
    </row>
    <row r="74" spans="1:23" x14ac:dyDescent="0.3">
      <c r="C74" s="15"/>
      <c r="D74" s="15"/>
      <c r="E74" s="15"/>
      <c r="F74" s="15"/>
      <c r="G74" s="15"/>
      <c r="H74" s="15"/>
      <c r="I74" s="15"/>
      <c r="J74" s="15"/>
      <c r="K74" s="15"/>
      <c r="L74" s="15"/>
      <c r="M74" s="15"/>
      <c r="N74" s="15"/>
      <c r="O74" s="15"/>
      <c r="P74" s="15"/>
      <c r="Q74" s="15"/>
      <c r="R74" s="15"/>
      <c r="S74" s="15"/>
    </row>
    <row r="75" spans="1:23" x14ac:dyDescent="0.3">
      <c r="C75" s="15"/>
      <c r="D75" s="15"/>
      <c r="E75" s="15"/>
      <c r="F75" s="15"/>
      <c r="G75" s="15"/>
      <c r="H75" s="15"/>
      <c r="I75" s="15"/>
      <c r="J75" s="15"/>
      <c r="K75" s="15"/>
      <c r="L75" s="15"/>
      <c r="M75" s="15"/>
      <c r="N75" s="15"/>
      <c r="O75" s="15"/>
      <c r="P75" s="15"/>
      <c r="Q75" s="15"/>
      <c r="R75" s="15"/>
      <c r="S75" s="15"/>
    </row>
    <row r="76" spans="1:23" x14ac:dyDescent="0.3">
      <c r="C76" s="15"/>
      <c r="D76" s="15"/>
      <c r="E76" s="15"/>
      <c r="F76" s="15"/>
      <c r="G76" s="15"/>
      <c r="H76" s="15"/>
      <c r="I76" s="15"/>
      <c r="J76" s="15"/>
      <c r="K76" s="15"/>
      <c r="L76" s="15"/>
      <c r="M76" s="15"/>
      <c r="N76" s="15"/>
      <c r="O76" s="15"/>
      <c r="P76" s="15"/>
      <c r="Q76" s="15"/>
      <c r="R76" s="15"/>
      <c r="S76" s="15"/>
    </row>
    <row r="77" spans="1:23" ht="20.5" x14ac:dyDescent="0.45">
      <c r="B77" s="115" t="s">
        <v>289</v>
      </c>
      <c r="C77" s="115"/>
      <c r="D77" s="115"/>
      <c r="E77" s="115"/>
      <c r="F77" s="115"/>
      <c r="G77" s="115"/>
      <c r="H77" s="115"/>
      <c r="I77" s="115"/>
      <c r="J77" s="115"/>
      <c r="K77" s="115"/>
      <c r="L77" s="10"/>
      <c r="M77" s="10"/>
      <c r="N77" s="10"/>
      <c r="O77" s="10"/>
      <c r="P77" s="10"/>
      <c r="Q77" s="10"/>
      <c r="R77" s="10"/>
      <c r="S77" s="10"/>
      <c r="T77" s="10"/>
      <c r="U77" s="10"/>
      <c r="V77" s="10"/>
      <c r="W77" s="10"/>
    </row>
    <row r="78" spans="1:23" ht="18" x14ac:dyDescent="0.4">
      <c r="A78" s="4" t="s">
        <v>105</v>
      </c>
      <c r="B78" s="4" t="s">
        <v>293</v>
      </c>
      <c r="C78" s="4" t="s">
        <v>328</v>
      </c>
      <c r="D78" s="4" t="s">
        <v>106</v>
      </c>
      <c r="E78" s="4" t="s">
        <v>332</v>
      </c>
      <c r="F78" s="4" t="s">
        <v>107</v>
      </c>
      <c r="G78" s="4" t="s">
        <v>330</v>
      </c>
      <c r="H78" s="4" t="s">
        <v>108</v>
      </c>
      <c r="I78" s="4" t="s">
        <v>333</v>
      </c>
      <c r="J78" s="4" t="s">
        <v>109</v>
      </c>
      <c r="K78" s="4" t="s">
        <v>334</v>
      </c>
    </row>
    <row r="79" spans="1:23" ht="18" x14ac:dyDescent="0.4">
      <c r="A79" s="4"/>
      <c r="B79" s="4" t="s">
        <v>337</v>
      </c>
      <c r="C79" s="4" t="s">
        <v>336</v>
      </c>
      <c r="D79" s="4" t="s">
        <v>337</v>
      </c>
      <c r="E79" s="4" t="s">
        <v>336</v>
      </c>
      <c r="F79" s="4" t="s">
        <v>337</v>
      </c>
      <c r="G79" s="4" t="s">
        <v>336</v>
      </c>
      <c r="H79" s="4" t="s">
        <v>337</v>
      </c>
      <c r="I79" s="4" t="s">
        <v>336</v>
      </c>
      <c r="J79" s="4" t="s">
        <v>337</v>
      </c>
      <c r="K79" s="4" t="s">
        <v>336</v>
      </c>
    </row>
    <row r="80" spans="1:23" ht="14.5" x14ac:dyDescent="0.35">
      <c r="A80" t="s">
        <v>37</v>
      </c>
      <c r="B80" s="5">
        <v>2.8999999999999998E-3</v>
      </c>
      <c r="C80" s="15">
        <v>0</v>
      </c>
      <c r="D80" s="5">
        <v>0.23230000000000001</v>
      </c>
      <c r="E80" s="45">
        <v>2.5553000000000001E-5</v>
      </c>
      <c r="F80" s="5">
        <v>0.4597</v>
      </c>
      <c r="G80" s="45">
        <v>1.8847700000000002E-4</v>
      </c>
      <c r="H80" s="5">
        <v>0.63149999999999995</v>
      </c>
      <c r="I80" s="45">
        <v>4.4205000000000004E-4</v>
      </c>
      <c r="J80" s="5">
        <v>0.78500000000000003</v>
      </c>
      <c r="K80" s="45">
        <v>6.9864999999999999E-4</v>
      </c>
    </row>
    <row r="81" spans="1:11" ht="14.5" x14ac:dyDescent="0.35">
      <c r="A81" t="s">
        <v>38</v>
      </c>
      <c r="B81" s="5">
        <v>-8.9599999999999999E-2</v>
      </c>
      <c r="C81" s="15">
        <v>0</v>
      </c>
      <c r="D81" s="5">
        <v>-6.3500000000000001E-2</v>
      </c>
      <c r="E81" s="45">
        <v>-6.985E-6</v>
      </c>
      <c r="F81" s="5">
        <v>-9.3600000000000003E-2</v>
      </c>
      <c r="G81" s="45">
        <v>-3.8376000000000007E-5</v>
      </c>
      <c r="H81" s="5">
        <v>-0.1181</v>
      </c>
      <c r="I81" s="45">
        <v>-8.2670000000000006E-5</v>
      </c>
      <c r="J81" s="5">
        <v>-0.1666</v>
      </c>
      <c r="K81" s="45">
        <v>-1.48274E-4</v>
      </c>
    </row>
    <row r="82" spans="1:11" ht="14.5" x14ac:dyDescent="0.35">
      <c r="A82" t="s">
        <v>90</v>
      </c>
      <c r="B82" s="5">
        <v>-6.9900000000000004E-2</v>
      </c>
      <c r="C82" s="15">
        <v>0</v>
      </c>
      <c r="D82" s="5">
        <v>0.1076</v>
      </c>
      <c r="E82" s="45">
        <v>1.1836E-5</v>
      </c>
      <c r="F82" s="5">
        <v>0.12520000000000001</v>
      </c>
      <c r="G82" s="45">
        <v>5.1332000000000003E-5</v>
      </c>
      <c r="H82" s="5">
        <v>0.13569999999999999</v>
      </c>
      <c r="I82" s="45">
        <v>9.499000000000001E-5</v>
      </c>
      <c r="J82" s="5">
        <v>0.1205</v>
      </c>
      <c r="K82" s="45">
        <v>1.0724499999999999E-4</v>
      </c>
    </row>
    <row r="83" spans="1:11" ht="14.5" x14ac:dyDescent="0.35">
      <c r="A83" t="s">
        <v>91</v>
      </c>
      <c r="B83" s="5">
        <v>-4.0899999999999999E-2</v>
      </c>
      <c r="C83" s="15">
        <v>0</v>
      </c>
      <c r="D83" s="5">
        <v>0.12330000000000001</v>
      </c>
      <c r="E83" s="45">
        <v>1.3562999999999999E-5</v>
      </c>
      <c r="F83" s="5">
        <v>0.39710000000000001</v>
      </c>
      <c r="G83" s="45">
        <v>1.6281100000000001E-4</v>
      </c>
      <c r="H83" s="5">
        <v>0.56830000000000003</v>
      </c>
      <c r="I83" s="45">
        <v>3.9781000000000001E-4</v>
      </c>
      <c r="J83" s="5">
        <v>0.65780000000000005</v>
      </c>
      <c r="K83" s="45">
        <v>5.8544200000000004E-4</v>
      </c>
    </row>
    <row r="84" spans="1:11" ht="14.5" x14ac:dyDescent="0.35">
      <c r="A84" t="s">
        <v>92</v>
      </c>
      <c r="B84" s="5">
        <v>-1.18E-2</v>
      </c>
      <c r="C84" s="15">
        <v>0</v>
      </c>
      <c r="D84" s="5">
        <v>0.2029</v>
      </c>
      <c r="E84" s="45">
        <v>2.2318999999999998E-5</v>
      </c>
      <c r="F84" s="5">
        <v>0.3538</v>
      </c>
      <c r="G84" s="45">
        <v>1.4505800000000002E-4</v>
      </c>
      <c r="H84" s="5">
        <v>0.42170000000000002</v>
      </c>
      <c r="I84" s="45">
        <v>2.9519000000000002E-4</v>
      </c>
      <c r="J84" s="5">
        <v>0.4662</v>
      </c>
      <c r="K84" s="45">
        <v>4.1491799999999996E-4</v>
      </c>
    </row>
    <row r="85" spans="1:11" ht="14.5" x14ac:dyDescent="0.35">
      <c r="A85" t="s">
        <v>93</v>
      </c>
      <c r="B85" s="5">
        <v>-8.4599999999999995E-2</v>
      </c>
      <c r="C85" s="15">
        <v>0</v>
      </c>
      <c r="D85" s="5">
        <v>1.1999999999999999E-3</v>
      </c>
      <c r="E85" s="45">
        <v>1.3199999999999996E-7</v>
      </c>
      <c r="F85" s="5">
        <v>5.6000000000000001E-2</v>
      </c>
      <c r="G85" s="45">
        <v>2.2960000000000004E-5</v>
      </c>
      <c r="H85" s="5">
        <v>0.1079</v>
      </c>
      <c r="I85" s="45">
        <v>7.5530000000000004E-5</v>
      </c>
      <c r="J85" s="5">
        <v>0.121</v>
      </c>
      <c r="K85" s="45">
        <v>1.0768999999999999E-4</v>
      </c>
    </row>
    <row r="86" spans="1:11" ht="14.5" x14ac:dyDescent="0.35">
      <c r="A86" t="s">
        <v>96</v>
      </c>
      <c r="B86" s="5">
        <v>-6.9199999999999998E-2</v>
      </c>
      <c r="C86" s="15">
        <v>0</v>
      </c>
      <c r="D86" s="5">
        <v>0.41199999999999998</v>
      </c>
      <c r="E86" s="45">
        <v>4.5319999999999993E-5</v>
      </c>
      <c r="F86" s="5">
        <v>0.93910000000000005</v>
      </c>
      <c r="G86" s="45">
        <v>3.8503100000000003E-4</v>
      </c>
      <c r="H86" s="5">
        <v>1.2647999999999999</v>
      </c>
      <c r="I86" s="45">
        <v>8.8536000000000007E-4</v>
      </c>
      <c r="J86" s="5">
        <v>1.3513999999999999</v>
      </c>
      <c r="K86" s="45">
        <v>1.202746E-3</v>
      </c>
    </row>
    <row r="87" spans="1:11" ht="14.5" x14ac:dyDescent="0.35">
      <c r="A87" t="s">
        <v>598</v>
      </c>
      <c r="B87" s="5">
        <v>4.1999999999999997E-3</v>
      </c>
      <c r="C87" s="15">
        <v>0</v>
      </c>
      <c r="D87" s="5">
        <v>0.31069999999999998</v>
      </c>
      <c r="E87" s="45">
        <v>3.4176999999999995E-5</v>
      </c>
      <c r="F87" s="5">
        <v>0.68100000000000005</v>
      </c>
      <c r="G87" s="45">
        <v>2.7921000000000006E-4</v>
      </c>
      <c r="H87" s="5">
        <v>0.84189999999999998</v>
      </c>
      <c r="I87" s="45">
        <v>5.8933000000000011E-4</v>
      </c>
      <c r="J87" s="5">
        <v>0.92010000000000003</v>
      </c>
      <c r="K87" s="45">
        <v>8.1888900000000005E-4</v>
      </c>
    </row>
    <row r="88" spans="1:11" ht="14.5" x14ac:dyDescent="0.35">
      <c r="A88" t="s">
        <v>98</v>
      </c>
      <c r="B88" s="5">
        <v>-6.1000000000000004E-3</v>
      </c>
      <c r="C88" s="15">
        <v>0</v>
      </c>
      <c r="D88" s="5">
        <v>0.24740000000000001</v>
      </c>
      <c r="E88" s="45">
        <v>2.7214000000000001E-5</v>
      </c>
      <c r="F88" s="5">
        <v>0.52490000000000003</v>
      </c>
      <c r="G88" s="45">
        <v>2.1520900000000003E-4</v>
      </c>
      <c r="H88" s="5">
        <v>0.64970000000000006</v>
      </c>
      <c r="I88" s="45">
        <v>4.5479000000000006E-4</v>
      </c>
      <c r="J88" s="5">
        <v>0.68520000000000003</v>
      </c>
      <c r="K88" s="45">
        <v>6.0982799999999998E-4</v>
      </c>
    </row>
    <row r="89" spans="1:11" ht="14.5" x14ac:dyDescent="0.35">
      <c r="A89" t="s">
        <v>99</v>
      </c>
      <c r="B89" s="5">
        <v>1.0699999999999999E-2</v>
      </c>
      <c r="C89" s="15">
        <v>0</v>
      </c>
      <c r="D89" s="5">
        <v>0.3291</v>
      </c>
      <c r="E89" s="45">
        <v>3.6201000000000001E-5</v>
      </c>
      <c r="F89" s="5">
        <v>0.81610000000000005</v>
      </c>
      <c r="G89" s="45">
        <v>3.3460100000000007E-4</v>
      </c>
      <c r="H89" s="5">
        <v>1.1062000000000001</v>
      </c>
      <c r="I89" s="45">
        <v>7.7434000000000021E-4</v>
      </c>
      <c r="J89" s="5">
        <v>1.3166</v>
      </c>
      <c r="K89" s="45">
        <v>1.1717739999999998E-3</v>
      </c>
    </row>
    <row r="90" spans="1:11" ht="14.5" x14ac:dyDescent="0.35">
      <c r="A90" t="s">
        <v>101</v>
      </c>
      <c r="B90" s="5">
        <v>-3.2000000000000002E-3</v>
      </c>
      <c r="C90" s="15">
        <v>0</v>
      </c>
      <c r="D90" s="5">
        <v>0.25340000000000001</v>
      </c>
      <c r="E90" s="45">
        <v>2.7874000000000001E-5</v>
      </c>
      <c r="F90" s="5">
        <v>0.53239999999999998</v>
      </c>
      <c r="G90" s="45">
        <v>2.1828400000000001E-4</v>
      </c>
      <c r="H90" s="5">
        <v>0.73399999999999999</v>
      </c>
      <c r="I90" s="45">
        <v>5.1380000000000002E-4</v>
      </c>
      <c r="J90" s="5">
        <v>0.92149999999999999</v>
      </c>
      <c r="K90" s="45">
        <v>8.2013499999999994E-4</v>
      </c>
    </row>
    <row r="91" spans="1:11" ht="14.5" x14ac:dyDescent="0.35">
      <c r="A91" t="s">
        <v>102</v>
      </c>
      <c r="B91" s="5">
        <v>2.9700000000000001E-2</v>
      </c>
      <c r="C91" s="15">
        <v>0</v>
      </c>
      <c r="D91" s="5">
        <v>0.15290000000000001</v>
      </c>
      <c r="E91" s="45">
        <v>1.6818999999999999E-5</v>
      </c>
      <c r="F91" s="5">
        <v>0.37090000000000001</v>
      </c>
      <c r="G91" s="45">
        <v>1.5206900000000001E-4</v>
      </c>
      <c r="H91" s="5">
        <v>0.42209999999999998</v>
      </c>
      <c r="I91" s="45">
        <v>2.9546999999999999E-4</v>
      </c>
      <c r="J91" s="5">
        <v>0.45729999999999998</v>
      </c>
      <c r="K91" s="45">
        <v>4.0699699999999998E-4</v>
      </c>
    </row>
    <row r="92" spans="1:11" ht="14.5" x14ac:dyDescent="0.35">
      <c r="A92" t="s">
        <v>599</v>
      </c>
      <c r="B92" s="5">
        <v>-5.0000000000000001E-3</v>
      </c>
      <c r="C92" s="15">
        <v>0</v>
      </c>
      <c r="D92" s="5">
        <v>0.23369999999999999</v>
      </c>
      <c r="E92" s="45">
        <v>2.5706999999999996E-5</v>
      </c>
      <c r="F92" s="5">
        <v>0.38490000000000002</v>
      </c>
      <c r="G92" s="45">
        <v>1.5780899999999999E-4</v>
      </c>
      <c r="H92" s="5">
        <v>0.5272</v>
      </c>
      <c r="I92" s="45">
        <v>3.6904000000000006E-4</v>
      </c>
      <c r="J92" s="5">
        <v>0.64990000000000003</v>
      </c>
      <c r="K92" s="45">
        <v>5.7841100000000003E-4</v>
      </c>
    </row>
    <row r="93" spans="1:11" ht="14.5" x14ac:dyDescent="0.35">
      <c r="A93" t="s">
        <v>48</v>
      </c>
      <c r="B93" s="5">
        <v>4.4999999999999997E-3</v>
      </c>
      <c r="C93" s="15">
        <v>0</v>
      </c>
      <c r="D93" s="5">
        <v>0.13650000000000001</v>
      </c>
      <c r="E93" s="45">
        <v>1.5014999999999999E-5</v>
      </c>
      <c r="F93" s="5">
        <v>0.31369999999999998</v>
      </c>
      <c r="G93" s="45">
        <v>1.2861700000000001E-4</v>
      </c>
      <c r="H93" s="5">
        <v>0.3538</v>
      </c>
      <c r="I93" s="45">
        <v>2.4766000000000002E-4</v>
      </c>
      <c r="J93" s="5">
        <v>0.34889999999999999</v>
      </c>
      <c r="K93" s="45">
        <v>3.1052100000000002E-4</v>
      </c>
    </row>
    <row r="94" spans="1:11" ht="14.5" x14ac:dyDescent="0.35">
      <c r="A94" t="s">
        <v>49</v>
      </c>
      <c r="B94" s="5">
        <v>-1.7399999999999999E-2</v>
      </c>
      <c r="C94" s="15">
        <v>0</v>
      </c>
      <c r="D94" s="5">
        <v>0.23</v>
      </c>
      <c r="E94" s="45">
        <v>2.5300000000000002E-5</v>
      </c>
      <c r="F94" s="5">
        <v>0.4758</v>
      </c>
      <c r="G94" s="45">
        <v>1.9507800000000003E-4</v>
      </c>
      <c r="H94" s="5">
        <v>0.5706</v>
      </c>
      <c r="I94" s="45">
        <v>3.9942000000000005E-4</v>
      </c>
      <c r="J94" s="5">
        <v>0.54590000000000005</v>
      </c>
      <c r="K94" s="45">
        <v>4.8585099999999998E-4</v>
      </c>
    </row>
    <row r="95" spans="1:11" ht="14.5" x14ac:dyDescent="0.35">
      <c r="A95" t="s">
        <v>50</v>
      </c>
      <c r="B95" s="5">
        <v>-0.1477</v>
      </c>
      <c r="C95" s="15">
        <v>0</v>
      </c>
      <c r="D95" s="5">
        <v>-0.121</v>
      </c>
      <c r="E95" s="45">
        <v>-1.331E-5</v>
      </c>
      <c r="F95" s="5">
        <v>-0.314</v>
      </c>
      <c r="G95" s="45">
        <v>-1.2873999999999999E-4</v>
      </c>
      <c r="H95" s="5">
        <v>-0.35560000000000003</v>
      </c>
      <c r="I95" s="45">
        <v>-2.4892000000000002E-4</v>
      </c>
      <c r="J95" s="5">
        <v>-0.42359999999999998</v>
      </c>
      <c r="K95" s="45">
        <v>-3.7700399999999996E-4</v>
      </c>
    </row>
    <row r="96" spans="1:11" ht="14.5" x14ac:dyDescent="0.35">
      <c r="A96" t="s">
        <v>51</v>
      </c>
      <c r="B96" s="5">
        <v>-2.2200000000000001E-2</v>
      </c>
      <c r="C96" s="15">
        <v>0</v>
      </c>
      <c r="D96" s="5">
        <v>0.19689999999999999</v>
      </c>
      <c r="E96" s="45">
        <v>2.1658999999999997E-5</v>
      </c>
      <c r="F96" s="5">
        <v>0.42470000000000002</v>
      </c>
      <c r="G96" s="45">
        <v>1.7412700000000002E-4</v>
      </c>
      <c r="H96" s="5">
        <v>0.53920000000000001</v>
      </c>
      <c r="I96" s="45">
        <v>3.7744000000000005E-4</v>
      </c>
      <c r="J96" s="5">
        <v>0.53910000000000002</v>
      </c>
      <c r="K96" s="45">
        <v>4.7979899999999999E-4</v>
      </c>
    </row>
    <row r="97" spans="1:11" ht="14.5" x14ac:dyDescent="0.35">
      <c r="A97" t="s">
        <v>52</v>
      </c>
      <c r="B97" s="5">
        <v>-0.1095</v>
      </c>
      <c r="C97" s="15">
        <v>0</v>
      </c>
      <c r="D97" s="5">
        <v>-0.1265</v>
      </c>
      <c r="E97" s="45">
        <v>-1.3915E-5</v>
      </c>
      <c r="F97" s="5">
        <v>-0.23849999999999999</v>
      </c>
      <c r="G97" s="45">
        <v>-9.7785000000000013E-5</v>
      </c>
      <c r="H97" s="5">
        <v>-0.25969999999999999</v>
      </c>
      <c r="I97" s="45">
        <v>-1.8179000000000001E-4</v>
      </c>
      <c r="J97" s="5">
        <v>-0.3039</v>
      </c>
      <c r="K97" s="45">
        <v>-2.7047099999999999E-4</v>
      </c>
    </row>
    <row r="98" spans="1:11" ht="14.5" x14ac:dyDescent="0.35">
      <c r="A98" t="s">
        <v>53</v>
      </c>
      <c r="B98" s="5">
        <v>-0.1225</v>
      </c>
      <c r="C98" s="15">
        <v>0</v>
      </c>
      <c r="D98" s="5">
        <v>-0.25840000000000002</v>
      </c>
      <c r="E98" s="45">
        <v>-2.8424000000000001E-5</v>
      </c>
      <c r="F98" s="5">
        <v>-0.51200000000000001</v>
      </c>
      <c r="G98" s="45">
        <v>-2.0992E-4</v>
      </c>
      <c r="H98" s="5">
        <v>-0.5474</v>
      </c>
      <c r="I98" s="45">
        <v>-3.8318000000000005E-4</v>
      </c>
      <c r="J98" s="5">
        <v>-0.5696</v>
      </c>
      <c r="K98" s="45">
        <v>-5.0694400000000006E-4</v>
      </c>
    </row>
    <row r="99" spans="1:11" ht="14.5" x14ac:dyDescent="0.35">
      <c r="A99" t="s">
        <v>54</v>
      </c>
      <c r="B99" s="5">
        <v>-8.3500000000000005E-2</v>
      </c>
      <c r="C99" s="15">
        <v>0</v>
      </c>
      <c r="D99" s="5">
        <v>-0.1009</v>
      </c>
      <c r="E99" s="45">
        <v>-1.1099E-5</v>
      </c>
      <c r="F99" s="5">
        <v>-0.1913</v>
      </c>
      <c r="G99" s="45">
        <v>-7.8433000000000013E-5</v>
      </c>
      <c r="H99" s="5">
        <v>-0.1956</v>
      </c>
      <c r="I99" s="45">
        <v>-1.3692000000000001E-4</v>
      </c>
      <c r="J99" s="5">
        <v>-0.2203</v>
      </c>
      <c r="K99" s="45">
        <v>-1.9606699999999996E-4</v>
      </c>
    </row>
    <row r="100" spans="1:11" ht="14.5" x14ac:dyDescent="0.35">
      <c r="A100" t="s">
        <v>55</v>
      </c>
      <c r="B100" s="5">
        <v>1.12E-2</v>
      </c>
      <c r="C100" s="15">
        <v>0</v>
      </c>
      <c r="D100" s="5">
        <v>0.21920000000000001</v>
      </c>
      <c r="E100" s="45">
        <v>2.4112000000000002E-5</v>
      </c>
      <c r="F100" s="5">
        <v>0.56540000000000001</v>
      </c>
      <c r="G100" s="45">
        <v>2.31814E-4</v>
      </c>
      <c r="H100" s="5">
        <v>0.74429999999999996</v>
      </c>
      <c r="I100" s="45">
        <v>5.2101000000000003E-4</v>
      </c>
      <c r="J100" s="5">
        <v>0.81440000000000001</v>
      </c>
      <c r="K100" s="45">
        <v>7.2481599999999998E-4</v>
      </c>
    </row>
    <row r="101" spans="1:11" ht="14.5" x14ac:dyDescent="0.35">
      <c r="A101" t="s">
        <v>56</v>
      </c>
      <c r="B101" s="5">
        <v>-0.13669999999999999</v>
      </c>
      <c r="C101" s="15">
        <v>0</v>
      </c>
      <c r="D101" s="5">
        <v>6.8699999999999997E-2</v>
      </c>
      <c r="E101" s="45">
        <v>7.556999999999999E-6</v>
      </c>
      <c r="F101" s="5">
        <v>9.4E-2</v>
      </c>
      <c r="G101" s="45">
        <v>3.854E-5</v>
      </c>
      <c r="H101" s="5">
        <v>0.21129999999999999</v>
      </c>
      <c r="I101" s="45">
        <v>1.4791000000000001E-4</v>
      </c>
      <c r="J101" s="5">
        <v>0.21440000000000001</v>
      </c>
      <c r="K101" s="45">
        <v>1.9081600000000001E-4</v>
      </c>
    </row>
    <row r="102" spans="1:11" ht="14.5" x14ac:dyDescent="0.35">
      <c r="A102" t="s">
        <v>57</v>
      </c>
      <c r="B102" s="5">
        <v>-0.13780000000000001</v>
      </c>
      <c r="C102" s="15">
        <v>0</v>
      </c>
      <c r="D102" s="5">
        <v>7.0199999999999999E-2</v>
      </c>
      <c r="E102" s="45">
        <v>7.7219999999999982E-6</v>
      </c>
      <c r="F102" s="5">
        <v>0.1724</v>
      </c>
      <c r="G102" s="45">
        <v>7.0684000000000003E-5</v>
      </c>
      <c r="H102" s="5">
        <v>0.41039999999999999</v>
      </c>
      <c r="I102" s="45">
        <v>2.8728000000000005E-4</v>
      </c>
      <c r="J102" s="5">
        <v>0.53410000000000002</v>
      </c>
      <c r="K102" s="45">
        <v>4.7534899999999996E-4</v>
      </c>
    </row>
    <row r="103" spans="1:11" ht="14.5" x14ac:dyDescent="0.35">
      <c r="A103" t="s">
        <v>58</v>
      </c>
      <c r="B103" s="5">
        <v>-0.17150000000000001</v>
      </c>
      <c r="C103" s="15">
        <v>0</v>
      </c>
      <c r="D103" s="5">
        <v>0.1152</v>
      </c>
      <c r="E103" s="45">
        <v>1.2671999999999998E-5</v>
      </c>
      <c r="F103" s="5">
        <v>0.25359999999999999</v>
      </c>
      <c r="G103" s="45">
        <v>1.03976E-4</v>
      </c>
      <c r="H103" s="5">
        <v>0.60319999999999996</v>
      </c>
      <c r="I103" s="45">
        <v>4.2224E-4</v>
      </c>
      <c r="J103" s="5">
        <v>0.75590000000000002</v>
      </c>
      <c r="K103" s="45">
        <v>6.7275100000000008E-4</v>
      </c>
    </row>
    <row r="104" spans="1:11" ht="14.5" x14ac:dyDescent="0.35">
      <c r="A104" t="s">
        <v>59</v>
      </c>
      <c r="B104" s="5">
        <v>-3.1699999999999999E-2</v>
      </c>
      <c r="C104" s="15">
        <v>0</v>
      </c>
      <c r="D104" s="5">
        <v>0.41720000000000002</v>
      </c>
      <c r="E104" s="45">
        <v>4.5892E-5</v>
      </c>
      <c r="F104" s="5">
        <v>0.81779999999999997</v>
      </c>
      <c r="G104" s="45">
        <v>3.3529799999999999E-4</v>
      </c>
      <c r="H104" s="5">
        <v>1.1817</v>
      </c>
      <c r="I104" s="45">
        <v>8.2719E-4</v>
      </c>
      <c r="J104" s="5">
        <v>1.3584000000000001</v>
      </c>
      <c r="K104" s="45">
        <v>1.2089759999999998E-3</v>
      </c>
    </row>
    <row r="105" spans="1:11" ht="14.5" x14ac:dyDescent="0.35">
      <c r="A105" t="s">
        <v>60</v>
      </c>
      <c r="B105" s="5">
        <v>-3.6400000000000002E-2</v>
      </c>
      <c r="C105" s="15">
        <v>0</v>
      </c>
      <c r="D105" s="5">
        <v>0.2467</v>
      </c>
      <c r="E105" s="45">
        <v>2.7136999999999998E-5</v>
      </c>
      <c r="F105" s="5">
        <v>0.4158</v>
      </c>
      <c r="G105" s="45">
        <v>1.7047800000000003E-4</v>
      </c>
      <c r="H105" s="5">
        <v>0.59330000000000005</v>
      </c>
      <c r="I105" s="45">
        <v>4.1531000000000006E-4</v>
      </c>
      <c r="J105" s="5">
        <v>0.71450000000000002</v>
      </c>
      <c r="K105" s="45">
        <v>6.3590499999999998E-4</v>
      </c>
    </row>
    <row r="106" spans="1:11" ht="14.5" x14ac:dyDescent="0.35">
      <c r="A106" t="s">
        <v>69</v>
      </c>
      <c r="B106" s="5">
        <v>1.8E-3</v>
      </c>
      <c r="C106" s="15">
        <v>0</v>
      </c>
      <c r="D106" s="5">
        <v>0.23169999999999999</v>
      </c>
      <c r="E106" s="45">
        <v>2.5486999999999995E-5</v>
      </c>
      <c r="F106" s="5">
        <v>0.57669999999999999</v>
      </c>
      <c r="G106" s="45">
        <v>2.3644700000000001E-4</v>
      </c>
      <c r="H106" s="5">
        <v>0.91979999999999995</v>
      </c>
      <c r="I106" s="45">
        <v>6.4386000000000001E-4</v>
      </c>
      <c r="J106" s="5">
        <v>1.252</v>
      </c>
      <c r="K106" s="45">
        <v>1.11428E-3</v>
      </c>
    </row>
    <row r="107" spans="1:11" ht="14.5" x14ac:dyDescent="0.35">
      <c r="A107" t="s">
        <v>61</v>
      </c>
      <c r="B107" s="5">
        <v>-0.13619999999999999</v>
      </c>
      <c r="C107" s="15">
        <v>0</v>
      </c>
      <c r="D107" s="5">
        <v>0.109</v>
      </c>
      <c r="E107" s="45">
        <v>1.199E-5</v>
      </c>
      <c r="F107" s="5">
        <v>0.1739</v>
      </c>
      <c r="G107" s="45">
        <v>7.129900000000001E-5</v>
      </c>
      <c r="H107" s="5">
        <v>0.34560000000000002</v>
      </c>
      <c r="I107" s="45">
        <v>2.4192000000000004E-4</v>
      </c>
      <c r="J107" s="5">
        <v>0.38469999999999999</v>
      </c>
      <c r="K107" s="45">
        <v>3.4238299999999998E-4</v>
      </c>
    </row>
    <row r="108" spans="1:11" ht="14.5" x14ac:dyDescent="0.35">
      <c r="A108" t="s">
        <v>62</v>
      </c>
      <c r="B108" s="5">
        <v>-0.18049999999999999</v>
      </c>
      <c r="C108" s="15">
        <v>0</v>
      </c>
      <c r="D108" s="5">
        <v>7.8799999999999995E-2</v>
      </c>
      <c r="E108" s="45">
        <v>8.667999999999999E-6</v>
      </c>
      <c r="F108" s="5">
        <v>0.15679999999999999</v>
      </c>
      <c r="G108" s="45">
        <v>6.4288000000000005E-5</v>
      </c>
      <c r="H108" s="5">
        <v>0.42370000000000002</v>
      </c>
      <c r="I108" s="45">
        <v>2.9659000000000006E-4</v>
      </c>
      <c r="J108" s="5">
        <v>0.52610000000000001</v>
      </c>
      <c r="K108" s="45">
        <v>4.6822900000000002E-4</v>
      </c>
    </row>
    <row r="109" spans="1:11" ht="14.5" x14ac:dyDescent="0.35">
      <c r="A109" t="s">
        <v>63</v>
      </c>
      <c r="B109" s="5">
        <v>-0.10299999999999999</v>
      </c>
      <c r="C109" s="15">
        <v>0</v>
      </c>
      <c r="D109" s="5">
        <v>0.1895</v>
      </c>
      <c r="E109" s="45">
        <v>2.0845000000000001E-5</v>
      </c>
      <c r="F109" s="5">
        <v>0.2495</v>
      </c>
      <c r="G109" s="45">
        <v>1.0229500000000001E-4</v>
      </c>
      <c r="H109" s="5">
        <v>0.3775</v>
      </c>
      <c r="I109" s="45">
        <v>2.6425000000000005E-4</v>
      </c>
      <c r="J109" s="5">
        <v>0.39639999999999997</v>
      </c>
      <c r="K109" s="45">
        <v>3.5279599999999995E-4</v>
      </c>
    </row>
    <row r="110" spans="1:11" ht="14.5" x14ac:dyDescent="0.35">
      <c r="A110" t="s">
        <v>64</v>
      </c>
      <c r="B110" s="5">
        <v>1.5800000000000002E-2</v>
      </c>
      <c r="C110" s="15">
        <v>0</v>
      </c>
      <c r="D110" s="5">
        <v>0.49640000000000001</v>
      </c>
      <c r="E110" s="45">
        <v>5.4604000000000001E-5</v>
      </c>
      <c r="F110" s="5">
        <v>1.0649</v>
      </c>
      <c r="G110" s="45">
        <v>4.3660900000000002E-4</v>
      </c>
      <c r="H110" s="5">
        <v>1.5868</v>
      </c>
      <c r="I110" s="45">
        <v>1.1107600000000001E-3</v>
      </c>
      <c r="J110" s="5">
        <v>1.9097999999999999</v>
      </c>
      <c r="K110" s="45">
        <v>1.6997219999999999E-3</v>
      </c>
    </row>
    <row r="111" spans="1:11" ht="14.5" x14ac:dyDescent="0.35">
      <c r="A111" t="s">
        <v>65</v>
      </c>
      <c r="B111" s="5">
        <v>-0.13100000000000001</v>
      </c>
      <c r="C111" s="15">
        <v>0</v>
      </c>
      <c r="D111" s="5">
        <v>0.13850000000000001</v>
      </c>
      <c r="E111" s="45">
        <v>1.5235000000000001E-5</v>
      </c>
      <c r="F111" s="5">
        <v>6.3299999999999995E-2</v>
      </c>
      <c r="G111" s="45">
        <v>2.5953E-5</v>
      </c>
      <c r="H111" s="5">
        <v>0.1172</v>
      </c>
      <c r="I111" s="45">
        <v>8.2040000000000007E-5</v>
      </c>
      <c r="J111" s="5">
        <v>8.7800000000000003E-2</v>
      </c>
      <c r="K111" s="45">
        <v>7.8141999999999998E-5</v>
      </c>
    </row>
    <row r="112" spans="1:11" ht="14.5" x14ac:dyDescent="0.35">
      <c r="A112" t="s">
        <v>66</v>
      </c>
      <c r="B112" s="5">
        <v>-0.19719999999999999</v>
      </c>
      <c r="C112" s="15">
        <v>0</v>
      </c>
      <c r="D112" s="5">
        <v>-6.0000000000000001E-3</v>
      </c>
      <c r="E112" s="45">
        <v>-6.5999999999999993E-7</v>
      </c>
      <c r="F112" s="5">
        <v>-0.13539999999999999</v>
      </c>
      <c r="G112" s="45">
        <v>-5.5513999999999997E-5</v>
      </c>
      <c r="H112" s="5">
        <v>-0.105</v>
      </c>
      <c r="I112" s="45">
        <v>-7.3500000000000011E-5</v>
      </c>
      <c r="J112" s="5">
        <v>-0.1883</v>
      </c>
      <c r="K112" s="45">
        <v>-1.6758699999999997E-4</v>
      </c>
    </row>
    <row r="113" spans="1:11" ht="14.5" x14ac:dyDescent="0.35">
      <c r="A113" t="s">
        <v>41</v>
      </c>
      <c r="B113" s="5">
        <v>-7.1599999999999997E-2</v>
      </c>
      <c r="C113" s="15">
        <v>0</v>
      </c>
      <c r="D113" s="5">
        <v>0.26340000000000002</v>
      </c>
      <c r="E113" s="45">
        <v>2.8974000000000001E-5</v>
      </c>
      <c r="F113" s="5">
        <v>0.24030000000000001</v>
      </c>
      <c r="G113" s="45">
        <v>9.8523000000000019E-5</v>
      </c>
      <c r="H113" s="5">
        <v>0.31709999999999999</v>
      </c>
      <c r="I113" s="45">
        <v>2.2197000000000002E-4</v>
      </c>
      <c r="J113" s="5">
        <v>0.32290000000000002</v>
      </c>
      <c r="K113" s="45">
        <v>2.8738099999999996E-4</v>
      </c>
    </row>
    <row r="114" spans="1:11" ht="14.5" x14ac:dyDescent="0.35">
      <c r="A114" t="s">
        <v>600</v>
      </c>
      <c r="B114" s="5">
        <v>-0.11899999999999999</v>
      </c>
      <c r="C114" s="15">
        <v>0</v>
      </c>
      <c r="D114" s="5">
        <v>0.28439999999999999</v>
      </c>
      <c r="E114" s="45">
        <v>3.1283999999999994E-5</v>
      </c>
      <c r="F114" s="5">
        <v>0.32550000000000001</v>
      </c>
      <c r="G114" s="45">
        <v>1.3345500000000002E-4</v>
      </c>
      <c r="H114" s="5">
        <v>0.4874</v>
      </c>
      <c r="I114" s="45">
        <v>3.4118000000000001E-4</v>
      </c>
      <c r="J114" s="5">
        <v>0.54120000000000001</v>
      </c>
      <c r="K114" s="45">
        <v>4.8166799999999998E-4</v>
      </c>
    </row>
    <row r="115" spans="1:11" ht="14.5" x14ac:dyDescent="0.35">
      <c r="A115" t="s">
        <v>43</v>
      </c>
      <c r="B115" s="5">
        <v>-0.12529999999999999</v>
      </c>
      <c r="C115" s="15">
        <v>0</v>
      </c>
      <c r="D115" s="5">
        <v>0.2268</v>
      </c>
      <c r="E115" s="45">
        <v>2.4947999999999996E-5</v>
      </c>
      <c r="F115" s="5">
        <v>0.15129999999999999</v>
      </c>
      <c r="G115" s="45">
        <v>6.2033000000000007E-5</v>
      </c>
      <c r="H115" s="5">
        <v>0.25259999999999999</v>
      </c>
      <c r="I115" s="45">
        <v>1.7682E-4</v>
      </c>
      <c r="J115" s="5">
        <v>0.26779999999999998</v>
      </c>
      <c r="K115" s="45">
        <v>2.3834199999999998E-4</v>
      </c>
    </row>
    <row r="116" spans="1:11" ht="14.5" x14ac:dyDescent="0.35">
      <c r="A116" t="s">
        <v>44</v>
      </c>
      <c r="B116" s="5">
        <v>-0.1177</v>
      </c>
      <c r="C116" s="15">
        <v>0</v>
      </c>
      <c r="D116" s="5">
        <v>0.29360000000000003</v>
      </c>
      <c r="E116" s="45">
        <v>3.2295999999999997E-5</v>
      </c>
      <c r="F116" s="5">
        <v>0.2858</v>
      </c>
      <c r="G116" s="45">
        <v>1.1717800000000001E-4</v>
      </c>
      <c r="H116" s="5">
        <v>0.39789999999999998</v>
      </c>
      <c r="I116" s="45">
        <v>2.7852999999999998E-4</v>
      </c>
      <c r="J116" s="5">
        <v>0.39489999999999997</v>
      </c>
      <c r="K116" s="45">
        <v>3.5146099999999991E-4</v>
      </c>
    </row>
    <row r="117" spans="1:11" ht="14.5" x14ac:dyDescent="0.35">
      <c r="A117" t="s">
        <v>45</v>
      </c>
      <c r="B117" s="5">
        <v>-0.13009999999999999</v>
      </c>
      <c r="C117" s="15">
        <v>0</v>
      </c>
      <c r="D117" s="5">
        <v>0.1575</v>
      </c>
      <c r="E117" s="45">
        <v>1.7324999999999998E-5</v>
      </c>
      <c r="F117" s="5">
        <v>0.24679999999999999</v>
      </c>
      <c r="G117" s="45">
        <v>1.0118800000000001E-4</v>
      </c>
      <c r="H117" s="5">
        <v>0.46050000000000002</v>
      </c>
      <c r="I117" s="45">
        <v>3.2235000000000006E-4</v>
      </c>
      <c r="J117" s="5">
        <v>0.56140000000000001</v>
      </c>
      <c r="K117" s="45">
        <v>4.9964599999999997E-4</v>
      </c>
    </row>
    <row r="118" spans="1:11" ht="14.5" x14ac:dyDescent="0.35">
      <c r="A118" t="s">
        <v>46</v>
      </c>
      <c r="B118" s="5">
        <v>-0.1537</v>
      </c>
      <c r="C118" s="15">
        <v>0</v>
      </c>
      <c r="D118" s="5">
        <v>0.19789999999999999</v>
      </c>
      <c r="E118" s="45">
        <v>2.1768999999999998E-5</v>
      </c>
      <c r="F118" s="5">
        <v>0.22969999999999999</v>
      </c>
      <c r="G118" s="45">
        <v>9.417699999999999E-5</v>
      </c>
      <c r="H118" s="5">
        <v>0.38229999999999997</v>
      </c>
      <c r="I118" s="45">
        <v>2.6760999999999999E-4</v>
      </c>
      <c r="J118" s="5">
        <v>0.42209999999999998</v>
      </c>
      <c r="K118" s="45">
        <v>3.7566899999999992E-4</v>
      </c>
    </row>
    <row r="119" spans="1:11" ht="14.5" x14ac:dyDescent="0.35">
      <c r="A119" t="s">
        <v>47</v>
      </c>
      <c r="B119" s="5">
        <v>-9.6199999999999994E-2</v>
      </c>
      <c r="C119" s="15">
        <v>0</v>
      </c>
      <c r="D119" s="5">
        <v>0.1244</v>
      </c>
      <c r="E119" s="45">
        <v>1.3683999999999998E-5</v>
      </c>
      <c r="F119" s="5">
        <v>0.16830000000000001</v>
      </c>
      <c r="G119" s="45">
        <v>6.9003000000000003E-5</v>
      </c>
      <c r="H119" s="5">
        <v>0.28039999999999998</v>
      </c>
      <c r="I119" s="45">
        <v>1.9627999999999998E-4</v>
      </c>
      <c r="J119" s="5">
        <v>0.30969999999999998</v>
      </c>
      <c r="K119" s="45">
        <v>2.7563299999999995E-4</v>
      </c>
    </row>
    <row r="120" spans="1:11" ht="14.5" x14ac:dyDescent="0.35">
      <c r="A120" t="s">
        <v>70</v>
      </c>
      <c r="B120" s="5">
        <v>-3.5400000000000001E-2</v>
      </c>
      <c r="C120" s="15">
        <v>0</v>
      </c>
      <c r="D120" s="5">
        <v>0.1711</v>
      </c>
      <c r="E120" s="45">
        <v>1.8820999999999998E-5</v>
      </c>
      <c r="F120" s="5">
        <v>0.39460000000000001</v>
      </c>
      <c r="G120" s="45">
        <v>1.6178600000000003E-4</v>
      </c>
      <c r="H120" s="5">
        <v>0.64090000000000003</v>
      </c>
      <c r="I120" s="45">
        <v>4.4863000000000005E-4</v>
      </c>
      <c r="J120" s="5">
        <v>0.84189999999999998</v>
      </c>
      <c r="K120" s="45">
        <v>7.4929100000000002E-4</v>
      </c>
    </row>
    <row r="121" spans="1:11" ht="14.5" x14ac:dyDescent="0.35">
      <c r="A121" t="s">
        <v>71</v>
      </c>
      <c r="B121" s="5">
        <v>1.5599999999999999E-2</v>
      </c>
      <c r="C121" s="15">
        <v>0</v>
      </c>
      <c r="D121" s="5">
        <v>0.245</v>
      </c>
      <c r="E121" s="45">
        <v>2.6949999999999998E-5</v>
      </c>
      <c r="F121" s="5">
        <v>0.86719999999999997</v>
      </c>
      <c r="G121" s="45">
        <v>3.5555200000000003E-4</v>
      </c>
      <c r="H121" s="5">
        <v>1.5555000000000001</v>
      </c>
      <c r="I121" s="45">
        <v>1.0888500000000001E-3</v>
      </c>
      <c r="J121" s="5">
        <v>2.367</v>
      </c>
      <c r="K121" s="45">
        <v>2.10663E-3</v>
      </c>
    </row>
    <row r="122" spans="1:11" ht="14.5" x14ac:dyDescent="0.35">
      <c r="A122" t="s">
        <v>297</v>
      </c>
      <c r="B122" s="5">
        <v>2.1399999999999999E-2</v>
      </c>
      <c r="C122" s="15">
        <v>0</v>
      </c>
      <c r="D122" s="5">
        <v>0.24479999999999999</v>
      </c>
      <c r="E122" s="45">
        <v>2.6927999999999997E-5</v>
      </c>
      <c r="F122" s="5">
        <v>0.71950000000000003</v>
      </c>
      <c r="G122" s="45">
        <v>2.9499499999999999E-4</v>
      </c>
      <c r="H122" s="5">
        <v>1.054</v>
      </c>
      <c r="I122" s="45">
        <v>7.3780000000000015E-4</v>
      </c>
      <c r="J122" s="5">
        <v>1.3761000000000001</v>
      </c>
      <c r="K122" s="45">
        <v>1.2247290000000001E-3</v>
      </c>
    </row>
    <row r="123" spans="1:11" ht="14.5" x14ac:dyDescent="0.35">
      <c r="A123" t="s">
        <v>76</v>
      </c>
      <c r="B123" s="5">
        <v>0.26390000000000002</v>
      </c>
      <c r="C123" s="15">
        <v>0</v>
      </c>
      <c r="D123" s="5">
        <v>0.63290000000000002</v>
      </c>
      <c r="E123" s="45">
        <v>6.9618999999999999E-5</v>
      </c>
      <c r="F123" s="5">
        <v>0.66590000000000005</v>
      </c>
      <c r="G123" s="45">
        <v>2.7301900000000005E-4</v>
      </c>
      <c r="H123" s="5">
        <v>0.60880000000000001</v>
      </c>
      <c r="I123" s="45">
        <v>4.2616000000000008E-4</v>
      </c>
      <c r="J123" s="5">
        <v>0.74960000000000004</v>
      </c>
      <c r="K123" s="45">
        <v>6.6714400000000005E-4</v>
      </c>
    </row>
    <row r="124" spans="1:11" ht="14.5" x14ac:dyDescent="0.35">
      <c r="A124" t="s">
        <v>77</v>
      </c>
      <c r="B124" s="5">
        <v>6.4600000000000005E-2</v>
      </c>
      <c r="C124" s="15">
        <v>0</v>
      </c>
      <c r="D124" s="5">
        <v>0.25590000000000002</v>
      </c>
      <c r="E124" s="45">
        <v>2.8149000000000001E-5</v>
      </c>
      <c r="F124" s="5">
        <v>0.54049999999999998</v>
      </c>
      <c r="G124" s="45">
        <v>2.2160499999999999E-4</v>
      </c>
      <c r="H124" s="5">
        <v>0.63260000000000005</v>
      </c>
      <c r="I124" s="45">
        <v>4.4282000000000007E-4</v>
      </c>
      <c r="J124" s="5">
        <v>0.71940000000000004</v>
      </c>
      <c r="K124" s="45">
        <v>6.4026600000000001E-4</v>
      </c>
    </row>
    <row r="125" spans="1:11" ht="14.5" x14ac:dyDescent="0.35">
      <c r="A125" t="s">
        <v>486</v>
      </c>
      <c r="B125" s="5">
        <v>6.6E-3</v>
      </c>
      <c r="C125" s="15">
        <v>0</v>
      </c>
      <c r="D125" s="5">
        <v>0.1246</v>
      </c>
      <c r="E125" s="45">
        <v>1.3706000000000001E-5</v>
      </c>
      <c r="F125" s="5">
        <v>0.51160000000000005</v>
      </c>
      <c r="G125" s="45">
        <v>2.0975600000000004E-4</v>
      </c>
      <c r="H125" s="5">
        <v>0.79910000000000003</v>
      </c>
      <c r="I125" s="45">
        <v>5.5937000000000011E-4</v>
      </c>
      <c r="J125" s="5">
        <v>1.1076999999999999</v>
      </c>
      <c r="K125" s="45">
        <v>9.8585299999999986E-4</v>
      </c>
    </row>
    <row r="126" spans="1:11" ht="14.5" x14ac:dyDescent="0.35">
      <c r="A126" t="s">
        <v>72</v>
      </c>
      <c r="B126" s="5">
        <v>3.0499999999999999E-2</v>
      </c>
      <c r="C126" s="15">
        <v>0</v>
      </c>
      <c r="D126" s="5">
        <v>0.18659999999999999</v>
      </c>
      <c r="E126" s="45">
        <v>2.0526E-5</v>
      </c>
      <c r="F126" s="5">
        <v>0.4541</v>
      </c>
      <c r="G126" s="45">
        <v>1.8618100000000003E-4</v>
      </c>
      <c r="H126" s="5">
        <v>0.61509999999999998</v>
      </c>
      <c r="I126" s="45">
        <v>4.3057000000000007E-4</v>
      </c>
      <c r="J126" s="5">
        <v>0.78569999999999995</v>
      </c>
      <c r="K126" s="45">
        <v>6.9927299999999993E-4</v>
      </c>
    </row>
    <row r="127" spans="1:11" ht="14.5" x14ac:dyDescent="0.35">
      <c r="A127" t="s">
        <v>73</v>
      </c>
      <c r="B127" s="5">
        <v>2.5999999999999999E-3</v>
      </c>
      <c r="C127" s="15">
        <v>0</v>
      </c>
      <c r="D127" s="5">
        <v>0.21160000000000001</v>
      </c>
      <c r="E127" s="45">
        <v>2.3275999999999999E-5</v>
      </c>
      <c r="F127" s="5">
        <v>0.63539999999999996</v>
      </c>
      <c r="G127" s="45">
        <v>2.6051399999999999E-4</v>
      </c>
      <c r="H127" s="5">
        <v>1.0334000000000001</v>
      </c>
      <c r="I127" s="45">
        <v>7.2338000000000014E-4</v>
      </c>
      <c r="J127" s="5">
        <v>1.4453</v>
      </c>
      <c r="K127" s="45">
        <v>1.2863169999999999E-3</v>
      </c>
    </row>
    <row r="128" spans="1:11" ht="14.5" x14ac:dyDescent="0.35">
      <c r="A128" t="s">
        <v>74</v>
      </c>
      <c r="B128" s="5">
        <v>-8.2000000000000007E-3</v>
      </c>
      <c r="C128" s="15">
        <v>0</v>
      </c>
      <c r="D128" s="5">
        <v>0.26169999999999999</v>
      </c>
      <c r="E128" s="45">
        <v>2.8786999999999997E-5</v>
      </c>
      <c r="F128" s="5">
        <v>0.69689999999999996</v>
      </c>
      <c r="G128" s="45">
        <v>2.8572899999999997E-4</v>
      </c>
      <c r="H128" s="5">
        <v>1.079</v>
      </c>
      <c r="I128" s="45">
        <v>7.5529999999999998E-4</v>
      </c>
      <c r="J128" s="5">
        <v>1.4424999999999999</v>
      </c>
      <c r="K128" s="45">
        <v>1.2838249999999997E-3</v>
      </c>
    </row>
    <row r="129" spans="1:11" ht="14.5" x14ac:dyDescent="0.35">
      <c r="A129" t="s">
        <v>488</v>
      </c>
      <c r="B129" s="5">
        <v>1.72E-2</v>
      </c>
      <c r="C129" s="15">
        <v>0</v>
      </c>
      <c r="D129" s="5">
        <v>0.22389999999999999</v>
      </c>
      <c r="E129" s="45">
        <v>2.4628999999999997E-5</v>
      </c>
      <c r="F129" s="5">
        <v>0.54569999999999996</v>
      </c>
      <c r="G129" s="45">
        <v>2.23737E-4</v>
      </c>
      <c r="H129" s="5">
        <v>0.74529999999999996</v>
      </c>
      <c r="I129" s="45">
        <v>5.2170999999999999E-4</v>
      </c>
      <c r="J129" s="5">
        <v>0.92159999999999997</v>
      </c>
      <c r="K129" s="45">
        <v>8.2022399999999993E-4</v>
      </c>
    </row>
    <row r="130" spans="1:11" ht="14.5" x14ac:dyDescent="0.35">
      <c r="A130" t="s">
        <v>80</v>
      </c>
      <c r="B130" s="5">
        <v>6.6400000000000001E-2</v>
      </c>
      <c r="C130" s="15">
        <v>0</v>
      </c>
      <c r="D130" s="5">
        <v>0.2979</v>
      </c>
      <c r="E130" s="45">
        <v>3.2768999999999997E-5</v>
      </c>
      <c r="F130" s="5">
        <v>0.61309999999999998</v>
      </c>
      <c r="G130" s="45">
        <v>2.5137100000000002E-4</v>
      </c>
      <c r="H130" s="5">
        <v>0.81540000000000001</v>
      </c>
      <c r="I130" s="45">
        <v>5.7078000000000001E-4</v>
      </c>
      <c r="J130" s="5">
        <v>1.0562</v>
      </c>
      <c r="K130" s="45">
        <v>9.4001799999999993E-4</v>
      </c>
    </row>
    <row r="131" spans="1:11" ht="14.5" x14ac:dyDescent="0.35">
      <c r="A131" t="s">
        <v>81</v>
      </c>
      <c r="B131" s="5">
        <v>2.9899999999999999E-2</v>
      </c>
      <c r="C131" s="15">
        <v>0</v>
      </c>
      <c r="D131" s="5">
        <v>0.2452</v>
      </c>
      <c r="E131" s="45">
        <v>2.6971999999999999E-5</v>
      </c>
      <c r="F131" s="5">
        <v>0.63900000000000001</v>
      </c>
      <c r="G131" s="45">
        <v>2.6198999999999998E-4</v>
      </c>
      <c r="H131" s="5">
        <v>0.87990000000000002</v>
      </c>
      <c r="I131" s="45">
        <v>6.159300000000001E-4</v>
      </c>
      <c r="J131" s="5">
        <v>1.1060000000000001</v>
      </c>
      <c r="K131" s="45">
        <v>9.8434E-4</v>
      </c>
    </row>
    <row r="132" spans="1:11" ht="14.5" x14ac:dyDescent="0.35">
      <c r="A132" t="s">
        <v>82</v>
      </c>
      <c r="B132" s="5">
        <v>5.5500000000000001E-2</v>
      </c>
      <c r="C132" s="15">
        <v>0</v>
      </c>
      <c r="D132" s="5">
        <v>0.28749999999999998</v>
      </c>
      <c r="E132" s="45">
        <v>3.1624999999999996E-5</v>
      </c>
      <c r="F132" s="5">
        <v>0.79510000000000003</v>
      </c>
      <c r="G132" s="45">
        <v>3.2599100000000008E-4</v>
      </c>
      <c r="H132" s="5">
        <v>1.0427999999999999</v>
      </c>
      <c r="I132" s="45">
        <v>7.2996000000000009E-4</v>
      </c>
      <c r="J132" s="5">
        <v>1.2637</v>
      </c>
      <c r="K132" s="45">
        <v>1.124693E-3</v>
      </c>
    </row>
    <row r="133" spans="1:11" ht="14.5" x14ac:dyDescent="0.35">
      <c r="A133" t="s">
        <v>83</v>
      </c>
      <c r="B133" s="5">
        <v>4.6399999999999997E-2</v>
      </c>
      <c r="C133" s="15">
        <v>0</v>
      </c>
      <c r="D133" s="5">
        <v>0.221</v>
      </c>
      <c r="E133" s="45">
        <v>2.4309999999999999E-5</v>
      </c>
      <c r="F133" s="5">
        <v>0.64610000000000001</v>
      </c>
      <c r="G133" s="45">
        <v>2.64901E-4</v>
      </c>
      <c r="H133" s="5">
        <v>0.91639999999999999</v>
      </c>
      <c r="I133" s="45">
        <v>6.4148000000000015E-4</v>
      </c>
      <c r="J133" s="5">
        <v>1.2149000000000001</v>
      </c>
      <c r="K133" s="45">
        <v>1.081261E-3</v>
      </c>
    </row>
    <row r="134" spans="1:11" ht="14.5" x14ac:dyDescent="0.35">
      <c r="A134" t="s">
        <v>84</v>
      </c>
      <c r="B134" s="5">
        <v>3.9399999999999998E-2</v>
      </c>
      <c r="C134" s="15">
        <v>0</v>
      </c>
      <c r="D134" s="5">
        <v>0.28889999999999999</v>
      </c>
      <c r="E134" s="45">
        <v>3.1778999999999995E-5</v>
      </c>
      <c r="F134" s="5">
        <v>0.56459999999999999</v>
      </c>
      <c r="G134" s="45">
        <v>2.3148600000000001E-4</v>
      </c>
      <c r="H134" s="5">
        <v>0.74490000000000001</v>
      </c>
      <c r="I134" s="45">
        <v>5.2143000000000014E-4</v>
      </c>
      <c r="J134" s="5">
        <v>0.92769999999999997</v>
      </c>
      <c r="K134" s="45">
        <v>8.2565299999999998E-4</v>
      </c>
    </row>
    <row r="135" spans="1:11" ht="14.5" x14ac:dyDescent="0.35">
      <c r="A135" t="s">
        <v>601</v>
      </c>
      <c r="B135" s="5">
        <v>8.3099999999999993E-2</v>
      </c>
      <c r="C135" s="15">
        <v>0</v>
      </c>
      <c r="D135" s="5">
        <v>0.31659999999999999</v>
      </c>
      <c r="E135" s="45">
        <v>3.4825999999999995E-5</v>
      </c>
      <c r="F135" s="5">
        <v>0.88200000000000001</v>
      </c>
      <c r="G135" s="45">
        <v>3.6162E-4</v>
      </c>
      <c r="H135" s="5">
        <v>1.1443000000000001</v>
      </c>
      <c r="I135" s="45">
        <v>8.0101000000000022E-4</v>
      </c>
      <c r="J135" s="5">
        <v>1.4118999999999999</v>
      </c>
      <c r="K135" s="45">
        <v>1.256591E-3</v>
      </c>
    </row>
    <row r="136" spans="1:11" ht="14.5" x14ac:dyDescent="0.35">
      <c r="A136" t="s">
        <v>602</v>
      </c>
      <c r="B136" s="5">
        <v>6.6199999999999995E-2</v>
      </c>
      <c r="C136" s="15">
        <v>0</v>
      </c>
      <c r="D136" s="5">
        <v>0.22259999999999999</v>
      </c>
      <c r="E136" s="45">
        <v>2.4485999999999996E-5</v>
      </c>
      <c r="F136" s="5">
        <v>0.77229999999999999</v>
      </c>
      <c r="G136" s="45">
        <v>3.1664299999999997E-4</v>
      </c>
      <c r="H136" s="5">
        <v>1.0926</v>
      </c>
      <c r="I136" s="45">
        <v>7.6482000000000004E-4</v>
      </c>
      <c r="J136" s="5">
        <v>1.5012000000000001</v>
      </c>
      <c r="K136" s="45">
        <v>1.3360679999999999E-3</v>
      </c>
    </row>
    <row r="137" spans="1:11" ht="14.5" x14ac:dyDescent="0.35">
      <c r="A137" t="s">
        <v>87</v>
      </c>
      <c r="B137" s="5">
        <v>3.3700000000000001E-2</v>
      </c>
      <c r="C137" s="15">
        <v>0</v>
      </c>
      <c r="D137" s="5">
        <v>9.2700000000000005E-2</v>
      </c>
      <c r="E137" s="45">
        <v>1.0196999999999999E-5</v>
      </c>
      <c r="F137" s="5">
        <v>0.48159999999999997</v>
      </c>
      <c r="G137" s="45">
        <v>1.9745599999999999E-4</v>
      </c>
      <c r="H137" s="5">
        <v>0.70699999999999996</v>
      </c>
      <c r="I137" s="45">
        <v>4.9489999999999994E-4</v>
      </c>
      <c r="J137" s="5">
        <v>0.98180000000000001</v>
      </c>
      <c r="K137" s="45">
        <v>8.7380199999999991E-4</v>
      </c>
    </row>
    <row r="138" spans="1:11" ht="14.5" x14ac:dyDescent="0.35">
      <c r="A138" t="s">
        <v>603</v>
      </c>
      <c r="B138" s="5">
        <v>5.3400000000000003E-2</v>
      </c>
      <c r="C138" s="15">
        <v>0</v>
      </c>
      <c r="D138" s="5">
        <v>9.6699999999999994E-2</v>
      </c>
      <c r="E138" s="45">
        <v>1.0636999999999998E-5</v>
      </c>
      <c r="F138" s="5">
        <v>0.5171</v>
      </c>
      <c r="G138" s="45">
        <v>2.1201100000000001E-4</v>
      </c>
      <c r="H138" s="5">
        <v>0.74939999999999996</v>
      </c>
      <c r="I138" s="45">
        <v>5.2458000000000008E-4</v>
      </c>
      <c r="J138" s="5">
        <v>1.0537000000000001</v>
      </c>
      <c r="K138" s="45">
        <v>9.3779299999999992E-4</v>
      </c>
    </row>
    <row r="139" spans="1:11" ht="14.5" x14ac:dyDescent="0.35">
      <c r="A139" t="s">
        <v>89</v>
      </c>
      <c r="B139" s="5">
        <v>5.67E-2</v>
      </c>
      <c r="C139" s="15">
        <v>0</v>
      </c>
      <c r="D139" s="5">
        <v>0.13370000000000001</v>
      </c>
      <c r="E139" s="45">
        <v>1.4707000000000002E-5</v>
      </c>
      <c r="F139" s="5">
        <v>0.66520000000000001</v>
      </c>
      <c r="G139" s="45">
        <v>2.7273200000000003E-4</v>
      </c>
      <c r="H139" s="5">
        <v>1.0178</v>
      </c>
      <c r="I139" s="45">
        <v>7.1246000000000005E-4</v>
      </c>
      <c r="J139" s="5">
        <v>1.4463999999999999</v>
      </c>
      <c r="K139" s="45">
        <v>1.2872960000000001E-3</v>
      </c>
    </row>
    <row r="150" spans="1:23" ht="20.5" x14ac:dyDescent="0.45">
      <c r="B150" s="115" t="s">
        <v>325</v>
      </c>
      <c r="C150" s="115"/>
      <c r="D150" s="115"/>
      <c r="E150" s="115"/>
      <c r="F150" s="115"/>
      <c r="G150" s="115"/>
      <c r="H150" s="115"/>
      <c r="I150" s="115"/>
      <c r="J150" s="115"/>
      <c r="K150" s="115"/>
      <c r="L150" s="10"/>
      <c r="M150" s="10"/>
      <c r="N150" s="10"/>
      <c r="O150" s="10"/>
      <c r="P150" s="10"/>
      <c r="Q150" s="10"/>
      <c r="R150" s="10"/>
      <c r="S150" s="10"/>
      <c r="T150" s="10"/>
      <c r="U150" s="10"/>
      <c r="V150" s="10"/>
      <c r="W150" s="10"/>
    </row>
    <row r="151" spans="1:23" x14ac:dyDescent="0.3">
      <c r="A151" s="1" t="s">
        <v>105</v>
      </c>
      <c r="B151" s="1" t="s">
        <v>293</v>
      </c>
      <c r="C151" s="1" t="s">
        <v>328</v>
      </c>
      <c r="D151" s="1" t="s">
        <v>106</v>
      </c>
      <c r="E151" s="1" t="s">
        <v>332</v>
      </c>
      <c r="F151" s="1" t="s">
        <v>107</v>
      </c>
      <c r="G151" s="1" t="s">
        <v>330</v>
      </c>
      <c r="H151" s="1" t="s">
        <v>108</v>
      </c>
      <c r="I151" s="1" t="s">
        <v>333</v>
      </c>
      <c r="J151" s="1" t="s">
        <v>109</v>
      </c>
      <c r="K151" s="1" t="s">
        <v>334</v>
      </c>
    </row>
    <row r="152" spans="1:23" x14ac:dyDescent="0.3">
      <c r="B152" s="44" t="s">
        <v>337</v>
      </c>
      <c r="C152" s="44" t="s">
        <v>336</v>
      </c>
      <c r="D152" s="44" t="s">
        <v>337</v>
      </c>
      <c r="E152" s="44" t="s">
        <v>336</v>
      </c>
      <c r="F152" s="44" t="s">
        <v>337</v>
      </c>
      <c r="G152" s="44" t="s">
        <v>336</v>
      </c>
      <c r="H152" s="44" t="s">
        <v>337</v>
      </c>
      <c r="I152" s="44" t="s">
        <v>336</v>
      </c>
      <c r="J152" s="44" t="s">
        <v>337</v>
      </c>
      <c r="K152" s="44" t="s">
        <v>336</v>
      </c>
    </row>
    <row r="153" spans="1:23" ht="14.5" x14ac:dyDescent="0.35">
      <c r="A153" t="s">
        <v>37</v>
      </c>
      <c r="B153" s="5">
        <v>1.11E-2</v>
      </c>
      <c r="C153" s="15">
        <v>0</v>
      </c>
      <c r="D153" s="5">
        <v>0.31869999999999998</v>
      </c>
      <c r="E153" s="45">
        <v>3.5056999999999993E-5</v>
      </c>
      <c r="F153" s="5">
        <v>0.63160000000000005</v>
      </c>
      <c r="G153" s="45">
        <v>2.5895600000000007E-4</v>
      </c>
      <c r="H153" s="5">
        <v>0.92769999999999997</v>
      </c>
      <c r="I153" s="45">
        <v>6.4939000000000012E-4</v>
      </c>
      <c r="J153" s="5">
        <v>1.2281</v>
      </c>
      <c r="K153" s="45">
        <v>1.0930089999999998E-3</v>
      </c>
    </row>
    <row r="154" spans="1:23" ht="14.5" x14ac:dyDescent="0.35">
      <c r="A154" t="s">
        <v>92</v>
      </c>
      <c r="B154" s="5">
        <v>-4.1200000000000001E-2</v>
      </c>
      <c r="C154" s="15">
        <v>0</v>
      </c>
      <c r="D154" s="5">
        <v>0.24840000000000001</v>
      </c>
      <c r="E154" s="45">
        <v>2.7323999999999998E-5</v>
      </c>
      <c r="F154" s="5">
        <v>0.40329999999999999</v>
      </c>
      <c r="G154" s="45">
        <v>1.65353E-4</v>
      </c>
      <c r="H154" s="5">
        <v>0.56189999999999996</v>
      </c>
      <c r="I154" s="45">
        <v>3.9333E-4</v>
      </c>
      <c r="J154" s="5">
        <v>0.68230000000000002</v>
      </c>
      <c r="K154" s="45">
        <v>6.07247E-4</v>
      </c>
      <c r="N154" s="15"/>
    </row>
    <row r="155" spans="1:23" ht="14.5" x14ac:dyDescent="0.35">
      <c r="A155" t="s">
        <v>96</v>
      </c>
      <c r="B155" s="5">
        <v>-9.3399999999999997E-2</v>
      </c>
      <c r="C155" s="15">
        <v>0</v>
      </c>
      <c r="D155" s="5">
        <v>0.45200000000000001</v>
      </c>
      <c r="E155" s="45">
        <v>4.9719999999999998E-5</v>
      </c>
      <c r="F155" s="5">
        <v>0.97199999999999998</v>
      </c>
      <c r="G155" s="45">
        <v>3.9851999999999997E-4</v>
      </c>
      <c r="H155" s="5">
        <v>1.3793</v>
      </c>
      <c r="I155" s="45">
        <v>9.6551000000000015E-4</v>
      </c>
      <c r="J155" s="5">
        <v>1.5326</v>
      </c>
      <c r="K155" s="45">
        <v>1.3640139999999998E-3</v>
      </c>
      <c r="N155" s="15"/>
    </row>
    <row r="156" spans="1:23" ht="14.5" x14ac:dyDescent="0.35">
      <c r="A156" t="s">
        <v>598</v>
      </c>
      <c r="B156" s="5">
        <v>-1.4E-2</v>
      </c>
      <c r="C156" s="15">
        <v>0</v>
      </c>
      <c r="D156" s="5">
        <v>0.3327</v>
      </c>
      <c r="E156" s="45">
        <v>3.6596999999999995E-5</v>
      </c>
      <c r="F156" s="5">
        <v>0.68940000000000001</v>
      </c>
      <c r="G156" s="45">
        <v>2.8265400000000002E-4</v>
      </c>
      <c r="H156" s="5">
        <v>0.87690000000000001</v>
      </c>
      <c r="I156" s="45">
        <v>6.138300000000001E-4</v>
      </c>
      <c r="J156" s="5">
        <v>0.96589999999999998</v>
      </c>
      <c r="K156" s="45">
        <v>8.596509999999999E-4</v>
      </c>
      <c r="N156" s="15"/>
    </row>
    <row r="157" spans="1:23" ht="14.5" x14ac:dyDescent="0.35">
      <c r="A157" t="s">
        <v>98</v>
      </c>
      <c r="B157" s="5">
        <v>-2.7099999999999999E-2</v>
      </c>
      <c r="C157" s="15">
        <v>0</v>
      </c>
      <c r="D157" s="5">
        <v>0.27229999999999999</v>
      </c>
      <c r="E157" s="45">
        <v>2.9952999999999999E-5</v>
      </c>
      <c r="F157" s="5">
        <v>0.53559999999999997</v>
      </c>
      <c r="G157" s="45">
        <v>2.1959599999999999E-4</v>
      </c>
      <c r="H157" s="5">
        <v>0.68959999999999999</v>
      </c>
      <c r="I157" s="45">
        <v>4.8272000000000001E-4</v>
      </c>
      <c r="J157" s="5">
        <v>0.7369</v>
      </c>
      <c r="K157" s="45">
        <v>6.5584099999999989E-4</v>
      </c>
      <c r="N157" s="15"/>
    </row>
    <row r="158" spans="1:23" ht="14.5" x14ac:dyDescent="0.35">
      <c r="A158" t="s">
        <v>99</v>
      </c>
      <c r="B158" s="5">
        <v>-1.4E-2</v>
      </c>
      <c r="C158" s="15">
        <v>0</v>
      </c>
      <c r="D158" s="5">
        <v>0.35970000000000002</v>
      </c>
      <c r="E158" s="45">
        <v>3.9566999999999996E-5</v>
      </c>
      <c r="F158" s="5">
        <v>0.82630000000000003</v>
      </c>
      <c r="G158" s="45">
        <v>3.38783E-4</v>
      </c>
      <c r="H158" s="5">
        <v>1.1554</v>
      </c>
      <c r="I158" s="45">
        <v>8.0878000000000005E-4</v>
      </c>
      <c r="J158" s="5">
        <v>1.3833</v>
      </c>
      <c r="K158" s="45">
        <v>1.231137E-3</v>
      </c>
      <c r="N158" s="15"/>
    </row>
    <row r="159" spans="1:23" ht="14.5" x14ac:dyDescent="0.35">
      <c r="A159" t="s">
        <v>101</v>
      </c>
      <c r="B159" s="5">
        <v>-2.7400000000000001E-2</v>
      </c>
      <c r="C159" s="15">
        <v>0</v>
      </c>
      <c r="D159" s="5">
        <v>0.32379999999999998</v>
      </c>
      <c r="E159" s="45">
        <v>3.5617999999999997E-5</v>
      </c>
      <c r="F159" s="5">
        <v>0.63190000000000002</v>
      </c>
      <c r="G159" s="45">
        <v>2.59079E-4</v>
      </c>
      <c r="H159" s="5">
        <v>0.9506</v>
      </c>
      <c r="I159" s="45">
        <v>6.6542000000000001E-4</v>
      </c>
      <c r="J159" s="5">
        <v>1.2477</v>
      </c>
      <c r="K159" s="45">
        <v>1.110453E-3</v>
      </c>
      <c r="N159" s="15"/>
    </row>
    <row r="160" spans="1:23" ht="14.5" x14ac:dyDescent="0.35">
      <c r="A160" t="s">
        <v>102</v>
      </c>
      <c r="B160" s="5">
        <v>2.3E-3</v>
      </c>
      <c r="C160" s="15">
        <v>0</v>
      </c>
      <c r="D160" s="5">
        <v>0.2407</v>
      </c>
      <c r="E160" s="45">
        <v>2.6476999999999997E-5</v>
      </c>
      <c r="F160" s="5">
        <v>0.48039999999999999</v>
      </c>
      <c r="G160" s="45">
        <v>1.9696399999999999E-4</v>
      </c>
      <c r="H160" s="5">
        <v>0.61450000000000005</v>
      </c>
      <c r="I160" s="45">
        <v>4.3015000000000002E-4</v>
      </c>
      <c r="J160" s="5">
        <v>0.70350000000000001</v>
      </c>
      <c r="K160" s="45">
        <v>6.26115E-4</v>
      </c>
      <c r="N160" s="15"/>
    </row>
    <row r="161" spans="1:14" ht="14.5" x14ac:dyDescent="0.35">
      <c r="A161" t="s">
        <v>599</v>
      </c>
      <c r="B161" s="5">
        <v>-1.8200000000000001E-2</v>
      </c>
      <c r="C161" s="15">
        <v>0</v>
      </c>
      <c r="D161" s="5">
        <v>0.28210000000000002</v>
      </c>
      <c r="E161" s="45">
        <v>3.1031000000000002E-5</v>
      </c>
      <c r="F161" s="5">
        <v>0.44550000000000001</v>
      </c>
      <c r="G161" s="45">
        <v>1.8265499999999999E-4</v>
      </c>
      <c r="H161" s="5">
        <v>0.63780000000000003</v>
      </c>
      <c r="I161" s="45">
        <v>4.4646000000000003E-4</v>
      </c>
      <c r="J161" s="5">
        <v>0.80200000000000005</v>
      </c>
      <c r="K161" s="45">
        <v>7.1378000000000001E-4</v>
      </c>
      <c r="N161" s="15"/>
    </row>
    <row r="162" spans="1:14" ht="14.5" x14ac:dyDescent="0.35">
      <c r="A162" t="s">
        <v>48</v>
      </c>
      <c r="B162" s="5">
        <v>-2.5999999999999999E-3</v>
      </c>
      <c r="C162" s="15">
        <v>0</v>
      </c>
      <c r="D162" s="5">
        <v>0.155</v>
      </c>
      <c r="E162" s="45">
        <v>1.7049999999999998E-5</v>
      </c>
      <c r="F162" s="5">
        <v>0.34039999999999998</v>
      </c>
      <c r="G162" s="45">
        <v>1.3956399999999998E-4</v>
      </c>
      <c r="H162" s="5">
        <v>0.40329999999999999</v>
      </c>
      <c r="I162" s="45">
        <v>2.8231000000000003E-4</v>
      </c>
      <c r="J162" s="5">
        <v>0.41389999999999999</v>
      </c>
      <c r="K162" s="45">
        <v>3.6837099999999999E-4</v>
      </c>
      <c r="N162" s="15"/>
    </row>
    <row r="163" spans="1:14" ht="14.5" x14ac:dyDescent="0.35">
      <c r="A163" t="s">
        <v>49</v>
      </c>
      <c r="B163" s="5">
        <v>-2.4799999999999999E-2</v>
      </c>
      <c r="C163" s="15">
        <v>0</v>
      </c>
      <c r="D163" s="5">
        <v>0.25169999999999998</v>
      </c>
      <c r="E163" s="45">
        <v>2.7686999999999998E-5</v>
      </c>
      <c r="F163" s="5">
        <v>0.50860000000000005</v>
      </c>
      <c r="G163" s="45">
        <v>2.0852600000000003E-4</v>
      </c>
      <c r="H163" s="5">
        <v>0.63419999999999999</v>
      </c>
      <c r="I163" s="45">
        <v>4.4394000000000004E-4</v>
      </c>
      <c r="J163" s="5">
        <v>0.63029999999999997</v>
      </c>
      <c r="K163" s="45">
        <v>5.6096699999999989E-4</v>
      </c>
      <c r="N163" s="15"/>
    </row>
    <row r="164" spans="1:14" ht="14.5" x14ac:dyDescent="0.35">
      <c r="A164" t="s">
        <v>50</v>
      </c>
      <c r="B164" s="5">
        <v>-0.15010000000000001</v>
      </c>
      <c r="C164" s="15">
        <v>0</v>
      </c>
      <c r="D164" s="5">
        <v>-0.1147</v>
      </c>
      <c r="E164" s="45">
        <v>-1.2617E-5</v>
      </c>
      <c r="F164" s="5">
        <v>-0.30830000000000002</v>
      </c>
      <c r="G164" s="45">
        <v>-1.2640300000000003E-4</v>
      </c>
      <c r="H164" s="5">
        <v>-0.34710000000000002</v>
      </c>
      <c r="I164" s="45">
        <v>-2.4297000000000001E-4</v>
      </c>
      <c r="J164" s="5">
        <v>-0.41410000000000002</v>
      </c>
      <c r="K164" s="45">
        <v>-3.6854900000000003E-4</v>
      </c>
      <c r="N164" s="15"/>
    </row>
    <row r="165" spans="1:14" ht="14.5" x14ac:dyDescent="0.35">
      <c r="A165" t="s">
        <v>51</v>
      </c>
      <c r="B165" s="5">
        <v>-3.1099999999999999E-2</v>
      </c>
      <c r="C165" s="15">
        <v>0</v>
      </c>
      <c r="D165" s="5">
        <v>0.22209999999999999</v>
      </c>
      <c r="E165" s="45">
        <v>2.4430999999999997E-5</v>
      </c>
      <c r="F165" s="5">
        <v>0.46060000000000001</v>
      </c>
      <c r="G165" s="45">
        <v>1.88846E-4</v>
      </c>
      <c r="H165" s="5">
        <v>0.60719999999999996</v>
      </c>
      <c r="I165" s="45">
        <v>4.2504000000000001E-4</v>
      </c>
      <c r="J165" s="5">
        <v>0.62760000000000005</v>
      </c>
      <c r="K165" s="45">
        <v>5.58564E-4</v>
      </c>
      <c r="N165" s="15"/>
    </row>
    <row r="166" spans="1:14" ht="14.5" x14ac:dyDescent="0.35">
      <c r="A166" t="s">
        <v>52</v>
      </c>
      <c r="B166" s="5">
        <v>-0.1197</v>
      </c>
      <c r="C166" s="15">
        <v>0</v>
      </c>
      <c r="D166" s="5">
        <v>-9.9900000000000003E-2</v>
      </c>
      <c r="E166" s="45">
        <v>-1.0988999999999999E-5</v>
      </c>
      <c r="F166" s="5">
        <v>-0.21229999999999999</v>
      </c>
      <c r="G166" s="45">
        <v>-8.7043E-5</v>
      </c>
      <c r="H166" s="5">
        <v>-0.218</v>
      </c>
      <c r="I166" s="45">
        <v>-1.5260000000000002E-4</v>
      </c>
      <c r="J166" s="5">
        <v>-0.25490000000000002</v>
      </c>
      <c r="K166" s="45">
        <v>-2.26861E-4</v>
      </c>
      <c r="N166" s="15"/>
    </row>
    <row r="167" spans="1:14" ht="14.5" x14ac:dyDescent="0.35">
      <c r="A167" t="s">
        <v>53</v>
      </c>
      <c r="B167" s="5">
        <v>-0.1343</v>
      </c>
      <c r="C167" s="15">
        <v>0</v>
      </c>
      <c r="D167" s="5">
        <v>-0.23680000000000001</v>
      </c>
      <c r="E167" s="45">
        <v>-2.6047999999999999E-5</v>
      </c>
      <c r="F167" s="5">
        <v>-0.49569999999999997</v>
      </c>
      <c r="G167" s="45">
        <v>-2.0323699999999999E-4</v>
      </c>
      <c r="H167" s="5">
        <v>-0.52129999999999999</v>
      </c>
      <c r="I167" s="45">
        <v>-3.6491000000000003E-4</v>
      </c>
      <c r="J167" s="5">
        <v>-0.53790000000000004</v>
      </c>
      <c r="K167" s="45">
        <v>-4.7873100000000003E-4</v>
      </c>
      <c r="N167" s="15"/>
    </row>
    <row r="168" spans="1:14" ht="14.5" x14ac:dyDescent="0.35">
      <c r="A168" t="s">
        <v>54</v>
      </c>
      <c r="B168" s="5">
        <v>-9.4E-2</v>
      </c>
      <c r="C168" s="15">
        <v>0</v>
      </c>
      <c r="D168" s="5">
        <v>-7.5399999999999995E-2</v>
      </c>
      <c r="E168" s="45">
        <v>-8.2939999999999989E-6</v>
      </c>
      <c r="F168" s="5">
        <v>-0.16309999999999999</v>
      </c>
      <c r="G168" s="45">
        <v>-6.687099999999999E-5</v>
      </c>
      <c r="H168" s="5">
        <v>-0.14549999999999999</v>
      </c>
      <c r="I168" s="45">
        <v>-1.0185E-4</v>
      </c>
      <c r="J168" s="5">
        <v>-0.1555</v>
      </c>
      <c r="K168" s="45">
        <v>-1.3839500000000001E-4</v>
      </c>
      <c r="N168" s="15"/>
    </row>
    <row r="169" spans="1:14" ht="14.5" x14ac:dyDescent="0.35">
      <c r="A169" t="s">
        <v>55</v>
      </c>
      <c r="B169" s="5">
        <v>6.9999999999999999E-4</v>
      </c>
      <c r="C169" s="15">
        <v>0</v>
      </c>
      <c r="D169" s="5">
        <v>0.25240000000000001</v>
      </c>
      <c r="E169" s="45">
        <v>2.7764E-5</v>
      </c>
      <c r="F169" s="5">
        <v>0.61429999999999996</v>
      </c>
      <c r="G169" s="45">
        <v>2.5186299999999996E-4</v>
      </c>
      <c r="H169" s="5">
        <v>0.83540000000000003</v>
      </c>
      <c r="I169" s="45">
        <v>5.8478000000000013E-4</v>
      </c>
      <c r="J169" s="5">
        <v>0.93410000000000004</v>
      </c>
      <c r="K169" s="45">
        <v>8.31349E-4</v>
      </c>
      <c r="N169" s="15"/>
    </row>
    <row r="170" spans="1:14" ht="14.5" x14ac:dyDescent="0.35">
      <c r="A170" t="s">
        <v>56</v>
      </c>
      <c r="B170" s="5">
        <v>-0.14879999999999999</v>
      </c>
      <c r="C170" s="15">
        <v>0</v>
      </c>
      <c r="D170" s="5">
        <v>0.1016</v>
      </c>
      <c r="E170" s="45">
        <v>1.1175999999999998E-5</v>
      </c>
      <c r="F170" s="5">
        <v>0.13469999999999999</v>
      </c>
      <c r="G170" s="45">
        <v>5.5226999999999991E-5</v>
      </c>
      <c r="H170" s="5">
        <v>0.2923</v>
      </c>
      <c r="I170" s="45">
        <v>2.0461000000000003E-4</v>
      </c>
      <c r="J170" s="5">
        <v>0.32100000000000001</v>
      </c>
      <c r="K170" s="45">
        <v>2.8569000000000001E-4</v>
      </c>
      <c r="N170" s="15"/>
    </row>
    <row r="171" spans="1:14" ht="14.5" x14ac:dyDescent="0.35">
      <c r="A171" t="s">
        <v>57</v>
      </c>
      <c r="B171" s="5">
        <v>-0.1482</v>
      </c>
      <c r="C171" s="15">
        <v>0</v>
      </c>
      <c r="D171" s="5">
        <v>9.7500000000000003E-2</v>
      </c>
      <c r="E171" s="45">
        <v>1.0724999999999998E-5</v>
      </c>
      <c r="F171" s="5">
        <v>0.2077</v>
      </c>
      <c r="G171" s="45">
        <v>8.5157000000000012E-5</v>
      </c>
      <c r="H171" s="5">
        <v>0.48559999999999998</v>
      </c>
      <c r="I171" s="45">
        <v>3.3992000000000001E-4</v>
      </c>
      <c r="J171" s="5">
        <v>0.64</v>
      </c>
      <c r="K171" s="45">
        <v>5.6959999999999997E-4</v>
      </c>
      <c r="N171" s="15"/>
    </row>
    <row r="172" spans="1:14" ht="14.5" x14ac:dyDescent="0.35">
      <c r="A172" t="s">
        <v>58</v>
      </c>
      <c r="B172" s="5">
        <v>-0.1822</v>
      </c>
      <c r="C172" s="15">
        <v>0</v>
      </c>
      <c r="D172" s="5">
        <v>0.14960000000000001</v>
      </c>
      <c r="E172" s="45">
        <v>1.6456E-5</v>
      </c>
      <c r="F172" s="5">
        <v>0.29959999999999998</v>
      </c>
      <c r="G172" s="45">
        <v>1.22836E-4</v>
      </c>
      <c r="H172" s="5">
        <v>0.70650000000000002</v>
      </c>
      <c r="I172" s="45">
        <v>4.9455000000000007E-4</v>
      </c>
      <c r="J172" s="5">
        <v>0.90349999999999997</v>
      </c>
      <c r="K172" s="45">
        <v>8.0411499999999999E-4</v>
      </c>
      <c r="N172" s="15"/>
    </row>
    <row r="173" spans="1:14" ht="14.5" x14ac:dyDescent="0.35">
      <c r="A173" t="s">
        <v>59</v>
      </c>
      <c r="B173" s="5">
        <v>-4.5400000000000003E-2</v>
      </c>
      <c r="C173" s="15">
        <v>0</v>
      </c>
      <c r="D173" s="5">
        <v>0.46329999999999999</v>
      </c>
      <c r="E173" s="45">
        <v>5.0963E-5</v>
      </c>
      <c r="F173" s="5">
        <v>0.88680000000000003</v>
      </c>
      <c r="G173" s="45">
        <v>3.6358800000000003E-4</v>
      </c>
      <c r="H173" s="5">
        <v>1.3258000000000001</v>
      </c>
      <c r="I173" s="45">
        <v>9.2806000000000008E-4</v>
      </c>
      <c r="J173" s="5">
        <v>1.5581</v>
      </c>
      <c r="K173" s="45">
        <v>1.3867089999999999E-3</v>
      </c>
      <c r="N173" s="15"/>
    </row>
    <row r="174" spans="1:14" ht="14.5" x14ac:dyDescent="0.35">
      <c r="A174" t="s">
        <v>60</v>
      </c>
      <c r="B174" s="5">
        <v>-4.99E-2</v>
      </c>
      <c r="C174" s="15">
        <v>0</v>
      </c>
      <c r="D174" s="5">
        <v>0.28799999999999998</v>
      </c>
      <c r="E174" s="45">
        <v>3.1679999999999995E-5</v>
      </c>
      <c r="F174" s="5">
        <v>0.4723</v>
      </c>
      <c r="G174" s="45">
        <v>1.9364300000000002E-4</v>
      </c>
      <c r="H174" s="5">
        <v>0.70599999999999996</v>
      </c>
      <c r="I174" s="45">
        <v>4.9419999999999998E-4</v>
      </c>
      <c r="J174" s="5">
        <v>0.87290000000000001</v>
      </c>
      <c r="K174" s="45">
        <v>7.7688099999999999E-4</v>
      </c>
      <c r="N174" s="15"/>
    </row>
    <row r="175" spans="1:14" ht="14.5" x14ac:dyDescent="0.35">
      <c r="A175" t="s">
        <v>69</v>
      </c>
      <c r="B175" s="5">
        <v>8.0000000000000004E-4</v>
      </c>
      <c r="C175" s="15">
        <v>0</v>
      </c>
      <c r="D175" s="5">
        <v>0.23449999999999999</v>
      </c>
      <c r="E175" s="45">
        <v>2.5794999999999996E-5</v>
      </c>
      <c r="F175" s="5">
        <v>0.58079999999999998</v>
      </c>
      <c r="G175" s="45">
        <v>2.3812800000000002E-4</v>
      </c>
      <c r="H175" s="5">
        <v>0.92800000000000005</v>
      </c>
      <c r="I175" s="45">
        <v>6.4960000000000007E-4</v>
      </c>
      <c r="J175" s="5">
        <v>1.2639</v>
      </c>
      <c r="K175" s="45">
        <v>1.1248709999999999E-3</v>
      </c>
      <c r="N175" s="15"/>
    </row>
    <row r="176" spans="1:14" ht="14.5" x14ac:dyDescent="0.35">
      <c r="A176" t="s">
        <v>61</v>
      </c>
      <c r="B176" s="5">
        <v>-0.14410000000000001</v>
      </c>
      <c r="C176" s="15">
        <v>0</v>
      </c>
      <c r="D176" s="5">
        <v>0.13320000000000001</v>
      </c>
      <c r="E176" s="45">
        <v>1.4652000000000001E-5</v>
      </c>
      <c r="F176" s="5">
        <v>0.20300000000000001</v>
      </c>
      <c r="G176" s="45">
        <v>8.3230000000000001E-5</v>
      </c>
      <c r="H176" s="5">
        <v>0.40110000000000001</v>
      </c>
      <c r="I176" s="45">
        <v>2.8077000000000006E-4</v>
      </c>
      <c r="J176" s="5">
        <v>0.45590000000000003</v>
      </c>
      <c r="K176" s="45">
        <v>4.0575100000000004E-4</v>
      </c>
      <c r="N176" s="15"/>
    </row>
    <row r="177" spans="1:14" ht="14.5" x14ac:dyDescent="0.35">
      <c r="A177" t="s">
        <v>63</v>
      </c>
      <c r="B177" s="5">
        <v>-0.11849999999999999</v>
      </c>
      <c r="C177" s="15">
        <v>0</v>
      </c>
      <c r="D177" s="5">
        <v>0.23130000000000001</v>
      </c>
      <c r="E177" s="45">
        <v>2.5442999999999997E-5</v>
      </c>
      <c r="F177" s="5">
        <v>0.30330000000000001</v>
      </c>
      <c r="G177" s="45">
        <v>1.2435300000000001E-4</v>
      </c>
      <c r="H177" s="5">
        <v>0.48709999999999998</v>
      </c>
      <c r="I177" s="45">
        <v>3.4097000000000001E-4</v>
      </c>
      <c r="J177" s="5">
        <v>0.54310000000000003</v>
      </c>
      <c r="K177" s="45">
        <v>4.8335899999999999E-4</v>
      </c>
      <c r="N177" s="15"/>
    </row>
    <row r="178" spans="1:14" ht="14.5" x14ac:dyDescent="0.35">
      <c r="A178" t="s">
        <v>64</v>
      </c>
      <c r="B178" s="5">
        <v>5.0000000000000001E-4</v>
      </c>
      <c r="C178" s="15">
        <v>0</v>
      </c>
      <c r="D178" s="5">
        <v>0.54349999999999998</v>
      </c>
      <c r="E178" s="45">
        <v>5.9784999999999998E-5</v>
      </c>
      <c r="F178" s="5">
        <v>1.1391</v>
      </c>
      <c r="G178" s="45">
        <v>4.6703100000000002E-4</v>
      </c>
      <c r="H178" s="5">
        <v>1.7486999999999999</v>
      </c>
      <c r="I178" s="45">
        <v>1.2240899999999999E-3</v>
      </c>
      <c r="J178" s="5">
        <v>2.1408</v>
      </c>
      <c r="K178" s="45">
        <v>1.9053119999999999E-3</v>
      </c>
      <c r="N178" s="15"/>
    </row>
    <row r="179" spans="1:14" ht="14.5" x14ac:dyDescent="0.35">
      <c r="A179" t="s">
        <v>65</v>
      </c>
      <c r="B179" s="5">
        <v>-0.1381</v>
      </c>
      <c r="C179" s="15">
        <v>0</v>
      </c>
      <c r="D179" s="5">
        <v>0.1575</v>
      </c>
      <c r="E179" s="45">
        <v>1.7324999999999998E-5</v>
      </c>
      <c r="F179" s="5">
        <v>8.3900000000000002E-2</v>
      </c>
      <c r="G179" s="45">
        <v>3.4399E-5</v>
      </c>
      <c r="H179" s="5">
        <v>0.15479999999999999</v>
      </c>
      <c r="I179" s="45">
        <v>1.0836E-4</v>
      </c>
      <c r="J179" s="5">
        <v>0.13400000000000001</v>
      </c>
      <c r="K179" s="45">
        <v>1.1926000000000001E-4</v>
      </c>
      <c r="N179" s="15"/>
    </row>
    <row r="180" spans="1:14" ht="14.5" x14ac:dyDescent="0.35">
      <c r="A180" t="s">
        <v>66</v>
      </c>
      <c r="B180" s="5">
        <v>-0.2041</v>
      </c>
      <c r="C180" s="15">
        <v>0</v>
      </c>
      <c r="D180" s="5">
        <v>1.15E-2</v>
      </c>
      <c r="E180" s="45">
        <v>1.2649999999999997E-6</v>
      </c>
      <c r="F180" s="5">
        <v>-0.1177</v>
      </c>
      <c r="G180" s="45">
        <v>-4.8257000000000002E-5</v>
      </c>
      <c r="H180" s="5">
        <v>-7.3200000000000001E-2</v>
      </c>
      <c r="I180" s="45">
        <v>-5.1240000000000011E-5</v>
      </c>
      <c r="J180" s="5">
        <v>-0.15160000000000001</v>
      </c>
      <c r="K180" s="45">
        <v>-1.34924E-4</v>
      </c>
      <c r="N180" s="15"/>
    </row>
    <row r="181" spans="1:14" ht="14.5" x14ac:dyDescent="0.35">
      <c r="A181" t="s">
        <v>41</v>
      </c>
      <c r="B181" s="5">
        <v>-8.5800000000000001E-2</v>
      </c>
      <c r="C181" s="15">
        <v>0</v>
      </c>
      <c r="D181" s="5">
        <v>0.307</v>
      </c>
      <c r="E181" s="45">
        <v>3.3769999999999997E-5</v>
      </c>
      <c r="F181" s="5">
        <v>0.29239999999999999</v>
      </c>
      <c r="G181" s="45">
        <v>1.1988399999999999E-4</v>
      </c>
      <c r="H181" s="5">
        <v>0.4173</v>
      </c>
      <c r="I181" s="45">
        <v>2.9211000000000005E-4</v>
      </c>
      <c r="J181" s="5">
        <v>0.45600000000000002</v>
      </c>
      <c r="K181" s="45">
        <v>4.0584000000000003E-4</v>
      </c>
      <c r="N181" s="15"/>
    </row>
    <row r="182" spans="1:14" ht="14.5" x14ac:dyDescent="0.35">
      <c r="A182" t="s">
        <v>600</v>
      </c>
      <c r="B182" s="5">
        <v>-0.13159999999999999</v>
      </c>
      <c r="C182" s="15">
        <v>0</v>
      </c>
      <c r="D182" s="5">
        <v>0.32329999999999998</v>
      </c>
      <c r="E182" s="45">
        <v>3.5562999999999998E-5</v>
      </c>
      <c r="F182" s="5">
        <v>0.36909999999999998</v>
      </c>
      <c r="G182" s="45">
        <v>1.5133099999999999E-4</v>
      </c>
      <c r="H182" s="5">
        <v>0.56810000000000005</v>
      </c>
      <c r="I182" s="45">
        <v>3.9767000000000009E-4</v>
      </c>
      <c r="J182" s="5">
        <v>0.64319999999999999</v>
      </c>
      <c r="K182" s="45">
        <v>5.7244800000000003E-4</v>
      </c>
      <c r="N182" s="15"/>
    </row>
    <row r="183" spans="1:14" ht="14.5" x14ac:dyDescent="0.35">
      <c r="A183" t="s">
        <v>43</v>
      </c>
      <c r="B183" s="5">
        <v>-0.1381</v>
      </c>
      <c r="C183" s="15">
        <v>0</v>
      </c>
      <c r="D183" s="5">
        <v>0.26450000000000001</v>
      </c>
      <c r="E183" s="45">
        <v>2.9094999999999998E-5</v>
      </c>
      <c r="F183" s="5">
        <v>0.1923</v>
      </c>
      <c r="G183" s="45">
        <v>7.8843000000000004E-5</v>
      </c>
      <c r="H183" s="5">
        <v>0.33090000000000003</v>
      </c>
      <c r="I183" s="45">
        <v>2.3163000000000003E-4</v>
      </c>
      <c r="J183" s="5">
        <v>0.36890000000000001</v>
      </c>
      <c r="K183" s="45">
        <v>3.2832099999999996E-4</v>
      </c>
      <c r="N183" s="15"/>
    </row>
    <row r="184" spans="1:14" ht="14.5" x14ac:dyDescent="0.35">
      <c r="A184" t="s">
        <v>44</v>
      </c>
      <c r="B184" s="5">
        <v>-0.13109999999999999</v>
      </c>
      <c r="C184" s="15">
        <v>0</v>
      </c>
      <c r="D184" s="5">
        <v>0.33479999999999999</v>
      </c>
      <c r="E184" s="45">
        <v>3.6827999999999994E-5</v>
      </c>
      <c r="F184" s="5">
        <v>0.33350000000000002</v>
      </c>
      <c r="G184" s="45">
        <v>1.3673500000000002E-4</v>
      </c>
      <c r="H184" s="5">
        <v>0.48980000000000001</v>
      </c>
      <c r="I184" s="45">
        <v>3.4286000000000006E-4</v>
      </c>
      <c r="J184" s="5">
        <v>0.51270000000000004</v>
      </c>
      <c r="K184" s="45">
        <v>4.5630299999999997E-4</v>
      </c>
      <c r="N184" s="15"/>
    </row>
    <row r="185" spans="1:14" ht="14.5" x14ac:dyDescent="0.35">
      <c r="A185" t="s">
        <v>45</v>
      </c>
      <c r="B185" s="5">
        <v>-0.1394</v>
      </c>
      <c r="C185" s="15">
        <v>0</v>
      </c>
      <c r="D185" s="5">
        <v>0.18290000000000001</v>
      </c>
      <c r="E185" s="45">
        <v>2.0119000000000002E-5</v>
      </c>
      <c r="F185" s="5">
        <v>0.27779999999999999</v>
      </c>
      <c r="G185" s="45">
        <v>1.13898E-4</v>
      </c>
      <c r="H185" s="5">
        <v>0.52259999999999995</v>
      </c>
      <c r="I185" s="45">
        <v>3.6582000000000004E-4</v>
      </c>
      <c r="J185" s="5">
        <v>0.64470000000000005</v>
      </c>
      <c r="K185" s="45">
        <v>5.7378300000000002E-4</v>
      </c>
      <c r="N185" s="15"/>
    </row>
    <row r="186" spans="1:14" ht="14.5" x14ac:dyDescent="0.35">
      <c r="A186" t="s">
        <v>47</v>
      </c>
      <c r="B186" s="5">
        <v>-0.1096</v>
      </c>
      <c r="C186" s="15">
        <v>0</v>
      </c>
      <c r="D186" s="5">
        <v>0.16239999999999999</v>
      </c>
      <c r="E186" s="45">
        <v>1.7863999999999997E-5</v>
      </c>
      <c r="F186" s="5">
        <v>0.2175</v>
      </c>
      <c r="G186" s="45">
        <v>8.9174999999999999E-5</v>
      </c>
      <c r="H186" s="5">
        <v>0.37969999999999998</v>
      </c>
      <c r="I186" s="45">
        <v>2.6579000000000001E-4</v>
      </c>
      <c r="J186" s="5">
        <v>0.44619999999999999</v>
      </c>
      <c r="K186" s="45">
        <v>3.9711799999999996E-4</v>
      </c>
      <c r="N186" s="15"/>
    </row>
    <row r="187" spans="1:14" ht="14.5" x14ac:dyDescent="0.35">
      <c r="A187" t="s">
        <v>70</v>
      </c>
      <c r="B187" s="5">
        <v>-4.9000000000000002E-2</v>
      </c>
      <c r="C187" s="15">
        <v>0</v>
      </c>
      <c r="D187" s="5">
        <v>0.22189999999999999</v>
      </c>
      <c r="E187" s="45">
        <v>2.4408999999999996E-5</v>
      </c>
      <c r="F187" s="5">
        <v>0.45710000000000001</v>
      </c>
      <c r="G187" s="45">
        <v>1.8741100000000001E-4</v>
      </c>
      <c r="H187" s="5">
        <v>0.754</v>
      </c>
      <c r="I187" s="45">
        <v>5.2780000000000004E-4</v>
      </c>
      <c r="J187" s="5">
        <v>0.99309999999999998</v>
      </c>
      <c r="K187" s="45">
        <v>8.8385899999999986E-4</v>
      </c>
      <c r="N187" s="15"/>
    </row>
    <row r="188" spans="1:14" ht="14.5" x14ac:dyDescent="0.35">
      <c r="A188" t="s">
        <v>71</v>
      </c>
      <c r="B188" s="5">
        <v>4.4999999999999997E-3</v>
      </c>
      <c r="C188" s="15">
        <v>0</v>
      </c>
      <c r="D188" s="5">
        <v>0.2823</v>
      </c>
      <c r="E188" s="45">
        <v>3.1052999999999996E-5</v>
      </c>
      <c r="F188" s="5">
        <v>0.92620000000000002</v>
      </c>
      <c r="G188" s="45">
        <v>3.7974199999999997E-4</v>
      </c>
      <c r="H188" s="5">
        <v>1.6822999999999999</v>
      </c>
      <c r="I188" s="45">
        <v>1.1776099999999999E-3</v>
      </c>
      <c r="J188" s="5">
        <v>2.5676999999999999</v>
      </c>
      <c r="K188" s="45">
        <v>2.2852529999999997E-3</v>
      </c>
      <c r="N188" s="15"/>
    </row>
    <row r="189" spans="1:14" ht="14.5" x14ac:dyDescent="0.35">
      <c r="A189" t="s">
        <v>297</v>
      </c>
      <c r="B189" s="5">
        <v>-2.3E-3</v>
      </c>
      <c r="C189" s="15">
        <v>0</v>
      </c>
      <c r="D189" s="5">
        <v>0.30980000000000002</v>
      </c>
      <c r="E189" s="45">
        <v>3.4078000000000001E-5</v>
      </c>
      <c r="F189" s="5">
        <v>0.81759999999999999</v>
      </c>
      <c r="G189" s="45">
        <v>3.35216E-4</v>
      </c>
      <c r="H189" s="5">
        <v>1.2547999999999999</v>
      </c>
      <c r="I189" s="45">
        <v>8.7836000000000001E-4</v>
      </c>
      <c r="J189" s="5">
        <v>1.6655</v>
      </c>
      <c r="K189" s="45">
        <v>1.4822949999999998E-3</v>
      </c>
      <c r="N189" s="15"/>
    </row>
    <row r="190" spans="1:14" ht="14.5" x14ac:dyDescent="0.35">
      <c r="A190" t="s">
        <v>76</v>
      </c>
      <c r="B190" s="5">
        <v>0.24199999999999999</v>
      </c>
      <c r="C190" s="15">
        <v>0</v>
      </c>
      <c r="D190" s="5">
        <v>0.69410000000000005</v>
      </c>
      <c r="E190" s="45">
        <v>7.6351000000000001E-5</v>
      </c>
      <c r="F190" s="5">
        <v>0.74739999999999995</v>
      </c>
      <c r="G190" s="45">
        <v>3.0643399999999996E-4</v>
      </c>
      <c r="H190" s="5">
        <v>0.75690000000000002</v>
      </c>
      <c r="I190" s="45">
        <v>5.2983000000000012E-4</v>
      </c>
      <c r="J190" s="5">
        <v>0.96819999999999995</v>
      </c>
      <c r="K190" s="45">
        <v>8.6169799999999993E-4</v>
      </c>
      <c r="N190" s="15"/>
    </row>
    <row r="191" spans="1:14" ht="14.5" x14ac:dyDescent="0.35">
      <c r="A191" t="s">
        <v>77</v>
      </c>
      <c r="B191" s="5">
        <v>4.5400000000000003E-2</v>
      </c>
      <c r="C191" s="15">
        <v>0</v>
      </c>
      <c r="D191" s="5">
        <v>0.35930000000000001</v>
      </c>
      <c r="E191" s="45">
        <v>3.9522999999999994E-5</v>
      </c>
      <c r="F191" s="5">
        <v>0.68379999999999996</v>
      </c>
      <c r="G191" s="45">
        <v>2.8035799999999997E-4</v>
      </c>
      <c r="H191" s="5">
        <v>0.89449999999999996</v>
      </c>
      <c r="I191" s="45">
        <v>6.2615000000000001E-4</v>
      </c>
      <c r="J191" s="5">
        <v>1.0821000000000001</v>
      </c>
      <c r="K191" s="45">
        <v>9.6306899999999999E-4</v>
      </c>
      <c r="N191" s="15"/>
    </row>
    <row r="192" spans="1:14" ht="14.5" x14ac:dyDescent="0.35">
      <c r="A192" t="s">
        <v>486</v>
      </c>
      <c r="B192" s="5">
        <v>-4.3E-3</v>
      </c>
      <c r="C192" s="15">
        <v>0</v>
      </c>
      <c r="D192" s="5">
        <v>0.1968</v>
      </c>
      <c r="E192" s="45">
        <v>2.1647999999999997E-5</v>
      </c>
      <c r="F192" s="5">
        <v>0.62819999999999998</v>
      </c>
      <c r="G192" s="45">
        <v>2.5756200000000003E-4</v>
      </c>
      <c r="H192" s="5">
        <v>1.0365</v>
      </c>
      <c r="I192" s="45">
        <v>7.2555000000000004E-4</v>
      </c>
      <c r="J192" s="5">
        <v>1.4804999999999999</v>
      </c>
      <c r="K192" s="45">
        <v>1.3176449999999999E-3</v>
      </c>
      <c r="N192" s="15"/>
    </row>
    <row r="193" spans="1:14" ht="14.5" x14ac:dyDescent="0.35">
      <c r="A193" t="s">
        <v>72</v>
      </c>
      <c r="B193" s="5">
        <v>1.5599999999999999E-2</v>
      </c>
      <c r="C193" s="15">
        <v>0</v>
      </c>
      <c r="D193" s="5">
        <v>0.25109999999999999</v>
      </c>
      <c r="E193" s="45">
        <v>2.7620999999999995E-5</v>
      </c>
      <c r="F193" s="5">
        <v>0.53890000000000005</v>
      </c>
      <c r="G193" s="45">
        <v>2.2094900000000004E-4</v>
      </c>
      <c r="H193" s="5">
        <v>0.77410000000000001</v>
      </c>
      <c r="I193" s="45">
        <v>5.4187000000000007E-4</v>
      </c>
      <c r="J193" s="5">
        <v>1.0093000000000001</v>
      </c>
      <c r="K193" s="45">
        <v>8.9827700000000006E-4</v>
      </c>
      <c r="N193" s="15"/>
    </row>
    <row r="194" spans="1:14" ht="14.5" x14ac:dyDescent="0.35">
      <c r="A194" t="s">
        <v>488</v>
      </c>
      <c r="B194" s="5">
        <v>-4.0000000000000002E-4</v>
      </c>
      <c r="C194" s="15">
        <v>0</v>
      </c>
      <c r="D194" s="5">
        <v>0.31969999999999998</v>
      </c>
      <c r="E194" s="45">
        <v>3.5166999999999997E-5</v>
      </c>
      <c r="F194" s="5">
        <v>0.68659999999999999</v>
      </c>
      <c r="G194" s="45">
        <v>2.81506E-4</v>
      </c>
      <c r="H194" s="5">
        <v>1.0289999999999999</v>
      </c>
      <c r="I194" s="45">
        <v>7.203E-4</v>
      </c>
      <c r="J194" s="5">
        <v>1.3446</v>
      </c>
      <c r="K194" s="45">
        <v>1.1966939999999999E-3</v>
      </c>
      <c r="N194" s="15"/>
    </row>
    <row r="195" spans="1:14" ht="14.5" x14ac:dyDescent="0.35">
      <c r="A195" t="s">
        <v>80</v>
      </c>
      <c r="B195" s="5">
        <v>4.8599999999999997E-2</v>
      </c>
      <c r="C195" s="15">
        <v>0</v>
      </c>
      <c r="D195" s="5">
        <v>0.39219999999999999</v>
      </c>
      <c r="E195" s="45">
        <v>4.3142000000000001E-5</v>
      </c>
      <c r="F195" s="5">
        <v>0.74199999999999999</v>
      </c>
      <c r="G195" s="45">
        <v>3.0422000000000001E-4</v>
      </c>
      <c r="H195" s="5">
        <v>1.0631999999999999</v>
      </c>
      <c r="I195" s="45">
        <v>7.4424000000000007E-4</v>
      </c>
      <c r="J195" s="5">
        <v>1.4204000000000001</v>
      </c>
      <c r="K195" s="45">
        <v>1.2641560000000002E-3</v>
      </c>
      <c r="N195" s="15"/>
    </row>
    <row r="196" spans="1:14" ht="14.5" x14ac:dyDescent="0.35">
      <c r="A196" t="s">
        <v>81</v>
      </c>
      <c r="B196" s="5">
        <v>7.1000000000000004E-3</v>
      </c>
      <c r="C196" s="15">
        <v>0</v>
      </c>
      <c r="D196" s="5">
        <v>0.35399999999999998</v>
      </c>
      <c r="E196" s="45">
        <v>3.8939999999999996E-5</v>
      </c>
      <c r="F196" s="5">
        <v>0.79500000000000004</v>
      </c>
      <c r="G196" s="45">
        <v>3.2595000000000004E-4</v>
      </c>
      <c r="H196" s="5">
        <v>1.1952</v>
      </c>
      <c r="I196" s="45">
        <v>8.3664000000000015E-4</v>
      </c>
      <c r="J196" s="5">
        <v>1.5702</v>
      </c>
      <c r="K196" s="45">
        <v>1.397478E-3</v>
      </c>
      <c r="N196" s="15"/>
    </row>
    <row r="197" spans="1:14" ht="14.5" x14ac:dyDescent="0.35">
      <c r="A197" t="s">
        <v>82</v>
      </c>
      <c r="B197" s="5">
        <v>4.48E-2</v>
      </c>
      <c r="C197" s="15">
        <v>0</v>
      </c>
      <c r="D197" s="5">
        <v>0.3392</v>
      </c>
      <c r="E197" s="45">
        <v>3.7311999999999998E-5</v>
      </c>
      <c r="F197" s="5">
        <v>0.88180000000000003</v>
      </c>
      <c r="G197" s="45">
        <v>3.6153800000000001E-4</v>
      </c>
      <c r="H197" s="5">
        <v>1.2282</v>
      </c>
      <c r="I197" s="45">
        <v>8.5974000000000011E-4</v>
      </c>
      <c r="J197" s="5">
        <v>1.5527</v>
      </c>
      <c r="K197" s="45">
        <v>1.3819029999999999E-3</v>
      </c>
      <c r="N197" s="15"/>
    </row>
    <row r="198" spans="1:14" ht="14.5" x14ac:dyDescent="0.35">
      <c r="A198" t="s">
        <v>83</v>
      </c>
      <c r="B198" s="5">
        <v>2.2800000000000001E-2</v>
      </c>
      <c r="C198" s="15">
        <v>0</v>
      </c>
      <c r="D198" s="5">
        <v>0.35970000000000002</v>
      </c>
      <c r="E198" s="45">
        <v>3.9566999999999996E-5</v>
      </c>
      <c r="F198" s="5">
        <v>0.85570000000000002</v>
      </c>
      <c r="G198" s="45">
        <v>3.50837E-4</v>
      </c>
      <c r="H198" s="5">
        <v>1.3366</v>
      </c>
      <c r="I198" s="45">
        <v>9.3562000000000007E-4</v>
      </c>
      <c r="J198" s="5">
        <v>1.8554999999999999</v>
      </c>
      <c r="K198" s="45">
        <v>1.6513949999999999E-3</v>
      </c>
      <c r="N198" s="15"/>
    </row>
    <row r="199" spans="1:14" ht="14.5" x14ac:dyDescent="0.35">
      <c r="A199" t="s">
        <v>84</v>
      </c>
      <c r="B199" s="5">
        <v>1.9599999999999999E-2</v>
      </c>
      <c r="C199" s="15">
        <v>0</v>
      </c>
      <c r="D199" s="5">
        <v>0.40060000000000001</v>
      </c>
      <c r="E199" s="45">
        <v>4.4066000000000001E-5</v>
      </c>
      <c r="F199" s="5">
        <v>0.72299999999999998</v>
      </c>
      <c r="G199" s="45">
        <v>2.9642999999999998E-4</v>
      </c>
      <c r="H199" s="5">
        <v>1.0629999999999999</v>
      </c>
      <c r="I199" s="45">
        <v>7.4410000000000003E-4</v>
      </c>
      <c r="J199" s="5">
        <v>1.4075</v>
      </c>
      <c r="K199" s="45">
        <v>1.252675E-3</v>
      </c>
      <c r="N199" s="15"/>
    </row>
    <row r="200" spans="1:14" ht="14.5" x14ac:dyDescent="0.35">
      <c r="A200" t="s">
        <v>601</v>
      </c>
      <c r="B200" s="5">
        <v>6.7500000000000004E-2</v>
      </c>
      <c r="C200" s="15">
        <v>0</v>
      </c>
      <c r="D200" s="5">
        <v>0.43340000000000001</v>
      </c>
      <c r="E200" s="45">
        <v>4.7673999999999998E-5</v>
      </c>
      <c r="F200" s="5">
        <v>1.0785</v>
      </c>
      <c r="G200" s="45">
        <v>4.42185E-4</v>
      </c>
      <c r="H200" s="5">
        <v>1.5093000000000001</v>
      </c>
      <c r="I200" s="45">
        <v>1.0565100000000003E-3</v>
      </c>
      <c r="J200" s="5">
        <v>1.9358</v>
      </c>
      <c r="K200" s="45">
        <v>1.7228619999999999E-3</v>
      </c>
      <c r="N200" s="15"/>
    </row>
    <row r="201" spans="1:14" ht="14.5" x14ac:dyDescent="0.35">
      <c r="A201" t="s">
        <v>602</v>
      </c>
      <c r="B201" s="5">
        <v>4.2200000000000001E-2</v>
      </c>
      <c r="C201" s="15">
        <v>0</v>
      </c>
      <c r="D201" s="5">
        <v>0.34079999999999999</v>
      </c>
      <c r="E201" s="45">
        <v>3.7487999999999998E-5</v>
      </c>
      <c r="F201" s="5">
        <v>0.96299999999999997</v>
      </c>
      <c r="G201" s="45">
        <v>3.9482999999999999E-4</v>
      </c>
      <c r="H201" s="5">
        <v>1.4861</v>
      </c>
      <c r="I201" s="45">
        <v>1.04027E-3</v>
      </c>
      <c r="J201" s="5">
        <v>2.1193</v>
      </c>
      <c r="K201" s="45">
        <v>1.8861769999999999E-3</v>
      </c>
      <c r="N201" s="15"/>
    </row>
    <row r="202" spans="1:14" ht="14.5" x14ac:dyDescent="0.35">
      <c r="A202" t="s">
        <v>87</v>
      </c>
      <c r="B202" s="5">
        <v>6.7000000000000002E-3</v>
      </c>
      <c r="C202" s="15">
        <v>0</v>
      </c>
      <c r="D202" s="5">
        <v>0.2114</v>
      </c>
      <c r="E202" s="45">
        <v>2.3254000000000001E-5</v>
      </c>
      <c r="F202" s="5">
        <v>0.66220000000000001</v>
      </c>
      <c r="G202" s="45">
        <v>2.7150200000000002E-4</v>
      </c>
      <c r="H202" s="5">
        <v>1.0752999999999999</v>
      </c>
      <c r="I202" s="45">
        <v>7.5271000000000008E-4</v>
      </c>
      <c r="J202" s="5">
        <v>1.5482</v>
      </c>
      <c r="K202" s="45">
        <v>1.3778979999999998E-3</v>
      </c>
      <c r="N202" s="15"/>
    </row>
    <row r="203" spans="1:14" ht="14.5" x14ac:dyDescent="0.35">
      <c r="A203" t="s">
        <v>603</v>
      </c>
      <c r="B203" s="5">
        <v>3.49E-2</v>
      </c>
      <c r="C203" s="15">
        <v>0</v>
      </c>
      <c r="D203" s="5">
        <v>0.19439999999999999</v>
      </c>
      <c r="E203" s="45">
        <v>2.1384000000000001E-5</v>
      </c>
      <c r="F203" s="5">
        <v>0.67889999999999995</v>
      </c>
      <c r="G203" s="45">
        <v>2.78349E-4</v>
      </c>
      <c r="H203" s="5">
        <v>1.0763</v>
      </c>
      <c r="I203" s="45">
        <v>7.5341000000000004E-4</v>
      </c>
      <c r="J203" s="5">
        <v>1.5690999999999999</v>
      </c>
      <c r="K203" s="45">
        <v>1.3964989999999998E-3</v>
      </c>
      <c r="N203" s="15"/>
    </row>
    <row r="204" spans="1:14" ht="14.5" x14ac:dyDescent="0.35">
      <c r="A204" t="s">
        <v>89</v>
      </c>
      <c r="B204" s="5">
        <v>2.5700000000000001E-2</v>
      </c>
      <c r="C204" s="15">
        <v>0</v>
      </c>
      <c r="D204" s="5">
        <v>0.31459999999999999</v>
      </c>
      <c r="E204" s="45">
        <v>3.4606E-5</v>
      </c>
      <c r="F204" s="5">
        <v>0.95650000000000002</v>
      </c>
      <c r="G204" s="45">
        <v>3.9216500000000004E-4</v>
      </c>
      <c r="H204" s="5">
        <v>1.6243000000000001</v>
      </c>
      <c r="I204" s="45">
        <v>1.1370100000000001E-3</v>
      </c>
      <c r="J204" s="5">
        <v>2.4226999999999999</v>
      </c>
      <c r="K204" s="45">
        <v>2.1562029999999998E-3</v>
      </c>
      <c r="N204" s="15"/>
    </row>
  </sheetData>
  <mergeCells count="3">
    <mergeCell ref="B18:K18"/>
    <mergeCell ref="B77:K77"/>
    <mergeCell ref="B150:K150"/>
  </mergeCells>
  <phoneticPr fontId="8" type="noConversion"/>
  <pageMargins left="0.7" right="0.7" top="0.75" bottom="0.75" header="0.3" footer="0.3"/>
  <pageSetup paperSize="9" orientation="portrait" r:id="rId1"/>
  <tableParts count="3">
    <tablePart r:id="rId2"/>
    <tablePart r:id="rId3"/>
    <tablePart r:id="rId4"/>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BDB807-9610-4E3F-A800-2283076EC517}">
  <dimension ref="A1:W145"/>
  <sheetViews>
    <sheetView zoomScale="55" workbookViewId="0">
      <selection activeCell="A133" sqref="A133"/>
    </sheetView>
  </sheetViews>
  <sheetFormatPr defaultRowHeight="14" x14ac:dyDescent="0.3"/>
  <cols>
    <col min="1" max="1" width="45.54296875" style="1" customWidth="1"/>
    <col min="2" max="2" width="9.81640625" style="1" customWidth="1"/>
    <col min="3" max="4" width="9.1796875" style="1" customWidth="1"/>
    <col min="5" max="5" width="9.54296875" style="1" customWidth="1"/>
    <col min="6" max="6" width="10.26953125" style="1" customWidth="1"/>
    <col min="7" max="7" width="9.81640625" style="1" customWidth="1"/>
    <col min="8" max="8" width="9.54296875" style="1" customWidth="1"/>
    <col min="9" max="9" width="9.1796875" style="1" customWidth="1"/>
    <col min="10" max="10" width="9.453125" style="1" customWidth="1"/>
    <col min="11" max="12" width="10.08984375" style="1" customWidth="1"/>
    <col min="13" max="14" width="10.36328125" style="1" customWidth="1"/>
    <col min="15" max="16" width="10.08984375" style="1" customWidth="1"/>
    <col min="17" max="17" width="10.26953125" style="1" customWidth="1"/>
    <col min="18" max="18" width="10.54296875" style="1" customWidth="1"/>
    <col min="19" max="19" width="11.26953125" style="1" customWidth="1"/>
    <col min="20" max="20" width="11.6328125" style="1" customWidth="1"/>
    <col min="21" max="21" width="11" style="1" customWidth="1"/>
    <col min="22" max="22" width="11.90625" style="1" customWidth="1"/>
    <col min="23" max="23" width="11.26953125" style="1" customWidth="1"/>
    <col min="24" max="16384" width="8.7265625" style="1"/>
  </cols>
  <sheetData>
    <row r="1" spans="1:14" ht="20.5" x14ac:dyDescent="0.45">
      <c r="A1" s="12" t="s">
        <v>22</v>
      </c>
      <c r="B1" s="12"/>
      <c r="C1" s="12"/>
      <c r="D1" s="12"/>
      <c r="E1" s="12"/>
      <c r="F1" s="12"/>
      <c r="G1" s="12"/>
      <c r="H1" s="19"/>
      <c r="I1" s="19"/>
      <c r="J1" s="19"/>
      <c r="K1" s="19"/>
      <c r="L1" s="19"/>
      <c r="M1" s="19"/>
      <c r="N1" s="19"/>
    </row>
    <row r="2" spans="1:14" ht="20.5" x14ac:dyDescent="0.45">
      <c r="A2" s="12"/>
      <c r="B2" s="12"/>
      <c r="C2" s="12"/>
      <c r="D2" s="12"/>
      <c r="E2" s="12"/>
      <c r="F2" s="12"/>
      <c r="G2" s="12"/>
      <c r="H2" s="19"/>
      <c r="I2" s="19"/>
      <c r="J2" s="19"/>
      <c r="K2" s="19"/>
      <c r="L2" s="19"/>
      <c r="M2" s="19"/>
      <c r="N2" s="19"/>
    </row>
    <row r="3" spans="1:14" ht="20.5" x14ac:dyDescent="0.45">
      <c r="A3" s="12" t="s">
        <v>23</v>
      </c>
      <c r="B3" s="12"/>
      <c r="C3" s="12"/>
      <c r="D3" s="12"/>
      <c r="E3" s="12"/>
      <c r="F3" s="12"/>
      <c r="G3" s="12"/>
      <c r="H3" s="19"/>
      <c r="I3" s="19"/>
      <c r="J3" s="19"/>
      <c r="K3" s="19"/>
      <c r="L3" s="19"/>
      <c r="M3" s="19"/>
      <c r="N3" s="19"/>
    </row>
    <row r="4" spans="1:14" ht="20.5" x14ac:dyDescent="0.45">
      <c r="A4" s="12" t="s">
        <v>295</v>
      </c>
      <c r="B4" s="12"/>
      <c r="C4" s="12"/>
      <c r="D4" s="12"/>
      <c r="E4" s="12"/>
      <c r="F4" s="12"/>
      <c r="G4" s="12"/>
      <c r="H4" s="19"/>
      <c r="I4" s="19"/>
      <c r="J4" s="19"/>
      <c r="K4" s="19"/>
      <c r="L4" s="19"/>
      <c r="M4" s="19"/>
      <c r="N4" s="19"/>
    </row>
    <row r="5" spans="1:14" ht="20.5" x14ac:dyDescent="0.45">
      <c r="A5" s="12"/>
      <c r="B5" s="12"/>
      <c r="C5" s="12"/>
      <c r="D5" s="12"/>
      <c r="E5" s="12"/>
      <c r="F5" s="12"/>
      <c r="G5" s="12"/>
      <c r="H5" s="19"/>
      <c r="I5" s="19"/>
      <c r="J5" s="19"/>
      <c r="K5" s="19"/>
      <c r="L5" s="19"/>
      <c r="M5" s="19"/>
      <c r="N5" s="19"/>
    </row>
    <row r="6" spans="1:14" ht="20.5" x14ac:dyDescent="0.45">
      <c r="A6" s="12" t="s">
        <v>24</v>
      </c>
      <c r="B6" s="12" t="s">
        <v>25</v>
      </c>
      <c r="C6" s="12"/>
      <c r="D6" s="12"/>
      <c r="E6" s="12"/>
      <c r="F6" s="12"/>
      <c r="G6" s="12"/>
      <c r="H6" s="19"/>
      <c r="I6" s="19"/>
      <c r="J6" s="19"/>
      <c r="K6" s="19"/>
      <c r="L6" s="19"/>
      <c r="M6" s="19"/>
      <c r="N6" s="19"/>
    </row>
    <row r="7" spans="1:14" ht="20.5" x14ac:dyDescent="0.45">
      <c r="A7" s="12" t="s">
        <v>26</v>
      </c>
      <c r="B7" s="12" t="s">
        <v>27</v>
      </c>
      <c r="C7" s="12"/>
      <c r="D7" s="12"/>
      <c r="E7" s="12"/>
      <c r="F7" s="12"/>
      <c r="G7" s="12"/>
      <c r="H7" s="19"/>
      <c r="I7" s="19"/>
      <c r="J7" s="19"/>
      <c r="K7" s="19"/>
      <c r="L7" s="19"/>
      <c r="M7" s="19"/>
      <c r="N7" s="19"/>
    </row>
    <row r="8" spans="1:14" ht="20.5" x14ac:dyDescent="0.45">
      <c r="A8" s="13" t="s">
        <v>114</v>
      </c>
      <c r="B8" s="12" t="s">
        <v>119</v>
      </c>
      <c r="C8" s="12"/>
      <c r="D8" s="12"/>
      <c r="E8" s="12"/>
      <c r="F8" s="12"/>
      <c r="G8" s="12"/>
      <c r="H8" s="19"/>
      <c r="I8" s="19"/>
      <c r="J8" s="19"/>
      <c r="K8" s="19"/>
      <c r="L8" s="19"/>
      <c r="M8" s="19"/>
      <c r="N8" s="19"/>
    </row>
    <row r="9" spans="1:14" ht="20.5" x14ac:dyDescent="0.45">
      <c r="A9" s="13" t="s">
        <v>113</v>
      </c>
      <c r="B9" s="12" t="s">
        <v>120</v>
      </c>
      <c r="C9" s="12"/>
      <c r="D9" s="12"/>
      <c r="E9" s="12"/>
      <c r="F9" s="12"/>
      <c r="G9" s="12"/>
      <c r="H9" s="19"/>
      <c r="I9" s="19"/>
      <c r="J9" s="19"/>
      <c r="K9" s="19"/>
      <c r="L9" s="19"/>
      <c r="M9" s="19"/>
      <c r="N9" s="19"/>
    </row>
    <row r="10" spans="1:14" ht="20.5" x14ac:dyDescent="0.45">
      <c r="A10" s="12" t="s">
        <v>104</v>
      </c>
      <c r="B10" s="12" t="s">
        <v>121</v>
      </c>
      <c r="C10" s="12"/>
      <c r="D10" s="12"/>
      <c r="E10" s="12"/>
      <c r="F10" s="12"/>
      <c r="G10" s="12"/>
      <c r="H10" s="19"/>
      <c r="I10" s="19"/>
      <c r="J10" s="19"/>
      <c r="K10" s="19"/>
      <c r="L10" s="19"/>
      <c r="M10" s="19"/>
      <c r="N10" s="19"/>
    </row>
    <row r="11" spans="1:14" ht="20.5" x14ac:dyDescent="0.45">
      <c r="A11" s="12" t="s">
        <v>29</v>
      </c>
      <c r="B11" s="12" t="s">
        <v>30</v>
      </c>
      <c r="C11" s="12"/>
      <c r="D11" s="12"/>
      <c r="E11" s="12"/>
      <c r="F11" s="12"/>
      <c r="G11" s="12"/>
      <c r="H11" s="19"/>
      <c r="I11" s="19"/>
      <c r="J11" s="19"/>
      <c r="K11" s="19"/>
      <c r="L11" s="19"/>
      <c r="M11" s="19"/>
      <c r="N11" s="19"/>
    </row>
    <row r="12" spans="1:14" ht="20.5" x14ac:dyDescent="0.45">
      <c r="A12" s="12"/>
      <c r="B12" s="12"/>
      <c r="C12" s="12"/>
      <c r="D12" s="12"/>
      <c r="E12" s="12"/>
      <c r="F12" s="12"/>
      <c r="G12" s="12"/>
      <c r="H12" s="19"/>
      <c r="I12" s="19"/>
      <c r="J12" s="19"/>
      <c r="K12" s="19"/>
      <c r="L12" s="19"/>
      <c r="M12" s="19"/>
      <c r="N12" s="19"/>
    </row>
    <row r="13" spans="1:14" ht="20.5" x14ac:dyDescent="0.45">
      <c r="A13" s="12" t="s">
        <v>31</v>
      </c>
      <c r="B13" s="12" t="s">
        <v>32</v>
      </c>
      <c r="C13" s="12"/>
      <c r="D13" s="12"/>
      <c r="E13" s="12"/>
      <c r="F13" s="12"/>
      <c r="G13" s="12"/>
      <c r="H13" s="19"/>
      <c r="I13" s="19"/>
      <c r="J13" s="19"/>
      <c r="K13" s="19"/>
      <c r="L13" s="19"/>
      <c r="M13" s="19"/>
      <c r="N13" s="19"/>
    </row>
    <row r="14" spans="1:14" ht="20.5" x14ac:dyDescent="0.45">
      <c r="A14" s="12" t="s">
        <v>33</v>
      </c>
      <c r="B14" s="12" t="s">
        <v>34</v>
      </c>
      <c r="C14" s="12"/>
      <c r="D14" s="12"/>
      <c r="E14" s="12"/>
      <c r="F14" s="12"/>
      <c r="G14" s="12"/>
      <c r="H14" s="19"/>
      <c r="I14" s="19"/>
      <c r="J14" s="19"/>
      <c r="K14" s="19"/>
      <c r="L14" s="19"/>
      <c r="M14" s="19"/>
      <c r="N14" s="19"/>
    </row>
    <row r="15" spans="1:14" ht="20.5" x14ac:dyDescent="0.45">
      <c r="A15" s="12" t="s">
        <v>35</v>
      </c>
      <c r="B15" s="12" t="s">
        <v>36</v>
      </c>
      <c r="C15" s="12"/>
      <c r="D15" s="12"/>
      <c r="E15" s="12"/>
      <c r="F15" s="12"/>
      <c r="G15" s="12"/>
      <c r="H15" s="19"/>
      <c r="I15" s="19"/>
      <c r="J15" s="19"/>
      <c r="K15" s="19"/>
      <c r="L15" s="19"/>
      <c r="M15" s="19"/>
      <c r="N15" s="19"/>
    </row>
    <row r="17" spans="1:23" ht="20.5" x14ac:dyDescent="0.45">
      <c r="B17" s="10"/>
    </row>
    <row r="18" spans="1:23" ht="20.5" x14ac:dyDescent="0.45">
      <c r="B18" s="115" t="s">
        <v>116</v>
      </c>
      <c r="C18" s="115"/>
      <c r="D18" s="115"/>
      <c r="E18" s="115"/>
      <c r="F18" s="115"/>
      <c r="G18" s="115"/>
      <c r="H18" s="115"/>
      <c r="I18" s="115"/>
      <c r="J18" s="115"/>
      <c r="K18" s="115"/>
      <c r="L18" s="10"/>
      <c r="M18" s="10"/>
      <c r="N18" s="10"/>
      <c r="O18" s="10"/>
      <c r="P18" s="10"/>
      <c r="Q18" s="10"/>
      <c r="R18" s="10"/>
      <c r="S18" s="10"/>
      <c r="T18" s="10"/>
      <c r="U18" s="10"/>
      <c r="V18" s="10"/>
      <c r="W18" s="10"/>
    </row>
    <row r="19" spans="1:23" ht="18" x14ac:dyDescent="0.4">
      <c r="A19" s="4" t="s">
        <v>105</v>
      </c>
      <c r="B19" s="4" t="s">
        <v>293</v>
      </c>
      <c r="C19" s="4" t="s">
        <v>328</v>
      </c>
      <c r="D19" s="4" t="s">
        <v>106</v>
      </c>
      <c r="E19" s="4" t="s">
        <v>332</v>
      </c>
      <c r="F19" s="4" t="s">
        <v>107</v>
      </c>
      <c r="G19" s="4" t="s">
        <v>330</v>
      </c>
      <c r="H19" s="4" t="s">
        <v>108</v>
      </c>
      <c r="I19" s="4" t="s">
        <v>333</v>
      </c>
      <c r="J19" s="4" t="s">
        <v>109</v>
      </c>
      <c r="K19" s="4" t="s">
        <v>334</v>
      </c>
    </row>
    <row r="20" spans="1:23" ht="18" x14ac:dyDescent="0.4">
      <c r="A20" s="4"/>
      <c r="B20" s="4" t="s">
        <v>337</v>
      </c>
      <c r="C20" s="4" t="s">
        <v>336</v>
      </c>
      <c r="D20" s="4" t="s">
        <v>337</v>
      </c>
      <c r="E20" s="7" t="s">
        <v>336</v>
      </c>
      <c r="F20" s="4" t="s">
        <v>337</v>
      </c>
      <c r="G20" s="7" t="s">
        <v>336</v>
      </c>
      <c r="H20" s="4" t="s">
        <v>337</v>
      </c>
      <c r="I20" s="7" t="s">
        <v>336</v>
      </c>
      <c r="J20" s="4" t="s">
        <v>337</v>
      </c>
      <c r="K20" s="7" t="s">
        <v>336</v>
      </c>
    </row>
    <row r="21" spans="1:23" ht="14.5" x14ac:dyDescent="0.35">
      <c r="A21" t="s">
        <v>37</v>
      </c>
      <c r="B21" s="5">
        <v>4.6199999999999998E-2</v>
      </c>
      <c r="C21" s="15">
        <v>0</v>
      </c>
      <c r="D21" s="5">
        <v>0.66900000000000004</v>
      </c>
      <c r="E21" s="45">
        <v>2.4752999999999998E-4</v>
      </c>
      <c r="F21" s="5">
        <v>1.2584</v>
      </c>
      <c r="G21" s="45">
        <v>1.3156329999999999E-3</v>
      </c>
      <c r="H21" s="5">
        <v>1.5851</v>
      </c>
      <c r="I21" s="45">
        <v>1.4265899999999997E-3</v>
      </c>
      <c r="J21" s="5">
        <v>1.8900999999999999</v>
      </c>
      <c r="K21" s="45">
        <v>1.587684E-3</v>
      </c>
    </row>
    <row r="22" spans="1:23" ht="14.5" x14ac:dyDescent="0.35">
      <c r="A22" t="s">
        <v>38</v>
      </c>
      <c r="B22" s="5">
        <v>-1.7999999999999999E-2</v>
      </c>
      <c r="C22" s="15">
        <v>0</v>
      </c>
      <c r="D22" s="5">
        <v>-1.55E-2</v>
      </c>
      <c r="E22" s="45">
        <v>-5.7350000000000001E-6</v>
      </c>
      <c r="F22" s="5">
        <v>0.1124</v>
      </c>
      <c r="G22" s="45">
        <v>2.3820999999999998E-4</v>
      </c>
      <c r="H22" s="5">
        <v>0.28699999999999998</v>
      </c>
      <c r="I22" s="45">
        <v>2.5829999999999994E-4</v>
      </c>
      <c r="J22" s="5">
        <v>0.39300000000000002</v>
      </c>
      <c r="K22" s="45">
        <v>3.3012000000000004E-4</v>
      </c>
    </row>
    <row r="23" spans="1:23" ht="14.5" x14ac:dyDescent="0.35">
      <c r="A23" t="s">
        <v>90</v>
      </c>
      <c r="B23" s="5">
        <v>3.78E-2</v>
      </c>
      <c r="C23" s="15">
        <v>0</v>
      </c>
      <c r="D23" s="5">
        <v>0.35089999999999999</v>
      </c>
      <c r="E23" s="45">
        <v>1.2983299999999999E-4</v>
      </c>
      <c r="F23" s="5">
        <v>0.69540000000000002</v>
      </c>
      <c r="G23" s="45">
        <v>8.5406999999999996E-4</v>
      </c>
      <c r="H23" s="5">
        <v>1.0289999999999999</v>
      </c>
      <c r="I23" s="45">
        <v>9.260999999999998E-4</v>
      </c>
      <c r="J23" s="5">
        <v>1.2150000000000001</v>
      </c>
      <c r="K23" s="45">
        <v>1.0206000000000002E-3</v>
      </c>
    </row>
    <row r="24" spans="1:23" ht="14.5" x14ac:dyDescent="0.35">
      <c r="A24" t="s">
        <v>91</v>
      </c>
      <c r="B24" s="5">
        <v>2.18E-2</v>
      </c>
      <c r="C24" s="15">
        <v>0</v>
      </c>
      <c r="D24" s="5">
        <v>0.14099999999999999</v>
      </c>
      <c r="E24" s="45">
        <v>5.2169999999999997E-5</v>
      </c>
      <c r="F24" s="5">
        <v>0.52559999999999996</v>
      </c>
      <c r="G24" s="45">
        <v>6.2565400000000012E-4</v>
      </c>
      <c r="H24" s="5">
        <v>0.75380000000000003</v>
      </c>
      <c r="I24" s="45">
        <v>6.7842E-4</v>
      </c>
      <c r="J24" s="5">
        <v>0.84350000000000003</v>
      </c>
      <c r="K24" s="45">
        <v>7.0854000000000002E-4</v>
      </c>
    </row>
    <row r="25" spans="1:23" ht="14.5" x14ac:dyDescent="0.35">
      <c r="A25" t="s">
        <v>92</v>
      </c>
      <c r="B25" s="5">
        <v>2.8500000000000001E-2</v>
      </c>
      <c r="C25" s="15">
        <v>0</v>
      </c>
      <c r="D25" s="5">
        <v>0.27179999999999999</v>
      </c>
      <c r="E25" s="45">
        <v>1.0056599999999999E-4</v>
      </c>
      <c r="F25" s="5">
        <v>0.39129999999999998</v>
      </c>
      <c r="G25" s="45">
        <v>4.9451400000000004E-4</v>
      </c>
      <c r="H25" s="5">
        <v>0.5958</v>
      </c>
      <c r="I25" s="45">
        <v>5.3622000000000001E-4</v>
      </c>
      <c r="J25" s="5">
        <v>0.71050000000000002</v>
      </c>
      <c r="K25" s="45">
        <v>5.9682000000000008E-4</v>
      </c>
    </row>
    <row r="26" spans="1:23" ht="14.5" x14ac:dyDescent="0.35">
      <c r="A26" t="s">
        <v>93</v>
      </c>
      <c r="B26" s="5">
        <v>2.7300000000000001E-2</v>
      </c>
      <c r="C26" s="15">
        <v>0</v>
      </c>
      <c r="D26" s="5">
        <v>0.23719999999999999</v>
      </c>
      <c r="E26" s="45">
        <v>8.7763999999999995E-5</v>
      </c>
      <c r="F26" s="5">
        <v>0.42020000000000002</v>
      </c>
      <c r="G26" s="45">
        <v>4.6861800000000002E-4</v>
      </c>
      <c r="H26" s="5">
        <v>0.56459999999999999</v>
      </c>
      <c r="I26" s="45">
        <v>5.0814000000000002E-4</v>
      </c>
      <c r="J26" s="5">
        <v>0.69130000000000003</v>
      </c>
      <c r="K26" s="45">
        <v>5.8069200000000006E-4</v>
      </c>
    </row>
    <row r="27" spans="1:23" ht="14.5" x14ac:dyDescent="0.35">
      <c r="A27" t="s">
        <v>96</v>
      </c>
      <c r="B27" s="5">
        <v>5.8200000000000002E-2</v>
      </c>
      <c r="C27" s="15">
        <v>0</v>
      </c>
      <c r="D27" s="5">
        <v>0.48120000000000002</v>
      </c>
      <c r="E27" s="45">
        <v>1.7804399999999998E-4</v>
      </c>
      <c r="F27" s="5">
        <v>1.121</v>
      </c>
      <c r="G27" s="45">
        <v>1.2815200000000002E-3</v>
      </c>
      <c r="H27" s="5">
        <v>1.544</v>
      </c>
      <c r="I27" s="45">
        <v>1.3895999999999999E-3</v>
      </c>
      <c r="J27" s="5">
        <v>1.7665</v>
      </c>
      <c r="K27" s="45">
        <v>1.4838600000000003E-3</v>
      </c>
    </row>
    <row r="28" spans="1:23" ht="14.5" x14ac:dyDescent="0.35">
      <c r="A28" t="s">
        <v>598</v>
      </c>
      <c r="B28" s="5">
        <v>6.6699999999999995E-2</v>
      </c>
      <c r="C28" s="15">
        <v>0</v>
      </c>
      <c r="D28" s="5">
        <v>0.63919999999999999</v>
      </c>
      <c r="E28" s="45">
        <v>2.3650399999999998E-4</v>
      </c>
      <c r="F28" s="5">
        <v>1.2342</v>
      </c>
      <c r="G28" s="45">
        <v>1.418138E-3</v>
      </c>
      <c r="H28" s="5">
        <v>1.7085999999999999</v>
      </c>
      <c r="I28" s="45">
        <v>1.5377399999999999E-3</v>
      </c>
      <c r="J28" s="5">
        <v>1.8615999999999999</v>
      </c>
      <c r="K28" s="45">
        <v>1.5637439999999999E-3</v>
      </c>
    </row>
    <row r="29" spans="1:23" ht="14.5" x14ac:dyDescent="0.35">
      <c r="A29" t="s">
        <v>98</v>
      </c>
      <c r="B29" s="5">
        <v>6.7199999999999996E-2</v>
      </c>
      <c r="C29" s="15">
        <v>0</v>
      </c>
      <c r="D29" s="5">
        <v>0.61109999999999998</v>
      </c>
      <c r="E29" s="45">
        <v>2.2610699999999997E-4</v>
      </c>
      <c r="F29" s="5">
        <v>1.2374000000000001</v>
      </c>
      <c r="G29" s="45">
        <v>1.3195340000000002E-3</v>
      </c>
      <c r="H29" s="5">
        <v>1.5898000000000001</v>
      </c>
      <c r="I29" s="45">
        <v>1.4308200000000002E-3</v>
      </c>
      <c r="J29" s="5">
        <v>1.7226999999999999</v>
      </c>
      <c r="K29" s="45">
        <v>1.4470679999999999E-3</v>
      </c>
    </row>
    <row r="30" spans="1:23" ht="14.5" x14ac:dyDescent="0.35">
      <c r="A30" t="s">
        <v>99</v>
      </c>
      <c r="B30" s="5">
        <v>5.9200000000000003E-2</v>
      </c>
      <c r="C30" s="15">
        <v>0</v>
      </c>
      <c r="D30" s="5">
        <v>0.59760000000000002</v>
      </c>
      <c r="E30" s="45">
        <v>2.2111200000000001E-4</v>
      </c>
      <c r="F30" s="5">
        <v>1.1725000000000001</v>
      </c>
      <c r="G30" s="45">
        <v>1.1254800000000001E-3</v>
      </c>
      <c r="H30" s="5">
        <v>1.3560000000000001</v>
      </c>
      <c r="I30" s="45">
        <v>1.2204000000000002E-3</v>
      </c>
      <c r="J30" s="5">
        <v>1.4342999999999999</v>
      </c>
      <c r="K30" s="45">
        <v>1.204812E-3</v>
      </c>
    </row>
    <row r="31" spans="1:23" ht="14.5" x14ac:dyDescent="0.35">
      <c r="A31" t="s">
        <v>101</v>
      </c>
      <c r="B31" s="5">
        <v>2.92E-2</v>
      </c>
      <c r="C31" s="15">
        <v>0</v>
      </c>
      <c r="D31" s="5">
        <v>0.48770000000000002</v>
      </c>
      <c r="E31" s="45">
        <v>1.8044899999999998E-4</v>
      </c>
      <c r="F31" s="5">
        <v>0.67020000000000002</v>
      </c>
      <c r="G31" s="45">
        <v>6.5935199999999998E-4</v>
      </c>
      <c r="H31" s="5">
        <v>0.7944</v>
      </c>
      <c r="I31" s="45">
        <v>7.1495999999999994E-4</v>
      </c>
      <c r="J31" s="5">
        <v>1.0589</v>
      </c>
      <c r="K31" s="45">
        <v>8.8947600000000005E-4</v>
      </c>
    </row>
    <row r="32" spans="1:23" ht="14.5" x14ac:dyDescent="0.35">
      <c r="A32" t="s">
        <v>102</v>
      </c>
      <c r="B32" s="5">
        <v>4.7899999999999998E-2</v>
      </c>
      <c r="C32" s="15">
        <v>0</v>
      </c>
      <c r="D32" s="5">
        <v>0.35339999999999999</v>
      </c>
      <c r="E32" s="45">
        <v>1.30758E-4</v>
      </c>
      <c r="F32" s="5">
        <v>0.68130000000000002</v>
      </c>
      <c r="G32" s="45">
        <v>6.3304099999999999E-4</v>
      </c>
      <c r="H32" s="5">
        <v>0.76270000000000004</v>
      </c>
      <c r="I32" s="45">
        <v>6.8642999999999992E-4</v>
      </c>
      <c r="J32" s="5">
        <v>0.80649999999999999</v>
      </c>
      <c r="K32" s="45">
        <v>6.7745999999999995E-4</v>
      </c>
    </row>
    <row r="33" spans="1:11" ht="14.5" x14ac:dyDescent="0.35">
      <c r="A33" t="s">
        <v>39</v>
      </c>
      <c r="B33" s="5">
        <v>5.3800000000000001E-2</v>
      </c>
      <c r="C33" s="15">
        <v>0</v>
      </c>
      <c r="D33" s="5">
        <v>0.54069999999999996</v>
      </c>
      <c r="E33" s="45">
        <v>2.0005899999999996E-4</v>
      </c>
      <c r="F33" s="5">
        <v>0.59250000000000003</v>
      </c>
      <c r="G33" s="45">
        <v>3.20546E-4</v>
      </c>
      <c r="H33" s="5">
        <v>0.38619999999999999</v>
      </c>
      <c r="I33" s="45">
        <v>3.4757999999999995E-4</v>
      </c>
      <c r="J33" s="5">
        <v>0.5917</v>
      </c>
      <c r="K33" s="45">
        <v>4.9702800000000005E-4</v>
      </c>
    </row>
    <row r="34" spans="1:11" ht="14.5" x14ac:dyDescent="0.35">
      <c r="A34" t="s">
        <v>599</v>
      </c>
      <c r="B34" s="5">
        <v>4.2700000000000002E-2</v>
      </c>
      <c r="C34" s="15">
        <v>0</v>
      </c>
      <c r="D34" s="5">
        <v>0.74260000000000004</v>
      </c>
      <c r="E34" s="45">
        <v>2.7476200000000001E-4</v>
      </c>
      <c r="F34" s="5">
        <v>1.2218</v>
      </c>
      <c r="G34" s="45">
        <v>1.1331990000000001E-3</v>
      </c>
      <c r="H34" s="5">
        <v>1.3653</v>
      </c>
      <c r="I34" s="45">
        <v>1.2287699999999999E-3</v>
      </c>
      <c r="J34" s="5">
        <v>1.6359999999999999</v>
      </c>
      <c r="K34" s="45">
        <v>1.3742399999999999E-3</v>
      </c>
    </row>
    <row r="35" spans="1:11" ht="14.5" x14ac:dyDescent="0.35">
      <c r="A35" t="s">
        <v>48</v>
      </c>
      <c r="B35" s="5">
        <v>6.7000000000000004E-2</v>
      </c>
      <c r="C35" s="15">
        <v>0</v>
      </c>
      <c r="D35" s="5">
        <v>0.58140000000000003</v>
      </c>
      <c r="E35" s="45">
        <v>2.1511800000000001E-4</v>
      </c>
      <c r="F35" s="5">
        <v>1.1012</v>
      </c>
      <c r="G35" s="45">
        <v>1.0033870000000001E-3</v>
      </c>
      <c r="H35" s="5">
        <v>1.2089000000000001</v>
      </c>
      <c r="I35" s="45">
        <v>1.0880100000000001E-3</v>
      </c>
      <c r="J35" s="5">
        <v>1.28</v>
      </c>
      <c r="K35" s="45">
        <v>1.0752000000000001E-3</v>
      </c>
    </row>
    <row r="36" spans="1:11" ht="14.5" x14ac:dyDescent="0.35">
      <c r="A36" t="s">
        <v>49</v>
      </c>
      <c r="B36" s="5">
        <v>6.5500000000000003E-2</v>
      </c>
      <c r="C36" s="15">
        <v>0</v>
      </c>
      <c r="D36" s="5">
        <v>0.68259999999999998</v>
      </c>
      <c r="E36" s="45">
        <v>2.5256200000000001E-4</v>
      </c>
      <c r="F36" s="5">
        <v>1.3180000000000001</v>
      </c>
      <c r="G36" s="45">
        <v>1.1175950000000001E-3</v>
      </c>
      <c r="H36" s="5">
        <v>1.3465</v>
      </c>
      <c r="I36" s="45">
        <v>1.21185E-3</v>
      </c>
      <c r="J36" s="5">
        <v>1.3496999999999999</v>
      </c>
      <c r="K36" s="45">
        <v>1.133748E-3</v>
      </c>
    </row>
    <row r="37" spans="1:11" ht="14.5" x14ac:dyDescent="0.35">
      <c r="A37" t="s">
        <v>50</v>
      </c>
      <c r="B37" s="5">
        <v>2.3E-2</v>
      </c>
      <c r="C37" s="15">
        <v>0</v>
      </c>
      <c r="D37" s="5">
        <v>0.20780000000000001</v>
      </c>
      <c r="E37" s="45">
        <v>7.6886000000000009E-5</v>
      </c>
      <c r="F37" s="5">
        <v>0.3251</v>
      </c>
      <c r="G37" s="45">
        <v>2.7838199999999998E-4</v>
      </c>
      <c r="H37" s="5">
        <v>0.33539999999999998</v>
      </c>
      <c r="I37" s="45">
        <v>3.0185999999999999E-4</v>
      </c>
      <c r="J37" s="5">
        <v>0.39050000000000001</v>
      </c>
      <c r="K37" s="45">
        <v>3.2802000000000005E-4</v>
      </c>
    </row>
    <row r="38" spans="1:11" ht="14.5" x14ac:dyDescent="0.35">
      <c r="A38" t="s">
        <v>51</v>
      </c>
      <c r="B38" s="5">
        <v>5.9299999999999999E-2</v>
      </c>
      <c r="C38" s="15">
        <v>0</v>
      </c>
      <c r="D38" s="5">
        <v>0.62739999999999996</v>
      </c>
      <c r="E38" s="45">
        <v>2.3213799999999995E-4</v>
      </c>
      <c r="F38" s="5">
        <v>1.0827</v>
      </c>
      <c r="G38" s="45">
        <v>9.3466300000000018E-4</v>
      </c>
      <c r="H38" s="5">
        <v>1.1261000000000001</v>
      </c>
      <c r="I38" s="45">
        <v>1.0134900000000001E-3</v>
      </c>
      <c r="J38" s="5">
        <v>1.143</v>
      </c>
      <c r="K38" s="45">
        <v>9.6012000000000018E-4</v>
      </c>
    </row>
    <row r="39" spans="1:11" ht="14.5" x14ac:dyDescent="0.35">
      <c r="A39" t="s">
        <v>52</v>
      </c>
      <c r="B39" s="5">
        <v>-2.75E-2</v>
      </c>
      <c r="C39" s="15">
        <v>0</v>
      </c>
      <c r="D39" s="5">
        <v>-0.14849999999999999</v>
      </c>
      <c r="E39" s="45">
        <v>-5.4944999999999997E-5</v>
      </c>
      <c r="F39" s="5">
        <v>-0.2009</v>
      </c>
      <c r="G39" s="45">
        <v>-1.31555E-4</v>
      </c>
      <c r="H39" s="5">
        <v>-0.1585</v>
      </c>
      <c r="I39" s="45">
        <v>-1.4265E-4</v>
      </c>
      <c r="J39" s="5">
        <v>-8.6099999999999996E-2</v>
      </c>
      <c r="K39" s="45">
        <v>-7.2323999999999994E-5</v>
      </c>
    </row>
    <row r="40" spans="1:11" ht="14.5" x14ac:dyDescent="0.35">
      <c r="A40" t="s">
        <v>53</v>
      </c>
      <c r="B40" s="5">
        <v>1.12E-2</v>
      </c>
      <c r="C40" s="15">
        <v>0</v>
      </c>
      <c r="D40" s="5">
        <v>0.15409999999999999</v>
      </c>
      <c r="E40" s="45">
        <v>5.7017E-5</v>
      </c>
      <c r="F40" s="5">
        <v>0.32640000000000002</v>
      </c>
      <c r="G40" s="45">
        <v>3.7208900000000004E-4</v>
      </c>
      <c r="H40" s="5">
        <v>0.44829999999999998</v>
      </c>
      <c r="I40" s="45">
        <v>4.0346999999999996E-4</v>
      </c>
      <c r="J40" s="5">
        <v>0.54900000000000004</v>
      </c>
      <c r="K40" s="45">
        <v>4.6116000000000006E-4</v>
      </c>
    </row>
    <row r="41" spans="1:11" ht="14.5" x14ac:dyDescent="0.35">
      <c r="A41" t="s">
        <v>54</v>
      </c>
      <c r="B41" s="5">
        <v>5.1999999999999998E-3</v>
      </c>
      <c r="C41" s="15">
        <v>0</v>
      </c>
      <c r="D41" s="5">
        <v>9.5799999999999996E-2</v>
      </c>
      <c r="E41" s="45">
        <v>3.5445999999999999E-5</v>
      </c>
      <c r="F41" s="5">
        <v>0.29970000000000002</v>
      </c>
      <c r="G41" s="45">
        <v>3.1531700000000002E-4</v>
      </c>
      <c r="H41" s="5">
        <v>0.37990000000000002</v>
      </c>
      <c r="I41" s="45">
        <v>3.4191000000000001E-4</v>
      </c>
      <c r="J41" s="5">
        <v>0.4587</v>
      </c>
      <c r="K41" s="45">
        <v>3.8530800000000006E-4</v>
      </c>
    </row>
    <row r="42" spans="1:11" ht="14.5" x14ac:dyDescent="0.35">
      <c r="A42" t="s">
        <v>55</v>
      </c>
      <c r="B42" s="5">
        <v>9.5699999999999993E-2</v>
      </c>
      <c r="C42" s="15">
        <v>0</v>
      </c>
      <c r="D42" s="5">
        <v>0.85099999999999998</v>
      </c>
      <c r="E42" s="45">
        <v>3.1487000000000003E-4</v>
      </c>
      <c r="F42" s="5">
        <v>1.4659</v>
      </c>
      <c r="G42" s="45">
        <v>1.238028E-3</v>
      </c>
      <c r="H42" s="5">
        <v>1.4916</v>
      </c>
      <c r="I42" s="45">
        <v>1.3424400000000001E-3</v>
      </c>
      <c r="J42" s="5">
        <v>1.4936</v>
      </c>
      <c r="K42" s="45">
        <v>1.254624E-3</v>
      </c>
    </row>
    <row r="43" spans="1:11" ht="14.5" x14ac:dyDescent="0.35">
      <c r="A43" t="s">
        <v>56</v>
      </c>
      <c r="B43" s="5">
        <v>5.5E-2</v>
      </c>
      <c r="C43" s="15">
        <v>0</v>
      </c>
      <c r="D43" s="5">
        <v>0.85770000000000002</v>
      </c>
      <c r="E43" s="45">
        <v>3.1734899999999997E-4</v>
      </c>
      <c r="F43" s="5">
        <v>1.3381000000000001</v>
      </c>
      <c r="G43" s="45">
        <v>1.1406690000000002E-3</v>
      </c>
      <c r="H43" s="5">
        <v>1.3743000000000001</v>
      </c>
      <c r="I43" s="45">
        <v>1.2368700000000002E-3</v>
      </c>
      <c r="J43" s="5">
        <v>1.5248999999999999</v>
      </c>
      <c r="K43" s="45">
        <v>1.280916E-3</v>
      </c>
    </row>
    <row r="44" spans="1:11" ht="14.5" x14ac:dyDescent="0.35">
      <c r="A44" t="s">
        <v>57</v>
      </c>
      <c r="B44" s="5">
        <v>5.1299999999999998E-2</v>
      </c>
      <c r="C44" s="15">
        <v>0</v>
      </c>
      <c r="D44" s="5">
        <v>0.79100000000000004</v>
      </c>
      <c r="E44" s="45">
        <v>2.9267000000000003E-4</v>
      </c>
      <c r="F44" s="5">
        <v>1.2213000000000001</v>
      </c>
      <c r="G44" s="45">
        <v>1.1798450000000001E-3</v>
      </c>
      <c r="H44" s="5">
        <v>1.4215</v>
      </c>
      <c r="I44" s="45">
        <v>1.2793499999999998E-3</v>
      </c>
      <c r="J44" s="5">
        <v>1.7511000000000001</v>
      </c>
      <c r="K44" s="45">
        <v>1.4709240000000002E-3</v>
      </c>
    </row>
    <row r="45" spans="1:11" ht="14.5" x14ac:dyDescent="0.35">
      <c r="A45" t="s">
        <v>58</v>
      </c>
      <c r="B45" s="5">
        <v>6.1199999999999997E-2</v>
      </c>
      <c r="C45" s="15">
        <v>0</v>
      </c>
      <c r="D45" s="5">
        <v>1.0430999999999999</v>
      </c>
      <c r="E45" s="45">
        <v>3.8594699999999998E-4</v>
      </c>
      <c r="F45" s="5">
        <v>1.6115999999999999</v>
      </c>
      <c r="G45" s="45">
        <v>1.4700960000000002E-3</v>
      </c>
      <c r="H45" s="5">
        <v>1.7712000000000001</v>
      </c>
      <c r="I45" s="45">
        <v>1.5940799999999999E-3</v>
      </c>
      <c r="J45" s="5">
        <v>2.1355</v>
      </c>
      <c r="K45" s="45">
        <v>1.7938200000000002E-3</v>
      </c>
    </row>
    <row r="46" spans="1:11" ht="14.5" x14ac:dyDescent="0.35">
      <c r="A46" t="s">
        <v>59</v>
      </c>
      <c r="B46" s="5">
        <v>5.16E-2</v>
      </c>
      <c r="C46" s="15">
        <v>0</v>
      </c>
      <c r="D46" s="5">
        <v>0.9516</v>
      </c>
      <c r="E46" s="45">
        <v>3.5209199999999998E-4</v>
      </c>
      <c r="F46" s="5">
        <v>1.7097</v>
      </c>
      <c r="G46" s="45">
        <v>1.7721330000000002E-3</v>
      </c>
      <c r="H46" s="5">
        <v>2.1351</v>
      </c>
      <c r="I46" s="45">
        <v>1.9215899999999999E-3</v>
      </c>
      <c r="J46" s="5">
        <v>2.6366999999999998</v>
      </c>
      <c r="K46" s="45">
        <v>2.2148280000000003E-3</v>
      </c>
    </row>
    <row r="47" spans="1:11" ht="14.5" x14ac:dyDescent="0.35">
      <c r="A47" t="s">
        <v>60</v>
      </c>
      <c r="B47" s="5">
        <v>6.0100000000000001E-2</v>
      </c>
      <c r="C47" s="15">
        <v>0</v>
      </c>
      <c r="D47" s="5">
        <v>0.87560000000000004</v>
      </c>
      <c r="E47" s="45">
        <v>3.2397200000000001E-4</v>
      </c>
      <c r="F47" s="5">
        <v>1.6096999999999999</v>
      </c>
      <c r="G47" s="45">
        <v>1.648961E-3</v>
      </c>
      <c r="H47" s="5">
        <v>1.9866999999999999</v>
      </c>
      <c r="I47" s="45">
        <v>1.7880299999999999E-3</v>
      </c>
      <c r="J47" s="5">
        <v>2.4441999999999999</v>
      </c>
      <c r="K47" s="45">
        <v>2.053128E-3</v>
      </c>
    </row>
    <row r="48" spans="1:11" ht="14.5" x14ac:dyDescent="0.35">
      <c r="A48" t="s">
        <v>69</v>
      </c>
      <c r="B48" s="5">
        <v>4.6399999999999997E-2</v>
      </c>
      <c r="C48" s="15">
        <v>0</v>
      </c>
      <c r="D48" s="5">
        <v>0.47789999999999999</v>
      </c>
      <c r="E48" s="45">
        <v>1.7682299999999997E-4</v>
      </c>
      <c r="F48" s="5">
        <v>1.1692</v>
      </c>
      <c r="G48" s="45">
        <v>1.4533299999999999E-3</v>
      </c>
      <c r="H48" s="5">
        <v>1.7509999999999999</v>
      </c>
      <c r="I48" s="45">
        <v>1.5758999999999999E-3</v>
      </c>
      <c r="J48" s="5">
        <v>2.3045</v>
      </c>
      <c r="K48" s="45">
        <v>1.93578E-3</v>
      </c>
    </row>
    <row r="49" spans="1:11" ht="14.5" x14ac:dyDescent="0.35">
      <c r="A49" t="s">
        <v>61</v>
      </c>
      <c r="B49" s="5">
        <v>5.45E-2</v>
      </c>
      <c r="C49" s="15">
        <v>0</v>
      </c>
      <c r="D49" s="5">
        <v>0.81330000000000002</v>
      </c>
      <c r="E49" s="45">
        <v>3.00921E-4</v>
      </c>
      <c r="F49" s="5">
        <v>1.5358000000000001</v>
      </c>
      <c r="G49" s="45">
        <v>1.529192E-3</v>
      </c>
      <c r="H49" s="5">
        <v>1.8424</v>
      </c>
      <c r="I49" s="45">
        <v>1.6581599999999999E-3</v>
      </c>
      <c r="J49" s="5">
        <v>2.2082999999999999</v>
      </c>
      <c r="K49" s="45">
        <v>1.8549720000000001E-3</v>
      </c>
    </row>
    <row r="50" spans="1:11" ht="14.5" x14ac:dyDescent="0.35">
      <c r="A50" t="s">
        <v>62</v>
      </c>
      <c r="B50" s="5">
        <v>6.9599999999999995E-2</v>
      </c>
      <c r="C50" s="15">
        <v>0</v>
      </c>
      <c r="D50" s="5">
        <v>1.1097999999999999</v>
      </c>
      <c r="E50" s="45">
        <v>4.1062599999999993E-4</v>
      </c>
      <c r="F50" s="5">
        <v>2.7745000000000002</v>
      </c>
      <c r="G50" s="45">
        <v>3.0280889999999999E-3</v>
      </c>
      <c r="H50" s="5">
        <v>3.6482999999999999</v>
      </c>
      <c r="I50" s="45">
        <v>3.2834700000000001E-3</v>
      </c>
      <c r="J50" s="5">
        <v>4.7545000000000002</v>
      </c>
      <c r="K50" s="45">
        <v>3.9937800000000006E-3</v>
      </c>
    </row>
    <row r="51" spans="1:11" ht="14.5" x14ac:dyDescent="0.35">
      <c r="A51" t="s">
        <v>63</v>
      </c>
      <c r="B51" s="5">
        <v>4.9700000000000001E-2</v>
      </c>
      <c r="C51" s="15">
        <v>0</v>
      </c>
      <c r="D51" s="5">
        <v>0.82150000000000001</v>
      </c>
      <c r="E51" s="45">
        <v>3.0395500000000001E-4</v>
      </c>
      <c r="F51" s="5">
        <v>1.2605999999999999</v>
      </c>
      <c r="G51" s="45">
        <v>1.137847E-3</v>
      </c>
      <c r="H51" s="5">
        <v>1.3709</v>
      </c>
      <c r="I51" s="45">
        <v>1.2338099999999999E-3</v>
      </c>
      <c r="J51" s="5">
        <v>1.6085</v>
      </c>
      <c r="K51" s="45">
        <v>1.35114E-3</v>
      </c>
    </row>
    <row r="52" spans="1:11" ht="14.5" x14ac:dyDescent="0.35">
      <c r="A52" t="s">
        <v>64</v>
      </c>
      <c r="B52" s="5">
        <v>6.8699999999999997E-2</v>
      </c>
      <c r="C52" s="15">
        <v>0</v>
      </c>
      <c r="D52" s="5">
        <v>1.1552</v>
      </c>
      <c r="E52" s="45">
        <v>4.2742399999999998E-4</v>
      </c>
      <c r="F52" s="5">
        <v>2.3727999999999998</v>
      </c>
      <c r="G52" s="45">
        <v>2.8198420000000004E-3</v>
      </c>
      <c r="H52" s="5">
        <v>3.3974000000000002</v>
      </c>
      <c r="I52" s="45">
        <v>3.0576599999999998E-3</v>
      </c>
      <c r="J52" s="5">
        <v>3.9832999999999998</v>
      </c>
      <c r="K52" s="45">
        <v>3.345972E-3</v>
      </c>
    </row>
    <row r="53" spans="1:11" ht="14.5" x14ac:dyDescent="0.35">
      <c r="A53" t="s">
        <v>65</v>
      </c>
      <c r="B53" s="5">
        <v>5.5399999999999998E-2</v>
      </c>
      <c r="C53" s="15">
        <v>0</v>
      </c>
      <c r="D53" s="5">
        <v>0.97819999999999996</v>
      </c>
      <c r="E53" s="45">
        <v>3.6193399999999995E-4</v>
      </c>
      <c r="F53" s="5">
        <v>1.4384999999999999</v>
      </c>
      <c r="G53" s="45">
        <v>1.2238350000000002E-3</v>
      </c>
      <c r="H53" s="5">
        <v>1.4744999999999999</v>
      </c>
      <c r="I53" s="45">
        <v>1.32705E-3</v>
      </c>
      <c r="J53" s="5">
        <v>1.631</v>
      </c>
      <c r="K53" s="45">
        <v>1.3700400000000001E-3</v>
      </c>
    </row>
    <row r="54" spans="1:11" ht="14.5" x14ac:dyDescent="0.35">
      <c r="A54" t="s">
        <v>66</v>
      </c>
      <c r="B54" s="5">
        <v>3.3799999999999997E-2</v>
      </c>
      <c r="C54" s="15">
        <v>0</v>
      </c>
      <c r="D54" s="5">
        <v>0.65180000000000005</v>
      </c>
      <c r="E54" s="45">
        <v>2.4116600000000001E-4</v>
      </c>
      <c r="F54" s="5">
        <v>1.2836000000000001</v>
      </c>
      <c r="G54" s="45">
        <v>1.169055E-3</v>
      </c>
      <c r="H54" s="5">
        <v>1.4085000000000001</v>
      </c>
      <c r="I54" s="45">
        <v>1.2676500000000002E-3</v>
      </c>
      <c r="J54" s="5">
        <v>1.5915999999999999</v>
      </c>
      <c r="K54" s="45">
        <v>1.3369439999999998E-3</v>
      </c>
    </row>
    <row r="55" spans="1:11" ht="14.5" x14ac:dyDescent="0.35">
      <c r="A55" t="s">
        <v>41</v>
      </c>
      <c r="B55" s="5">
        <v>5.2200000000000003E-2</v>
      </c>
      <c r="C55" s="15">
        <v>0</v>
      </c>
      <c r="D55" s="5">
        <v>1.0445</v>
      </c>
      <c r="E55" s="45">
        <v>3.8646500000000001E-4</v>
      </c>
      <c r="F55" s="5">
        <v>1.7038</v>
      </c>
      <c r="G55" s="45">
        <v>1.6132710000000001E-3</v>
      </c>
      <c r="H55" s="5">
        <v>1.9437</v>
      </c>
      <c r="I55" s="45">
        <v>1.7493300000000001E-3</v>
      </c>
      <c r="J55" s="5">
        <v>2.1532</v>
      </c>
      <c r="K55" s="45">
        <v>1.8086880000000001E-3</v>
      </c>
    </row>
    <row r="56" spans="1:11" ht="14.5" x14ac:dyDescent="0.35">
      <c r="A56" t="s">
        <v>600</v>
      </c>
      <c r="B56" s="5">
        <v>3.95E-2</v>
      </c>
      <c r="C56" s="15">
        <v>0</v>
      </c>
      <c r="D56" s="5">
        <v>1.0542</v>
      </c>
      <c r="E56" s="45">
        <v>3.9005399999999998E-4</v>
      </c>
      <c r="F56" s="5">
        <v>2.0447000000000002</v>
      </c>
      <c r="G56" s="45">
        <v>1.9670170000000002E-3</v>
      </c>
      <c r="H56" s="5">
        <v>2.3698999999999999</v>
      </c>
      <c r="I56" s="45">
        <v>2.13291E-3</v>
      </c>
      <c r="J56" s="5">
        <v>2.7439</v>
      </c>
      <c r="K56" s="45">
        <v>2.304876E-3</v>
      </c>
    </row>
    <row r="57" spans="1:11" ht="14.5" x14ac:dyDescent="0.35">
      <c r="A57" t="s">
        <v>43</v>
      </c>
      <c r="B57" s="5">
        <v>5.8799999999999998E-2</v>
      </c>
      <c r="C57" s="15">
        <v>0</v>
      </c>
      <c r="D57" s="5">
        <v>1.0501</v>
      </c>
      <c r="E57" s="45">
        <v>3.88537E-4</v>
      </c>
      <c r="F57" s="5">
        <v>1.8382000000000001</v>
      </c>
      <c r="G57" s="45">
        <v>1.666474E-3</v>
      </c>
      <c r="H57" s="5">
        <v>2.0078</v>
      </c>
      <c r="I57" s="45">
        <v>1.8070200000000001E-3</v>
      </c>
      <c r="J57" s="5">
        <v>2.33</v>
      </c>
      <c r="K57" s="45">
        <v>1.9572000000000001E-3</v>
      </c>
    </row>
    <row r="58" spans="1:11" ht="14.5" x14ac:dyDescent="0.35">
      <c r="A58" t="s">
        <v>44</v>
      </c>
      <c r="B58" s="5">
        <v>5.6599999999999998E-2</v>
      </c>
      <c r="C58" s="15">
        <v>0</v>
      </c>
      <c r="D58" s="5">
        <v>1.2376</v>
      </c>
      <c r="E58" s="45">
        <v>4.5791199999999999E-4</v>
      </c>
      <c r="F58" s="5">
        <v>1.9275</v>
      </c>
      <c r="G58" s="45">
        <v>1.8394460000000002E-3</v>
      </c>
      <c r="H58" s="5">
        <v>2.2162000000000002</v>
      </c>
      <c r="I58" s="45">
        <v>1.9945800000000001E-3</v>
      </c>
      <c r="J58" s="5">
        <v>2.4552</v>
      </c>
      <c r="K58" s="45">
        <v>2.0623680000000002E-3</v>
      </c>
    </row>
    <row r="59" spans="1:11" ht="14.5" x14ac:dyDescent="0.35">
      <c r="A59" t="s">
        <v>45</v>
      </c>
      <c r="B59" s="5">
        <v>4.3700000000000003E-2</v>
      </c>
      <c r="C59" s="15">
        <v>0</v>
      </c>
      <c r="D59" s="5">
        <v>0.62660000000000005</v>
      </c>
      <c r="E59" s="45">
        <v>2.3184200000000001E-4</v>
      </c>
      <c r="F59" s="5">
        <v>1.1385000000000001</v>
      </c>
      <c r="G59" s="45">
        <v>1.2564540000000002E-3</v>
      </c>
      <c r="H59" s="5">
        <v>1.5138</v>
      </c>
      <c r="I59" s="45">
        <v>1.36242E-3</v>
      </c>
      <c r="J59" s="5">
        <v>1.8789</v>
      </c>
      <c r="K59" s="45">
        <v>1.5782760000000002E-3</v>
      </c>
    </row>
    <row r="60" spans="1:11" ht="14.5" x14ac:dyDescent="0.35">
      <c r="A60" t="s">
        <v>46</v>
      </c>
      <c r="B60" s="5">
        <v>2.1999999999999999E-2</v>
      </c>
      <c r="C60" s="15">
        <v>0</v>
      </c>
      <c r="D60" s="5">
        <v>0.76590000000000003</v>
      </c>
      <c r="E60" s="45">
        <v>2.8338300000000001E-4</v>
      </c>
      <c r="F60" s="5">
        <v>1.1598999999999999</v>
      </c>
      <c r="G60" s="45">
        <v>1.0068730000000001E-3</v>
      </c>
      <c r="H60" s="5">
        <v>1.2131000000000001</v>
      </c>
      <c r="I60" s="45">
        <v>1.09179E-3</v>
      </c>
      <c r="J60" s="5">
        <v>1.2491000000000001</v>
      </c>
      <c r="K60" s="45">
        <v>1.0492440000000002E-3</v>
      </c>
    </row>
    <row r="61" spans="1:11" ht="14.5" x14ac:dyDescent="0.35">
      <c r="A61" t="s">
        <v>47</v>
      </c>
      <c r="B61" s="5">
        <v>4.07E-2</v>
      </c>
      <c r="C61" s="15">
        <v>0</v>
      </c>
      <c r="D61" s="5">
        <v>0.77729999999999999</v>
      </c>
      <c r="E61" s="45">
        <v>2.8760099999999996E-4</v>
      </c>
      <c r="F61" s="5">
        <v>1.2907</v>
      </c>
      <c r="G61" s="45">
        <v>1.2445850000000001E-3</v>
      </c>
      <c r="H61" s="5">
        <v>1.4995000000000001</v>
      </c>
      <c r="I61" s="45">
        <v>1.3495499999999999E-3</v>
      </c>
      <c r="J61" s="5">
        <v>1.8042</v>
      </c>
      <c r="K61" s="45">
        <v>1.5155280000000001E-3</v>
      </c>
    </row>
    <row r="62" spans="1:11" ht="14.5" x14ac:dyDescent="0.35">
      <c r="A62" t="s">
        <v>70</v>
      </c>
      <c r="B62" s="5">
        <v>6.83E-2</v>
      </c>
      <c r="C62" s="15">
        <v>0</v>
      </c>
      <c r="D62" s="5">
        <v>0.85129999999999995</v>
      </c>
      <c r="E62" s="45">
        <v>3.1498099999999993E-4</v>
      </c>
      <c r="F62" s="5">
        <v>1.6188</v>
      </c>
      <c r="G62" s="45">
        <v>1.701417E-3</v>
      </c>
      <c r="H62" s="5">
        <v>2.0499000000000001</v>
      </c>
      <c r="I62" s="45">
        <v>1.84491E-3</v>
      </c>
      <c r="J62" s="5">
        <v>2.5112000000000001</v>
      </c>
      <c r="K62" s="45">
        <v>2.1094080000000001E-3</v>
      </c>
    </row>
    <row r="63" spans="1:11" ht="14.5" x14ac:dyDescent="0.35">
      <c r="A63" t="s">
        <v>71</v>
      </c>
      <c r="B63" s="5">
        <v>9.8299999999999998E-2</v>
      </c>
      <c r="C63" s="15">
        <v>0</v>
      </c>
      <c r="D63" s="5">
        <v>1.2011000000000001</v>
      </c>
      <c r="E63" s="45">
        <v>4.4440700000000002E-4</v>
      </c>
      <c r="F63" s="5">
        <v>4.1284000000000001</v>
      </c>
      <c r="G63" s="45">
        <v>5.7890839999999999E-3</v>
      </c>
      <c r="H63" s="5">
        <v>6.9748000000000001</v>
      </c>
      <c r="I63" s="45">
        <v>6.2773199999999994E-3</v>
      </c>
      <c r="J63" s="5">
        <v>9.9583999999999993</v>
      </c>
      <c r="K63" s="45">
        <v>8.3650559999999992E-3</v>
      </c>
    </row>
    <row r="64" spans="1:11" ht="14.5" x14ac:dyDescent="0.35">
      <c r="A64" t="s">
        <v>297</v>
      </c>
      <c r="B64" s="5">
        <v>3.3700000000000001E-2</v>
      </c>
      <c r="C64" s="15">
        <v>0</v>
      </c>
      <c r="D64" s="5">
        <v>0.40620000000000001</v>
      </c>
      <c r="E64" s="45">
        <v>1.5029400000000001E-4</v>
      </c>
      <c r="F64" s="5">
        <v>0.96179999999999999</v>
      </c>
      <c r="G64" s="45">
        <v>1.1744500000000001E-3</v>
      </c>
      <c r="H64" s="5">
        <v>1.415</v>
      </c>
      <c r="I64" s="45">
        <v>1.2734999999999999E-3</v>
      </c>
      <c r="J64" s="5">
        <v>1.9041999999999999</v>
      </c>
      <c r="K64" s="45">
        <v>1.599528E-3</v>
      </c>
    </row>
    <row r="65" spans="1:11" ht="14.5" x14ac:dyDescent="0.35">
      <c r="A65" t="s">
        <v>76</v>
      </c>
      <c r="B65" s="5">
        <v>9.7999999999999997E-3</v>
      </c>
      <c r="C65" s="15">
        <v>0</v>
      </c>
      <c r="D65" s="5">
        <v>0.79020000000000001</v>
      </c>
      <c r="E65" s="45">
        <v>2.9237399999999998E-4</v>
      </c>
      <c r="F65" s="5">
        <v>0.62749999999999995</v>
      </c>
      <c r="G65" s="45">
        <v>6.5578300000000006E-4</v>
      </c>
      <c r="H65" s="5">
        <v>0.79010000000000002</v>
      </c>
      <c r="I65" s="45">
        <v>7.1109000000000005E-4</v>
      </c>
      <c r="J65" s="5">
        <v>0.71040000000000003</v>
      </c>
      <c r="K65" s="45">
        <v>5.9673600000000005E-4</v>
      </c>
    </row>
    <row r="66" spans="1:11" ht="14.5" x14ac:dyDescent="0.35">
      <c r="A66" t="s">
        <v>77</v>
      </c>
      <c r="B66" s="5">
        <v>4.9700000000000001E-2</v>
      </c>
      <c r="C66" s="15">
        <v>0</v>
      </c>
      <c r="D66" s="5">
        <v>0.58199999999999996</v>
      </c>
      <c r="E66" s="45">
        <v>2.1533999999999998E-4</v>
      </c>
      <c r="F66" s="5">
        <v>1.3761000000000001</v>
      </c>
      <c r="G66" s="45">
        <v>1.6207410000000002E-3</v>
      </c>
      <c r="H66" s="5">
        <v>1.9527000000000001</v>
      </c>
      <c r="I66" s="45">
        <v>1.7574300000000001E-3</v>
      </c>
      <c r="J66" s="5">
        <v>2.3380999999999998</v>
      </c>
      <c r="K66" s="45">
        <v>1.9640040000000001E-3</v>
      </c>
    </row>
    <row r="67" spans="1:11" ht="14.5" x14ac:dyDescent="0.35">
      <c r="A67" t="s">
        <v>486</v>
      </c>
      <c r="B67" s="5">
        <v>3.9899999999999998E-2</v>
      </c>
      <c r="C67" s="15">
        <v>0</v>
      </c>
      <c r="D67" s="5">
        <v>0.14910000000000001</v>
      </c>
      <c r="E67" s="45">
        <v>5.5167000000000002E-5</v>
      </c>
      <c r="F67" s="5">
        <v>0.87390000000000001</v>
      </c>
      <c r="G67" s="45">
        <v>1.229396E-3</v>
      </c>
      <c r="H67" s="5">
        <v>1.4812000000000001</v>
      </c>
      <c r="I67" s="45">
        <v>1.3330800000000002E-3</v>
      </c>
      <c r="J67" s="5">
        <v>2.0638000000000001</v>
      </c>
      <c r="K67" s="45">
        <v>1.7335920000000002E-3</v>
      </c>
    </row>
    <row r="68" spans="1:11" ht="14.5" x14ac:dyDescent="0.35">
      <c r="A68" t="s">
        <v>72</v>
      </c>
      <c r="B68" s="5">
        <v>3.6299999999999999E-2</v>
      </c>
      <c r="C68" s="15">
        <v>0</v>
      </c>
      <c r="D68" s="5">
        <v>0.39860000000000001</v>
      </c>
      <c r="E68" s="45">
        <v>1.47482E-4</v>
      </c>
      <c r="F68" s="5">
        <v>0.90549999999999997</v>
      </c>
      <c r="G68" s="45">
        <v>1.1014099999999999E-3</v>
      </c>
      <c r="H68" s="5">
        <v>1.327</v>
      </c>
      <c r="I68" s="45">
        <v>1.1942999999999999E-3</v>
      </c>
      <c r="J68" s="5">
        <v>1.6993</v>
      </c>
      <c r="K68" s="45">
        <v>1.4274120000000001E-3</v>
      </c>
    </row>
    <row r="69" spans="1:11" ht="14.5" x14ac:dyDescent="0.35">
      <c r="A69" t="s">
        <v>488</v>
      </c>
      <c r="B69" s="5">
        <v>4.3700000000000003E-2</v>
      </c>
      <c r="C69" s="15">
        <v>0</v>
      </c>
      <c r="D69" s="5">
        <v>0.43269999999999997</v>
      </c>
      <c r="E69" s="45">
        <v>1.6009899999999997E-4</v>
      </c>
      <c r="F69" s="5">
        <v>1.0954999999999999</v>
      </c>
      <c r="G69" s="45">
        <v>1.286749E-3</v>
      </c>
      <c r="H69" s="5">
        <v>1.5503</v>
      </c>
      <c r="I69" s="45">
        <v>1.3952699999999999E-3</v>
      </c>
      <c r="J69" s="5">
        <v>1.9560999999999999</v>
      </c>
      <c r="K69" s="45">
        <v>1.6431239999999999E-3</v>
      </c>
    </row>
    <row r="70" spans="1:11" ht="14.5" x14ac:dyDescent="0.35">
      <c r="A70" t="s">
        <v>80</v>
      </c>
      <c r="B70" s="5">
        <v>3.5900000000000001E-2</v>
      </c>
      <c r="C70" s="15">
        <v>0</v>
      </c>
      <c r="D70" s="5">
        <v>0.2752</v>
      </c>
      <c r="E70" s="45">
        <v>1.0182399999999999E-4</v>
      </c>
      <c r="F70" s="5">
        <v>0.98170000000000002</v>
      </c>
      <c r="G70" s="45">
        <v>1.303764E-3</v>
      </c>
      <c r="H70" s="5">
        <v>1.5708</v>
      </c>
      <c r="I70" s="45">
        <v>1.41372E-3</v>
      </c>
      <c r="J70" s="5">
        <v>2.1107999999999998</v>
      </c>
      <c r="K70" s="45">
        <v>1.7730719999999999E-3</v>
      </c>
    </row>
    <row r="71" spans="1:11" ht="14.5" x14ac:dyDescent="0.35">
      <c r="A71" t="s">
        <v>81</v>
      </c>
      <c r="B71" s="5">
        <v>3.0200000000000001E-2</v>
      </c>
      <c r="C71" s="15">
        <v>0</v>
      </c>
      <c r="D71" s="5">
        <v>0.41980000000000001</v>
      </c>
      <c r="E71" s="45">
        <v>1.5532599999999998E-4</v>
      </c>
      <c r="F71" s="5">
        <v>0.84919999999999995</v>
      </c>
      <c r="G71" s="45">
        <v>9.180630000000001E-4</v>
      </c>
      <c r="H71" s="5">
        <v>1.1061000000000001</v>
      </c>
      <c r="I71" s="45">
        <v>9.9548999999999992E-4</v>
      </c>
      <c r="J71" s="5">
        <v>1.3756999999999999</v>
      </c>
      <c r="K71" s="45">
        <v>1.1555879999999999E-3</v>
      </c>
    </row>
    <row r="72" spans="1:11" ht="14.5" x14ac:dyDescent="0.35">
      <c r="A72" t="s">
        <v>82</v>
      </c>
      <c r="B72" s="5">
        <v>4.7300000000000002E-2</v>
      </c>
      <c r="C72" s="15">
        <v>0</v>
      </c>
      <c r="D72" s="5">
        <v>0.2132</v>
      </c>
      <c r="E72" s="45">
        <v>7.8883999999999999E-5</v>
      </c>
      <c r="F72" s="5">
        <v>1.1936</v>
      </c>
      <c r="G72" s="45">
        <v>1.5617280000000001E-3</v>
      </c>
      <c r="H72" s="5">
        <v>1.8815999999999999</v>
      </c>
      <c r="I72" s="45">
        <v>1.69344E-3</v>
      </c>
      <c r="J72" s="5">
        <v>2.6448</v>
      </c>
      <c r="K72" s="45">
        <v>2.2216319999999999E-3</v>
      </c>
    </row>
    <row r="73" spans="1:11" ht="14.5" x14ac:dyDescent="0.35">
      <c r="A73" t="s">
        <v>83</v>
      </c>
      <c r="B73" s="5">
        <v>5.7099999999999998E-2</v>
      </c>
      <c r="C73" s="15">
        <v>0</v>
      </c>
      <c r="D73" s="5">
        <v>0.53859999999999997</v>
      </c>
      <c r="E73" s="45">
        <v>1.9928199999999995E-4</v>
      </c>
      <c r="F73" s="5">
        <v>1.2964</v>
      </c>
      <c r="G73" s="45">
        <v>1.527781E-3</v>
      </c>
      <c r="H73" s="5">
        <v>1.8407</v>
      </c>
      <c r="I73" s="45">
        <v>1.6566300000000001E-3</v>
      </c>
      <c r="J73" s="5">
        <v>2.3391999999999999</v>
      </c>
      <c r="K73" s="45">
        <v>1.9649279999999999E-3</v>
      </c>
    </row>
    <row r="74" spans="1:11" ht="14.5" x14ac:dyDescent="0.35">
      <c r="A74" t="s">
        <v>84</v>
      </c>
      <c r="B74" s="5">
        <v>3.9600000000000003E-2</v>
      </c>
      <c r="C74" s="15">
        <v>0</v>
      </c>
      <c r="D74" s="5">
        <v>0.38279999999999997</v>
      </c>
      <c r="E74" s="45">
        <v>1.41636E-4</v>
      </c>
      <c r="F74" s="5">
        <v>0.95720000000000005</v>
      </c>
      <c r="G74" s="45">
        <v>1.0656370000000001E-3</v>
      </c>
      <c r="H74" s="5">
        <v>1.2839</v>
      </c>
      <c r="I74" s="45">
        <v>1.15551E-3</v>
      </c>
      <c r="J74" s="5">
        <v>1.6714</v>
      </c>
      <c r="K74" s="45">
        <v>1.4039760000000001E-3</v>
      </c>
    </row>
    <row r="75" spans="1:11" ht="14.5" x14ac:dyDescent="0.35">
      <c r="A75" t="s">
        <v>602</v>
      </c>
      <c r="B75" s="5">
        <v>6.0600000000000001E-2</v>
      </c>
      <c r="C75" s="15">
        <v>0</v>
      </c>
      <c r="D75" s="5">
        <v>0.38940000000000002</v>
      </c>
      <c r="E75" s="45">
        <v>1.4407800000000001E-4</v>
      </c>
      <c r="F75" s="5">
        <v>1.2299</v>
      </c>
      <c r="G75" s="45">
        <v>1.6706239999999999E-3</v>
      </c>
      <c r="H75" s="5">
        <v>2.0127999999999999</v>
      </c>
      <c r="I75" s="45">
        <v>1.8115199999999998E-3</v>
      </c>
      <c r="J75" s="5">
        <v>2.5575000000000001</v>
      </c>
      <c r="K75" s="45">
        <v>2.1483000000000001E-3</v>
      </c>
    </row>
    <row r="76" spans="1:11" ht="14.5" x14ac:dyDescent="0.35">
      <c r="A76" t="s">
        <v>87</v>
      </c>
      <c r="B76" s="5">
        <v>1.67E-2</v>
      </c>
      <c r="C76" s="15">
        <v>0</v>
      </c>
      <c r="D76" s="5">
        <v>0.17460000000000001</v>
      </c>
      <c r="E76" s="45">
        <v>6.4602000000000003E-5</v>
      </c>
      <c r="F76" s="5">
        <v>0.61140000000000005</v>
      </c>
      <c r="G76" s="45">
        <v>8.6734999999999991E-4</v>
      </c>
      <c r="H76" s="5">
        <v>1.0449999999999999</v>
      </c>
      <c r="I76" s="45">
        <v>9.4049999999999993E-4</v>
      </c>
      <c r="J76" s="5">
        <v>1.3788</v>
      </c>
      <c r="K76" s="45">
        <v>1.1581920000000002E-3</v>
      </c>
    </row>
    <row r="77" spans="1:11" ht="14.5" x14ac:dyDescent="0.35">
      <c r="A77" t="s">
        <v>603</v>
      </c>
      <c r="B77" s="5">
        <v>1.43E-2</v>
      </c>
      <c r="C77" s="15">
        <v>0</v>
      </c>
      <c r="D77" s="5">
        <v>0.1938</v>
      </c>
      <c r="E77" s="45">
        <v>7.1705999999999994E-5</v>
      </c>
      <c r="F77" s="5">
        <v>0.65090000000000003</v>
      </c>
      <c r="G77" s="45">
        <v>9.4819200000000005E-4</v>
      </c>
      <c r="H77" s="5">
        <v>1.1424000000000001</v>
      </c>
      <c r="I77" s="45">
        <v>1.02816E-3</v>
      </c>
      <c r="J77" s="5">
        <v>1.4656</v>
      </c>
      <c r="K77" s="45">
        <v>1.231104E-3</v>
      </c>
    </row>
    <row r="78" spans="1:11" ht="14.5" x14ac:dyDescent="0.35">
      <c r="A78" t="s">
        <v>89</v>
      </c>
      <c r="B78" s="5">
        <v>9.8299999999999998E-2</v>
      </c>
      <c r="C78" s="15">
        <v>0</v>
      </c>
      <c r="D78" s="5">
        <v>0.95920000000000005</v>
      </c>
      <c r="E78" s="45">
        <v>3.5490399999999996E-4</v>
      </c>
      <c r="F78" s="5">
        <v>1.8210999999999999</v>
      </c>
      <c r="G78" s="45">
        <v>1.9730760000000003E-3</v>
      </c>
      <c r="H78" s="5">
        <v>2.3772000000000002</v>
      </c>
      <c r="I78" s="45">
        <v>2.13948E-3</v>
      </c>
      <c r="J78" s="5">
        <v>2.7467999999999999</v>
      </c>
      <c r="K78" s="45">
        <v>2.3073120000000002E-3</v>
      </c>
    </row>
    <row r="83" spans="1:23" ht="20.5" x14ac:dyDescent="0.45">
      <c r="B83" s="115" t="s">
        <v>118</v>
      </c>
      <c r="C83" s="115"/>
      <c r="D83" s="115"/>
      <c r="E83" s="115"/>
      <c r="F83" s="115"/>
      <c r="G83" s="115"/>
      <c r="H83" s="115"/>
      <c r="I83" s="115"/>
      <c r="J83" s="115"/>
      <c r="K83" s="115"/>
    </row>
    <row r="84" spans="1:23" ht="18" x14ac:dyDescent="0.4">
      <c r="A84" s="4" t="s">
        <v>105</v>
      </c>
      <c r="B84" s="4" t="s">
        <v>293</v>
      </c>
      <c r="C84" s="4" t="s">
        <v>328</v>
      </c>
      <c r="D84" s="4" t="s">
        <v>106</v>
      </c>
      <c r="E84" s="4" t="s">
        <v>332</v>
      </c>
      <c r="F84" s="4" t="s">
        <v>107</v>
      </c>
      <c r="G84" s="4" t="s">
        <v>330</v>
      </c>
      <c r="H84" s="4" t="s">
        <v>108</v>
      </c>
      <c r="I84" s="4" t="s">
        <v>333</v>
      </c>
      <c r="J84" s="4" t="s">
        <v>109</v>
      </c>
      <c r="K84" s="4" t="s">
        <v>334</v>
      </c>
    </row>
    <row r="85" spans="1:23" ht="20.5" x14ac:dyDescent="0.45">
      <c r="A85" s="4"/>
      <c r="B85" s="4" t="s">
        <v>337</v>
      </c>
      <c r="C85" s="4" t="s">
        <v>336</v>
      </c>
      <c r="D85" s="4" t="s">
        <v>337</v>
      </c>
      <c r="E85" s="4" t="s">
        <v>336</v>
      </c>
      <c r="F85" s="4" t="s">
        <v>337</v>
      </c>
      <c r="G85" s="4" t="s">
        <v>336</v>
      </c>
      <c r="H85" s="4" t="s">
        <v>337</v>
      </c>
      <c r="I85" s="4" t="s">
        <v>336</v>
      </c>
      <c r="J85" s="4" t="s">
        <v>337</v>
      </c>
      <c r="K85" s="4" t="s">
        <v>336</v>
      </c>
      <c r="L85" s="10"/>
      <c r="M85" s="10"/>
      <c r="N85" s="10"/>
      <c r="O85" s="10"/>
      <c r="P85" s="10"/>
      <c r="Q85" s="10"/>
      <c r="R85" s="10"/>
      <c r="S85" s="10"/>
      <c r="T85" s="10"/>
      <c r="U85" s="10"/>
      <c r="V85" s="10"/>
      <c r="W85" s="10"/>
    </row>
    <row r="86" spans="1:23" ht="14.5" x14ac:dyDescent="0.35">
      <c r="A86" t="s">
        <v>37</v>
      </c>
      <c r="B86" s="5">
        <v>4.8999999999999998E-3</v>
      </c>
      <c r="C86" s="15">
        <v>0</v>
      </c>
      <c r="D86" s="15">
        <v>0.12230000000000001</v>
      </c>
      <c r="E86" s="46">
        <v>2.6906E-5</v>
      </c>
      <c r="F86" s="5">
        <v>0.78800000000000003</v>
      </c>
      <c r="G86" s="46">
        <v>9.1026200000000001E-4</v>
      </c>
      <c r="H86" s="5">
        <v>1.3586</v>
      </c>
      <c r="I86" s="46">
        <v>1.236326E-3</v>
      </c>
      <c r="J86" s="5">
        <v>1.9398</v>
      </c>
      <c r="K86" s="46">
        <v>1.8428100000000001E-3</v>
      </c>
    </row>
    <row r="87" spans="1:23" ht="14.5" x14ac:dyDescent="0.35">
      <c r="A87" t="s">
        <v>38</v>
      </c>
      <c r="B87" s="5">
        <v>5.5999999999999999E-3</v>
      </c>
      <c r="C87" s="15">
        <v>0</v>
      </c>
      <c r="D87" s="15">
        <v>-0.30480000000000002</v>
      </c>
      <c r="E87" s="46">
        <v>-6.7056000000000003E-5</v>
      </c>
      <c r="F87" s="5">
        <v>1.61E-2</v>
      </c>
      <c r="G87" s="46">
        <v>8.9244000000000001E-5</v>
      </c>
      <c r="H87" s="5">
        <v>0.13320000000000001</v>
      </c>
      <c r="I87" s="46">
        <v>1.21212E-4</v>
      </c>
      <c r="J87" s="5">
        <v>0.16370000000000001</v>
      </c>
      <c r="K87" s="46">
        <v>1.55515E-4</v>
      </c>
    </row>
    <row r="88" spans="1:23" ht="14.5" x14ac:dyDescent="0.35">
      <c r="A88" t="s">
        <v>90</v>
      </c>
      <c r="B88" s="5">
        <v>-3.2000000000000002E-3</v>
      </c>
      <c r="C88" s="15">
        <v>0</v>
      </c>
      <c r="D88" s="15">
        <v>-0.27260000000000001</v>
      </c>
      <c r="E88" s="46">
        <v>-5.9972000000000001E-5</v>
      </c>
      <c r="F88" s="5">
        <v>0.12540000000000001</v>
      </c>
      <c r="G88" s="46">
        <v>1.1818800000000001E-4</v>
      </c>
      <c r="H88" s="5">
        <v>0.1764</v>
      </c>
      <c r="I88" s="46">
        <v>1.6052400000000002E-4</v>
      </c>
      <c r="J88" s="5">
        <v>5.6899999999999999E-2</v>
      </c>
      <c r="K88" s="46">
        <v>5.4054999999999997E-5</v>
      </c>
    </row>
    <row r="89" spans="1:23" ht="14.5" x14ac:dyDescent="0.35">
      <c r="A89" t="s">
        <v>91</v>
      </c>
      <c r="B89" s="5">
        <v>4.5499999999999999E-2</v>
      </c>
      <c r="C89" s="15">
        <v>0</v>
      </c>
      <c r="D89" s="15">
        <v>-4.9399999999999999E-2</v>
      </c>
      <c r="E89" s="46">
        <v>-1.0868E-5</v>
      </c>
      <c r="F89" s="5">
        <v>0.53220000000000001</v>
      </c>
      <c r="G89" s="46">
        <v>5.6079000000000003E-4</v>
      </c>
      <c r="H89" s="5">
        <v>0.83699999999999997</v>
      </c>
      <c r="I89" s="46">
        <v>7.6166999999999999E-4</v>
      </c>
      <c r="J89" s="5">
        <v>1.0333000000000001</v>
      </c>
      <c r="K89" s="46">
        <v>9.8163500000000023E-4</v>
      </c>
    </row>
    <row r="90" spans="1:23" ht="14.5" x14ac:dyDescent="0.35">
      <c r="A90" t="s">
        <v>92</v>
      </c>
      <c r="B90" s="5">
        <v>1.34E-2</v>
      </c>
      <c r="C90" s="15">
        <v>0</v>
      </c>
      <c r="D90" s="15">
        <v>-3.78E-2</v>
      </c>
      <c r="E90" s="46">
        <v>-8.3159999999999997E-6</v>
      </c>
      <c r="F90" s="5">
        <v>0.47210000000000002</v>
      </c>
      <c r="G90" s="46">
        <v>5.0162900000000007E-4</v>
      </c>
      <c r="H90" s="5">
        <v>0.74870000000000003</v>
      </c>
      <c r="I90" s="46">
        <v>6.8131700000000008E-4</v>
      </c>
      <c r="J90" s="5">
        <v>0.86980000000000002</v>
      </c>
      <c r="K90" s="46">
        <v>8.2630999999999991E-4</v>
      </c>
    </row>
    <row r="91" spans="1:23" ht="14.5" x14ac:dyDescent="0.35">
      <c r="A91" t="s">
        <v>93</v>
      </c>
      <c r="B91" s="5">
        <v>2.12E-2</v>
      </c>
      <c r="C91" s="15">
        <v>0</v>
      </c>
      <c r="D91" s="15">
        <v>-0.1255</v>
      </c>
      <c r="E91" s="46">
        <v>-2.7610000000000002E-5</v>
      </c>
      <c r="F91" s="5">
        <v>0.1706</v>
      </c>
      <c r="G91" s="46">
        <v>1.4190599999999999E-4</v>
      </c>
      <c r="H91" s="5">
        <v>0.21179999999999999</v>
      </c>
      <c r="I91" s="46">
        <v>1.9273799999999997E-4</v>
      </c>
      <c r="J91" s="5">
        <v>0.2228</v>
      </c>
      <c r="K91" s="46">
        <v>2.1166000000000002E-4</v>
      </c>
    </row>
    <row r="92" spans="1:23" ht="14.5" x14ac:dyDescent="0.35">
      <c r="A92" t="s">
        <v>95</v>
      </c>
      <c r="B92" s="5">
        <v>1.0500000000000001E-2</v>
      </c>
      <c r="C92" s="15">
        <v>0</v>
      </c>
      <c r="D92" s="15">
        <v>-9.2200000000000004E-2</v>
      </c>
      <c r="E92" s="46">
        <v>-2.0284000000000001E-5</v>
      </c>
      <c r="F92" s="5">
        <v>0.60950000000000004</v>
      </c>
      <c r="G92" s="46">
        <v>6.9974800000000004E-4</v>
      </c>
      <c r="H92" s="5">
        <v>1.0444</v>
      </c>
      <c r="I92" s="46">
        <v>9.5040399999999996E-4</v>
      </c>
      <c r="J92" s="5">
        <v>1.2773000000000001</v>
      </c>
      <c r="K92" s="46">
        <v>1.2134350000000001E-3</v>
      </c>
    </row>
    <row r="93" spans="1:23" ht="14.5" x14ac:dyDescent="0.35">
      <c r="A93" t="s">
        <v>96</v>
      </c>
      <c r="B93" s="5">
        <v>1.5599999999999999E-2</v>
      </c>
      <c r="C93" s="15">
        <v>0</v>
      </c>
      <c r="D93" s="15">
        <v>-0.1145</v>
      </c>
      <c r="E93" s="46">
        <v>-2.5190000000000001E-5</v>
      </c>
      <c r="F93" s="5">
        <v>0.9476</v>
      </c>
      <c r="G93" s="46">
        <v>1.049421E-3</v>
      </c>
      <c r="H93" s="5">
        <v>1.5663</v>
      </c>
      <c r="I93" s="46">
        <v>1.425333E-3</v>
      </c>
      <c r="J93" s="5">
        <v>1.8073999999999999</v>
      </c>
      <c r="K93" s="46">
        <v>1.71703E-3</v>
      </c>
    </row>
    <row r="94" spans="1:23" ht="14.5" x14ac:dyDescent="0.35">
      <c r="A94" t="s">
        <v>598</v>
      </c>
      <c r="B94" s="5">
        <v>4.3499999999999997E-2</v>
      </c>
      <c r="C94" s="15">
        <v>0</v>
      </c>
      <c r="D94" s="15">
        <v>-4.5900000000000003E-2</v>
      </c>
      <c r="E94" s="46">
        <v>-1.0097999999999999E-5</v>
      </c>
      <c r="F94" s="5">
        <v>0.42659999999999998</v>
      </c>
      <c r="G94" s="46">
        <v>4.1339000000000002E-4</v>
      </c>
      <c r="H94" s="5">
        <v>0.61699999999999999</v>
      </c>
      <c r="I94" s="46">
        <v>5.6147E-4</v>
      </c>
      <c r="J94" s="5">
        <v>0.74580000000000002</v>
      </c>
      <c r="K94" s="46">
        <v>7.0850999999999998E-4</v>
      </c>
    </row>
    <row r="95" spans="1:23" ht="14.5" x14ac:dyDescent="0.35">
      <c r="A95" t="s">
        <v>98</v>
      </c>
      <c r="B95" s="5">
        <v>3.6299999999999999E-2</v>
      </c>
      <c r="C95" s="15">
        <v>0</v>
      </c>
      <c r="D95" s="15">
        <v>-2.1600000000000001E-2</v>
      </c>
      <c r="E95" s="46">
        <v>-4.7520000000000004E-6</v>
      </c>
      <c r="F95" s="5">
        <v>0.43930000000000002</v>
      </c>
      <c r="G95" s="46">
        <v>4.2732600000000001E-4</v>
      </c>
      <c r="H95" s="5">
        <v>0.63780000000000003</v>
      </c>
      <c r="I95" s="46">
        <v>5.8039799999999998E-4</v>
      </c>
      <c r="J95" s="5">
        <v>0.76329999999999998</v>
      </c>
      <c r="K95" s="46">
        <v>7.2513499999999991E-4</v>
      </c>
    </row>
    <row r="96" spans="1:23" ht="14.5" x14ac:dyDescent="0.35">
      <c r="A96" t="s">
        <v>99</v>
      </c>
      <c r="B96" s="5">
        <v>5.2699999999999997E-2</v>
      </c>
      <c r="C96" s="15">
        <v>0</v>
      </c>
      <c r="D96" s="15">
        <v>-2.2499999999999999E-2</v>
      </c>
      <c r="E96" s="46">
        <v>-4.95E-6</v>
      </c>
      <c r="F96" s="5">
        <v>0.50770000000000004</v>
      </c>
      <c r="G96" s="46">
        <v>4.7020600000000003E-4</v>
      </c>
      <c r="H96" s="5">
        <v>0.70179999999999998</v>
      </c>
      <c r="I96" s="46">
        <v>6.3863799999999997E-4</v>
      </c>
      <c r="J96" s="5">
        <v>0.79149999999999998</v>
      </c>
      <c r="K96" s="46">
        <v>7.5192499999999997E-4</v>
      </c>
    </row>
    <row r="97" spans="1:11" ht="14.5" x14ac:dyDescent="0.35">
      <c r="A97" t="s">
        <v>101</v>
      </c>
      <c r="B97" s="5">
        <v>-6.9999999999999999E-4</v>
      </c>
      <c r="C97" s="15">
        <v>0</v>
      </c>
      <c r="D97" s="15">
        <v>5.8200000000000002E-2</v>
      </c>
      <c r="E97" s="46">
        <v>1.2804E-5</v>
      </c>
      <c r="F97" s="5">
        <v>0.77500000000000002</v>
      </c>
      <c r="G97" s="46">
        <v>8.8728100000000007E-4</v>
      </c>
      <c r="H97" s="5">
        <v>1.3243</v>
      </c>
      <c r="I97" s="46">
        <v>1.2051130000000001E-3</v>
      </c>
      <c r="J97" s="5">
        <v>1.9157</v>
      </c>
      <c r="K97" s="46">
        <v>1.8199150000000001E-3</v>
      </c>
    </row>
    <row r="98" spans="1:11" ht="14.5" x14ac:dyDescent="0.35">
      <c r="A98" t="s">
        <v>102</v>
      </c>
      <c r="B98" s="5">
        <v>3.2399999999999998E-2</v>
      </c>
      <c r="C98" s="15">
        <v>0</v>
      </c>
      <c r="D98" s="15">
        <v>-7.85E-2</v>
      </c>
      <c r="E98" s="46">
        <v>-1.7269999999999999E-5</v>
      </c>
      <c r="F98" s="5">
        <v>0.25890000000000002</v>
      </c>
      <c r="G98" s="46">
        <v>2.0059800000000002E-4</v>
      </c>
      <c r="H98" s="5">
        <v>0.2994</v>
      </c>
      <c r="I98" s="46">
        <v>2.7245399999999999E-4</v>
      </c>
      <c r="J98" s="5">
        <v>0.30869999999999997</v>
      </c>
      <c r="K98" s="46">
        <v>2.9326499999999996E-4</v>
      </c>
    </row>
    <row r="99" spans="1:11" ht="14.5" x14ac:dyDescent="0.35">
      <c r="A99" t="s">
        <v>39</v>
      </c>
      <c r="B99" s="5">
        <v>-5.9999999999999995E-4</v>
      </c>
      <c r="C99" s="15">
        <v>0</v>
      </c>
      <c r="D99" s="15">
        <v>-9.8299999999999998E-2</v>
      </c>
      <c r="E99" s="46">
        <v>-2.1625999999999999E-5</v>
      </c>
      <c r="F99" s="5">
        <v>0.1158</v>
      </c>
      <c r="G99" s="46">
        <v>8.5156999999999998E-5</v>
      </c>
      <c r="H99" s="5">
        <v>0.12709999999999999</v>
      </c>
      <c r="I99" s="46">
        <v>1.1566099999999999E-4</v>
      </c>
      <c r="J99" s="5">
        <v>0.13100000000000001</v>
      </c>
      <c r="K99" s="46">
        <v>1.2445000000000002E-4</v>
      </c>
    </row>
    <row r="100" spans="1:11" ht="14.5" x14ac:dyDescent="0.35">
      <c r="A100" t="s">
        <v>67</v>
      </c>
      <c r="B100" s="5">
        <v>8.0699999999999994E-2</v>
      </c>
      <c r="C100" s="15">
        <v>0</v>
      </c>
      <c r="D100" s="15">
        <v>-0.2203</v>
      </c>
      <c r="E100" s="46">
        <v>-4.8465999999999993E-5</v>
      </c>
      <c r="F100" s="5">
        <v>0.28410000000000002</v>
      </c>
      <c r="G100" s="46">
        <v>3.11081E-4</v>
      </c>
      <c r="H100" s="5">
        <v>0.46429999999999999</v>
      </c>
      <c r="I100" s="46">
        <v>4.2251300000000001E-4</v>
      </c>
      <c r="J100" s="5">
        <v>0.57750000000000001</v>
      </c>
      <c r="K100" s="46">
        <v>5.4862500000000007E-4</v>
      </c>
    </row>
    <row r="101" spans="1:11" ht="14.5" x14ac:dyDescent="0.35">
      <c r="A101" t="s">
        <v>599</v>
      </c>
      <c r="B101" s="5">
        <v>2.87E-2</v>
      </c>
      <c r="C101" s="15">
        <v>0</v>
      </c>
      <c r="D101" s="15">
        <v>0.21179999999999999</v>
      </c>
      <c r="E101" s="46">
        <v>4.6595999999999999E-5</v>
      </c>
      <c r="F101" s="5">
        <v>0.68700000000000006</v>
      </c>
      <c r="G101" s="46">
        <v>6.3053700000000002E-4</v>
      </c>
      <c r="H101" s="5">
        <v>0.94110000000000005</v>
      </c>
      <c r="I101" s="46">
        <v>8.5640100000000002E-4</v>
      </c>
      <c r="J101" s="5">
        <v>1.1294999999999999</v>
      </c>
      <c r="K101" s="46">
        <v>1.073025E-3</v>
      </c>
    </row>
    <row r="102" spans="1:11" ht="14.5" x14ac:dyDescent="0.35">
      <c r="A102" t="s">
        <v>48</v>
      </c>
      <c r="B102" s="5">
        <v>6.8199999999999997E-2</v>
      </c>
      <c r="C102" s="15">
        <v>0</v>
      </c>
      <c r="D102" s="15">
        <v>-7.5800000000000006E-2</v>
      </c>
      <c r="E102" s="46">
        <v>-1.6676000000000001E-5</v>
      </c>
      <c r="F102" s="5">
        <v>0.17780000000000001</v>
      </c>
      <c r="G102" s="46">
        <v>8.3616000000000007E-5</v>
      </c>
      <c r="H102" s="5">
        <v>0.12479999999999999</v>
      </c>
      <c r="I102" s="46">
        <v>1.1356799999999998E-4</v>
      </c>
      <c r="J102" s="5">
        <v>1.9400000000000001E-2</v>
      </c>
      <c r="K102" s="46">
        <v>1.8430000000000001E-5</v>
      </c>
    </row>
    <row r="103" spans="1:11" ht="14.5" x14ac:dyDescent="0.35">
      <c r="A103" t="s">
        <v>49</v>
      </c>
      <c r="B103" s="5">
        <v>5.45E-2</v>
      </c>
      <c r="C103" s="15">
        <v>0</v>
      </c>
      <c r="D103" s="15">
        <v>-8.5400000000000004E-2</v>
      </c>
      <c r="E103" s="46">
        <v>-1.8788E-5</v>
      </c>
      <c r="F103" s="5">
        <v>0.11310000000000001</v>
      </c>
      <c r="G103" s="46">
        <v>1.5477000000000001E-5</v>
      </c>
      <c r="H103" s="5">
        <v>2.3099999999999999E-2</v>
      </c>
      <c r="I103" s="46">
        <v>2.1021000000000001E-5</v>
      </c>
      <c r="J103" s="5">
        <v>-0.1089</v>
      </c>
      <c r="K103" s="46">
        <v>-1.03455E-4</v>
      </c>
    </row>
    <row r="104" spans="1:11" ht="14.5" x14ac:dyDescent="0.35">
      <c r="A104" t="s">
        <v>50</v>
      </c>
      <c r="B104" s="5">
        <v>-1.1999999999999999E-3</v>
      </c>
      <c r="C104" s="15">
        <v>0</v>
      </c>
      <c r="D104" s="15">
        <v>-0.27410000000000001</v>
      </c>
      <c r="E104" s="46">
        <v>-6.0301999999999993E-5</v>
      </c>
      <c r="F104" s="5">
        <v>-5.45E-2</v>
      </c>
      <c r="G104" s="46">
        <v>-9.8423000000000003E-5</v>
      </c>
      <c r="H104" s="5">
        <v>-0.1469</v>
      </c>
      <c r="I104" s="46">
        <v>-1.3367899999999999E-4</v>
      </c>
      <c r="J104" s="5">
        <v>-0.31669999999999998</v>
      </c>
      <c r="K104" s="46">
        <v>-3.0086499999999999E-4</v>
      </c>
    </row>
    <row r="105" spans="1:11" ht="14.5" x14ac:dyDescent="0.35">
      <c r="A105" t="s">
        <v>51</v>
      </c>
      <c r="B105" s="5">
        <v>6.5699999999999995E-2</v>
      </c>
      <c r="C105" s="15">
        <v>0</v>
      </c>
      <c r="D105" s="15">
        <v>-8.2699999999999996E-2</v>
      </c>
      <c r="E105" s="46">
        <v>-1.8193999999999999E-5</v>
      </c>
      <c r="F105" s="5">
        <v>0.36909999999999998</v>
      </c>
      <c r="G105" s="46">
        <v>2.6793299999999998E-4</v>
      </c>
      <c r="H105" s="5">
        <v>0.39989999999999998</v>
      </c>
      <c r="I105" s="46">
        <v>3.6390899999999999E-4</v>
      </c>
      <c r="J105" s="5">
        <v>0.2853</v>
      </c>
      <c r="K105" s="46">
        <v>2.7103499999999998E-4</v>
      </c>
    </row>
    <row r="106" spans="1:11" ht="14.5" x14ac:dyDescent="0.35">
      <c r="A106" t="s">
        <v>52</v>
      </c>
      <c r="B106" s="5">
        <v>3.1099999999999999E-2</v>
      </c>
      <c r="C106" s="15">
        <v>0</v>
      </c>
      <c r="D106" s="15">
        <v>-0.2772</v>
      </c>
      <c r="E106" s="46">
        <v>-6.0983999999999998E-5</v>
      </c>
      <c r="F106" s="5">
        <v>-0.15440000000000001</v>
      </c>
      <c r="G106" s="46">
        <v>-1.3205700000000001E-4</v>
      </c>
      <c r="H106" s="5">
        <v>-0.1971</v>
      </c>
      <c r="I106" s="46">
        <v>-1.7936100000000001E-4</v>
      </c>
      <c r="J106" s="5">
        <v>-0.26140000000000002</v>
      </c>
      <c r="K106" s="46">
        <v>-2.4833E-4</v>
      </c>
    </row>
    <row r="107" spans="1:11" ht="14.5" x14ac:dyDescent="0.35">
      <c r="A107" t="s">
        <v>53</v>
      </c>
      <c r="B107" s="5">
        <v>5.0500000000000003E-2</v>
      </c>
      <c r="C107" s="15">
        <v>0</v>
      </c>
      <c r="D107" s="15">
        <v>-0.11559999999999999</v>
      </c>
      <c r="E107" s="46">
        <v>-2.5431999999999996E-5</v>
      </c>
      <c r="F107" s="5">
        <v>-4.65E-2</v>
      </c>
      <c r="G107" s="46">
        <v>-9.4938999999999993E-5</v>
      </c>
      <c r="H107" s="5">
        <v>-0.14169999999999999</v>
      </c>
      <c r="I107" s="46">
        <v>-1.28947E-4</v>
      </c>
      <c r="J107" s="5">
        <v>-0.25319999999999998</v>
      </c>
      <c r="K107" s="46">
        <v>-2.4054E-4</v>
      </c>
    </row>
    <row r="108" spans="1:11" ht="14.5" x14ac:dyDescent="0.35">
      <c r="A108" t="s">
        <v>54</v>
      </c>
      <c r="B108" s="5">
        <v>1.09E-2</v>
      </c>
      <c r="C108" s="15">
        <v>0</v>
      </c>
      <c r="D108" s="15">
        <v>-8.1000000000000003E-2</v>
      </c>
      <c r="E108" s="46">
        <v>-1.7819999999999999E-5</v>
      </c>
      <c r="F108" s="5">
        <v>0.42459999999999998</v>
      </c>
      <c r="G108" s="46">
        <v>4.9265099999999998E-4</v>
      </c>
      <c r="H108" s="5">
        <v>0.73529999999999995</v>
      </c>
      <c r="I108" s="46">
        <v>6.6912299999999998E-4</v>
      </c>
      <c r="J108" s="5">
        <v>0.97819999999999996</v>
      </c>
      <c r="K108" s="46">
        <v>9.2928999999999993E-4</v>
      </c>
    </row>
    <row r="109" spans="1:11" ht="14.5" x14ac:dyDescent="0.35">
      <c r="A109" t="s">
        <v>55</v>
      </c>
      <c r="B109" s="5">
        <v>2.98E-2</v>
      </c>
      <c r="C109" s="15">
        <v>0</v>
      </c>
      <c r="D109" s="15">
        <v>3.3000000000000002E-2</v>
      </c>
      <c r="E109" s="46">
        <v>7.2599999999999999E-6</v>
      </c>
      <c r="F109" s="5">
        <v>0.76280000000000003</v>
      </c>
      <c r="G109" s="46">
        <v>8.1472000000000001E-4</v>
      </c>
      <c r="H109" s="5">
        <v>1.216</v>
      </c>
      <c r="I109" s="46">
        <v>1.1065599999999999E-3</v>
      </c>
      <c r="J109" s="5">
        <v>1.5245</v>
      </c>
      <c r="K109" s="46">
        <v>1.448275E-3</v>
      </c>
    </row>
    <row r="110" spans="1:11" ht="14.5" x14ac:dyDescent="0.35">
      <c r="A110" t="s">
        <v>56</v>
      </c>
      <c r="B110" s="5">
        <v>9.8199999999999996E-2</v>
      </c>
      <c r="C110" s="15">
        <v>0</v>
      </c>
      <c r="D110" s="15">
        <v>-0.1047</v>
      </c>
      <c r="E110" s="46">
        <v>-2.3033999999999997E-5</v>
      </c>
      <c r="F110" s="5">
        <v>0.63029999999999997</v>
      </c>
      <c r="G110" s="46">
        <v>5.9067200000000009E-4</v>
      </c>
      <c r="H110" s="5">
        <v>0.88160000000000005</v>
      </c>
      <c r="I110" s="46">
        <v>8.0225600000000011E-4</v>
      </c>
      <c r="J110" s="5">
        <v>0.99360000000000004</v>
      </c>
      <c r="K110" s="46">
        <v>9.4392E-4</v>
      </c>
    </row>
    <row r="111" spans="1:11" ht="14.5" x14ac:dyDescent="0.35">
      <c r="A111" t="s">
        <v>57</v>
      </c>
      <c r="B111" s="5">
        <v>0.1003</v>
      </c>
      <c r="C111" s="15">
        <v>0</v>
      </c>
      <c r="D111" s="15">
        <v>-0.1288</v>
      </c>
      <c r="E111" s="46">
        <v>-2.8335999999999998E-5</v>
      </c>
      <c r="F111" s="5">
        <v>0.52300000000000002</v>
      </c>
      <c r="G111" s="46">
        <v>5.2038900000000001E-4</v>
      </c>
      <c r="H111" s="5">
        <v>0.77669999999999995</v>
      </c>
      <c r="I111" s="46">
        <v>7.06797E-4</v>
      </c>
      <c r="J111" s="5">
        <v>0.90990000000000004</v>
      </c>
      <c r="K111" s="46">
        <v>8.6440500000000006E-4</v>
      </c>
    </row>
    <row r="112" spans="1:11" ht="14.5" x14ac:dyDescent="0.35">
      <c r="A112" t="s">
        <v>58</v>
      </c>
      <c r="B112" s="5">
        <v>0.12479999999999999</v>
      </c>
      <c r="C112" s="15">
        <v>0</v>
      </c>
      <c r="D112" s="15">
        <v>-0.1003</v>
      </c>
      <c r="E112" s="46">
        <v>-2.2065999999999998E-5</v>
      </c>
      <c r="F112" s="5">
        <v>0.78969999999999996</v>
      </c>
      <c r="G112" s="46">
        <v>7.8812099999999992E-4</v>
      </c>
      <c r="H112" s="5">
        <v>1.1762999999999999</v>
      </c>
      <c r="I112" s="46">
        <v>1.070433E-3</v>
      </c>
      <c r="J112" s="5">
        <v>1.3694</v>
      </c>
      <c r="K112" s="46">
        <v>1.3009299999999998E-3</v>
      </c>
    </row>
    <row r="113" spans="1:11" ht="14.5" x14ac:dyDescent="0.35">
      <c r="A113" t="s">
        <v>59</v>
      </c>
      <c r="B113" s="5">
        <v>-1.9800000000000002E-2</v>
      </c>
      <c r="C113" s="15">
        <v>0</v>
      </c>
      <c r="D113" s="15">
        <v>0.40410000000000001</v>
      </c>
      <c r="E113" s="46">
        <v>8.8901999999999997E-5</v>
      </c>
      <c r="F113" s="5">
        <v>1.3595999999999999</v>
      </c>
      <c r="G113" s="46">
        <v>1.3669340000000002E-3</v>
      </c>
      <c r="H113" s="5">
        <v>2.0402</v>
      </c>
      <c r="I113" s="46">
        <v>1.8565819999999999E-3</v>
      </c>
      <c r="J113" s="5">
        <v>2.5642</v>
      </c>
      <c r="K113" s="46">
        <v>2.4359900000000003E-3</v>
      </c>
    </row>
    <row r="114" spans="1:11" ht="14.5" x14ac:dyDescent="0.35">
      <c r="A114" t="s">
        <v>60</v>
      </c>
      <c r="B114" s="5">
        <v>3.49E-2</v>
      </c>
      <c r="C114" s="15">
        <v>0</v>
      </c>
      <c r="D114" s="15">
        <v>0.1011</v>
      </c>
      <c r="E114" s="46">
        <v>2.2241999999999998E-5</v>
      </c>
      <c r="F114" s="5">
        <v>0.89729999999999999</v>
      </c>
      <c r="G114" s="46">
        <v>9.5287399999999993E-4</v>
      </c>
      <c r="H114" s="5">
        <v>1.4221999999999999</v>
      </c>
      <c r="I114" s="46">
        <v>1.2942019999999999E-3</v>
      </c>
      <c r="J114" s="5">
        <v>1.9353</v>
      </c>
      <c r="K114" s="46">
        <v>1.8385350000000001E-3</v>
      </c>
    </row>
    <row r="115" spans="1:11" ht="14.5" x14ac:dyDescent="0.35">
      <c r="A115" t="s">
        <v>69</v>
      </c>
      <c r="B115" s="5">
        <v>2.4400000000000002E-2</v>
      </c>
      <c r="C115" s="15">
        <v>0</v>
      </c>
      <c r="D115" s="15">
        <v>0.1704</v>
      </c>
      <c r="E115" s="46">
        <v>3.7487999999999998E-5</v>
      </c>
      <c r="F115" s="5">
        <v>0.66349999999999998</v>
      </c>
      <c r="G115" s="46">
        <v>7.4323100000000001E-4</v>
      </c>
      <c r="H115" s="5">
        <v>1.1093</v>
      </c>
      <c r="I115" s="46">
        <v>1.0094629999999999E-3</v>
      </c>
      <c r="J115" s="5">
        <v>1.5669</v>
      </c>
      <c r="K115" s="46">
        <v>1.4885549999999999E-3</v>
      </c>
    </row>
    <row r="116" spans="1:11" ht="14.5" x14ac:dyDescent="0.35">
      <c r="A116" t="s">
        <v>61</v>
      </c>
      <c r="B116" s="5">
        <v>7.7700000000000005E-2</v>
      </c>
      <c r="C116" s="15">
        <v>0</v>
      </c>
      <c r="D116" s="15">
        <v>-7.0800000000000002E-2</v>
      </c>
      <c r="E116" s="46">
        <v>-1.5575999999999998E-5</v>
      </c>
      <c r="F116" s="5">
        <v>0.56130000000000002</v>
      </c>
      <c r="G116" s="46">
        <v>5.0424200000000012E-4</v>
      </c>
      <c r="H116" s="5">
        <v>0.75260000000000005</v>
      </c>
      <c r="I116" s="46">
        <v>6.8486600000000012E-4</v>
      </c>
      <c r="J116" s="5">
        <v>0.83350000000000002</v>
      </c>
      <c r="K116" s="46">
        <v>7.9182500000000002E-4</v>
      </c>
    </row>
    <row r="117" spans="1:11" ht="14.5" x14ac:dyDescent="0.35">
      <c r="A117" t="s">
        <v>63</v>
      </c>
      <c r="B117" s="5">
        <v>6.5299999999999997E-2</v>
      </c>
      <c r="C117" s="15">
        <v>0</v>
      </c>
      <c r="D117" s="15">
        <v>-1.01E-2</v>
      </c>
      <c r="E117" s="46">
        <v>-2.2219999999999996E-6</v>
      </c>
      <c r="F117" s="5">
        <v>0.6865</v>
      </c>
      <c r="G117" s="46">
        <v>6.7710199999999996E-4</v>
      </c>
      <c r="H117" s="5">
        <v>1.0105999999999999</v>
      </c>
      <c r="I117" s="46">
        <v>9.1964599999999998E-4</v>
      </c>
      <c r="J117" s="5">
        <v>1.2585999999999999</v>
      </c>
      <c r="K117" s="46">
        <v>1.19567E-3</v>
      </c>
    </row>
    <row r="118" spans="1:11" ht="14.5" x14ac:dyDescent="0.35">
      <c r="A118" t="s">
        <v>64</v>
      </c>
      <c r="B118" s="5">
        <v>-4.5100000000000001E-2</v>
      </c>
      <c r="C118" s="15">
        <v>0</v>
      </c>
      <c r="D118" s="15">
        <v>0.61519999999999997</v>
      </c>
      <c r="E118" s="46">
        <v>1.35344E-4</v>
      </c>
      <c r="F118" s="5">
        <v>1.5459000000000001</v>
      </c>
      <c r="G118" s="46">
        <v>1.5859570000000003E-3</v>
      </c>
      <c r="H118" s="5">
        <v>2.3671000000000002</v>
      </c>
      <c r="I118" s="46">
        <v>2.1540610000000001E-3</v>
      </c>
      <c r="J118" s="5">
        <v>3.2088000000000001</v>
      </c>
      <c r="K118" s="46">
        <v>3.04836E-3</v>
      </c>
    </row>
    <row r="119" spans="1:11" ht="14.5" x14ac:dyDescent="0.35">
      <c r="A119" t="s">
        <v>65</v>
      </c>
      <c r="B119" s="5">
        <v>5.6099999999999997E-2</v>
      </c>
      <c r="C119" s="15">
        <v>0</v>
      </c>
      <c r="D119" s="15">
        <v>7.3499999999999996E-2</v>
      </c>
      <c r="E119" s="46">
        <v>1.6169999999999996E-5</v>
      </c>
      <c r="F119" s="5">
        <v>0.52070000000000005</v>
      </c>
      <c r="G119" s="46">
        <v>3.7580299999999997E-4</v>
      </c>
      <c r="H119" s="5">
        <v>0.56089999999999995</v>
      </c>
      <c r="I119" s="46">
        <v>5.1041899999999991E-4</v>
      </c>
      <c r="J119" s="5">
        <v>0.55640000000000001</v>
      </c>
      <c r="K119" s="46">
        <v>5.2858000000000007E-4</v>
      </c>
    </row>
    <row r="120" spans="1:11" ht="14.5" x14ac:dyDescent="0.35">
      <c r="A120" t="s">
        <v>66</v>
      </c>
      <c r="B120" s="5">
        <v>7.3899999999999993E-2</v>
      </c>
      <c r="C120" s="15">
        <v>0</v>
      </c>
      <c r="D120" s="15">
        <v>-0.17369999999999999</v>
      </c>
      <c r="E120" s="46">
        <v>-3.8213999999999997E-5</v>
      </c>
      <c r="F120" s="5">
        <v>0.32790000000000002</v>
      </c>
      <c r="G120" s="46">
        <v>2.4073100000000002E-4</v>
      </c>
      <c r="H120" s="5">
        <v>0.35930000000000001</v>
      </c>
      <c r="I120" s="46">
        <v>3.2696299999999999E-4</v>
      </c>
      <c r="J120" s="5">
        <v>0.27489999999999998</v>
      </c>
      <c r="K120" s="46">
        <v>2.61155E-4</v>
      </c>
    </row>
    <row r="121" spans="1:11" ht="14.5" x14ac:dyDescent="0.35">
      <c r="A121" t="s">
        <v>41</v>
      </c>
      <c r="B121" s="5">
        <v>-1.8599999999999998E-2</v>
      </c>
      <c r="C121" s="15">
        <v>0</v>
      </c>
      <c r="D121" s="15">
        <v>0.29289999999999999</v>
      </c>
      <c r="E121" s="46">
        <v>6.4437999999999995E-5</v>
      </c>
      <c r="F121" s="5">
        <v>0.76570000000000005</v>
      </c>
      <c r="G121" s="46">
        <v>6.6464000000000009E-4</v>
      </c>
      <c r="H121" s="5">
        <v>0.99199999999999999</v>
      </c>
      <c r="I121" s="46">
        <v>9.0271999999999987E-4</v>
      </c>
      <c r="J121" s="5">
        <v>1.1747000000000001</v>
      </c>
      <c r="K121" s="46">
        <v>1.1159650000000002E-3</v>
      </c>
    </row>
    <row r="122" spans="1:11" ht="14.5" x14ac:dyDescent="0.35">
      <c r="A122" t="s">
        <v>600</v>
      </c>
      <c r="B122" s="5">
        <v>0.13819999999999999</v>
      </c>
      <c r="C122" s="15">
        <v>0</v>
      </c>
      <c r="D122" s="15">
        <v>-0.1094</v>
      </c>
      <c r="E122" s="46">
        <v>-2.4067999999999997E-5</v>
      </c>
      <c r="F122" s="5">
        <v>0.81389999999999996</v>
      </c>
      <c r="G122" s="46">
        <v>6.7582899999999997E-4</v>
      </c>
      <c r="H122" s="5">
        <v>1.0086999999999999</v>
      </c>
      <c r="I122" s="46">
        <v>9.1791699999999986E-4</v>
      </c>
      <c r="J122" s="5">
        <v>0.95509999999999995</v>
      </c>
      <c r="K122" s="46">
        <v>9.0734499999999994E-4</v>
      </c>
    </row>
    <row r="123" spans="1:11" ht="14.5" x14ac:dyDescent="0.35">
      <c r="A123" t="s">
        <v>43</v>
      </c>
      <c r="B123" s="5">
        <v>0.1018</v>
      </c>
      <c r="C123" s="15">
        <v>0</v>
      </c>
      <c r="D123" s="15">
        <v>-7.7000000000000002E-3</v>
      </c>
      <c r="E123" s="46">
        <v>-1.694E-6</v>
      </c>
      <c r="F123" s="5">
        <v>0.79279999999999995</v>
      </c>
      <c r="G123" s="46">
        <v>6.8547699999999998E-4</v>
      </c>
      <c r="H123" s="5">
        <v>1.0230999999999999</v>
      </c>
      <c r="I123" s="46">
        <v>9.3102099999999998E-4</v>
      </c>
      <c r="J123" s="5">
        <v>1.1284000000000001</v>
      </c>
      <c r="K123" s="46">
        <v>1.0719799999999999E-3</v>
      </c>
    </row>
    <row r="124" spans="1:11" ht="14.5" x14ac:dyDescent="0.35">
      <c r="A124" t="s">
        <v>44</v>
      </c>
      <c r="B124" s="5">
        <v>4.7399999999999998E-2</v>
      </c>
      <c r="C124" s="15">
        <v>0</v>
      </c>
      <c r="D124" s="15">
        <v>0.24709999999999999</v>
      </c>
      <c r="E124" s="46">
        <v>5.4361999999999992E-5</v>
      </c>
      <c r="F124" s="5">
        <v>1.1797</v>
      </c>
      <c r="G124" s="46">
        <v>1.0463390000000001E-3</v>
      </c>
      <c r="H124" s="5">
        <v>1.5617000000000001</v>
      </c>
      <c r="I124" s="46">
        <v>1.4211470000000002E-3</v>
      </c>
      <c r="J124" s="5">
        <v>1.8403</v>
      </c>
      <c r="K124" s="46">
        <v>1.748285E-3</v>
      </c>
    </row>
    <row r="125" spans="1:11" ht="14.5" x14ac:dyDescent="0.35">
      <c r="A125" t="s">
        <v>45</v>
      </c>
      <c r="B125" s="5">
        <v>3.0800000000000001E-2</v>
      </c>
      <c r="C125" s="15">
        <v>0</v>
      </c>
      <c r="D125" s="15">
        <v>0.14019999999999999</v>
      </c>
      <c r="E125" s="46">
        <v>3.0843999999999998E-5</v>
      </c>
      <c r="F125" s="5">
        <v>0.85309999999999997</v>
      </c>
      <c r="G125" s="46">
        <v>8.3254200000000003E-4</v>
      </c>
      <c r="H125" s="5">
        <v>1.2425999999999999</v>
      </c>
      <c r="I125" s="46">
        <v>1.1307659999999998E-3</v>
      </c>
      <c r="J125" s="5">
        <v>1.5578000000000001</v>
      </c>
      <c r="K125" s="46">
        <v>1.4799100000000001E-3</v>
      </c>
    </row>
    <row r="126" spans="1:11" ht="14.5" x14ac:dyDescent="0.35">
      <c r="A126" t="s">
        <v>46</v>
      </c>
      <c r="B126" s="5">
        <v>4.53E-2</v>
      </c>
      <c r="C126" s="15">
        <v>0</v>
      </c>
      <c r="D126" s="15">
        <v>0.12</v>
      </c>
      <c r="E126" s="46">
        <v>2.6399999999999995E-5</v>
      </c>
      <c r="F126" s="5">
        <v>0.91410000000000002</v>
      </c>
      <c r="G126" s="46">
        <v>6.75762E-4</v>
      </c>
      <c r="H126" s="5">
        <v>1.0085999999999999</v>
      </c>
      <c r="I126" s="46">
        <v>9.1782599999999995E-4</v>
      </c>
      <c r="J126" s="5">
        <v>0.89949999999999997</v>
      </c>
      <c r="K126" s="46">
        <v>8.5452499999999997E-4</v>
      </c>
    </row>
    <row r="127" spans="1:11" ht="14.5" x14ac:dyDescent="0.35">
      <c r="A127" t="s">
        <v>47</v>
      </c>
      <c r="B127" s="5">
        <v>3.1600000000000003E-2</v>
      </c>
      <c r="C127" s="15">
        <v>0</v>
      </c>
      <c r="D127" s="15">
        <v>6.3100000000000003E-2</v>
      </c>
      <c r="E127" s="46">
        <v>1.3882E-5</v>
      </c>
      <c r="F127" s="5">
        <v>0.69069999999999998</v>
      </c>
      <c r="G127" s="46">
        <v>7.19178E-4</v>
      </c>
      <c r="H127" s="5">
        <v>1.0733999999999999</v>
      </c>
      <c r="I127" s="46">
        <v>9.767939999999998E-4</v>
      </c>
      <c r="J127" s="5">
        <v>1.4101999999999999</v>
      </c>
      <c r="K127" s="46">
        <v>1.3396900000000002E-3</v>
      </c>
    </row>
    <row r="128" spans="1:11" ht="14.5" x14ac:dyDescent="0.35">
      <c r="A128" t="s">
        <v>70</v>
      </c>
      <c r="B128" s="5">
        <v>1.15E-2</v>
      </c>
      <c r="C128" s="15">
        <v>0</v>
      </c>
      <c r="D128" s="15">
        <v>-4.4999999999999998E-2</v>
      </c>
      <c r="E128" s="46">
        <v>-9.9000000000000001E-6</v>
      </c>
      <c r="F128" s="5">
        <v>0.3619</v>
      </c>
      <c r="G128" s="46">
        <v>4.0193299999999999E-4</v>
      </c>
      <c r="H128" s="5">
        <v>0.59989999999999999</v>
      </c>
      <c r="I128" s="46">
        <v>5.4590900000000002E-4</v>
      </c>
      <c r="J128" s="5">
        <v>0.85340000000000005</v>
      </c>
      <c r="K128" s="46">
        <v>8.1073000000000007E-4</v>
      </c>
    </row>
    <row r="129" spans="1:11" ht="14.5" x14ac:dyDescent="0.35">
      <c r="A129" t="s">
        <v>76</v>
      </c>
      <c r="B129" s="5">
        <v>-0.20810000000000001</v>
      </c>
      <c r="C129" s="15">
        <v>0</v>
      </c>
      <c r="D129" s="15">
        <v>1.1439999999999999</v>
      </c>
      <c r="E129" s="46">
        <v>2.5167999999999995E-4</v>
      </c>
      <c r="F129" s="5">
        <v>1.2275</v>
      </c>
      <c r="G129" s="46">
        <v>1.046808E-3</v>
      </c>
      <c r="H129" s="5">
        <v>1.5624</v>
      </c>
      <c r="I129" s="46">
        <v>1.4217840000000002E-3</v>
      </c>
      <c r="J129" s="5">
        <v>2.0154000000000001</v>
      </c>
      <c r="K129" s="46">
        <v>1.9146300000000003E-3</v>
      </c>
    </row>
    <row r="130" spans="1:11" ht="14.5" x14ac:dyDescent="0.35">
      <c r="A130" t="s">
        <v>77</v>
      </c>
      <c r="B130" s="5">
        <v>-2.3599999999999999E-2</v>
      </c>
      <c r="C130" s="15">
        <v>0</v>
      </c>
      <c r="D130" s="15">
        <v>0.17280000000000001</v>
      </c>
      <c r="E130" s="46">
        <v>3.8016000000000003E-5</v>
      </c>
      <c r="F130" s="5">
        <v>1.0578000000000001</v>
      </c>
      <c r="G130" s="46">
        <v>1.328409E-3</v>
      </c>
      <c r="H130" s="5">
        <v>1.9826999999999999</v>
      </c>
      <c r="I130" s="46">
        <v>1.8042569999999999E-3</v>
      </c>
      <c r="J130" s="5">
        <v>2.9161999999999999</v>
      </c>
      <c r="K130" s="46">
        <v>2.7703899999999997E-3</v>
      </c>
    </row>
    <row r="131" spans="1:11" ht="14.5" x14ac:dyDescent="0.35">
      <c r="A131" t="s">
        <v>486</v>
      </c>
      <c r="B131" s="5">
        <v>5.5500000000000001E-2</v>
      </c>
      <c r="C131" s="15">
        <v>0</v>
      </c>
      <c r="D131" s="15">
        <v>1.1599999999999999E-2</v>
      </c>
      <c r="E131" s="46">
        <v>2.5519999999999999E-6</v>
      </c>
      <c r="F131" s="5">
        <v>0.67849999999999999</v>
      </c>
      <c r="G131" s="46">
        <v>7.3766999999999995E-4</v>
      </c>
      <c r="H131" s="5">
        <v>1.101</v>
      </c>
      <c r="I131" s="46">
        <v>1.00191E-3</v>
      </c>
      <c r="J131" s="5">
        <v>1.4925999999999999</v>
      </c>
      <c r="K131" s="46">
        <v>1.4179700000000002E-3</v>
      </c>
    </row>
    <row r="132" spans="1:11" ht="14.5" x14ac:dyDescent="0.35">
      <c r="A132" t="s">
        <v>72</v>
      </c>
      <c r="B132" s="5">
        <v>7.7000000000000002E-3</v>
      </c>
      <c r="C132" s="15">
        <v>0</v>
      </c>
      <c r="D132" s="15">
        <v>9.2200000000000004E-2</v>
      </c>
      <c r="E132" s="46">
        <v>2.0284000000000001E-5</v>
      </c>
      <c r="F132" s="5">
        <v>0.59960000000000002</v>
      </c>
      <c r="G132" s="46">
        <v>6.9720199999999996E-4</v>
      </c>
      <c r="H132" s="5">
        <v>1.0406</v>
      </c>
      <c r="I132" s="46">
        <v>9.4694599999999994E-4</v>
      </c>
      <c r="J132" s="5">
        <v>1.5098</v>
      </c>
      <c r="K132" s="46">
        <v>1.4343100000000001E-3</v>
      </c>
    </row>
    <row r="133" spans="1:11" ht="14.5" x14ac:dyDescent="0.35">
      <c r="A133" t="s">
        <v>73</v>
      </c>
      <c r="B133" s="5">
        <v>4.65E-2</v>
      </c>
      <c r="C133" s="15">
        <v>0</v>
      </c>
      <c r="D133" s="15">
        <v>0.2422</v>
      </c>
      <c r="E133" s="46">
        <v>5.3283999999999993E-5</v>
      </c>
      <c r="F133" s="5">
        <v>1.0113000000000001</v>
      </c>
      <c r="G133" s="46">
        <v>1.188915E-3</v>
      </c>
      <c r="H133" s="5">
        <v>1.7745</v>
      </c>
      <c r="I133" s="46">
        <v>1.614795E-3</v>
      </c>
      <c r="J133" s="5">
        <v>2.5548000000000002</v>
      </c>
      <c r="K133" s="46">
        <v>2.4270600000000004E-3</v>
      </c>
    </row>
    <row r="134" spans="1:11" ht="14.5" x14ac:dyDescent="0.35">
      <c r="A134" t="s">
        <v>74</v>
      </c>
      <c r="B134" s="5">
        <v>5.0900000000000001E-2</v>
      </c>
      <c r="C134" s="15">
        <v>0</v>
      </c>
      <c r="D134" s="15">
        <v>3.6400000000000002E-2</v>
      </c>
      <c r="E134" s="46">
        <v>8.0080000000000002E-6</v>
      </c>
      <c r="F134" s="5">
        <v>0.73429999999999995</v>
      </c>
      <c r="G134" s="46">
        <v>8.2704799999999993E-4</v>
      </c>
      <c r="H134" s="5">
        <v>1.2343999999999999</v>
      </c>
      <c r="I134" s="46">
        <v>1.1233039999999999E-3</v>
      </c>
      <c r="J134" s="5">
        <v>1.7516</v>
      </c>
      <c r="K134" s="46">
        <v>1.66402E-3</v>
      </c>
    </row>
    <row r="135" spans="1:11" ht="14.5" x14ac:dyDescent="0.35">
      <c r="A135" t="s">
        <v>488</v>
      </c>
      <c r="B135" s="5">
        <v>2.4400000000000002E-2</v>
      </c>
      <c r="C135" s="15">
        <v>0</v>
      </c>
      <c r="D135" s="15">
        <v>5.33E-2</v>
      </c>
      <c r="E135" s="46">
        <v>1.1725999999999999E-5</v>
      </c>
      <c r="F135" s="5">
        <v>0.91949999999999998</v>
      </c>
      <c r="G135" s="46">
        <v>1.137861E-3</v>
      </c>
      <c r="H135" s="5">
        <v>1.6982999999999999</v>
      </c>
      <c r="I135" s="46">
        <v>1.545453E-3</v>
      </c>
      <c r="J135" s="5">
        <v>2.4961000000000002</v>
      </c>
      <c r="K135" s="46">
        <v>2.3712950000000003E-3</v>
      </c>
    </row>
    <row r="136" spans="1:11" ht="14.5" x14ac:dyDescent="0.35">
      <c r="A136" t="s">
        <v>80</v>
      </c>
      <c r="B136" s="5">
        <v>-2.7000000000000001E-3</v>
      </c>
      <c r="C136" s="15">
        <v>0</v>
      </c>
      <c r="D136" s="15">
        <v>0.1419</v>
      </c>
      <c r="E136" s="46">
        <v>3.1217999999999998E-5</v>
      </c>
      <c r="F136" s="5">
        <v>0.85619999999999996</v>
      </c>
      <c r="G136" s="46">
        <v>1.0346140000000001E-3</v>
      </c>
      <c r="H136" s="5">
        <v>1.5442</v>
      </c>
      <c r="I136" s="46">
        <v>1.4052219999999998E-3</v>
      </c>
      <c r="J136" s="5">
        <v>2.2477</v>
      </c>
      <c r="K136" s="46">
        <v>2.135315E-3</v>
      </c>
    </row>
    <row r="137" spans="1:11" ht="14.5" x14ac:dyDescent="0.35">
      <c r="A137" t="s">
        <v>81</v>
      </c>
      <c r="B137" s="5">
        <v>6.7999999999999996E-3</v>
      </c>
      <c r="C137" s="15">
        <v>0</v>
      </c>
      <c r="D137" s="15">
        <v>0.15659999999999999</v>
      </c>
      <c r="E137" s="46">
        <v>3.4451999999999995E-5</v>
      </c>
      <c r="F137" s="5">
        <v>1.296</v>
      </c>
      <c r="G137" s="46">
        <v>1.6437110000000002E-3</v>
      </c>
      <c r="H137" s="5">
        <v>2.4533</v>
      </c>
      <c r="I137" s="46">
        <v>2.2325029999999998E-3</v>
      </c>
      <c r="J137" s="5">
        <v>3.6585999999999999</v>
      </c>
      <c r="K137" s="46">
        <v>3.4756700000000001E-3</v>
      </c>
    </row>
    <row r="138" spans="1:11" ht="14.5" x14ac:dyDescent="0.35">
      <c r="A138" t="s">
        <v>82</v>
      </c>
      <c r="B138" s="5">
        <v>1.03E-2</v>
      </c>
      <c r="C138" s="15">
        <v>0</v>
      </c>
      <c r="D138" s="15">
        <v>6.6900000000000001E-2</v>
      </c>
      <c r="E138" s="46">
        <v>1.4717999999999999E-5</v>
      </c>
      <c r="F138" s="5">
        <v>1.1879999999999999</v>
      </c>
      <c r="G138" s="46">
        <v>1.5729590000000001E-3</v>
      </c>
      <c r="H138" s="5">
        <v>2.3477000000000001</v>
      </c>
      <c r="I138" s="46">
        <v>2.1364070000000003E-3</v>
      </c>
      <c r="J138" s="5">
        <v>3.5129000000000001</v>
      </c>
      <c r="K138" s="46">
        <v>3.3372549999999999E-3</v>
      </c>
    </row>
    <row r="139" spans="1:11" ht="14.5" x14ac:dyDescent="0.35">
      <c r="A139" t="s">
        <v>83</v>
      </c>
      <c r="B139" s="5">
        <v>-3.0999999999999999E-3</v>
      </c>
      <c r="C139" s="15">
        <v>0</v>
      </c>
      <c r="D139" s="15">
        <v>0.1467</v>
      </c>
      <c r="E139" s="46">
        <v>3.2273999999999996E-5</v>
      </c>
      <c r="F139" s="5">
        <v>1.0841000000000001</v>
      </c>
      <c r="G139" s="46">
        <v>1.4284400000000002E-3</v>
      </c>
      <c r="H139" s="5">
        <v>2.1320000000000001</v>
      </c>
      <c r="I139" s="46">
        <v>1.9401200000000003E-3</v>
      </c>
      <c r="J139" s="5">
        <v>3.3408000000000002</v>
      </c>
      <c r="K139" s="46">
        <v>3.1737600000000003E-3</v>
      </c>
    </row>
    <row r="140" spans="1:11" ht="14.5" x14ac:dyDescent="0.35">
      <c r="A140" t="s">
        <v>84</v>
      </c>
      <c r="B140" s="5">
        <v>-1.3299999999999999E-2</v>
      </c>
      <c r="C140" s="15">
        <v>0</v>
      </c>
      <c r="D140" s="15">
        <v>0.30930000000000002</v>
      </c>
      <c r="E140" s="46">
        <v>6.8046000000000005E-5</v>
      </c>
      <c r="F140" s="5">
        <v>1.6526000000000001</v>
      </c>
      <c r="G140" s="46">
        <v>2.1403820000000001E-3</v>
      </c>
      <c r="H140" s="5">
        <v>3.1945999999999999</v>
      </c>
      <c r="I140" s="46">
        <v>2.9070859999999997E-3</v>
      </c>
      <c r="J140" s="5">
        <v>4.9215999999999998</v>
      </c>
      <c r="K140" s="46">
        <v>4.6755199999999998E-3</v>
      </c>
    </row>
    <row r="141" spans="1:11" ht="14.5" x14ac:dyDescent="0.35">
      <c r="A141" t="s">
        <v>601</v>
      </c>
      <c r="B141" s="5">
        <v>-1.3299999999999999E-2</v>
      </c>
      <c r="C141" s="15">
        <v>0</v>
      </c>
      <c r="D141" s="15">
        <v>0.11360000000000001</v>
      </c>
      <c r="E141" s="46">
        <v>2.4992000000000001E-5</v>
      </c>
      <c r="F141" s="5">
        <v>1.3993</v>
      </c>
      <c r="G141" s="46">
        <v>1.9396500000000002E-3</v>
      </c>
      <c r="H141" s="5">
        <v>2.895</v>
      </c>
      <c r="I141" s="46">
        <v>2.63445E-3</v>
      </c>
      <c r="J141" s="5">
        <v>4.4588999999999999</v>
      </c>
      <c r="K141" s="46">
        <v>4.2359550000000004E-3</v>
      </c>
    </row>
    <row r="142" spans="1:11" ht="14.5" x14ac:dyDescent="0.35">
      <c r="A142" t="s">
        <v>602</v>
      </c>
      <c r="B142" s="5">
        <v>2.8999999999999998E-3</v>
      </c>
      <c r="C142" s="15">
        <v>0</v>
      </c>
      <c r="D142" s="15">
        <v>7.5300000000000006E-2</v>
      </c>
      <c r="E142" s="46">
        <v>1.6566E-5</v>
      </c>
      <c r="F142" s="5">
        <v>0.7772</v>
      </c>
      <c r="G142" s="46">
        <v>9.6774799999999994E-4</v>
      </c>
      <c r="H142" s="5">
        <v>1.4443999999999999</v>
      </c>
      <c r="I142" s="46">
        <v>1.3144039999999999E-3</v>
      </c>
      <c r="J142" s="5">
        <v>2.2151000000000001</v>
      </c>
      <c r="K142" s="46">
        <v>2.1043450000000001E-3</v>
      </c>
    </row>
    <row r="143" spans="1:11" ht="14.5" x14ac:dyDescent="0.35">
      <c r="A143" t="s">
        <v>87</v>
      </c>
      <c r="B143" s="5">
        <v>1.14E-2</v>
      </c>
      <c r="C143" s="15">
        <v>0</v>
      </c>
      <c r="D143" s="15">
        <v>8.6199999999999999E-2</v>
      </c>
      <c r="E143" s="46">
        <v>1.8964E-5</v>
      </c>
      <c r="F143" s="5">
        <v>0.59930000000000005</v>
      </c>
      <c r="G143" s="46">
        <v>7.264140000000001E-4</v>
      </c>
      <c r="H143" s="5">
        <v>1.0842000000000001</v>
      </c>
      <c r="I143" s="46">
        <v>9.8662200000000015E-4</v>
      </c>
      <c r="J143" s="5">
        <v>1.6432</v>
      </c>
      <c r="K143" s="46">
        <v>1.5610399999999999E-3</v>
      </c>
    </row>
    <row r="144" spans="1:11" ht="14.5" x14ac:dyDescent="0.35">
      <c r="A144" t="s">
        <v>603</v>
      </c>
      <c r="B144" s="5">
        <v>8.9999999999999998E-4</v>
      </c>
      <c r="C144" s="15">
        <v>0</v>
      </c>
      <c r="D144" s="15">
        <v>5.6399999999999999E-2</v>
      </c>
      <c r="E144" s="46">
        <v>1.2407999999999999E-5</v>
      </c>
      <c r="F144" s="5">
        <v>0.49940000000000001</v>
      </c>
      <c r="G144" s="46">
        <v>6.4789000000000003E-4</v>
      </c>
      <c r="H144" s="5">
        <v>0.96699999999999997</v>
      </c>
      <c r="I144" s="46">
        <v>8.7996999999999988E-4</v>
      </c>
      <c r="J144" s="5">
        <v>1.5383</v>
      </c>
      <c r="K144" s="46">
        <v>1.4613849999999999E-3</v>
      </c>
    </row>
    <row r="145" spans="1:11" ht="14.5" x14ac:dyDescent="0.35">
      <c r="A145" t="s">
        <v>89</v>
      </c>
      <c r="B145" s="5">
        <v>-9.7999999999999997E-3</v>
      </c>
      <c r="C145" s="15">
        <v>0</v>
      </c>
      <c r="D145" s="15">
        <v>3.1800000000000002E-2</v>
      </c>
      <c r="E145" s="46">
        <v>6.9959999999999996E-6</v>
      </c>
      <c r="F145" s="5">
        <v>0.58360000000000001</v>
      </c>
      <c r="G145" s="46">
        <v>8.8486900000000004E-4</v>
      </c>
      <c r="H145" s="5">
        <v>1.3207</v>
      </c>
      <c r="I145" s="46">
        <v>1.2018369999999999E-3</v>
      </c>
      <c r="J145" s="5">
        <v>2.3717999999999999</v>
      </c>
      <c r="K145" s="46">
        <v>2.2532099999999998E-3</v>
      </c>
    </row>
  </sheetData>
  <mergeCells count="2">
    <mergeCell ref="B18:K18"/>
    <mergeCell ref="B83:K83"/>
  </mergeCells>
  <pageMargins left="0.7" right="0.7" top="0.75" bottom="0.75" header="0.3" footer="0.3"/>
  <pageSetup paperSize="9" orientation="portrait" r:id="rId1"/>
  <tableParts count="2">
    <tablePart r:id="rId2"/>
    <tablePart r:id="rId3"/>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950E36-5C48-4A25-A55C-FB1473F67BC9}">
  <dimension ref="A1:W84"/>
  <sheetViews>
    <sheetView zoomScale="57" workbookViewId="0">
      <selection activeCell="A63" sqref="A63"/>
    </sheetView>
  </sheetViews>
  <sheetFormatPr defaultRowHeight="14.5" x14ac:dyDescent="0.35"/>
  <cols>
    <col min="1" max="1" width="39.453125" customWidth="1"/>
    <col min="2" max="2" width="10" customWidth="1"/>
    <col min="3" max="3" width="9.453125" customWidth="1"/>
    <col min="4" max="4" width="10.6328125" customWidth="1"/>
    <col min="5" max="5" width="9.90625" customWidth="1"/>
    <col min="6" max="6" width="9.08984375" customWidth="1"/>
    <col min="7" max="7" width="9.6328125" customWidth="1"/>
    <col min="8" max="8" width="9.08984375" customWidth="1"/>
    <col min="9" max="9" width="9.36328125" customWidth="1"/>
    <col min="10" max="10" width="10.08984375" customWidth="1"/>
    <col min="11" max="11" width="9.26953125" customWidth="1"/>
    <col min="12" max="12" width="9.453125" customWidth="1"/>
    <col min="13" max="13" width="9.26953125" customWidth="1"/>
    <col min="14" max="16" width="9.6328125" customWidth="1"/>
    <col min="17" max="17" width="9.26953125" customWidth="1"/>
    <col min="18" max="19" width="9.6328125" customWidth="1"/>
    <col min="20" max="21" width="10.08984375" customWidth="1"/>
    <col min="22" max="22" width="10.26953125" customWidth="1"/>
    <col min="23" max="23" width="10.453125" customWidth="1"/>
  </cols>
  <sheetData>
    <row r="1" spans="1:14" ht="21" x14ac:dyDescent="0.5">
      <c r="A1" s="18" t="s">
        <v>22</v>
      </c>
      <c r="B1" s="18"/>
      <c r="C1" s="18"/>
      <c r="D1" s="18"/>
      <c r="E1" s="18"/>
      <c r="F1" s="18"/>
      <c r="G1" s="18"/>
      <c r="H1" s="27"/>
      <c r="I1" s="27"/>
      <c r="J1" s="27"/>
      <c r="K1" s="27"/>
      <c r="L1" s="27"/>
      <c r="M1" s="27"/>
      <c r="N1" s="27"/>
    </row>
    <row r="2" spans="1:14" ht="21" x14ac:dyDescent="0.5">
      <c r="A2" s="18"/>
      <c r="B2" s="18"/>
      <c r="C2" s="18"/>
      <c r="D2" s="18"/>
      <c r="E2" s="18"/>
      <c r="F2" s="18"/>
      <c r="G2" s="18"/>
      <c r="H2" s="27"/>
      <c r="I2" s="27"/>
      <c r="J2" s="27"/>
      <c r="K2" s="27"/>
      <c r="L2" s="27"/>
      <c r="M2" s="27"/>
      <c r="N2" s="27"/>
    </row>
    <row r="3" spans="1:14" ht="21" x14ac:dyDescent="0.5">
      <c r="A3" s="18" t="s">
        <v>23</v>
      </c>
      <c r="B3" s="18"/>
      <c r="C3" s="18"/>
      <c r="D3" s="18"/>
      <c r="E3" s="18"/>
      <c r="F3" s="18"/>
      <c r="G3" s="18"/>
      <c r="H3" s="27"/>
      <c r="I3" s="27"/>
      <c r="J3" s="27"/>
      <c r="K3" s="27"/>
      <c r="L3" s="27"/>
      <c r="M3" s="27"/>
      <c r="N3" s="27"/>
    </row>
    <row r="4" spans="1:14" ht="21" x14ac:dyDescent="0.5">
      <c r="A4" s="18" t="s">
        <v>295</v>
      </c>
      <c r="B4" s="18"/>
      <c r="C4" s="18"/>
      <c r="D4" s="18"/>
      <c r="E4" s="18"/>
      <c r="F4" s="18"/>
      <c r="G4" s="18"/>
      <c r="H4" s="27"/>
      <c r="I4" s="27"/>
      <c r="J4" s="27"/>
      <c r="K4" s="27"/>
      <c r="L4" s="27"/>
      <c r="M4" s="27"/>
      <c r="N4" s="27"/>
    </row>
    <row r="5" spans="1:14" ht="21" x14ac:dyDescent="0.5">
      <c r="A5" s="18"/>
      <c r="B5" s="18"/>
      <c r="C5" s="18"/>
      <c r="D5" s="18"/>
      <c r="E5" s="18"/>
      <c r="F5" s="18"/>
      <c r="G5" s="18"/>
      <c r="H5" s="27"/>
      <c r="I5" s="27"/>
      <c r="J5" s="27"/>
      <c r="K5" s="27"/>
      <c r="L5" s="27"/>
      <c r="M5" s="27"/>
      <c r="N5" s="27"/>
    </row>
    <row r="6" spans="1:14" ht="21" x14ac:dyDescent="0.5">
      <c r="A6" s="18" t="s">
        <v>24</v>
      </c>
      <c r="B6" s="18" t="s">
        <v>25</v>
      </c>
      <c r="C6" s="18"/>
      <c r="D6" s="18"/>
      <c r="E6" s="18"/>
      <c r="F6" s="18"/>
      <c r="G6" s="18"/>
      <c r="H6" s="27"/>
      <c r="I6" s="27"/>
      <c r="J6" s="27"/>
      <c r="K6" s="27"/>
      <c r="L6" s="27"/>
      <c r="M6" s="27"/>
      <c r="N6" s="27"/>
    </row>
    <row r="7" spans="1:14" ht="21" x14ac:dyDescent="0.5">
      <c r="A7" s="18" t="s">
        <v>26</v>
      </c>
      <c r="B7" s="18" t="s">
        <v>27</v>
      </c>
      <c r="C7" s="18"/>
      <c r="D7" s="18"/>
      <c r="E7" s="18"/>
      <c r="F7" s="18"/>
      <c r="G7" s="18"/>
      <c r="H7" s="27"/>
      <c r="I7" s="27"/>
      <c r="J7" s="27"/>
      <c r="K7" s="27"/>
      <c r="L7" s="27"/>
      <c r="M7" s="27"/>
      <c r="N7" s="27"/>
    </row>
    <row r="8" spans="1:14" ht="21" x14ac:dyDescent="0.5">
      <c r="A8" s="13" t="s">
        <v>114</v>
      </c>
      <c r="B8" s="12" t="s">
        <v>123</v>
      </c>
      <c r="C8" s="18"/>
      <c r="D8" s="18"/>
      <c r="E8" s="18"/>
      <c r="F8" s="18"/>
      <c r="G8" s="18"/>
      <c r="H8" s="27"/>
      <c r="I8" s="27"/>
      <c r="J8" s="27"/>
      <c r="K8" s="27"/>
      <c r="L8" s="27"/>
      <c r="M8" s="27"/>
      <c r="N8" s="27"/>
    </row>
    <row r="9" spans="1:14" ht="21" x14ac:dyDescent="0.5">
      <c r="A9" s="13" t="s">
        <v>113</v>
      </c>
      <c r="B9" s="12" t="s">
        <v>124</v>
      </c>
      <c r="C9" s="18"/>
      <c r="D9" s="18"/>
      <c r="E9" s="18"/>
      <c r="F9" s="18"/>
      <c r="G9" s="18"/>
      <c r="H9" s="27"/>
      <c r="I9" s="27"/>
      <c r="J9" s="27"/>
      <c r="K9" s="27"/>
      <c r="L9" s="27"/>
      <c r="M9" s="27"/>
      <c r="N9" s="27"/>
    </row>
    <row r="10" spans="1:14" ht="21" x14ac:dyDescent="0.5">
      <c r="A10" s="18" t="s">
        <v>104</v>
      </c>
      <c r="B10" s="18" t="s">
        <v>428</v>
      </c>
      <c r="C10" s="18"/>
      <c r="D10" s="18"/>
      <c r="E10" s="18"/>
      <c r="F10" s="18"/>
      <c r="G10" s="18"/>
      <c r="H10" s="27"/>
      <c r="I10" s="27"/>
      <c r="J10" s="27"/>
      <c r="K10" s="27"/>
      <c r="L10" s="27"/>
      <c r="M10" s="27"/>
      <c r="N10" s="27"/>
    </row>
    <row r="11" spans="1:14" ht="21" x14ac:dyDescent="0.5">
      <c r="A11" s="18" t="s">
        <v>29</v>
      </c>
      <c r="B11" s="18" t="s">
        <v>30</v>
      </c>
      <c r="C11" s="18"/>
      <c r="D11" s="18"/>
      <c r="E11" s="18"/>
      <c r="F11" s="18"/>
      <c r="G11" s="18"/>
      <c r="H11" s="27"/>
      <c r="I11" s="27"/>
      <c r="J11" s="27"/>
      <c r="K11" s="27"/>
      <c r="L11" s="27"/>
      <c r="M11" s="27"/>
      <c r="N11" s="27"/>
    </row>
    <row r="12" spans="1:14" ht="21" x14ac:dyDescent="0.5">
      <c r="A12" s="18"/>
      <c r="B12" s="18"/>
      <c r="C12" s="18"/>
      <c r="D12" s="18"/>
      <c r="E12" s="18"/>
      <c r="F12" s="18"/>
      <c r="G12" s="18"/>
      <c r="H12" s="27"/>
      <c r="I12" s="27"/>
      <c r="J12" s="27"/>
      <c r="K12" s="27"/>
      <c r="L12" s="27"/>
      <c r="M12" s="27"/>
      <c r="N12" s="27"/>
    </row>
    <row r="13" spans="1:14" ht="21" x14ac:dyDescent="0.5">
      <c r="A13" s="18" t="s">
        <v>31</v>
      </c>
      <c r="B13" s="18" t="s">
        <v>32</v>
      </c>
      <c r="C13" s="18"/>
      <c r="D13" s="18"/>
      <c r="E13" s="18"/>
      <c r="F13" s="18"/>
      <c r="G13" s="18"/>
      <c r="H13" s="27"/>
      <c r="I13" s="27"/>
      <c r="J13" s="27"/>
      <c r="K13" s="27"/>
      <c r="L13" s="27"/>
      <c r="M13" s="27"/>
      <c r="N13" s="27"/>
    </row>
    <row r="14" spans="1:14" ht="21" x14ac:dyDescent="0.5">
      <c r="A14" s="18" t="s">
        <v>33</v>
      </c>
      <c r="B14" s="18" t="s">
        <v>34</v>
      </c>
      <c r="C14" s="18"/>
      <c r="D14" s="18"/>
      <c r="E14" s="18"/>
      <c r="F14" s="18"/>
      <c r="G14" s="18"/>
      <c r="H14" s="27"/>
      <c r="I14" s="27"/>
      <c r="J14" s="27"/>
      <c r="K14" s="27"/>
      <c r="L14" s="27"/>
      <c r="M14" s="27"/>
      <c r="N14" s="27"/>
    </row>
    <row r="15" spans="1:14" ht="21" x14ac:dyDescent="0.5">
      <c r="A15" s="18" t="s">
        <v>35</v>
      </c>
      <c r="B15" s="18" t="s">
        <v>36</v>
      </c>
      <c r="C15" s="18"/>
      <c r="D15" s="18"/>
      <c r="E15" s="18"/>
      <c r="F15" s="18"/>
      <c r="G15" s="18"/>
      <c r="H15" s="27"/>
      <c r="I15" s="27"/>
      <c r="J15" s="27"/>
      <c r="K15" s="27"/>
      <c r="L15" s="27"/>
      <c r="M15" s="27"/>
      <c r="N15" s="27"/>
    </row>
    <row r="21" spans="1:23" ht="20.5" x14ac:dyDescent="0.45">
      <c r="A21" s="1"/>
      <c r="B21" s="115" t="s">
        <v>122</v>
      </c>
      <c r="C21" s="115"/>
      <c r="D21" s="115"/>
      <c r="E21" s="115"/>
      <c r="F21" s="115"/>
      <c r="G21" s="115"/>
      <c r="H21" s="115"/>
      <c r="I21" s="115"/>
      <c r="J21" s="115"/>
      <c r="K21" s="115"/>
      <c r="L21" s="10"/>
      <c r="M21" s="10"/>
      <c r="N21" s="10"/>
      <c r="O21" s="10"/>
      <c r="P21" s="10"/>
      <c r="Q21" s="10"/>
      <c r="R21" s="10"/>
      <c r="S21" s="10"/>
      <c r="T21" s="10"/>
      <c r="U21" s="10"/>
      <c r="V21" s="10"/>
      <c r="W21" s="10"/>
    </row>
    <row r="22" spans="1:23" ht="18.5" x14ac:dyDescent="0.45">
      <c r="A22" s="17" t="s">
        <v>105</v>
      </c>
      <c r="B22" s="17" t="s">
        <v>293</v>
      </c>
      <c r="C22" s="17" t="s">
        <v>328</v>
      </c>
      <c r="D22" s="17" t="s">
        <v>106</v>
      </c>
      <c r="E22" s="17" t="s">
        <v>332</v>
      </c>
      <c r="F22" s="17" t="s">
        <v>107</v>
      </c>
      <c r="G22" s="17" t="s">
        <v>330</v>
      </c>
      <c r="H22" s="17" t="s">
        <v>108</v>
      </c>
      <c r="I22" s="17" t="s">
        <v>333</v>
      </c>
      <c r="J22" s="17" t="s">
        <v>109</v>
      </c>
      <c r="K22" s="17" t="s">
        <v>334</v>
      </c>
    </row>
    <row r="23" spans="1:23" ht="18.5" x14ac:dyDescent="0.45">
      <c r="A23" s="17"/>
      <c r="B23" s="17" t="s">
        <v>337</v>
      </c>
      <c r="C23" s="17" t="s">
        <v>336</v>
      </c>
      <c r="D23" s="17" t="s">
        <v>337</v>
      </c>
      <c r="E23" s="17" t="s">
        <v>336</v>
      </c>
      <c r="F23" s="17" t="s">
        <v>337</v>
      </c>
      <c r="G23" s="17" t="s">
        <v>336</v>
      </c>
      <c r="H23" s="17" t="s">
        <v>337</v>
      </c>
      <c r="I23" s="17" t="s">
        <v>336</v>
      </c>
      <c r="J23" s="17" t="s">
        <v>337</v>
      </c>
      <c r="K23" s="17" t="s">
        <v>336</v>
      </c>
      <c r="N23" s="1"/>
      <c r="O23" s="1"/>
      <c r="P23" s="1"/>
      <c r="Q23" s="1"/>
    </row>
    <row r="24" spans="1:23" x14ac:dyDescent="0.35">
      <c r="A24" t="s">
        <v>37</v>
      </c>
      <c r="B24" s="5">
        <v>6.1600000000000002E-2</v>
      </c>
      <c r="C24" s="5">
        <v>0</v>
      </c>
      <c r="D24" s="5">
        <v>1.0033000000000001</v>
      </c>
      <c r="E24" s="45">
        <v>2.90957E-4</v>
      </c>
      <c r="F24" s="5">
        <v>1.8271999999999999</v>
      </c>
      <c r="G24" s="45">
        <v>1.2790400000000002E-3</v>
      </c>
      <c r="H24" s="5">
        <v>2.2254999999999998</v>
      </c>
      <c r="I24" s="45">
        <v>1.7358899999999999E-3</v>
      </c>
      <c r="J24" s="5">
        <v>2.3818000000000001</v>
      </c>
      <c r="K24" s="45">
        <v>1.8339859999999999E-3</v>
      </c>
      <c r="N24" s="1"/>
      <c r="O24" s="1"/>
      <c r="P24" s="1"/>
      <c r="Q24" s="1"/>
    </row>
    <row r="25" spans="1:23" x14ac:dyDescent="0.35">
      <c r="A25" t="s">
        <v>90</v>
      </c>
      <c r="B25" s="5">
        <v>3.7600000000000001E-2</v>
      </c>
      <c r="C25" s="5">
        <v>0</v>
      </c>
      <c r="D25" s="5">
        <v>0.2243</v>
      </c>
      <c r="E25" s="45">
        <v>6.5047000000000002E-5</v>
      </c>
      <c r="F25" s="5">
        <v>0.93969999999999998</v>
      </c>
      <c r="G25" s="45">
        <v>6.5779E-4</v>
      </c>
      <c r="H25" s="5">
        <v>1.4762999999999999</v>
      </c>
      <c r="I25" s="45">
        <v>1.151514E-3</v>
      </c>
      <c r="J25" s="5">
        <v>1.6356999999999999</v>
      </c>
      <c r="K25" s="45">
        <v>1.2594889999999999E-3</v>
      </c>
      <c r="N25" s="1"/>
      <c r="O25" s="1"/>
      <c r="P25" s="1"/>
      <c r="Q25" s="1"/>
    </row>
    <row r="26" spans="1:23" x14ac:dyDescent="0.35">
      <c r="A26" t="s">
        <v>91</v>
      </c>
      <c r="B26" s="5">
        <v>3.4700000000000002E-2</v>
      </c>
      <c r="C26" s="5">
        <v>0</v>
      </c>
      <c r="D26" s="5">
        <v>0.22670000000000001</v>
      </c>
      <c r="E26" s="45">
        <v>6.5743000000000011E-5</v>
      </c>
      <c r="F26" s="5">
        <v>0.89229999999999998</v>
      </c>
      <c r="G26" s="45">
        <v>6.2461000000000005E-4</v>
      </c>
      <c r="H26" s="5">
        <v>1.2836000000000001</v>
      </c>
      <c r="I26" s="45">
        <v>1.0012080000000002E-3</v>
      </c>
      <c r="J26" s="5">
        <v>1.3149</v>
      </c>
      <c r="K26" s="45">
        <v>1.0124730000000001E-3</v>
      </c>
      <c r="N26" s="1"/>
      <c r="O26" s="1"/>
      <c r="P26" s="1"/>
      <c r="Q26" s="1"/>
    </row>
    <row r="27" spans="1:23" x14ac:dyDescent="0.35">
      <c r="A27" t="s">
        <v>92</v>
      </c>
      <c r="B27" s="5">
        <v>5.91E-2</v>
      </c>
      <c r="C27" s="5">
        <v>0</v>
      </c>
      <c r="D27" s="5">
        <v>0.61019999999999996</v>
      </c>
      <c r="E27" s="45">
        <v>1.7695800000000001E-4</v>
      </c>
      <c r="F27" s="5">
        <v>1.2242999999999999</v>
      </c>
      <c r="G27" s="45">
        <v>8.5700999999999995E-4</v>
      </c>
      <c r="H27" s="5">
        <v>1.4885999999999999</v>
      </c>
      <c r="I27" s="45">
        <v>1.1611080000000001E-3</v>
      </c>
      <c r="J27" s="5">
        <v>1.4976</v>
      </c>
      <c r="K27" s="45">
        <v>1.1531520000000002E-3</v>
      </c>
      <c r="N27" s="1"/>
      <c r="O27" s="1"/>
      <c r="P27" s="1"/>
      <c r="Q27" s="1"/>
    </row>
    <row r="28" spans="1:23" x14ac:dyDescent="0.35">
      <c r="A28" t="s">
        <v>93</v>
      </c>
      <c r="B28" s="5">
        <v>9.9000000000000008E-3</v>
      </c>
      <c r="C28" s="5">
        <v>0</v>
      </c>
      <c r="D28" s="5">
        <v>-7.3599999999999999E-2</v>
      </c>
      <c r="E28" s="45">
        <v>-2.1344000000000004E-5</v>
      </c>
      <c r="F28" s="5">
        <v>0.50119999999999998</v>
      </c>
      <c r="G28" s="45">
        <v>3.5084000000000005E-4</v>
      </c>
      <c r="H28" s="5">
        <v>0.87619999999999998</v>
      </c>
      <c r="I28" s="45">
        <v>6.8343600000000005E-4</v>
      </c>
      <c r="J28" s="5">
        <v>0.96660000000000001</v>
      </c>
      <c r="K28" s="45">
        <v>7.4428199999999997E-4</v>
      </c>
      <c r="N28" s="1"/>
      <c r="O28" s="1"/>
      <c r="P28" s="1"/>
      <c r="Q28" s="1"/>
    </row>
    <row r="29" spans="1:23" x14ac:dyDescent="0.35">
      <c r="A29" t="s">
        <v>96</v>
      </c>
      <c r="B29" s="5">
        <v>7.17E-2</v>
      </c>
      <c r="C29" s="5">
        <v>0</v>
      </c>
      <c r="D29" s="5">
        <v>0.63239999999999996</v>
      </c>
      <c r="E29" s="45">
        <v>1.83396E-4</v>
      </c>
      <c r="F29" s="5">
        <v>1.7724</v>
      </c>
      <c r="G29" s="45">
        <v>1.2406800000000001E-3</v>
      </c>
      <c r="H29" s="5">
        <v>2.0945</v>
      </c>
      <c r="I29" s="45">
        <v>1.6337099999999998E-3</v>
      </c>
      <c r="J29" s="5">
        <v>2.0596999999999999</v>
      </c>
      <c r="K29" s="45">
        <v>1.5859689999999998E-3</v>
      </c>
      <c r="N29" s="1"/>
      <c r="O29" s="1"/>
      <c r="P29" s="1"/>
      <c r="Q29" s="1"/>
    </row>
    <row r="30" spans="1:23" x14ac:dyDescent="0.35">
      <c r="A30" t="s">
        <v>598</v>
      </c>
      <c r="B30" s="5">
        <v>8.1699999999999995E-2</v>
      </c>
      <c r="C30" s="5">
        <v>0</v>
      </c>
      <c r="D30" s="5">
        <v>0.55710000000000004</v>
      </c>
      <c r="E30" s="45">
        <v>1.61559E-4</v>
      </c>
      <c r="F30" s="5">
        <v>1.5677000000000001</v>
      </c>
      <c r="G30" s="45">
        <v>1.0973900000000002E-3</v>
      </c>
      <c r="H30" s="5">
        <v>2.3982999999999999</v>
      </c>
      <c r="I30" s="45">
        <v>1.8706739999999999E-3</v>
      </c>
      <c r="J30" s="5">
        <v>2.7347999999999999</v>
      </c>
      <c r="K30" s="45">
        <v>2.1057959999999996E-3</v>
      </c>
      <c r="N30" s="1"/>
      <c r="O30" s="1"/>
      <c r="P30" s="1"/>
      <c r="Q30" s="1"/>
    </row>
    <row r="31" spans="1:23" x14ac:dyDescent="0.35">
      <c r="A31" t="s">
        <v>98</v>
      </c>
      <c r="B31" s="5">
        <v>6.4100000000000004E-2</v>
      </c>
      <c r="C31" s="5">
        <v>0</v>
      </c>
      <c r="D31" s="5">
        <v>0.63649999999999995</v>
      </c>
      <c r="E31" s="45">
        <v>1.84585E-4</v>
      </c>
      <c r="F31" s="5">
        <v>1.2452000000000001</v>
      </c>
      <c r="G31" s="45">
        <v>8.7164000000000024E-4</v>
      </c>
      <c r="H31" s="5">
        <v>1.4116</v>
      </c>
      <c r="I31" s="45">
        <v>1.1010480000000001E-3</v>
      </c>
      <c r="J31" s="5">
        <v>1.3785000000000001</v>
      </c>
      <c r="K31" s="45">
        <v>1.0614450000000001E-3</v>
      </c>
      <c r="N31" s="1"/>
      <c r="O31" s="1"/>
      <c r="P31" s="1"/>
      <c r="Q31" s="1"/>
    </row>
    <row r="32" spans="1:23" x14ac:dyDescent="0.35">
      <c r="A32" t="s">
        <v>99</v>
      </c>
      <c r="B32" s="5">
        <v>4.9099999999999998E-2</v>
      </c>
      <c r="C32" s="5">
        <v>0</v>
      </c>
      <c r="D32" s="5">
        <v>0.48230000000000001</v>
      </c>
      <c r="E32" s="45">
        <v>1.3986700000000001E-4</v>
      </c>
      <c r="F32" s="5">
        <v>1.0302</v>
      </c>
      <c r="G32" s="45">
        <v>7.2114000000000011E-4</v>
      </c>
      <c r="H32" s="5">
        <v>1.1293</v>
      </c>
      <c r="I32" s="45">
        <v>8.8085399999999993E-4</v>
      </c>
      <c r="J32" s="5">
        <v>1.0686</v>
      </c>
      <c r="K32" s="45">
        <v>8.2282199999999996E-4</v>
      </c>
      <c r="N32" s="1"/>
      <c r="O32" s="1"/>
      <c r="P32" s="1"/>
      <c r="Q32" s="1"/>
    </row>
    <row r="33" spans="1:17" x14ac:dyDescent="0.35">
      <c r="A33" t="s">
        <v>101</v>
      </c>
      <c r="B33" s="5">
        <v>5.57E-2</v>
      </c>
      <c r="C33" s="5">
        <v>0</v>
      </c>
      <c r="D33" s="5">
        <v>0.72089999999999999</v>
      </c>
      <c r="E33" s="45">
        <v>2.09061E-4</v>
      </c>
      <c r="F33" s="5">
        <v>1.7043999999999999</v>
      </c>
      <c r="G33" s="45">
        <v>1.19308E-3</v>
      </c>
      <c r="H33" s="5">
        <v>2.4142000000000001</v>
      </c>
      <c r="I33" s="45">
        <v>1.8830760000000002E-3</v>
      </c>
      <c r="J33" s="5">
        <v>2.6497999999999999</v>
      </c>
      <c r="K33" s="45">
        <v>2.0403459999999997E-3</v>
      </c>
      <c r="N33" s="1"/>
      <c r="O33" s="1"/>
      <c r="P33" s="1"/>
      <c r="Q33" s="1"/>
    </row>
    <row r="34" spans="1:17" x14ac:dyDescent="0.35">
      <c r="A34" t="s">
        <v>102</v>
      </c>
      <c r="B34" s="5">
        <v>5.0599999999999999E-2</v>
      </c>
      <c r="C34" s="5">
        <v>0</v>
      </c>
      <c r="D34" s="5">
        <v>0.4677</v>
      </c>
      <c r="E34" s="45">
        <v>1.3563299999999999E-4</v>
      </c>
      <c r="F34" s="5">
        <v>0.87739999999999996</v>
      </c>
      <c r="G34" s="45">
        <v>6.1417999999999998E-4</v>
      </c>
      <c r="H34" s="5">
        <v>0.84519999999999995</v>
      </c>
      <c r="I34" s="45">
        <v>6.5925599999999999E-4</v>
      </c>
      <c r="J34" s="5">
        <v>0.7641</v>
      </c>
      <c r="K34" s="45">
        <v>5.8835699999999996E-4</v>
      </c>
      <c r="N34" s="1"/>
      <c r="O34" s="1"/>
      <c r="P34" s="1"/>
      <c r="Q34" s="1"/>
    </row>
    <row r="35" spans="1:17" x14ac:dyDescent="0.35">
      <c r="A35" t="s">
        <v>39</v>
      </c>
      <c r="B35" s="5">
        <v>5.0200000000000002E-2</v>
      </c>
      <c r="C35" s="5">
        <v>0</v>
      </c>
      <c r="D35" s="5">
        <v>0.61709999999999998</v>
      </c>
      <c r="E35" s="45">
        <v>1.7895899999999999E-4</v>
      </c>
      <c r="F35" s="5">
        <v>0.60060000000000002</v>
      </c>
      <c r="G35" s="45">
        <v>4.2042000000000002E-4</v>
      </c>
      <c r="H35" s="5">
        <v>0.76759999999999995</v>
      </c>
      <c r="I35" s="45">
        <v>5.9872799999999998E-4</v>
      </c>
      <c r="J35" s="5">
        <v>1.0566</v>
      </c>
      <c r="K35" s="45">
        <v>8.1358199999999987E-4</v>
      </c>
      <c r="N35" s="1"/>
      <c r="O35" s="1"/>
      <c r="P35" s="1"/>
      <c r="Q35" s="1"/>
    </row>
    <row r="36" spans="1:17" x14ac:dyDescent="0.35">
      <c r="A36" t="s">
        <v>67</v>
      </c>
      <c r="B36" s="5">
        <v>5.3800000000000001E-2</v>
      </c>
      <c r="C36" s="5">
        <v>0</v>
      </c>
      <c r="D36" s="5">
        <v>0.96699999999999997</v>
      </c>
      <c r="E36" s="45">
        <v>2.8043000000000002E-4</v>
      </c>
      <c r="F36" s="5">
        <v>2.3740999999999999</v>
      </c>
      <c r="G36" s="45">
        <v>1.66187E-3</v>
      </c>
      <c r="H36" s="5">
        <v>2.8774000000000002</v>
      </c>
      <c r="I36" s="45">
        <v>2.2443720000000001E-3</v>
      </c>
      <c r="J36" s="5">
        <v>2.8346</v>
      </c>
      <c r="K36" s="45">
        <v>2.1826419999999998E-3</v>
      </c>
      <c r="N36" s="1"/>
      <c r="O36" s="1"/>
      <c r="P36" s="1"/>
      <c r="Q36" s="1"/>
    </row>
    <row r="37" spans="1:17" x14ac:dyDescent="0.35">
      <c r="A37" t="s">
        <v>68</v>
      </c>
      <c r="B37" s="5">
        <v>9.3700000000000006E-2</v>
      </c>
      <c r="C37" s="5">
        <v>0</v>
      </c>
      <c r="D37" s="5">
        <v>1.4787999999999999</v>
      </c>
      <c r="E37" s="45">
        <v>4.2885199999999997E-4</v>
      </c>
      <c r="F37" s="5">
        <v>3.9941</v>
      </c>
      <c r="G37" s="45">
        <v>2.7958700000000002E-3</v>
      </c>
      <c r="H37" s="5">
        <v>5.4188999999999998</v>
      </c>
      <c r="I37" s="45">
        <v>4.2267420000000003E-3</v>
      </c>
      <c r="J37" s="5">
        <v>5.9188000000000001</v>
      </c>
      <c r="K37" s="45">
        <v>4.5574759999999995E-3</v>
      </c>
      <c r="N37" s="1"/>
      <c r="O37" s="1"/>
      <c r="P37" s="1"/>
      <c r="Q37" s="1"/>
    </row>
    <row r="38" spans="1:17" x14ac:dyDescent="0.35">
      <c r="A38" t="s">
        <v>599</v>
      </c>
      <c r="B38" s="5">
        <v>6.7299999999999999E-2</v>
      </c>
      <c r="C38" s="5">
        <v>0</v>
      </c>
      <c r="D38" s="5">
        <v>1.7314000000000001</v>
      </c>
      <c r="E38" s="45">
        <v>5.0210599999999999E-4</v>
      </c>
      <c r="F38" s="5">
        <v>2.8868</v>
      </c>
      <c r="G38" s="45">
        <v>2.0207600000000004E-3</v>
      </c>
      <c r="H38" s="5">
        <v>3.1473</v>
      </c>
      <c r="I38" s="45">
        <v>2.454894E-3</v>
      </c>
      <c r="J38" s="5">
        <v>3.1168999999999998</v>
      </c>
      <c r="K38" s="45">
        <v>2.4000129999999999E-3</v>
      </c>
      <c r="N38" s="1"/>
      <c r="O38" s="1"/>
      <c r="P38" s="1"/>
      <c r="Q38" s="1"/>
    </row>
    <row r="39" spans="1:17" x14ac:dyDescent="0.35">
      <c r="A39" t="s">
        <v>55</v>
      </c>
      <c r="B39" s="5">
        <v>0.1283</v>
      </c>
      <c r="C39" s="5">
        <v>0</v>
      </c>
      <c r="D39" s="5">
        <v>1.2515000000000001</v>
      </c>
      <c r="E39" s="45">
        <v>3.6293500000000005E-4</v>
      </c>
      <c r="F39" s="5">
        <v>1.8393999999999999</v>
      </c>
      <c r="G39" s="45">
        <v>1.2875800000000002E-3</v>
      </c>
      <c r="H39" s="5">
        <v>1.6382000000000001</v>
      </c>
      <c r="I39" s="45">
        <v>1.2777960000000003E-3</v>
      </c>
      <c r="J39" s="5">
        <v>1.4556</v>
      </c>
      <c r="K39" s="45">
        <v>1.1208120000000001E-3</v>
      </c>
      <c r="N39" s="1"/>
      <c r="O39" s="1"/>
      <c r="P39" s="1"/>
      <c r="Q39" s="1"/>
    </row>
    <row r="40" spans="1:17" x14ac:dyDescent="0.35">
      <c r="A40" t="s">
        <v>56</v>
      </c>
      <c r="B40" s="5">
        <v>8.6099999999999996E-2</v>
      </c>
      <c r="C40" s="5">
        <v>0</v>
      </c>
      <c r="D40" s="5">
        <v>1.5108999999999999</v>
      </c>
      <c r="E40" s="45">
        <v>4.3816099999999995E-4</v>
      </c>
      <c r="F40" s="5">
        <v>2.5823</v>
      </c>
      <c r="G40" s="45">
        <v>1.8076100000000003E-3</v>
      </c>
      <c r="H40" s="5">
        <v>2.5878999999999999</v>
      </c>
      <c r="I40" s="45">
        <v>2.0185619999999998E-3</v>
      </c>
      <c r="J40" s="5">
        <v>2.3677999999999999</v>
      </c>
      <c r="K40" s="45">
        <v>1.823206E-3</v>
      </c>
      <c r="N40" s="1"/>
      <c r="O40" s="1"/>
      <c r="P40" s="1"/>
      <c r="Q40" s="1"/>
    </row>
    <row r="41" spans="1:17" x14ac:dyDescent="0.35">
      <c r="A41" t="s">
        <v>57</v>
      </c>
      <c r="B41" s="5">
        <v>0.1027</v>
      </c>
      <c r="C41" s="5">
        <v>0</v>
      </c>
      <c r="D41" s="5">
        <v>2.2522000000000002</v>
      </c>
      <c r="E41" s="45">
        <v>6.5313800000000005E-4</v>
      </c>
      <c r="F41" s="5">
        <v>2.9453999999999998</v>
      </c>
      <c r="G41" s="45">
        <v>2.06178E-3</v>
      </c>
      <c r="H41" s="5">
        <v>2.2719</v>
      </c>
      <c r="I41" s="45">
        <v>1.7720820000000001E-3</v>
      </c>
      <c r="J41" s="5">
        <v>2.2576000000000001</v>
      </c>
      <c r="K41" s="45">
        <v>1.7383519999999999E-3</v>
      </c>
      <c r="N41" s="1"/>
      <c r="O41" s="1"/>
      <c r="P41" s="1"/>
      <c r="Q41" s="1"/>
    </row>
    <row r="42" spans="1:17" x14ac:dyDescent="0.35">
      <c r="A42" t="s">
        <v>58</v>
      </c>
      <c r="B42" s="5">
        <v>0.10580000000000001</v>
      </c>
      <c r="C42" s="5">
        <v>0</v>
      </c>
      <c r="D42" s="5">
        <v>2.5331999999999999</v>
      </c>
      <c r="E42" s="45">
        <v>7.3462799999999997E-4</v>
      </c>
      <c r="F42" s="5">
        <v>3.4226999999999999</v>
      </c>
      <c r="G42" s="45">
        <v>2.3958900000000003E-3</v>
      </c>
      <c r="H42" s="5">
        <v>3.6637</v>
      </c>
      <c r="I42" s="45">
        <v>2.8576859999999999E-3</v>
      </c>
      <c r="J42" s="5">
        <v>3.5200999999999998</v>
      </c>
      <c r="K42" s="45">
        <v>2.7104770000000002E-3</v>
      </c>
      <c r="N42" s="1"/>
      <c r="O42" s="1"/>
      <c r="P42" s="1"/>
      <c r="Q42" s="1"/>
    </row>
    <row r="43" spans="1:17" x14ac:dyDescent="0.35">
      <c r="A43" t="s">
        <v>59</v>
      </c>
      <c r="B43" s="5">
        <v>0.1114</v>
      </c>
      <c r="C43" s="5">
        <v>0</v>
      </c>
      <c r="D43" s="5">
        <v>2.1156999999999999</v>
      </c>
      <c r="E43" s="45">
        <v>6.1355299999999997E-4</v>
      </c>
      <c r="F43" s="5">
        <v>4.4641999999999999</v>
      </c>
      <c r="G43" s="45">
        <v>3.1249400000000005E-3</v>
      </c>
      <c r="H43" s="5">
        <v>5.8601000000000001</v>
      </c>
      <c r="I43" s="45">
        <v>4.5708779999999996E-3</v>
      </c>
      <c r="J43" s="5">
        <v>6.5342000000000002</v>
      </c>
      <c r="K43" s="45">
        <v>5.031334000000001E-3</v>
      </c>
      <c r="N43" s="1"/>
      <c r="O43" s="1"/>
      <c r="P43" s="1"/>
      <c r="Q43" s="1"/>
    </row>
    <row r="44" spans="1:17" x14ac:dyDescent="0.35">
      <c r="A44" t="s">
        <v>60</v>
      </c>
      <c r="B44" s="5">
        <v>8.3199999999999996E-2</v>
      </c>
      <c r="C44" s="5">
        <v>0</v>
      </c>
      <c r="D44" s="5">
        <v>1.3553999999999999</v>
      </c>
      <c r="E44" s="45">
        <v>3.9306599999999997E-4</v>
      </c>
      <c r="F44" s="5">
        <v>2.9786999999999999</v>
      </c>
      <c r="G44" s="45">
        <v>2.0850899999999999E-3</v>
      </c>
      <c r="H44" s="5">
        <v>3.7585000000000002</v>
      </c>
      <c r="I44" s="45">
        <v>2.9316300000000002E-3</v>
      </c>
      <c r="J44" s="5">
        <v>4.2568000000000001</v>
      </c>
      <c r="K44" s="45">
        <v>3.2777359999999998E-3</v>
      </c>
      <c r="N44" s="1"/>
      <c r="O44" s="1"/>
      <c r="P44" s="1"/>
      <c r="Q44" s="1"/>
    </row>
    <row r="45" spans="1:17" x14ac:dyDescent="0.35">
      <c r="A45" t="s">
        <v>69</v>
      </c>
      <c r="B45" s="5">
        <v>5.0799999999999998E-2</v>
      </c>
      <c r="C45" s="5">
        <v>0</v>
      </c>
      <c r="D45" s="5">
        <v>0.63780000000000003</v>
      </c>
      <c r="E45" s="45">
        <v>1.84962E-4</v>
      </c>
      <c r="F45" s="5">
        <v>1.6580999999999999</v>
      </c>
      <c r="G45" s="45">
        <v>1.1606699999999999E-3</v>
      </c>
      <c r="H45" s="5">
        <v>2.4011</v>
      </c>
      <c r="I45" s="45">
        <v>1.872858E-3</v>
      </c>
      <c r="J45" s="5">
        <v>2.8637999999999999</v>
      </c>
      <c r="K45" s="45">
        <v>2.205126E-3</v>
      </c>
      <c r="N45" s="1"/>
      <c r="O45" s="1"/>
      <c r="P45" s="1"/>
      <c r="Q45" s="1"/>
    </row>
    <row r="46" spans="1:17" x14ac:dyDescent="0.35">
      <c r="A46" t="s">
        <v>61</v>
      </c>
      <c r="B46" s="5">
        <v>4.02E-2</v>
      </c>
      <c r="C46" s="5">
        <v>0</v>
      </c>
      <c r="D46" s="5">
        <v>0.63500000000000001</v>
      </c>
      <c r="E46" s="45">
        <v>1.8415E-4</v>
      </c>
      <c r="F46" s="5">
        <v>1.7304999999999999</v>
      </c>
      <c r="G46" s="45">
        <v>1.2113500000000001E-3</v>
      </c>
      <c r="H46" s="5">
        <v>1.9294</v>
      </c>
      <c r="I46" s="45">
        <v>1.5049319999999998E-3</v>
      </c>
      <c r="J46" s="5">
        <v>1.8012999999999999</v>
      </c>
      <c r="K46" s="45">
        <v>1.3870009999999999E-3</v>
      </c>
      <c r="N46" s="1"/>
      <c r="O46" s="1"/>
      <c r="P46" s="1"/>
      <c r="Q46" s="1"/>
    </row>
    <row r="47" spans="1:17" x14ac:dyDescent="0.35">
      <c r="A47" t="s">
        <v>63</v>
      </c>
      <c r="B47" s="5">
        <v>3.9600000000000003E-2</v>
      </c>
      <c r="C47" s="5">
        <v>0</v>
      </c>
      <c r="D47" s="5">
        <v>0.73880000000000001</v>
      </c>
      <c r="E47" s="45">
        <v>2.1425200000000001E-4</v>
      </c>
      <c r="F47" s="5">
        <v>1.4961</v>
      </c>
      <c r="G47" s="45">
        <v>1.0472700000000001E-3</v>
      </c>
      <c r="H47" s="5">
        <v>1.4904999999999999</v>
      </c>
      <c r="I47" s="45">
        <v>1.16259E-3</v>
      </c>
      <c r="J47" s="5">
        <v>1.2648999999999999</v>
      </c>
      <c r="K47" s="45">
        <v>9.7397299999999994E-4</v>
      </c>
      <c r="N47" s="1"/>
      <c r="O47" s="1"/>
      <c r="P47" s="1"/>
      <c r="Q47" s="1"/>
    </row>
    <row r="48" spans="1:17" x14ac:dyDescent="0.35">
      <c r="A48" t="s">
        <v>64</v>
      </c>
      <c r="B48" s="5">
        <v>7.85E-2</v>
      </c>
      <c r="C48" s="5">
        <v>0</v>
      </c>
      <c r="D48" s="5">
        <v>1.4834000000000001</v>
      </c>
      <c r="E48" s="45">
        <v>4.3018600000000004E-4</v>
      </c>
      <c r="F48" s="5">
        <v>2.4859</v>
      </c>
      <c r="G48" s="45">
        <v>1.7401300000000003E-3</v>
      </c>
      <c r="H48" s="5">
        <v>3.4735</v>
      </c>
      <c r="I48" s="45">
        <v>2.7093299999999998E-3</v>
      </c>
      <c r="J48" s="5">
        <v>3.7984</v>
      </c>
      <c r="K48" s="45">
        <v>2.9247679999999999E-3</v>
      </c>
      <c r="N48" s="1"/>
      <c r="O48" s="1"/>
      <c r="P48" s="1"/>
      <c r="Q48" s="1"/>
    </row>
    <row r="49" spans="1:17" x14ac:dyDescent="0.35">
      <c r="A49" t="s">
        <v>41</v>
      </c>
      <c r="B49" s="5">
        <v>5.2299999999999999E-2</v>
      </c>
      <c r="C49" s="5">
        <v>0</v>
      </c>
      <c r="D49" s="5">
        <v>1.1285000000000001</v>
      </c>
      <c r="E49" s="45">
        <v>3.2726500000000003E-4</v>
      </c>
      <c r="F49" s="5">
        <v>1.8678999999999999</v>
      </c>
      <c r="G49" s="45">
        <v>1.3075300000000001E-3</v>
      </c>
      <c r="H49" s="5">
        <v>1.7475000000000001</v>
      </c>
      <c r="I49" s="45">
        <v>1.3630500000000002E-3</v>
      </c>
      <c r="J49" s="5">
        <v>1.3733</v>
      </c>
      <c r="K49" s="45">
        <v>1.0574409999999999E-3</v>
      </c>
      <c r="N49" s="1"/>
      <c r="O49" s="1"/>
      <c r="P49" s="1"/>
      <c r="Q49" s="1"/>
    </row>
    <row r="50" spans="1:17" x14ac:dyDescent="0.35">
      <c r="A50" t="s">
        <v>600</v>
      </c>
      <c r="B50" s="5">
        <v>0.1227</v>
      </c>
      <c r="C50" s="5">
        <v>0</v>
      </c>
      <c r="D50" s="5">
        <v>4.5671999999999997</v>
      </c>
      <c r="E50" s="45">
        <v>1.324488E-3</v>
      </c>
      <c r="F50" s="5">
        <v>7.5077999999999996</v>
      </c>
      <c r="G50" s="45">
        <v>5.2554600000000009E-3</v>
      </c>
      <c r="H50" s="5">
        <v>4.7525000000000004</v>
      </c>
      <c r="I50" s="45">
        <v>3.7069500000000005E-3</v>
      </c>
      <c r="J50" s="5">
        <v>5.133</v>
      </c>
      <c r="K50" s="45">
        <v>3.95241E-3</v>
      </c>
      <c r="N50" s="1"/>
      <c r="O50" s="1"/>
      <c r="P50" s="1"/>
      <c r="Q50" s="1"/>
    </row>
    <row r="51" spans="1:17" x14ac:dyDescent="0.35">
      <c r="A51" t="s">
        <v>43</v>
      </c>
      <c r="B51" s="5">
        <v>9.7900000000000001E-2</v>
      </c>
      <c r="C51" s="5">
        <v>0</v>
      </c>
      <c r="D51" s="5">
        <v>2.2755000000000001</v>
      </c>
      <c r="E51" s="45">
        <v>6.5989500000000008E-4</v>
      </c>
      <c r="F51" s="5">
        <v>3.6793</v>
      </c>
      <c r="G51" s="45">
        <v>2.5755100000000005E-3</v>
      </c>
      <c r="H51" s="5">
        <v>3.9005999999999998</v>
      </c>
      <c r="I51" s="45">
        <v>3.042468E-3</v>
      </c>
      <c r="J51" s="5">
        <v>4.0732999999999997</v>
      </c>
      <c r="K51" s="45">
        <v>3.1364409999999998E-3</v>
      </c>
      <c r="N51" s="1"/>
      <c r="O51" s="1"/>
      <c r="P51" s="1"/>
      <c r="Q51" s="1"/>
    </row>
    <row r="52" spans="1:17" x14ac:dyDescent="0.35">
      <c r="A52" t="s">
        <v>44</v>
      </c>
      <c r="B52" s="5">
        <v>0.1042</v>
      </c>
      <c r="C52" s="5">
        <v>0</v>
      </c>
      <c r="D52" s="5">
        <v>2.5943000000000001</v>
      </c>
      <c r="E52" s="45">
        <v>7.52347E-4</v>
      </c>
      <c r="F52" s="5">
        <v>4.1340000000000003</v>
      </c>
      <c r="G52" s="45">
        <v>2.8938000000000002E-3</v>
      </c>
      <c r="H52" s="5">
        <v>4.3878000000000004</v>
      </c>
      <c r="I52" s="45">
        <v>3.4224839999999999E-3</v>
      </c>
      <c r="J52" s="5">
        <v>4.3708999999999998</v>
      </c>
      <c r="K52" s="45">
        <v>3.3655930000000001E-3</v>
      </c>
      <c r="N52" s="1"/>
      <c r="O52" s="1"/>
      <c r="P52" s="1"/>
      <c r="Q52" s="1"/>
    </row>
    <row r="53" spans="1:17" x14ac:dyDescent="0.35">
      <c r="A53" t="s">
        <v>45</v>
      </c>
      <c r="B53" s="5">
        <v>8.2000000000000003E-2</v>
      </c>
      <c r="C53" s="5">
        <v>0</v>
      </c>
      <c r="D53" s="5">
        <v>1.3977999999999999</v>
      </c>
      <c r="E53" s="45">
        <v>4.0536200000000004E-4</v>
      </c>
      <c r="F53" s="5">
        <v>2.6156000000000001</v>
      </c>
      <c r="G53" s="45">
        <v>1.8309200000000004E-3</v>
      </c>
      <c r="H53" s="5">
        <v>2.948</v>
      </c>
      <c r="I53" s="45">
        <v>2.2994400000000003E-3</v>
      </c>
      <c r="J53" s="5">
        <v>3.4260999999999999</v>
      </c>
      <c r="K53" s="45">
        <v>2.6380969999999998E-3</v>
      </c>
      <c r="N53" s="1"/>
      <c r="O53" s="1"/>
      <c r="P53" s="1"/>
      <c r="Q53" s="1"/>
    </row>
    <row r="54" spans="1:17" x14ac:dyDescent="0.35">
      <c r="A54" t="s">
        <v>46</v>
      </c>
      <c r="B54" s="5">
        <v>4.2299999999999997E-2</v>
      </c>
      <c r="C54" s="5">
        <v>0</v>
      </c>
      <c r="D54" s="5">
        <v>0.92369999999999997</v>
      </c>
      <c r="E54" s="45">
        <v>2.6787300000000002E-4</v>
      </c>
      <c r="F54" s="5">
        <v>1.8462000000000001</v>
      </c>
      <c r="G54" s="45">
        <v>1.2923400000000001E-3</v>
      </c>
      <c r="H54" s="5">
        <v>2.0209999999999999</v>
      </c>
      <c r="I54" s="45">
        <v>1.5763800000000001E-3</v>
      </c>
      <c r="J54" s="5">
        <v>1.7961</v>
      </c>
      <c r="K54" s="45">
        <v>1.382997E-3</v>
      </c>
      <c r="N54" s="1"/>
      <c r="O54" s="1"/>
      <c r="P54" s="1"/>
      <c r="Q54" s="1"/>
    </row>
    <row r="55" spans="1:17" x14ac:dyDescent="0.35">
      <c r="A55" t="s">
        <v>47</v>
      </c>
      <c r="B55" s="5">
        <v>6.7000000000000004E-2</v>
      </c>
      <c r="C55" s="5">
        <v>0</v>
      </c>
      <c r="D55" s="5">
        <v>1.2523</v>
      </c>
      <c r="E55" s="45">
        <v>3.6316700000000001E-4</v>
      </c>
      <c r="F55" s="5">
        <v>2.4390999999999998</v>
      </c>
      <c r="G55" s="45">
        <v>1.7073699999999999E-3</v>
      </c>
      <c r="H55" s="5">
        <v>2.9136000000000002</v>
      </c>
      <c r="I55" s="45">
        <v>2.2726080000000002E-3</v>
      </c>
      <c r="J55" s="5">
        <v>3.1858</v>
      </c>
      <c r="K55" s="45">
        <v>2.4530659999999998E-3</v>
      </c>
      <c r="N55" s="1"/>
      <c r="O55" s="1"/>
      <c r="P55" s="1"/>
      <c r="Q55" s="1"/>
    </row>
    <row r="56" spans="1:17" x14ac:dyDescent="0.35">
      <c r="A56" t="s">
        <v>70</v>
      </c>
      <c r="B56" s="5">
        <v>7.4399999999999994E-2</v>
      </c>
      <c r="C56" s="5">
        <v>0</v>
      </c>
      <c r="D56" s="5">
        <v>1.1257999999999999</v>
      </c>
      <c r="E56" s="45">
        <v>3.2648200000000001E-4</v>
      </c>
      <c r="F56" s="5">
        <v>2.3363999999999998</v>
      </c>
      <c r="G56" s="45">
        <v>1.6354799999999999E-3</v>
      </c>
      <c r="H56" s="5">
        <v>2.8502000000000001</v>
      </c>
      <c r="I56" s="45">
        <v>2.223156E-3</v>
      </c>
      <c r="J56" s="5">
        <v>3.2128000000000001</v>
      </c>
      <c r="K56" s="45">
        <v>2.473856E-3</v>
      </c>
      <c r="N56" s="1"/>
      <c r="O56" s="1"/>
      <c r="P56" s="1"/>
      <c r="Q56" s="1"/>
    </row>
    <row r="57" spans="1:17" x14ac:dyDescent="0.35">
      <c r="A57" t="s">
        <v>71</v>
      </c>
      <c r="B57" s="5">
        <v>9.4200000000000006E-2</v>
      </c>
      <c r="C57" s="5">
        <v>0</v>
      </c>
      <c r="D57" s="5">
        <v>1.1847000000000001</v>
      </c>
      <c r="E57" s="45">
        <v>3.4356300000000007E-4</v>
      </c>
      <c r="F57" s="5">
        <v>3.6751999999999998</v>
      </c>
      <c r="G57" s="45">
        <v>2.5726399999999997E-3</v>
      </c>
      <c r="H57" s="5">
        <v>5.8803000000000001</v>
      </c>
      <c r="I57" s="45">
        <v>4.586634E-3</v>
      </c>
      <c r="J57" s="5">
        <v>7.2144000000000004</v>
      </c>
      <c r="K57" s="45">
        <v>5.5550880000000006E-3</v>
      </c>
      <c r="N57" s="1"/>
      <c r="O57" s="1"/>
      <c r="P57" s="1"/>
      <c r="Q57" s="1"/>
    </row>
    <row r="58" spans="1:17" x14ac:dyDescent="0.35">
      <c r="A58" t="s">
        <v>297</v>
      </c>
      <c r="B58" s="5">
        <v>6.6799999999999998E-2</v>
      </c>
      <c r="C58" s="5">
        <v>0</v>
      </c>
      <c r="D58" s="5">
        <v>1.0428999999999999</v>
      </c>
      <c r="E58" s="45">
        <v>3.0244099999999997E-4</v>
      </c>
      <c r="F58" s="5">
        <v>2.2277999999999998</v>
      </c>
      <c r="G58" s="45">
        <v>1.5594599999999999E-3</v>
      </c>
      <c r="H58" s="5">
        <v>3.1494</v>
      </c>
      <c r="I58" s="45">
        <v>2.456532E-3</v>
      </c>
      <c r="J58" s="5">
        <v>3.5293999999999999</v>
      </c>
      <c r="K58" s="45">
        <v>2.7176380000000001E-3</v>
      </c>
      <c r="N58" s="1"/>
      <c r="O58" s="1"/>
      <c r="P58" s="1"/>
      <c r="Q58" s="1"/>
    </row>
    <row r="59" spans="1:17" x14ac:dyDescent="0.35">
      <c r="A59" t="s">
        <v>76</v>
      </c>
      <c r="B59" s="5">
        <v>5.3400000000000003E-2</v>
      </c>
      <c r="C59" s="5">
        <v>0</v>
      </c>
      <c r="D59" s="5">
        <v>1.3069999999999999</v>
      </c>
      <c r="E59" s="45">
        <v>3.7902999999999998E-4</v>
      </c>
      <c r="F59" s="5">
        <v>0.88260000000000005</v>
      </c>
      <c r="G59" s="45">
        <v>6.1782000000000015E-4</v>
      </c>
      <c r="H59" s="5">
        <v>1.2138</v>
      </c>
      <c r="I59" s="45">
        <v>9.467639999999999E-4</v>
      </c>
      <c r="J59" s="5">
        <v>1.2994000000000001</v>
      </c>
      <c r="K59" s="45">
        <v>1.000538E-3</v>
      </c>
      <c r="N59" s="1"/>
      <c r="O59" s="1"/>
      <c r="P59" s="1"/>
      <c r="Q59" s="1"/>
    </row>
    <row r="60" spans="1:17" x14ac:dyDescent="0.35">
      <c r="A60" t="s">
        <v>77</v>
      </c>
      <c r="B60" s="5">
        <v>8.0199999999999994E-2</v>
      </c>
      <c r="C60" s="5">
        <v>0</v>
      </c>
      <c r="D60" s="5">
        <v>0.99150000000000005</v>
      </c>
      <c r="E60" s="45">
        <v>2.87535E-4</v>
      </c>
      <c r="F60" s="5">
        <v>1.6639999999999999</v>
      </c>
      <c r="G60" s="45">
        <v>1.1647999999999999E-3</v>
      </c>
      <c r="H60" s="5">
        <v>1.7576000000000001</v>
      </c>
      <c r="I60" s="45">
        <v>1.3709280000000002E-3</v>
      </c>
      <c r="J60" s="5">
        <v>1.7258</v>
      </c>
      <c r="K60" s="45">
        <v>1.3288659999999999E-3</v>
      </c>
      <c r="N60" s="1"/>
      <c r="O60" s="1"/>
      <c r="P60" s="1"/>
      <c r="Q60" s="1"/>
    </row>
    <row r="61" spans="1:17" x14ac:dyDescent="0.35">
      <c r="A61" t="s">
        <v>486</v>
      </c>
      <c r="B61" s="5">
        <v>3.7999999999999999E-2</v>
      </c>
      <c r="C61" s="5">
        <v>0</v>
      </c>
      <c r="D61" s="5">
        <v>0.24260000000000001</v>
      </c>
      <c r="E61" s="45">
        <v>7.0354000000000011E-5</v>
      </c>
      <c r="F61" s="5">
        <v>0.99560000000000004</v>
      </c>
      <c r="G61" s="45">
        <v>6.9692000000000007E-4</v>
      </c>
      <c r="H61" s="5">
        <v>1.6104000000000001</v>
      </c>
      <c r="I61" s="45">
        <v>1.256112E-3</v>
      </c>
      <c r="J61" s="5">
        <v>1.8986000000000001</v>
      </c>
      <c r="K61" s="45">
        <v>1.461922E-3</v>
      </c>
      <c r="N61" s="1"/>
      <c r="O61" s="1"/>
      <c r="P61" s="1"/>
      <c r="Q61" s="1"/>
    </row>
    <row r="62" spans="1:17" x14ac:dyDescent="0.35">
      <c r="A62" t="s">
        <v>72</v>
      </c>
      <c r="B62" s="5">
        <v>3.4500000000000003E-2</v>
      </c>
      <c r="C62" s="5">
        <v>0</v>
      </c>
      <c r="D62" s="5">
        <v>0.44579999999999997</v>
      </c>
      <c r="E62" s="45">
        <v>1.2928199999999999E-4</v>
      </c>
      <c r="F62" s="5">
        <v>1.1718999999999999</v>
      </c>
      <c r="G62" s="45">
        <v>8.2033000000000008E-4</v>
      </c>
      <c r="H62" s="5">
        <v>1.732</v>
      </c>
      <c r="I62" s="45">
        <v>1.35096E-3</v>
      </c>
      <c r="J62" s="5">
        <v>2.0470999999999999</v>
      </c>
      <c r="K62" s="45">
        <v>1.5762669999999999E-3</v>
      </c>
      <c r="N62" s="1"/>
      <c r="O62" s="1"/>
      <c r="P62" s="1"/>
      <c r="Q62" s="1"/>
    </row>
    <row r="63" spans="1:17" x14ac:dyDescent="0.35">
      <c r="A63" t="s">
        <v>73</v>
      </c>
      <c r="B63" s="5">
        <v>1.8499999999999999E-2</v>
      </c>
      <c r="C63" s="5">
        <v>0</v>
      </c>
      <c r="D63" s="5">
        <v>4.5999999999999999E-2</v>
      </c>
      <c r="E63" s="45">
        <v>1.3340000000000001E-5</v>
      </c>
      <c r="F63" s="5">
        <v>0.93979999999999997</v>
      </c>
      <c r="G63" s="45">
        <v>6.5786000000000002E-4</v>
      </c>
      <c r="H63" s="5">
        <v>1.6036999999999999</v>
      </c>
      <c r="I63" s="45">
        <v>1.2508859999999999E-3</v>
      </c>
      <c r="J63" s="5">
        <v>2.1421999999999999</v>
      </c>
      <c r="K63" s="45">
        <v>1.649494E-3</v>
      </c>
      <c r="N63" s="1"/>
      <c r="O63" s="1"/>
      <c r="P63" s="1"/>
      <c r="Q63" s="1"/>
    </row>
    <row r="64" spans="1:17" x14ac:dyDescent="0.35">
      <c r="A64" t="s">
        <v>74</v>
      </c>
      <c r="B64" s="5">
        <v>-1E-4</v>
      </c>
      <c r="C64" s="5">
        <v>0</v>
      </c>
      <c r="D64" s="5">
        <v>-0.1207</v>
      </c>
      <c r="E64" s="45">
        <v>-3.5003000000000004E-5</v>
      </c>
      <c r="F64" s="5">
        <v>0.82269999999999999</v>
      </c>
      <c r="G64" s="45">
        <v>5.7589000000000002E-4</v>
      </c>
      <c r="H64" s="5">
        <v>1.4903</v>
      </c>
      <c r="I64" s="45">
        <v>1.1624339999999999E-3</v>
      </c>
      <c r="J64" s="5">
        <v>1.9712000000000001</v>
      </c>
      <c r="K64" s="45">
        <v>1.5178240000000001E-3</v>
      </c>
      <c r="N64" s="1"/>
      <c r="O64" s="1"/>
      <c r="P64" s="1"/>
      <c r="Q64" s="1"/>
    </row>
    <row r="65" spans="1:17" x14ac:dyDescent="0.35">
      <c r="A65" t="s">
        <v>488</v>
      </c>
      <c r="B65" s="5">
        <v>6.7000000000000004E-2</v>
      </c>
      <c r="C65" s="5">
        <v>0</v>
      </c>
      <c r="D65" s="5">
        <v>0.84930000000000005</v>
      </c>
      <c r="E65" s="45">
        <v>2.4629700000000003E-4</v>
      </c>
      <c r="F65" s="5">
        <v>2.1280999999999999</v>
      </c>
      <c r="G65" s="45">
        <v>1.4896700000000002E-3</v>
      </c>
      <c r="H65" s="5">
        <v>2.8647</v>
      </c>
      <c r="I65" s="45">
        <v>2.2344660000000001E-3</v>
      </c>
      <c r="J65" s="5">
        <v>3.2786</v>
      </c>
      <c r="K65" s="45">
        <v>2.524522E-3</v>
      </c>
      <c r="N65" s="1"/>
      <c r="O65" s="1"/>
      <c r="P65" s="1"/>
      <c r="Q65" s="1"/>
    </row>
    <row r="66" spans="1:17" x14ac:dyDescent="0.35">
      <c r="A66" t="s">
        <v>80</v>
      </c>
      <c r="B66" s="5">
        <v>2.4E-2</v>
      </c>
      <c r="C66" s="5">
        <v>0</v>
      </c>
      <c r="D66" s="5">
        <v>0.35470000000000002</v>
      </c>
      <c r="E66" s="45">
        <v>1.0286300000000002E-4</v>
      </c>
      <c r="F66" s="5">
        <v>0.94810000000000005</v>
      </c>
      <c r="G66" s="45">
        <v>6.636700000000001E-4</v>
      </c>
      <c r="H66" s="5">
        <v>1.5887</v>
      </c>
      <c r="I66" s="45">
        <v>1.239186E-3</v>
      </c>
      <c r="J66" s="5">
        <v>1.9587000000000001</v>
      </c>
      <c r="K66" s="45">
        <v>1.508199E-3</v>
      </c>
      <c r="N66" s="1"/>
      <c r="O66" s="1"/>
      <c r="P66" s="1"/>
      <c r="Q66" s="1"/>
    </row>
    <row r="67" spans="1:17" x14ac:dyDescent="0.35">
      <c r="A67" t="s">
        <v>81</v>
      </c>
      <c r="B67" s="5">
        <v>6.2899999999999998E-2</v>
      </c>
      <c r="C67" s="5">
        <v>0</v>
      </c>
      <c r="D67" s="5">
        <v>0.80859999999999999</v>
      </c>
      <c r="E67" s="45">
        <v>2.3449400000000002E-4</v>
      </c>
      <c r="F67" s="5">
        <v>1.6555</v>
      </c>
      <c r="G67" s="45">
        <v>1.1588500000000001E-3</v>
      </c>
      <c r="H67" s="5">
        <v>2.0623</v>
      </c>
      <c r="I67" s="45">
        <v>1.6085940000000001E-3</v>
      </c>
      <c r="J67" s="5">
        <v>2.2686000000000002</v>
      </c>
      <c r="K67" s="45">
        <v>1.7468220000000001E-3</v>
      </c>
      <c r="N67" s="1"/>
      <c r="O67" s="1"/>
      <c r="P67" s="1"/>
      <c r="Q67" s="1"/>
    </row>
    <row r="68" spans="1:17" x14ac:dyDescent="0.35">
      <c r="A68" t="s">
        <v>82</v>
      </c>
      <c r="B68" s="5">
        <v>6.4100000000000004E-2</v>
      </c>
      <c r="C68" s="5">
        <v>0</v>
      </c>
      <c r="D68" s="5">
        <v>0.62339999999999995</v>
      </c>
      <c r="E68" s="45">
        <v>1.80786E-4</v>
      </c>
      <c r="F68" s="5">
        <v>2.0293999999999999</v>
      </c>
      <c r="G68" s="45">
        <v>1.4205800000000003E-3</v>
      </c>
      <c r="H68" s="5">
        <v>2.8950999999999998</v>
      </c>
      <c r="I68" s="45">
        <v>2.258178E-3</v>
      </c>
      <c r="J68" s="5">
        <v>3.2824</v>
      </c>
      <c r="K68" s="45">
        <v>2.5274479999999998E-3</v>
      </c>
      <c r="N68" s="1"/>
      <c r="O68" s="1"/>
      <c r="P68" s="1"/>
      <c r="Q68" s="1"/>
    </row>
    <row r="69" spans="1:17" x14ac:dyDescent="0.35">
      <c r="A69" t="s">
        <v>83</v>
      </c>
      <c r="B69" s="5">
        <v>8.48E-2</v>
      </c>
      <c r="C69" s="5">
        <v>0</v>
      </c>
      <c r="D69" s="5">
        <v>0.92769999999999997</v>
      </c>
      <c r="E69" s="45">
        <v>2.6903300000000001E-4</v>
      </c>
      <c r="F69" s="5">
        <v>2.1173999999999999</v>
      </c>
      <c r="G69" s="45">
        <v>1.4821800000000003E-3</v>
      </c>
      <c r="H69" s="5">
        <v>2.9380999999999999</v>
      </c>
      <c r="I69" s="45">
        <v>2.2917179999999999E-3</v>
      </c>
      <c r="J69" s="5">
        <v>3.3477999999999999</v>
      </c>
      <c r="K69" s="45">
        <v>2.5778059999999998E-3</v>
      </c>
      <c r="N69" s="1"/>
      <c r="O69" s="1"/>
      <c r="P69" s="1"/>
      <c r="Q69" s="1"/>
    </row>
    <row r="70" spans="1:17" x14ac:dyDescent="0.35">
      <c r="A70" t="s">
        <v>84</v>
      </c>
      <c r="B70" s="5">
        <v>4.9200000000000001E-2</v>
      </c>
      <c r="C70" s="5">
        <v>0</v>
      </c>
      <c r="D70" s="5">
        <v>0.75049999999999994</v>
      </c>
      <c r="E70" s="45">
        <v>2.1764499999999998E-4</v>
      </c>
      <c r="F70" s="5">
        <v>1.5825</v>
      </c>
      <c r="G70" s="45">
        <v>1.1077500000000002E-3</v>
      </c>
      <c r="H70" s="5">
        <v>2.1274000000000002</v>
      </c>
      <c r="I70" s="45">
        <v>1.6593720000000001E-3</v>
      </c>
      <c r="J70" s="5">
        <v>2.3332999999999999</v>
      </c>
      <c r="K70" s="45">
        <v>1.7966409999999999E-3</v>
      </c>
      <c r="N70" s="1"/>
      <c r="O70" s="1"/>
      <c r="P70" s="1"/>
      <c r="Q70" s="1"/>
    </row>
    <row r="71" spans="1:17" x14ac:dyDescent="0.35">
      <c r="A71" t="s">
        <v>601</v>
      </c>
      <c r="B71" s="5">
        <v>7.3599999999999999E-2</v>
      </c>
      <c r="C71" s="5">
        <v>0</v>
      </c>
      <c r="D71" s="5">
        <v>0.71760000000000002</v>
      </c>
      <c r="E71" s="45">
        <v>2.0810400000000003E-4</v>
      </c>
      <c r="F71" s="5">
        <v>1.7882</v>
      </c>
      <c r="G71" s="45">
        <v>1.2517400000000001E-3</v>
      </c>
      <c r="H71" s="5">
        <v>2.5897999999999999</v>
      </c>
      <c r="I71" s="45">
        <v>2.0200439999999999E-3</v>
      </c>
      <c r="J71" s="5">
        <v>2.9941</v>
      </c>
      <c r="K71" s="45">
        <v>2.3054569999999999E-3</v>
      </c>
      <c r="N71" s="1"/>
      <c r="O71" s="1"/>
      <c r="P71" s="1"/>
      <c r="Q71" s="1"/>
    </row>
    <row r="72" spans="1:17" x14ac:dyDescent="0.35">
      <c r="A72" t="s">
        <v>602</v>
      </c>
      <c r="B72" s="5">
        <v>6.2600000000000003E-2</v>
      </c>
      <c r="C72" s="5">
        <v>0</v>
      </c>
      <c r="D72" s="5">
        <v>0.39419999999999999</v>
      </c>
      <c r="E72" s="45">
        <v>1.1431800000000001E-4</v>
      </c>
      <c r="F72" s="5">
        <v>1.4898</v>
      </c>
      <c r="G72" s="45">
        <v>1.0428600000000003E-3</v>
      </c>
      <c r="H72" s="5">
        <v>2.2625000000000002</v>
      </c>
      <c r="I72" s="45">
        <v>1.7647500000000003E-3</v>
      </c>
      <c r="J72" s="5">
        <v>2.5234000000000001</v>
      </c>
      <c r="K72" s="45">
        <v>1.9430179999999999E-3</v>
      </c>
      <c r="N72" s="1"/>
      <c r="O72" s="1"/>
      <c r="P72" s="1"/>
      <c r="Q72" s="1"/>
    </row>
    <row r="73" spans="1:17" x14ac:dyDescent="0.35">
      <c r="A73" t="s">
        <v>87</v>
      </c>
      <c r="B73" s="5">
        <v>9.7999999999999997E-3</v>
      </c>
      <c r="C73" s="5">
        <v>0</v>
      </c>
      <c r="D73" s="5">
        <v>0.108</v>
      </c>
      <c r="E73" s="45">
        <v>3.1320000000000005E-5</v>
      </c>
      <c r="F73" s="5">
        <v>0.56420000000000003</v>
      </c>
      <c r="G73" s="45">
        <v>3.9494000000000009E-4</v>
      </c>
      <c r="H73" s="5">
        <v>0.92130000000000001</v>
      </c>
      <c r="I73" s="45">
        <v>7.1861400000000001E-4</v>
      </c>
      <c r="J73" s="5">
        <v>1.0014000000000001</v>
      </c>
      <c r="K73" s="45">
        <v>7.7107800000000002E-4</v>
      </c>
      <c r="N73" s="1"/>
      <c r="O73" s="1"/>
      <c r="P73" s="1"/>
      <c r="Q73" s="1"/>
    </row>
    <row r="74" spans="1:17" x14ac:dyDescent="0.35">
      <c r="A74" t="s">
        <v>603</v>
      </c>
      <c r="B74" s="5">
        <v>1.55E-2</v>
      </c>
      <c r="C74" s="5">
        <v>0</v>
      </c>
      <c r="D74" s="5">
        <v>0.1042</v>
      </c>
      <c r="E74" s="45">
        <v>3.0218000000000001E-5</v>
      </c>
      <c r="F74" s="5">
        <v>0.62849999999999995</v>
      </c>
      <c r="G74" s="45">
        <v>4.3994999999999999E-4</v>
      </c>
      <c r="H74" s="5">
        <v>1.0768</v>
      </c>
      <c r="I74" s="45">
        <v>8.3990399999999993E-4</v>
      </c>
      <c r="J74" s="5">
        <v>1.1698999999999999</v>
      </c>
      <c r="K74" s="45">
        <v>9.0082299999999992E-4</v>
      </c>
      <c r="N74" s="1"/>
      <c r="O74" s="1"/>
      <c r="P74" s="1"/>
      <c r="Q74" s="1"/>
    </row>
    <row r="75" spans="1:17" x14ac:dyDescent="0.35">
      <c r="A75" t="s">
        <v>89</v>
      </c>
      <c r="B75" s="5">
        <v>0.1026</v>
      </c>
      <c r="C75" s="5">
        <v>0</v>
      </c>
      <c r="D75" s="5">
        <v>0.9849</v>
      </c>
      <c r="E75" s="45">
        <v>2.8562100000000001E-4</v>
      </c>
      <c r="F75" s="5">
        <v>2.4350000000000001</v>
      </c>
      <c r="G75" s="45">
        <v>1.7045000000000003E-3</v>
      </c>
      <c r="H75" s="5">
        <v>3.4274</v>
      </c>
      <c r="I75" s="45">
        <v>2.6733719999999998E-3</v>
      </c>
      <c r="J75" s="5">
        <v>3.8931</v>
      </c>
      <c r="K75" s="45">
        <v>2.9976870000000002E-3</v>
      </c>
      <c r="N75" s="1"/>
      <c r="O75" s="1"/>
      <c r="P75" s="1"/>
      <c r="Q75" s="1"/>
    </row>
    <row r="76" spans="1:17" x14ac:dyDescent="0.35">
      <c r="N76" s="1"/>
      <c r="O76" s="1"/>
      <c r="P76" s="1"/>
      <c r="Q76" s="1"/>
    </row>
    <row r="77" spans="1:17" x14ac:dyDescent="0.35">
      <c r="N77" s="1"/>
      <c r="O77" s="1"/>
      <c r="P77" s="1"/>
      <c r="Q77" s="1"/>
    </row>
    <row r="78" spans="1:17" x14ac:dyDescent="0.35">
      <c r="N78" s="1"/>
      <c r="O78" s="1"/>
      <c r="P78" s="1"/>
      <c r="Q78" s="1"/>
    </row>
    <row r="79" spans="1:17" x14ac:dyDescent="0.35">
      <c r="N79" s="1"/>
      <c r="O79" s="1"/>
      <c r="P79" s="1"/>
      <c r="Q79" s="1"/>
    </row>
    <row r="80" spans="1:17" x14ac:dyDescent="0.35">
      <c r="N80" s="1"/>
      <c r="O80" s="1"/>
      <c r="P80" s="1"/>
      <c r="Q80" s="1"/>
    </row>
    <row r="81" spans="14:17" x14ac:dyDescent="0.35">
      <c r="N81" s="1"/>
      <c r="O81" s="1"/>
      <c r="P81" s="1"/>
      <c r="Q81" s="1"/>
    </row>
    <row r="82" spans="14:17" x14ac:dyDescent="0.35">
      <c r="N82" s="1"/>
      <c r="O82" s="1"/>
      <c r="P82" s="1"/>
      <c r="Q82" s="1"/>
    </row>
    <row r="83" spans="14:17" x14ac:dyDescent="0.35">
      <c r="N83" s="1"/>
      <c r="O83" s="1"/>
      <c r="P83" s="1"/>
      <c r="Q83" s="1"/>
    </row>
    <row r="84" spans="14:17" x14ac:dyDescent="0.35">
      <c r="N84" s="1"/>
      <c r="O84" s="1"/>
      <c r="P84" s="1"/>
      <c r="Q84" s="1"/>
    </row>
  </sheetData>
  <mergeCells count="1">
    <mergeCell ref="B21:K21"/>
  </mergeCells>
  <pageMargins left="0.7" right="0.7" top="0.75" bottom="0.75" header="0.3" footer="0.3"/>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8F7129-88BE-42E6-B649-7AB3CCFCD233}">
  <dimension ref="A1:W143"/>
  <sheetViews>
    <sheetView zoomScale="53" workbookViewId="0">
      <selection activeCell="O23" sqref="O23"/>
    </sheetView>
  </sheetViews>
  <sheetFormatPr defaultRowHeight="14.5" x14ac:dyDescent="0.35"/>
  <cols>
    <col min="1" max="1" width="47.08984375" customWidth="1"/>
  </cols>
  <sheetData>
    <row r="1" spans="1:14" ht="21" x14ac:dyDescent="0.5">
      <c r="A1" s="18" t="s">
        <v>22</v>
      </c>
      <c r="B1" s="18"/>
      <c r="C1" s="18"/>
      <c r="D1" s="18"/>
      <c r="E1" s="18"/>
      <c r="F1" s="18"/>
      <c r="G1" s="18"/>
      <c r="H1" s="27"/>
      <c r="I1" s="27"/>
      <c r="J1" s="27"/>
      <c r="K1" s="27"/>
      <c r="L1" s="27"/>
      <c r="M1" s="27"/>
      <c r="N1" s="27"/>
    </row>
    <row r="2" spans="1:14" ht="21" x14ac:dyDescent="0.5">
      <c r="A2" s="18"/>
      <c r="B2" s="18"/>
      <c r="C2" s="18"/>
      <c r="D2" s="18"/>
      <c r="E2" s="18"/>
      <c r="F2" s="18"/>
      <c r="G2" s="18"/>
      <c r="H2" s="27"/>
      <c r="I2" s="27"/>
      <c r="J2" s="27"/>
      <c r="K2" s="27"/>
      <c r="L2" s="27"/>
      <c r="M2" s="27"/>
      <c r="N2" s="27"/>
    </row>
    <row r="3" spans="1:14" ht="21" x14ac:dyDescent="0.5">
      <c r="A3" s="18" t="s">
        <v>23</v>
      </c>
      <c r="B3" s="18"/>
      <c r="C3" s="18"/>
      <c r="D3" s="18"/>
      <c r="E3" s="18"/>
      <c r="F3" s="18"/>
      <c r="G3" s="18"/>
      <c r="H3" s="27"/>
      <c r="I3" s="27"/>
      <c r="J3" s="27"/>
      <c r="K3" s="27"/>
      <c r="L3" s="27"/>
      <c r="M3" s="27"/>
      <c r="N3" s="27"/>
    </row>
    <row r="4" spans="1:14" ht="21" x14ac:dyDescent="0.5">
      <c r="A4" s="18" t="s">
        <v>295</v>
      </c>
      <c r="B4" s="18"/>
      <c r="C4" s="18"/>
      <c r="D4" s="18"/>
      <c r="E4" s="18"/>
      <c r="F4" s="18"/>
      <c r="G4" s="18"/>
      <c r="H4" s="27"/>
      <c r="I4" s="27"/>
      <c r="J4" s="27"/>
      <c r="K4" s="27"/>
      <c r="L4" s="27"/>
      <c r="M4" s="27"/>
      <c r="N4" s="27"/>
    </row>
    <row r="5" spans="1:14" ht="21" x14ac:dyDescent="0.5">
      <c r="A5" s="18"/>
      <c r="B5" s="18"/>
      <c r="C5" s="18"/>
      <c r="D5" s="18"/>
      <c r="E5" s="18"/>
      <c r="F5" s="18"/>
      <c r="G5" s="18"/>
      <c r="H5" s="27"/>
      <c r="I5" s="27"/>
      <c r="J5" s="27"/>
      <c r="K5" s="27"/>
      <c r="L5" s="27"/>
      <c r="M5" s="27"/>
      <c r="N5" s="27"/>
    </row>
    <row r="6" spans="1:14" ht="21" x14ac:dyDescent="0.5">
      <c r="A6" s="18" t="s">
        <v>24</v>
      </c>
      <c r="B6" s="18" t="s">
        <v>25</v>
      </c>
      <c r="C6" s="18"/>
      <c r="D6" s="18"/>
      <c r="E6" s="18"/>
      <c r="F6" s="18"/>
      <c r="G6" s="18"/>
      <c r="H6" s="27"/>
      <c r="I6" s="27"/>
      <c r="J6" s="27"/>
      <c r="K6" s="27"/>
      <c r="L6" s="27"/>
      <c r="M6" s="27"/>
      <c r="N6" s="27"/>
    </row>
    <row r="7" spans="1:14" ht="21" x14ac:dyDescent="0.5">
      <c r="A7" s="18" t="s">
        <v>26</v>
      </c>
      <c r="B7" s="18" t="s">
        <v>27</v>
      </c>
      <c r="C7" s="18"/>
      <c r="D7" s="18"/>
      <c r="E7" s="18"/>
      <c r="F7" s="18"/>
      <c r="G7" s="18"/>
      <c r="H7" s="27"/>
      <c r="I7" s="27"/>
      <c r="J7" s="27"/>
      <c r="K7" s="27"/>
      <c r="L7" s="27"/>
      <c r="M7" s="27"/>
      <c r="N7" s="27"/>
    </row>
    <row r="8" spans="1:14" ht="21" x14ac:dyDescent="0.5">
      <c r="A8" s="13" t="s">
        <v>114</v>
      </c>
      <c r="B8" s="12" t="s">
        <v>162</v>
      </c>
      <c r="C8" s="18"/>
      <c r="D8" s="18"/>
      <c r="E8" s="18"/>
      <c r="F8" s="18"/>
      <c r="G8" s="18"/>
      <c r="H8" s="27"/>
      <c r="I8" s="27"/>
      <c r="J8" s="27"/>
      <c r="K8" s="27"/>
      <c r="L8" s="27"/>
      <c r="M8" s="27"/>
      <c r="N8" s="27"/>
    </row>
    <row r="9" spans="1:14" ht="21" x14ac:dyDescent="0.5">
      <c r="A9" s="13" t="s">
        <v>113</v>
      </c>
      <c r="B9" s="12" t="s">
        <v>163</v>
      </c>
      <c r="C9" s="18"/>
      <c r="D9" s="18"/>
      <c r="E9" s="18"/>
      <c r="F9" s="18"/>
      <c r="G9" s="18"/>
      <c r="H9" s="27"/>
      <c r="I9" s="27"/>
      <c r="J9" s="27"/>
      <c r="K9" s="27"/>
      <c r="L9" s="27"/>
      <c r="M9" s="27"/>
      <c r="N9" s="27"/>
    </row>
    <row r="10" spans="1:14" ht="21" x14ac:dyDescent="0.5">
      <c r="A10" s="18"/>
      <c r="B10" s="18"/>
      <c r="C10" s="18"/>
      <c r="D10" s="18"/>
      <c r="E10" s="18"/>
      <c r="F10" s="18"/>
      <c r="G10" s="18"/>
      <c r="H10" s="27"/>
      <c r="I10" s="27"/>
      <c r="J10" s="27"/>
      <c r="K10" s="27"/>
      <c r="L10" s="27"/>
      <c r="M10" s="27"/>
      <c r="N10" s="27"/>
    </row>
    <row r="11" spans="1:14" ht="21" x14ac:dyDescent="0.5">
      <c r="A11" s="18" t="s">
        <v>29</v>
      </c>
      <c r="B11" s="18" t="s">
        <v>30</v>
      </c>
      <c r="C11" s="18"/>
      <c r="D11" s="18"/>
      <c r="E11" s="18"/>
      <c r="F11" s="18"/>
      <c r="G11" s="18"/>
      <c r="H11" s="27"/>
      <c r="I11" s="27"/>
      <c r="J11" s="27"/>
      <c r="K11" s="27"/>
      <c r="L11" s="27"/>
      <c r="M11" s="27"/>
      <c r="N11" s="27"/>
    </row>
    <row r="12" spans="1:14" ht="21" x14ac:dyDescent="0.5">
      <c r="A12" s="18"/>
      <c r="B12" s="18"/>
      <c r="C12" s="18"/>
      <c r="D12" s="18"/>
      <c r="E12" s="18"/>
      <c r="F12" s="18"/>
      <c r="G12" s="18"/>
      <c r="H12" s="27"/>
      <c r="I12" s="27"/>
      <c r="J12" s="27"/>
      <c r="K12" s="27"/>
      <c r="L12" s="27"/>
      <c r="M12" s="27"/>
      <c r="N12" s="27"/>
    </row>
    <row r="13" spans="1:14" ht="21" x14ac:dyDescent="0.5">
      <c r="A13" s="18" t="s">
        <v>31</v>
      </c>
      <c r="B13" s="18" t="s">
        <v>32</v>
      </c>
      <c r="C13" s="18"/>
      <c r="D13" s="18"/>
      <c r="E13" s="18"/>
      <c r="F13" s="18"/>
      <c r="G13" s="18"/>
      <c r="H13" s="27"/>
      <c r="I13" s="27"/>
      <c r="J13" s="27"/>
      <c r="K13" s="27"/>
      <c r="L13" s="27"/>
      <c r="M13" s="27"/>
      <c r="N13" s="27"/>
    </row>
    <row r="14" spans="1:14" ht="21" x14ac:dyDescent="0.5">
      <c r="A14" s="18" t="s">
        <v>33</v>
      </c>
      <c r="B14" s="18" t="s">
        <v>34</v>
      </c>
      <c r="C14" s="18"/>
      <c r="D14" s="18"/>
      <c r="E14" s="18"/>
      <c r="F14" s="18"/>
      <c r="G14" s="18"/>
      <c r="H14" s="27"/>
      <c r="I14" s="27"/>
      <c r="J14" s="27"/>
      <c r="K14" s="27"/>
      <c r="L14" s="27"/>
      <c r="M14" s="27"/>
      <c r="N14" s="27"/>
    </row>
    <row r="15" spans="1:14" ht="21" x14ac:dyDescent="0.5">
      <c r="A15" s="18" t="s">
        <v>35</v>
      </c>
      <c r="B15" s="18" t="s">
        <v>36</v>
      </c>
      <c r="C15" s="18"/>
      <c r="D15" s="18"/>
      <c r="E15" s="18"/>
      <c r="F15" s="18"/>
      <c r="G15" s="18"/>
      <c r="H15" s="27"/>
      <c r="I15" s="27"/>
      <c r="J15" s="27"/>
      <c r="K15" s="27"/>
      <c r="L15" s="27"/>
      <c r="M15" s="27"/>
      <c r="N15" s="27"/>
    </row>
    <row r="18" spans="1:23" ht="20.5" x14ac:dyDescent="0.45">
      <c r="A18" s="1"/>
      <c r="B18" s="115" t="s">
        <v>164</v>
      </c>
      <c r="C18" s="115"/>
      <c r="D18" s="115"/>
      <c r="E18" s="115"/>
      <c r="F18" s="115"/>
      <c r="G18" s="115"/>
      <c r="H18" s="115"/>
      <c r="I18" s="115"/>
      <c r="J18" s="115"/>
      <c r="K18" s="115"/>
      <c r="L18" s="10"/>
      <c r="M18" s="10"/>
      <c r="N18" s="10"/>
      <c r="O18" s="10"/>
      <c r="P18" s="10"/>
      <c r="Q18" s="10"/>
      <c r="R18" s="10"/>
      <c r="S18" s="10"/>
      <c r="T18" s="10"/>
      <c r="U18" s="10"/>
      <c r="V18" s="10"/>
      <c r="W18" s="10"/>
    </row>
    <row r="19" spans="1:23" ht="18.5" x14ac:dyDescent="0.45">
      <c r="A19" s="17" t="s">
        <v>105</v>
      </c>
      <c r="B19" s="17" t="s">
        <v>293</v>
      </c>
      <c r="C19" s="17" t="s">
        <v>328</v>
      </c>
      <c r="D19" s="17" t="s">
        <v>106</v>
      </c>
      <c r="E19" s="17" t="s">
        <v>332</v>
      </c>
      <c r="F19" s="17" t="s">
        <v>107</v>
      </c>
      <c r="G19" s="17" t="s">
        <v>330</v>
      </c>
      <c r="H19" s="17" t="s">
        <v>108</v>
      </c>
      <c r="I19" s="17" t="s">
        <v>333</v>
      </c>
      <c r="J19" s="17" t="s">
        <v>109</v>
      </c>
      <c r="K19" s="17" t="s">
        <v>334</v>
      </c>
    </row>
    <row r="20" spans="1:23" ht="18.5" x14ac:dyDescent="0.45">
      <c r="A20" s="17"/>
      <c r="B20" s="17" t="s">
        <v>337</v>
      </c>
      <c r="C20" s="17" t="s">
        <v>336</v>
      </c>
      <c r="D20" s="17" t="s">
        <v>337</v>
      </c>
      <c r="E20" s="17" t="s">
        <v>336</v>
      </c>
      <c r="F20" s="17" t="s">
        <v>337</v>
      </c>
      <c r="G20" s="17" t="s">
        <v>336</v>
      </c>
      <c r="H20" s="17" t="s">
        <v>337</v>
      </c>
      <c r="I20" s="17" t="s">
        <v>336</v>
      </c>
      <c r="J20" s="17" t="s">
        <v>337</v>
      </c>
      <c r="K20" s="17" t="s">
        <v>336</v>
      </c>
      <c r="N20" s="1"/>
      <c r="O20" s="1"/>
      <c r="P20" s="1"/>
      <c r="Q20" s="1"/>
    </row>
    <row r="21" spans="1:23" x14ac:dyDescent="0.35">
      <c r="A21" t="s">
        <v>37</v>
      </c>
      <c r="B21" s="5">
        <v>4.99E-2</v>
      </c>
      <c r="C21" s="5">
        <v>0</v>
      </c>
      <c r="D21" s="5">
        <v>0.55889999999999995</v>
      </c>
      <c r="E21" s="45">
        <v>1.5649199999999999E-4</v>
      </c>
      <c r="F21" s="5">
        <v>0.79349999999999998</v>
      </c>
      <c r="G21" s="45">
        <v>5.0784000000000007E-4</v>
      </c>
      <c r="H21" s="5">
        <v>0.92759999999999998</v>
      </c>
      <c r="I21" s="45">
        <v>6.4004399999999999E-4</v>
      </c>
      <c r="J21" s="5">
        <v>1.0038</v>
      </c>
      <c r="K21" s="45">
        <v>5.6212799999999995E-4</v>
      </c>
      <c r="N21" s="1"/>
      <c r="O21" s="1"/>
      <c r="P21" s="1"/>
      <c r="Q21" s="1"/>
    </row>
    <row r="22" spans="1:23" x14ac:dyDescent="0.35">
      <c r="A22" t="s">
        <v>90</v>
      </c>
      <c r="B22" s="5">
        <v>5.5E-2</v>
      </c>
      <c r="C22" s="5">
        <v>0</v>
      </c>
      <c r="D22" s="5">
        <v>0.58819999999999995</v>
      </c>
      <c r="E22" s="45">
        <v>1.6469599999999998E-4</v>
      </c>
      <c r="F22" s="5">
        <v>0.78139999999999998</v>
      </c>
      <c r="G22" s="45">
        <v>5.00096E-4</v>
      </c>
      <c r="H22" s="5">
        <v>0.77110000000000001</v>
      </c>
      <c r="I22" s="45">
        <v>5.3205900000000009E-4</v>
      </c>
      <c r="J22" s="5">
        <v>0.72289999999999999</v>
      </c>
      <c r="K22" s="45">
        <v>4.0482400000000003E-4</v>
      </c>
      <c r="N22" s="1"/>
      <c r="O22" s="1"/>
      <c r="P22" s="1"/>
      <c r="Q22" s="1"/>
    </row>
    <row r="23" spans="1:23" x14ac:dyDescent="0.35">
      <c r="A23" t="s">
        <v>91</v>
      </c>
      <c r="B23" s="5">
        <v>2.5600000000000001E-2</v>
      </c>
      <c r="C23" s="5">
        <v>0</v>
      </c>
      <c r="D23" s="5">
        <v>0.31519999999999998</v>
      </c>
      <c r="E23" s="45">
        <v>8.825599999999999E-5</v>
      </c>
      <c r="F23" s="5">
        <v>0.53110000000000002</v>
      </c>
      <c r="G23" s="45">
        <v>3.3990400000000003E-4</v>
      </c>
      <c r="H23" s="5">
        <v>0.67300000000000004</v>
      </c>
      <c r="I23" s="45">
        <v>4.6437000000000008E-4</v>
      </c>
      <c r="J23" s="5">
        <v>0.6663</v>
      </c>
      <c r="K23" s="45">
        <v>3.7312800000000002E-4</v>
      </c>
      <c r="N23" s="1"/>
      <c r="O23" s="1"/>
      <c r="P23" s="1"/>
      <c r="Q23" s="1"/>
    </row>
    <row r="24" spans="1:23" x14ac:dyDescent="0.35">
      <c r="A24" t="s">
        <v>92</v>
      </c>
      <c r="B24" s="5">
        <v>9.5600000000000004E-2</v>
      </c>
      <c r="C24" s="5">
        <v>0</v>
      </c>
      <c r="D24" s="5">
        <v>0.84540000000000004</v>
      </c>
      <c r="E24" s="45">
        <v>2.3671200000000003E-4</v>
      </c>
      <c r="F24" s="5">
        <v>1.2267999999999999</v>
      </c>
      <c r="G24" s="45">
        <v>7.851519999999999E-4</v>
      </c>
      <c r="H24" s="5">
        <v>1.319</v>
      </c>
      <c r="I24" s="45">
        <v>9.1011000000000011E-4</v>
      </c>
      <c r="J24" s="5">
        <v>1.3337000000000001</v>
      </c>
      <c r="K24" s="45">
        <v>7.468720000000001E-4</v>
      </c>
      <c r="N24" s="1"/>
      <c r="O24" s="1"/>
      <c r="P24" s="1"/>
      <c r="Q24" s="1"/>
    </row>
    <row r="25" spans="1:23" x14ac:dyDescent="0.35">
      <c r="A25" t="s">
        <v>93</v>
      </c>
      <c r="B25" s="5">
        <v>4.1799999999999997E-2</v>
      </c>
      <c r="C25" s="5">
        <v>0</v>
      </c>
      <c r="D25" s="5">
        <v>0.39029999999999998</v>
      </c>
      <c r="E25" s="45">
        <v>1.0928399999999999E-4</v>
      </c>
      <c r="F25" s="5">
        <v>0.49349999999999999</v>
      </c>
      <c r="G25" s="45">
        <v>3.1584000000000001E-4</v>
      </c>
      <c r="H25" s="5">
        <v>0.45419999999999999</v>
      </c>
      <c r="I25" s="45">
        <v>3.13398E-4</v>
      </c>
      <c r="J25" s="5">
        <v>0.40799999999999997</v>
      </c>
      <c r="K25" s="45">
        <v>2.2848000000000001E-4</v>
      </c>
      <c r="N25" s="1"/>
      <c r="O25" s="1"/>
      <c r="P25" s="1"/>
      <c r="Q25" s="1"/>
    </row>
    <row r="26" spans="1:23" x14ac:dyDescent="0.35">
      <c r="A26" t="s">
        <v>95</v>
      </c>
      <c r="B26" s="5">
        <v>3.0300000000000001E-2</v>
      </c>
      <c r="C26" s="5">
        <v>0</v>
      </c>
      <c r="D26" s="5">
        <v>0.53449999999999998</v>
      </c>
      <c r="E26" s="45">
        <v>1.4966E-4</v>
      </c>
      <c r="F26" s="5">
        <v>1.4001999999999999</v>
      </c>
      <c r="G26" s="45">
        <v>8.9612799999999994E-4</v>
      </c>
      <c r="H26" s="5">
        <v>1.8265</v>
      </c>
      <c r="I26" s="45">
        <v>1.2602850000000001E-3</v>
      </c>
      <c r="J26" s="5">
        <v>2.0022000000000002</v>
      </c>
      <c r="K26" s="45">
        <v>1.1212320000000002E-3</v>
      </c>
      <c r="N26" s="1"/>
      <c r="O26" s="1"/>
      <c r="P26" s="1"/>
      <c r="Q26" s="1"/>
    </row>
    <row r="27" spans="1:23" x14ac:dyDescent="0.35">
      <c r="A27" t="s">
        <v>96</v>
      </c>
      <c r="B27" s="5">
        <v>7.5399999999999995E-2</v>
      </c>
      <c r="C27" s="5">
        <v>0</v>
      </c>
      <c r="D27" s="5">
        <v>0.71609999999999996</v>
      </c>
      <c r="E27" s="45">
        <v>2.0050800000000001E-4</v>
      </c>
      <c r="F27" s="5">
        <v>1.4052</v>
      </c>
      <c r="G27" s="45">
        <v>8.9932800000000002E-4</v>
      </c>
      <c r="H27" s="5">
        <v>1.6469</v>
      </c>
      <c r="I27" s="45">
        <v>1.1363610000000002E-3</v>
      </c>
      <c r="J27" s="5">
        <v>1.6861999999999999</v>
      </c>
      <c r="K27" s="45">
        <v>9.4427200000000001E-4</v>
      </c>
      <c r="N27" s="1"/>
      <c r="O27" s="1"/>
      <c r="P27" s="1"/>
      <c r="Q27" s="1"/>
    </row>
    <row r="28" spans="1:23" x14ac:dyDescent="0.35">
      <c r="A28" t="s">
        <v>598</v>
      </c>
      <c r="B28" s="5">
        <v>8.6099999999999996E-2</v>
      </c>
      <c r="C28" s="5">
        <v>0</v>
      </c>
      <c r="D28" s="5">
        <v>0.64859999999999995</v>
      </c>
      <c r="E28" s="45">
        <v>1.8160799999999999E-4</v>
      </c>
      <c r="F28" s="5">
        <v>1.2504</v>
      </c>
      <c r="G28" s="45">
        <v>8.0025600000000006E-4</v>
      </c>
      <c r="H28" s="5">
        <v>1.5909</v>
      </c>
      <c r="I28" s="45">
        <v>1.0977210000000001E-3</v>
      </c>
      <c r="J28" s="5">
        <v>1.6778</v>
      </c>
      <c r="K28" s="45">
        <v>9.3956799999999989E-4</v>
      </c>
      <c r="N28" s="1"/>
      <c r="O28" s="1"/>
      <c r="P28" s="1"/>
      <c r="Q28" s="1"/>
    </row>
    <row r="29" spans="1:23" x14ac:dyDescent="0.35">
      <c r="A29" t="s">
        <v>98</v>
      </c>
      <c r="B29" s="5">
        <v>7.4300000000000005E-2</v>
      </c>
      <c r="C29" s="5">
        <v>0</v>
      </c>
      <c r="D29" s="5">
        <v>0.78610000000000002</v>
      </c>
      <c r="E29" s="45">
        <v>2.20108E-4</v>
      </c>
      <c r="F29" s="5">
        <v>1.2333000000000001</v>
      </c>
      <c r="G29" s="45">
        <v>7.8931200000000002E-4</v>
      </c>
      <c r="H29" s="5">
        <v>1.5081</v>
      </c>
      <c r="I29" s="45">
        <v>1.0405890000000002E-3</v>
      </c>
      <c r="J29" s="5">
        <v>1.5230999999999999</v>
      </c>
      <c r="K29" s="45">
        <v>8.5293599999999999E-4</v>
      </c>
      <c r="N29" s="1"/>
      <c r="O29" s="1"/>
      <c r="P29" s="1"/>
      <c r="Q29" s="1"/>
    </row>
    <row r="30" spans="1:23" x14ac:dyDescent="0.35">
      <c r="A30" t="s">
        <v>99</v>
      </c>
      <c r="B30" s="5">
        <v>5.04E-2</v>
      </c>
      <c r="C30" s="5">
        <v>0</v>
      </c>
      <c r="D30" s="5">
        <v>0.91639999999999999</v>
      </c>
      <c r="E30" s="45">
        <v>2.5659199999999999E-4</v>
      </c>
      <c r="F30" s="5">
        <v>1.3884000000000001</v>
      </c>
      <c r="G30" s="45">
        <v>8.8857600000000008E-4</v>
      </c>
      <c r="H30" s="5">
        <v>1.6033999999999999</v>
      </c>
      <c r="I30" s="45">
        <v>1.106346E-3</v>
      </c>
      <c r="J30" s="5">
        <v>1.6243000000000001</v>
      </c>
      <c r="K30" s="45">
        <v>9.0960800000000012E-4</v>
      </c>
      <c r="N30" s="1"/>
      <c r="O30" s="1"/>
      <c r="P30" s="1"/>
      <c r="Q30" s="1"/>
    </row>
    <row r="31" spans="1:23" x14ac:dyDescent="0.35">
      <c r="A31" t="s">
        <v>101</v>
      </c>
      <c r="B31" s="5">
        <v>5.8400000000000001E-2</v>
      </c>
      <c r="C31" s="5">
        <v>0</v>
      </c>
      <c r="D31" s="5">
        <v>0.87080000000000002</v>
      </c>
      <c r="E31" s="45">
        <v>2.4382400000000002E-4</v>
      </c>
      <c r="F31" s="5">
        <v>0.96089999999999998</v>
      </c>
      <c r="G31" s="45">
        <v>6.1497600000000004E-4</v>
      </c>
      <c r="H31" s="5">
        <v>0.99960000000000004</v>
      </c>
      <c r="I31" s="45">
        <v>6.8972400000000007E-4</v>
      </c>
      <c r="J31" s="5">
        <v>1.0281</v>
      </c>
      <c r="K31" s="45">
        <v>5.7573599999999998E-4</v>
      </c>
      <c r="N31" s="1"/>
      <c r="O31" s="1"/>
      <c r="P31" s="1"/>
      <c r="Q31" s="1"/>
    </row>
    <row r="32" spans="1:23" x14ac:dyDescent="0.35">
      <c r="A32" t="s">
        <v>102</v>
      </c>
      <c r="B32" s="5">
        <v>2.41E-2</v>
      </c>
      <c r="C32" s="5">
        <v>0</v>
      </c>
      <c r="D32" s="5">
        <v>0.4541</v>
      </c>
      <c r="E32" s="45">
        <v>1.27148E-4</v>
      </c>
      <c r="F32" s="5">
        <v>0.245</v>
      </c>
      <c r="G32" s="45">
        <v>1.5679999999999999E-4</v>
      </c>
      <c r="H32" s="5">
        <v>0.1173</v>
      </c>
      <c r="I32" s="45">
        <v>8.0937000000000001E-5</v>
      </c>
      <c r="J32" s="5">
        <v>3.49E-2</v>
      </c>
      <c r="K32" s="45">
        <v>1.9544000000000001E-5</v>
      </c>
      <c r="N32" s="1"/>
      <c r="O32" s="1"/>
      <c r="P32" s="1"/>
      <c r="Q32" s="1"/>
    </row>
    <row r="33" spans="1:17" x14ac:dyDescent="0.35">
      <c r="A33" t="s">
        <v>599</v>
      </c>
      <c r="B33" s="5">
        <v>3.5099999999999999E-2</v>
      </c>
      <c r="C33" s="5">
        <v>0</v>
      </c>
      <c r="D33" s="5">
        <v>0.38929999999999998</v>
      </c>
      <c r="E33" s="45">
        <v>1.0900399999999999E-4</v>
      </c>
      <c r="F33" s="5">
        <v>0.40379999999999999</v>
      </c>
      <c r="G33" s="45">
        <v>2.5843200000000001E-4</v>
      </c>
      <c r="H33" s="5">
        <v>0.46389999999999998</v>
      </c>
      <c r="I33" s="45">
        <v>3.20091E-4</v>
      </c>
      <c r="J33" s="5">
        <v>0.53590000000000004</v>
      </c>
      <c r="K33" s="45">
        <v>3.0010400000000004E-4</v>
      </c>
      <c r="N33" s="1"/>
      <c r="O33" s="1"/>
      <c r="P33" s="1"/>
      <c r="Q33" s="1"/>
    </row>
    <row r="34" spans="1:17" x14ac:dyDescent="0.35">
      <c r="A34" t="s">
        <v>48</v>
      </c>
      <c r="B34" s="5">
        <v>1.0200000000000001E-2</v>
      </c>
      <c r="C34" s="5">
        <v>0</v>
      </c>
      <c r="D34" s="5">
        <v>0.64500000000000002</v>
      </c>
      <c r="E34" s="45">
        <v>1.806E-4</v>
      </c>
      <c r="F34" s="5">
        <v>0.67190000000000005</v>
      </c>
      <c r="G34" s="45">
        <v>4.3001600000000002E-4</v>
      </c>
      <c r="H34" s="5">
        <v>0.79430000000000001</v>
      </c>
      <c r="I34" s="45">
        <v>5.4806700000000006E-4</v>
      </c>
      <c r="J34" s="5">
        <v>0.84360000000000002</v>
      </c>
      <c r="K34" s="45">
        <v>4.7241600000000003E-4</v>
      </c>
      <c r="N34" s="1"/>
      <c r="O34" s="1"/>
      <c r="P34" s="1"/>
      <c r="Q34" s="1"/>
    </row>
    <row r="35" spans="1:17" x14ac:dyDescent="0.35">
      <c r="A35" t="s">
        <v>49</v>
      </c>
      <c r="B35" s="5">
        <v>9.9000000000000008E-3</v>
      </c>
      <c r="C35" s="5">
        <v>0</v>
      </c>
      <c r="D35" s="5">
        <v>0.59399999999999997</v>
      </c>
      <c r="E35" s="45">
        <v>1.6632000000000002E-4</v>
      </c>
      <c r="F35" s="5">
        <v>0.72130000000000005</v>
      </c>
      <c r="G35" s="45">
        <v>4.6163200000000001E-4</v>
      </c>
      <c r="H35" s="5">
        <v>0.90610000000000002</v>
      </c>
      <c r="I35" s="45">
        <v>6.2520900000000005E-4</v>
      </c>
      <c r="J35" s="5">
        <v>0.871</v>
      </c>
      <c r="K35" s="45">
        <v>4.8776000000000001E-4</v>
      </c>
      <c r="N35" s="1"/>
      <c r="O35" s="1"/>
      <c r="P35" s="1"/>
      <c r="Q35" s="1"/>
    </row>
    <row r="36" spans="1:17" x14ac:dyDescent="0.35">
      <c r="A36" t="s">
        <v>50</v>
      </c>
      <c r="B36" s="5">
        <v>2.0500000000000001E-2</v>
      </c>
      <c r="C36" s="5">
        <v>0</v>
      </c>
      <c r="D36" s="5">
        <v>0.85119999999999996</v>
      </c>
      <c r="E36" s="45">
        <v>2.3833599999999999E-4</v>
      </c>
      <c r="F36" s="5">
        <v>0.43540000000000001</v>
      </c>
      <c r="G36" s="45">
        <v>2.7865600000000001E-4</v>
      </c>
      <c r="H36" s="5">
        <v>0.27029999999999998</v>
      </c>
      <c r="I36" s="45">
        <v>1.8650699999999998E-4</v>
      </c>
      <c r="J36" s="5">
        <v>0.14560000000000001</v>
      </c>
      <c r="K36" s="45">
        <v>8.1536E-5</v>
      </c>
      <c r="N36" s="1"/>
      <c r="O36" s="1"/>
      <c r="P36" s="1"/>
      <c r="Q36" s="1"/>
    </row>
    <row r="37" spans="1:17" x14ac:dyDescent="0.35">
      <c r="A37" t="s">
        <v>51</v>
      </c>
      <c r="B37" s="5">
        <v>7.2400000000000006E-2</v>
      </c>
      <c r="C37" s="5">
        <v>0</v>
      </c>
      <c r="D37" s="5">
        <v>1.3016000000000001</v>
      </c>
      <c r="E37" s="45">
        <v>3.6444800000000007E-4</v>
      </c>
      <c r="F37" s="5">
        <v>1.5636000000000001</v>
      </c>
      <c r="G37" s="45">
        <v>1.000704E-3</v>
      </c>
      <c r="H37" s="5">
        <v>1.5279</v>
      </c>
      <c r="I37" s="45">
        <v>1.054251E-3</v>
      </c>
      <c r="J37" s="5">
        <v>1.4239999999999999</v>
      </c>
      <c r="K37" s="45">
        <v>7.9743999999999995E-4</v>
      </c>
      <c r="N37" s="1"/>
      <c r="O37" s="1"/>
      <c r="P37" s="1"/>
      <c r="Q37" s="1"/>
    </row>
    <row r="38" spans="1:17" x14ac:dyDescent="0.35">
      <c r="A38" t="s">
        <v>53</v>
      </c>
      <c r="B38" s="5">
        <v>-2.4199999999999999E-2</v>
      </c>
      <c r="C38" s="5">
        <v>0</v>
      </c>
      <c r="D38" s="5">
        <v>0.19270000000000001</v>
      </c>
      <c r="E38" s="45">
        <v>5.3956000000000003E-5</v>
      </c>
      <c r="F38" s="5">
        <v>-2.6700000000000002E-2</v>
      </c>
      <c r="G38" s="45">
        <v>-1.7088E-5</v>
      </c>
      <c r="H38" s="5">
        <v>-0.11559999999999999</v>
      </c>
      <c r="I38" s="45">
        <v>-7.9764000000000004E-5</v>
      </c>
      <c r="J38" s="5">
        <v>-0.1762</v>
      </c>
      <c r="K38" s="45">
        <v>-9.8671999999999993E-5</v>
      </c>
      <c r="N38" s="1"/>
      <c r="O38" s="1"/>
      <c r="P38" s="1"/>
      <c r="Q38" s="1"/>
    </row>
    <row r="39" spans="1:17" x14ac:dyDescent="0.35">
      <c r="A39" t="s">
        <v>54</v>
      </c>
      <c r="B39" s="5">
        <v>1.72E-2</v>
      </c>
      <c r="C39" s="5">
        <v>0</v>
      </c>
      <c r="D39" s="5">
        <v>0.46410000000000001</v>
      </c>
      <c r="E39" s="45">
        <v>1.2994800000000001E-4</v>
      </c>
      <c r="F39" s="5">
        <v>0.3412</v>
      </c>
      <c r="G39" s="45">
        <v>2.1836800000000001E-4</v>
      </c>
      <c r="H39" s="5">
        <v>0.2555</v>
      </c>
      <c r="I39" s="45">
        <v>1.7629500000000003E-4</v>
      </c>
      <c r="J39" s="5">
        <v>0.188</v>
      </c>
      <c r="K39" s="45">
        <v>1.0528000000000001E-4</v>
      </c>
      <c r="N39" s="1"/>
      <c r="O39" s="1"/>
      <c r="P39" s="1"/>
      <c r="Q39" s="1"/>
    </row>
    <row r="40" spans="1:17" x14ac:dyDescent="0.35">
      <c r="A40" t="s">
        <v>55</v>
      </c>
      <c r="B40" s="5">
        <v>6.8000000000000005E-2</v>
      </c>
      <c r="C40" s="5">
        <v>0</v>
      </c>
      <c r="D40" s="5">
        <v>0.78700000000000003</v>
      </c>
      <c r="E40" s="45">
        <v>2.2036000000000001E-4</v>
      </c>
      <c r="F40" s="5">
        <v>1.4543999999999999</v>
      </c>
      <c r="G40" s="45">
        <v>9.30816E-4</v>
      </c>
      <c r="H40" s="5">
        <v>1.7646999999999999</v>
      </c>
      <c r="I40" s="45">
        <v>1.217643E-3</v>
      </c>
      <c r="J40" s="5">
        <v>1.8526</v>
      </c>
      <c r="K40" s="45">
        <v>1.037456E-3</v>
      </c>
      <c r="N40" s="1"/>
      <c r="O40" s="1"/>
      <c r="P40" s="1"/>
      <c r="Q40" s="1"/>
    </row>
    <row r="41" spans="1:17" x14ac:dyDescent="0.35">
      <c r="A41" t="s">
        <v>56</v>
      </c>
      <c r="B41" s="5">
        <v>5.2299999999999999E-2</v>
      </c>
      <c r="C41" s="5">
        <v>0</v>
      </c>
      <c r="D41" s="5">
        <v>1.2406999999999999</v>
      </c>
      <c r="E41" s="45">
        <v>3.4739599999999998E-4</v>
      </c>
      <c r="F41" s="5">
        <v>0.91220000000000001</v>
      </c>
      <c r="G41" s="45">
        <v>5.83808E-4</v>
      </c>
      <c r="H41" s="5">
        <v>0.83140000000000003</v>
      </c>
      <c r="I41" s="45">
        <v>5.7366600000000002E-4</v>
      </c>
      <c r="J41" s="5">
        <v>0.73029999999999995</v>
      </c>
      <c r="K41" s="45">
        <v>4.0896799999999995E-4</v>
      </c>
      <c r="N41" s="1"/>
      <c r="O41" s="1"/>
      <c r="P41" s="1"/>
      <c r="Q41" s="1"/>
    </row>
    <row r="42" spans="1:17" x14ac:dyDescent="0.35">
      <c r="A42" t="s">
        <v>57</v>
      </c>
      <c r="B42" s="5">
        <v>5.8700000000000002E-2</v>
      </c>
      <c r="C42" s="5">
        <v>0</v>
      </c>
      <c r="D42" s="5">
        <v>1.0871999999999999</v>
      </c>
      <c r="E42" s="45">
        <v>3.0441600000000001E-4</v>
      </c>
      <c r="F42" s="5">
        <v>0.83020000000000005</v>
      </c>
      <c r="G42" s="45">
        <v>5.3132799999999997E-4</v>
      </c>
      <c r="H42" s="5">
        <v>0.80579999999999996</v>
      </c>
      <c r="I42" s="45">
        <v>5.5600199999999999E-4</v>
      </c>
      <c r="J42" s="5">
        <v>0.75660000000000005</v>
      </c>
      <c r="K42" s="45">
        <v>4.2369599999999999E-4</v>
      </c>
      <c r="N42" s="1"/>
      <c r="O42" s="1"/>
      <c r="P42" s="1"/>
      <c r="Q42" s="1"/>
    </row>
    <row r="43" spans="1:17" x14ac:dyDescent="0.35">
      <c r="A43" t="s">
        <v>58</v>
      </c>
      <c r="B43" s="5">
        <v>8.2699999999999996E-2</v>
      </c>
      <c r="C43" s="5">
        <v>0</v>
      </c>
      <c r="D43" s="5">
        <v>1.4295</v>
      </c>
      <c r="E43" s="45">
        <v>4.0025999999999999E-4</v>
      </c>
      <c r="F43" s="5">
        <v>1.2121</v>
      </c>
      <c r="G43" s="45">
        <v>7.7574399999999998E-4</v>
      </c>
      <c r="H43" s="5">
        <v>1.1651</v>
      </c>
      <c r="I43" s="45">
        <v>8.0391900000000005E-4</v>
      </c>
      <c r="J43" s="5">
        <v>1.0807</v>
      </c>
      <c r="K43" s="45">
        <v>6.0519200000000006E-4</v>
      </c>
      <c r="N43" s="1"/>
      <c r="O43" s="1"/>
      <c r="P43" s="1"/>
      <c r="Q43" s="1"/>
    </row>
    <row r="44" spans="1:17" x14ac:dyDescent="0.35">
      <c r="A44" t="s">
        <v>59</v>
      </c>
      <c r="B44" s="5">
        <v>8.2600000000000007E-2</v>
      </c>
      <c r="C44" s="5">
        <v>0</v>
      </c>
      <c r="D44" s="5">
        <v>1.5052000000000001</v>
      </c>
      <c r="E44" s="45">
        <v>4.2145600000000007E-4</v>
      </c>
      <c r="F44" s="5">
        <v>1.8307</v>
      </c>
      <c r="G44" s="45">
        <v>1.171648E-3</v>
      </c>
      <c r="H44" s="5">
        <v>2.0436999999999999</v>
      </c>
      <c r="I44" s="45">
        <v>1.4101530000000001E-3</v>
      </c>
      <c r="J44" s="5">
        <v>2.1372</v>
      </c>
      <c r="K44" s="45">
        <v>1.1968320000000001E-3</v>
      </c>
      <c r="N44" s="1"/>
      <c r="O44" s="1"/>
      <c r="P44" s="1"/>
      <c r="Q44" s="1"/>
    </row>
    <row r="45" spans="1:17" x14ac:dyDescent="0.35">
      <c r="A45" t="s">
        <v>60</v>
      </c>
      <c r="B45" s="5">
        <v>6.0199999999999997E-2</v>
      </c>
      <c r="C45" s="5">
        <v>0</v>
      </c>
      <c r="D45" s="5">
        <v>1.0886</v>
      </c>
      <c r="E45" s="45">
        <v>3.04808E-4</v>
      </c>
      <c r="F45" s="5">
        <v>1.1882999999999999</v>
      </c>
      <c r="G45" s="45">
        <v>7.6051199999999997E-4</v>
      </c>
      <c r="H45" s="5">
        <v>1.2625999999999999</v>
      </c>
      <c r="I45" s="45">
        <v>8.7119400000000005E-4</v>
      </c>
      <c r="J45" s="5">
        <v>1.2949999999999999</v>
      </c>
      <c r="K45" s="45">
        <v>7.2520000000000006E-4</v>
      </c>
      <c r="N45" s="1"/>
      <c r="O45" s="1"/>
      <c r="P45" s="1"/>
      <c r="Q45" s="1"/>
    </row>
    <row r="46" spans="1:17" x14ac:dyDescent="0.35">
      <c r="A46" t="s">
        <v>69</v>
      </c>
      <c r="B46" s="5">
        <v>4.3299999999999998E-2</v>
      </c>
      <c r="C46" s="5">
        <v>0</v>
      </c>
      <c r="D46" s="5">
        <v>0.8034</v>
      </c>
      <c r="E46" s="45">
        <v>2.24952E-4</v>
      </c>
      <c r="F46" s="5">
        <v>0.79949999999999999</v>
      </c>
      <c r="G46" s="45">
        <v>5.1168000000000003E-4</v>
      </c>
      <c r="H46" s="5">
        <v>0.92349999999999999</v>
      </c>
      <c r="I46" s="45">
        <v>6.37215E-4</v>
      </c>
      <c r="J46" s="5">
        <v>1.18</v>
      </c>
      <c r="K46" s="45">
        <v>6.6080000000000002E-4</v>
      </c>
      <c r="N46" s="1"/>
      <c r="O46" s="1"/>
      <c r="P46" s="1"/>
      <c r="Q46" s="1"/>
    </row>
    <row r="47" spans="1:17" x14ac:dyDescent="0.35">
      <c r="A47" t="s">
        <v>61</v>
      </c>
      <c r="B47" s="5">
        <v>5.5800000000000002E-2</v>
      </c>
      <c r="C47" s="5">
        <v>0</v>
      </c>
      <c r="D47" s="5">
        <v>1.2485999999999999</v>
      </c>
      <c r="E47" s="45">
        <v>3.49608E-4</v>
      </c>
      <c r="F47" s="5">
        <v>1.1229</v>
      </c>
      <c r="G47" s="45">
        <v>7.1865600000000003E-4</v>
      </c>
      <c r="H47" s="5">
        <v>1.0387999999999999</v>
      </c>
      <c r="I47" s="45">
        <v>7.1677199999999996E-4</v>
      </c>
      <c r="J47" s="5">
        <v>0.93459999999999999</v>
      </c>
      <c r="K47" s="45">
        <v>5.2337599999999998E-4</v>
      </c>
      <c r="N47" s="1"/>
      <c r="O47" s="1"/>
      <c r="P47" s="1"/>
      <c r="Q47" s="1"/>
    </row>
    <row r="48" spans="1:17" x14ac:dyDescent="0.35">
      <c r="A48" t="s">
        <v>62</v>
      </c>
      <c r="B48" s="5">
        <v>7.7700000000000005E-2</v>
      </c>
      <c r="C48" s="5">
        <v>0</v>
      </c>
      <c r="D48" s="5">
        <v>2.2759</v>
      </c>
      <c r="E48" s="45">
        <v>6.3725199999999994E-4</v>
      </c>
      <c r="F48" s="5">
        <v>2.2513999999999998</v>
      </c>
      <c r="G48" s="45">
        <v>1.4408959999999999E-3</v>
      </c>
      <c r="H48" s="5">
        <v>2.3902000000000001</v>
      </c>
      <c r="I48" s="45">
        <v>1.6492380000000001E-3</v>
      </c>
      <c r="J48" s="5">
        <v>2.5129000000000001</v>
      </c>
      <c r="K48" s="45">
        <v>1.4072239999999999E-3</v>
      </c>
      <c r="N48" s="1"/>
      <c r="O48" s="1"/>
      <c r="P48" s="1"/>
      <c r="Q48" s="1"/>
    </row>
    <row r="49" spans="1:17" x14ac:dyDescent="0.35">
      <c r="A49" t="s">
        <v>63</v>
      </c>
      <c r="B49" s="5">
        <v>6.6400000000000001E-2</v>
      </c>
      <c r="C49" s="5">
        <v>0</v>
      </c>
      <c r="D49" s="5">
        <v>1.3143</v>
      </c>
      <c r="E49" s="45">
        <v>3.6800400000000006E-4</v>
      </c>
      <c r="F49" s="5">
        <v>1.2296</v>
      </c>
      <c r="G49" s="45">
        <v>7.8694399999999992E-4</v>
      </c>
      <c r="H49" s="5">
        <v>1.2203999999999999</v>
      </c>
      <c r="I49" s="45">
        <v>8.4207600000000009E-4</v>
      </c>
      <c r="J49" s="5">
        <v>1.2165999999999999</v>
      </c>
      <c r="K49" s="45">
        <v>6.8129599999999996E-4</v>
      </c>
      <c r="N49" s="1"/>
      <c r="O49" s="1"/>
      <c r="P49" s="1"/>
      <c r="Q49" s="1"/>
    </row>
    <row r="50" spans="1:17" x14ac:dyDescent="0.35">
      <c r="A50" t="s">
        <v>64</v>
      </c>
      <c r="B50" s="5">
        <v>7.8399999999999997E-2</v>
      </c>
      <c r="C50" s="5">
        <v>0</v>
      </c>
      <c r="D50" s="5">
        <v>1.1506000000000001</v>
      </c>
      <c r="E50" s="45">
        <v>3.2216800000000006E-4</v>
      </c>
      <c r="F50" s="5">
        <v>1.7263999999999999</v>
      </c>
      <c r="G50" s="45">
        <v>1.104896E-3</v>
      </c>
      <c r="H50" s="5">
        <v>2.1149</v>
      </c>
      <c r="I50" s="45">
        <v>1.459281E-3</v>
      </c>
      <c r="J50" s="5">
        <v>2.3090999999999999</v>
      </c>
      <c r="K50" s="45">
        <v>1.2930959999999999E-3</v>
      </c>
      <c r="N50" s="1"/>
      <c r="O50" s="1"/>
      <c r="P50" s="1"/>
      <c r="Q50" s="1"/>
    </row>
    <row r="51" spans="1:17" x14ac:dyDescent="0.35">
      <c r="A51" t="s">
        <v>65</v>
      </c>
      <c r="B51" s="5">
        <v>2.4899999999999999E-2</v>
      </c>
      <c r="C51" s="5">
        <v>0</v>
      </c>
      <c r="D51" s="5">
        <v>0.75700000000000001</v>
      </c>
      <c r="E51" s="45">
        <v>2.1196E-4</v>
      </c>
      <c r="F51" s="5">
        <v>0.50170000000000003</v>
      </c>
      <c r="G51" s="45">
        <v>3.2108799999999997E-4</v>
      </c>
      <c r="H51" s="5">
        <v>0.41539999999999999</v>
      </c>
      <c r="I51" s="45">
        <v>2.8662600000000006E-4</v>
      </c>
      <c r="J51" s="5">
        <v>0.36</v>
      </c>
      <c r="K51" s="45">
        <v>2.0160000000000002E-4</v>
      </c>
      <c r="N51" s="1"/>
      <c r="O51" s="1"/>
      <c r="P51" s="1"/>
      <c r="Q51" s="1"/>
    </row>
    <row r="52" spans="1:17" x14ac:dyDescent="0.35">
      <c r="A52" t="s">
        <v>66</v>
      </c>
      <c r="B52" s="5">
        <v>5.4999999999999997E-3</v>
      </c>
      <c r="C52" s="5">
        <v>0</v>
      </c>
      <c r="D52" s="5">
        <v>0.84650000000000003</v>
      </c>
      <c r="E52" s="45">
        <v>2.3702E-4</v>
      </c>
      <c r="F52" s="5">
        <v>0.51519999999999999</v>
      </c>
      <c r="G52" s="45">
        <v>3.2972800000000005E-4</v>
      </c>
      <c r="H52" s="5">
        <v>0.41320000000000001</v>
      </c>
      <c r="I52" s="45">
        <v>2.8510800000000001E-4</v>
      </c>
      <c r="J52" s="5">
        <v>0.31740000000000002</v>
      </c>
      <c r="K52" s="45">
        <v>1.7774400000000002E-4</v>
      </c>
      <c r="N52" s="1"/>
      <c r="O52" s="1"/>
      <c r="P52" s="1"/>
      <c r="Q52" s="1"/>
    </row>
    <row r="53" spans="1:17" x14ac:dyDescent="0.35">
      <c r="A53" t="s">
        <v>41</v>
      </c>
      <c r="B53" s="5">
        <v>5.3100000000000001E-2</v>
      </c>
      <c r="C53" s="5">
        <v>0</v>
      </c>
      <c r="D53" s="5">
        <v>1.0089999999999999</v>
      </c>
      <c r="E53" s="45">
        <v>2.8251999999999997E-4</v>
      </c>
      <c r="F53" s="5">
        <v>0.90400000000000003</v>
      </c>
      <c r="G53" s="45">
        <v>5.785600000000001E-4</v>
      </c>
      <c r="H53" s="5">
        <v>0.88139999999999996</v>
      </c>
      <c r="I53" s="45">
        <v>6.0816600000000005E-4</v>
      </c>
      <c r="J53" s="5">
        <v>0.86919999999999997</v>
      </c>
      <c r="K53" s="45">
        <v>4.8675200000000002E-4</v>
      </c>
      <c r="N53" s="1"/>
      <c r="O53" s="1"/>
      <c r="P53" s="1"/>
      <c r="Q53" s="1"/>
    </row>
    <row r="54" spans="1:17" x14ac:dyDescent="0.35">
      <c r="A54" t="s">
        <v>600</v>
      </c>
      <c r="B54" s="5">
        <v>3.8300000000000001E-2</v>
      </c>
      <c r="C54" s="5">
        <v>0</v>
      </c>
      <c r="D54" s="5">
        <v>1.4319</v>
      </c>
      <c r="E54" s="45">
        <v>4.00932E-4</v>
      </c>
      <c r="F54" s="5">
        <v>1.0389999999999999</v>
      </c>
      <c r="G54" s="45">
        <v>6.6496000000000003E-4</v>
      </c>
      <c r="H54" s="5">
        <v>0.95389999999999997</v>
      </c>
      <c r="I54" s="45">
        <v>6.5819100000000003E-4</v>
      </c>
      <c r="J54" s="5">
        <v>0.84160000000000001</v>
      </c>
      <c r="K54" s="45">
        <v>4.7129600000000001E-4</v>
      </c>
      <c r="N54" s="1"/>
      <c r="O54" s="1"/>
      <c r="P54" s="1"/>
      <c r="Q54" s="1"/>
    </row>
    <row r="55" spans="1:17" x14ac:dyDescent="0.35">
      <c r="A55" t="s">
        <v>43</v>
      </c>
      <c r="B55" s="5">
        <v>4.0399999999999998E-2</v>
      </c>
      <c r="C55" s="5">
        <v>0</v>
      </c>
      <c r="D55" s="5">
        <v>1.3602000000000001</v>
      </c>
      <c r="E55" s="45">
        <v>3.8085600000000005E-4</v>
      </c>
      <c r="F55" s="5">
        <v>0.87870000000000004</v>
      </c>
      <c r="G55" s="45">
        <v>5.6236800000000005E-4</v>
      </c>
      <c r="H55" s="5">
        <v>0.77370000000000005</v>
      </c>
      <c r="I55" s="45">
        <v>5.3385300000000015E-4</v>
      </c>
      <c r="J55" s="5">
        <v>0.70240000000000002</v>
      </c>
      <c r="K55" s="45">
        <v>3.9334400000000006E-4</v>
      </c>
      <c r="N55" s="1"/>
      <c r="O55" s="1"/>
      <c r="P55" s="1"/>
      <c r="Q55" s="1"/>
    </row>
    <row r="56" spans="1:17" x14ac:dyDescent="0.35">
      <c r="A56" t="s">
        <v>44</v>
      </c>
      <c r="B56" s="5">
        <v>5.0500000000000003E-2</v>
      </c>
      <c r="C56" s="5">
        <v>0</v>
      </c>
      <c r="D56" s="5">
        <v>1.4924999999999999</v>
      </c>
      <c r="E56" s="45">
        <v>4.1790000000000002E-4</v>
      </c>
      <c r="F56" s="5">
        <v>1.107</v>
      </c>
      <c r="G56" s="45">
        <v>7.0847999999999994E-4</v>
      </c>
      <c r="H56" s="5">
        <v>1.01</v>
      </c>
      <c r="I56" s="45">
        <v>6.9689999999999997E-4</v>
      </c>
      <c r="J56" s="5">
        <v>0.92059999999999997</v>
      </c>
      <c r="K56" s="45">
        <v>5.1553600000000003E-4</v>
      </c>
      <c r="N56" s="1"/>
      <c r="O56" s="1"/>
      <c r="P56" s="1"/>
      <c r="Q56" s="1"/>
    </row>
    <row r="57" spans="1:17" x14ac:dyDescent="0.35">
      <c r="A57" t="s">
        <v>45</v>
      </c>
      <c r="B57" s="5">
        <v>3.5900000000000001E-2</v>
      </c>
      <c r="C57" s="5">
        <v>0</v>
      </c>
      <c r="D57" s="5">
        <v>0.82130000000000003</v>
      </c>
      <c r="E57" s="45">
        <v>2.2996400000000001E-4</v>
      </c>
      <c r="F57" s="5">
        <v>0.88790000000000002</v>
      </c>
      <c r="G57" s="45">
        <v>5.6825600000000006E-4</v>
      </c>
      <c r="H57" s="5">
        <v>1.0196000000000001</v>
      </c>
      <c r="I57" s="45">
        <v>7.0352400000000008E-4</v>
      </c>
      <c r="J57" s="5">
        <v>1.1059000000000001</v>
      </c>
      <c r="K57" s="45">
        <v>6.193040000000001E-4</v>
      </c>
      <c r="N57" s="1"/>
      <c r="O57" s="1"/>
      <c r="P57" s="1"/>
      <c r="Q57" s="1"/>
    </row>
    <row r="58" spans="1:17" x14ac:dyDescent="0.35">
      <c r="A58" t="s">
        <v>46</v>
      </c>
      <c r="B58" s="5">
        <v>-3.1800000000000002E-2</v>
      </c>
      <c r="C58" s="5">
        <v>0</v>
      </c>
      <c r="D58" s="5">
        <v>0.66810000000000003</v>
      </c>
      <c r="E58" s="45">
        <v>1.8706800000000003E-4</v>
      </c>
      <c r="F58" s="5">
        <v>0.5</v>
      </c>
      <c r="G58" s="45">
        <v>3.2000000000000003E-4</v>
      </c>
      <c r="H58" s="5">
        <v>0.33379999999999999</v>
      </c>
      <c r="I58" s="45">
        <v>2.3032199999999998E-4</v>
      </c>
      <c r="J58" s="5">
        <v>0.12820000000000001</v>
      </c>
      <c r="K58" s="45">
        <v>7.1792000000000007E-5</v>
      </c>
      <c r="N58" s="1"/>
      <c r="O58" s="1"/>
      <c r="P58" s="1"/>
      <c r="Q58" s="1"/>
    </row>
    <row r="59" spans="1:17" x14ac:dyDescent="0.35">
      <c r="A59" t="s">
        <v>47</v>
      </c>
      <c r="B59" s="5">
        <v>6.1100000000000002E-2</v>
      </c>
      <c r="C59" s="5">
        <v>0</v>
      </c>
      <c r="D59" s="5">
        <v>0.99680000000000002</v>
      </c>
      <c r="E59" s="45">
        <v>2.7910400000000002E-4</v>
      </c>
      <c r="F59" s="5">
        <v>0.79910000000000003</v>
      </c>
      <c r="G59" s="45">
        <v>5.1142400000000001E-4</v>
      </c>
      <c r="H59" s="5">
        <v>0.754</v>
      </c>
      <c r="I59" s="45">
        <v>5.2026000000000004E-4</v>
      </c>
      <c r="J59" s="5">
        <v>0.74019999999999997</v>
      </c>
      <c r="K59" s="45">
        <v>4.1451200000000002E-4</v>
      </c>
      <c r="N59" s="1"/>
      <c r="O59" s="1"/>
      <c r="P59" s="1"/>
      <c r="Q59" s="1"/>
    </row>
    <row r="60" spans="1:17" x14ac:dyDescent="0.35">
      <c r="A60" t="s">
        <v>70</v>
      </c>
      <c r="B60" s="5">
        <v>6.88E-2</v>
      </c>
      <c r="C60" s="5">
        <v>0</v>
      </c>
      <c r="D60" s="5">
        <v>0.84040000000000004</v>
      </c>
      <c r="E60" s="45">
        <v>2.3531200000000003E-4</v>
      </c>
      <c r="F60" s="5">
        <v>1.2192000000000001</v>
      </c>
      <c r="G60" s="45">
        <v>7.8028800000000008E-4</v>
      </c>
      <c r="H60" s="5">
        <v>1.4016999999999999</v>
      </c>
      <c r="I60" s="45">
        <v>9.671730000000001E-4</v>
      </c>
      <c r="J60" s="5">
        <v>1.502</v>
      </c>
      <c r="K60" s="45">
        <v>8.4112000000000011E-4</v>
      </c>
      <c r="N60" s="1"/>
      <c r="O60" s="1"/>
      <c r="P60" s="1"/>
      <c r="Q60" s="1"/>
    </row>
    <row r="61" spans="1:17" x14ac:dyDescent="0.35">
      <c r="A61" t="s">
        <v>297</v>
      </c>
      <c r="B61" s="5">
        <v>4.07E-2</v>
      </c>
      <c r="C61" s="5">
        <v>0</v>
      </c>
      <c r="D61" s="5">
        <v>0.50960000000000005</v>
      </c>
      <c r="E61" s="45">
        <v>1.4268800000000003E-4</v>
      </c>
      <c r="F61" s="5">
        <v>0.83879999999999999</v>
      </c>
      <c r="G61" s="45">
        <v>5.36832E-4</v>
      </c>
      <c r="H61" s="5">
        <v>1.1717</v>
      </c>
      <c r="I61" s="45">
        <v>8.0847300000000009E-4</v>
      </c>
      <c r="J61" s="5">
        <v>1.4709000000000001</v>
      </c>
      <c r="K61" s="45">
        <v>8.2370400000000008E-4</v>
      </c>
      <c r="N61" s="1"/>
      <c r="O61" s="1"/>
      <c r="P61" s="1"/>
      <c r="Q61" s="1"/>
    </row>
    <row r="62" spans="1:17" x14ac:dyDescent="0.35">
      <c r="A62" t="s">
        <v>76</v>
      </c>
      <c r="B62" s="5">
        <v>0.10879999999999999</v>
      </c>
      <c r="C62" s="5">
        <v>0</v>
      </c>
      <c r="D62" s="5">
        <v>0.33040000000000003</v>
      </c>
      <c r="E62" s="45">
        <v>9.2512000000000011E-5</v>
      </c>
      <c r="F62" s="5">
        <v>0.34799999999999998</v>
      </c>
      <c r="G62" s="45">
        <v>2.2272000000000001E-4</v>
      </c>
      <c r="H62" s="5">
        <v>0.31990000000000002</v>
      </c>
      <c r="I62" s="45">
        <v>2.2073100000000003E-4</v>
      </c>
      <c r="J62" s="5">
        <v>0.31769999999999998</v>
      </c>
      <c r="K62" s="45">
        <v>1.7791200000000001E-4</v>
      </c>
      <c r="N62" s="1"/>
      <c r="O62" s="1"/>
      <c r="P62" s="1"/>
      <c r="Q62" s="1"/>
    </row>
    <row r="63" spans="1:17" x14ac:dyDescent="0.35">
      <c r="A63" t="s">
        <v>77</v>
      </c>
      <c r="B63" s="5">
        <v>8.09E-2</v>
      </c>
      <c r="C63" s="5">
        <v>0</v>
      </c>
      <c r="D63" s="5">
        <v>0.58040000000000003</v>
      </c>
      <c r="E63" s="45">
        <v>1.6251199999999999E-4</v>
      </c>
      <c r="F63" s="5">
        <v>1.1533</v>
      </c>
      <c r="G63" s="45">
        <v>7.3811200000000008E-4</v>
      </c>
      <c r="H63" s="5">
        <v>1.3495999999999999</v>
      </c>
      <c r="I63" s="45">
        <v>9.3122400000000003E-4</v>
      </c>
      <c r="J63" s="5">
        <v>1.4194</v>
      </c>
      <c r="K63" s="45">
        <v>7.9486399999999994E-4</v>
      </c>
      <c r="N63" s="1"/>
      <c r="O63" s="1"/>
      <c r="P63" s="1"/>
      <c r="Q63" s="1"/>
    </row>
    <row r="64" spans="1:17" x14ac:dyDescent="0.35">
      <c r="A64" t="s">
        <v>486</v>
      </c>
      <c r="B64" s="5">
        <v>8.5000000000000006E-3</v>
      </c>
      <c r="C64" s="5">
        <v>0</v>
      </c>
      <c r="D64" s="5">
        <v>0.10150000000000001</v>
      </c>
      <c r="E64" s="45">
        <v>2.8420000000000002E-5</v>
      </c>
      <c r="F64" s="5">
        <v>0.43369999999999997</v>
      </c>
      <c r="G64" s="45">
        <v>2.7756799999999996E-4</v>
      </c>
      <c r="H64" s="5">
        <v>0.67630000000000001</v>
      </c>
      <c r="I64" s="45">
        <v>4.6664700000000005E-4</v>
      </c>
      <c r="J64" s="5">
        <v>0.84750000000000003</v>
      </c>
      <c r="K64" s="45">
        <v>4.7460000000000004E-4</v>
      </c>
      <c r="N64" s="1"/>
      <c r="O64" s="1"/>
      <c r="P64" s="1"/>
      <c r="Q64" s="1"/>
    </row>
    <row r="65" spans="1:17" x14ac:dyDescent="0.35">
      <c r="A65" t="s">
        <v>72</v>
      </c>
      <c r="B65" s="5">
        <v>2.6200000000000001E-2</v>
      </c>
      <c r="C65" s="5">
        <v>0</v>
      </c>
      <c r="D65" s="5">
        <v>0.29909999999999998</v>
      </c>
      <c r="E65" s="45">
        <v>8.3747999999999998E-5</v>
      </c>
      <c r="F65" s="5">
        <v>0.44940000000000002</v>
      </c>
      <c r="G65" s="45">
        <v>2.8761600000000003E-4</v>
      </c>
      <c r="H65" s="5">
        <v>0.57269999999999999</v>
      </c>
      <c r="I65" s="45">
        <v>3.9516300000000002E-4</v>
      </c>
      <c r="J65" s="5">
        <v>0.68149999999999999</v>
      </c>
      <c r="K65" s="45">
        <v>3.8164000000000004E-4</v>
      </c>
      <c r="N65" s="1"/>
      <c r="O65" s="1"/>
      <c r="P65" s="1"/>
      <c r="Q65" s="1"/>
    </row>
    <row r="66" spans="1:17" x14ac:dyDescent="0.35">
      <c r="A66" t="s">
        <v>73</v>
      </c>
      <c r="B66" s="5">
        <v>-1.44E-2</v>
      </c>
      <c r="C66" s="5">
        <v>0</v>
      </c>
      <c r="D66" s="5">
        <v>8.1900000000000001E-2</v>
      </c>
      <c r="E66" s="45">
        <v>2.2932E-5</v>
      </c>
      <c r="F66" s="5">
        <v>0.48549999999999999</v>
      </c>
      <c r="G66" s="45">
        <v>3.1072000000000001E-4</v>
      </c>
      <c r="H66" s="5">
        <v>0.85340000000000005</v>
      </c>
      <c r="I66" s="45">
        <v>5.8884600000000007E-4</v>
      </c>
      <c r="J66" s="5">
        <v>1.2317</v>
      </c>
      <c r="K66" s="45">
        <v>6.8975199999999996E-4</v>
      </c>
      <c r="N66" s="1"/>
      <c r="O66" s="1"/>
      <c r="P66" s="1"/>
      <c r="Q66" s="1"/>
    </row>
    <row r="67" spans="1:17" x14ac:dyDescent="0.35">
      <c r="A67" t="s">
        <v>74</v>
      </c>
      <c r="B67" s="5">
        <v>8.0999999999999996E-3</v>
      </c>
      <c r="C67" s="5">
        <v>0</v>
      </c>
      <c r="D67" s="5">
        <v>0.13109999999999999</v>
      </c>
      <c r="E67" s="45">
        <v>3.6708000000000002E-5</v>
      </c>
      <c r="F67" s="5">
        <v>0.52549999999999997</v>
      </c>
      <c r="G67" s="45">
        <v>3.3631999999999998E-4</v>
      </c>
      <c r="H67" s="5">
        <v>0.86499999999999999</v>
      </c>
      <c r="I67" s="45">
        <v>5.9685000000000001E-4</v>
      </c>
      <c r="J67" s="5">
        <v>1.1908000000000001</v>
      </c>
      <c r="K67" s="45">
        <v>6.6684800000000005E-4</v>
      </c>
      <c r="N67" s="1"/>
      <c r="O67" s="1"/>
      <c r="P67" s="1"/>
      <c r="Q67" s="1"/>
    </row>
    <row r="68" spans="1:17" x14ac:dyDescent="0.35">
      <c r="A68" t="s">
        <v>488</v>
      </c>
      <c r="B68" s="5">
        <v>2.12E-2</v>
      </c>
      <c r="C68" s="5">
        <v>0</v>
      </c>
      <c r="D68" s="5">
        <v>0.31309999999999999</v>
      </c>
      <c r="E68" s="45">
        <v>8.7668000000000002E-5</v>
      </c>
      <c r="F68" s="5">
        <v>0.45219999999999999</v>
      </c>
      <c r="G68" s="45">
        <v>2.89408E-4</v>
      </c>
      <c r="H68" s="5">
        <v>0.56089999999999995</v>
      </c>
      <c r="I68" s="45">
        <v>3.8702100000000003E-4</v>
      </c>
      <c r="J68" s="5">
        <v>0.64849999999999997</v>
      </c>
      <c r="K68" s="45">
        <v>3.6316000000000001E-4</v>
      </c>
      <c r="N68" s="1"/>
      <c r="O68" s="1"/>
      <c r="P68" s="1"/>
      <c r="Q68" s="1"/>
    </row>
    <row r="69" spans="1:17" x14ac:dyDescent="0.35">
      <c r="A69" t="s">
        <v>80</v>
      </c>
      <c r="B69" s="5">
        <v>2.86E-2</v>
      </c>
      <c r="C69" s="5">
        <v>0</v>
      </c>
      <c r="D69" s="5">
        <v>0.22189999999999999</v>
      </c>
      <c r="E69" s="45">
        <v>6.2131999999999994E-5</v>
      </c>
      <c r="F69" s="5">
        <v>0.46160000000000001</v>
      </c>
      <c r="G69" s="45">
        <v>2.9542400000000002E-4</v>
      </c>
      <c r="H69" s="5">
        <v>0.59309999999999996</v>
      </c>
      <c r="I69" s="45">
        <v>4.0923899999999999E-4</v>
      </c>
      <c r="J69" s="5">
        <v>0.67479999999999996</v>
      </c>
      <c r="K69" s="45">
        <v>3.77888E-4</v>
      </c>
      <c r="N69" s="1"/>
      <c r="O69" s="1"/>
      <c r="P69" s="1"/>
      <c r="Q69" s="1"/>
    </row>
    <row r="70" spans="1:17" x14ac:dyDescent="0.35">
      <c r="A70" t="s">
        <v>81</v>
      </c>
      <c r="B70" s="5">
        <v>2.1499999999999998E-2</v>
      </c>
      <c r="C70" s="5">
        <v>0</v>
      </c>
      <c r="D70" s="5">
        <v>0.26519999999999999</v>
      </c>
      <c r="E70" s="45">
        <v>7.4256000000000002E-5</v>
      </c>
      <c r="F70" s="5">
        <v>0.69030000000000002</v>
      </c>
      <c r="G70" s="45">
        <v>4.4179200000000004E-4</v>
      </c>
      <c r="H70" s="5">
        <v>0.89770000000000005</v>
      </c>
      <c r="I70" s="45">
        <v>6.1941300000000008E-4</v>
      </c>
      <c r="J70" s="5">
        <v>0.98799999999999999</v>
      </c>
      <c r="K70" s="45">
        <v>5.5328000000000007E-4</v>
      </c>
      <c r="N70" s="1"/>
      <c r="O70" s="1"/>
      <c r="P70" s="1"/>
      <c r="Q70" s="1"/>
    </row>
    <row r="71" spans="1:17" x14ac:dyDescent="0.35">
      <c r="A71" t="s">
        <v>82</v>
      </c>
      <c r="B71" s="5">
        <v>2.64E-2</v>
      </c>
      <c r="C71" s="5">
        <v>0</v>
      </c>
      <c r="D71" s="5">
        <v>0.2293</v>
      </c>
      <c r="E71" s="45">
        <v>6.4204000000000011E-5</v>
      </c>
      <c r="F71" s="5">
        <v>0.67530000000000001</v>
      </c>
      <c r="G71" s="45">
        <v>4.3219199999999997E-4</v>
      </c>
      <c r="H71" s="5">
        <v>0.97289999999999999</v>
      </c>
      <c r="I71" s="45">
        <v>6.7130100000000002E-4</v>
      </c>
      <c r="J71" s="5">
        <v>1.1840999999999999</v>
      </c>
      <c r="K71" s="45">
        <v>6.6309599999999995E-4</v>
      </c>
      <c r="N71" s="1"/>
      <c r="O71" s="1"/>
      <c r="P71" s="1"/>
      <c r="Q71" s="1"/>
    </row>
    <row r="72" spans="1:17" x14ac:dyDescent="0.35">
      <c r="A72" t="s">
        <v>83</v>
      </c>
      <c r="B72" s="5">
        <v>5.16E-2</v>
      </c>
      <c r="C72" s="5">
        <v>0</v>
      </c>
      <c r="D72" s="5">
        <v>0.34689999999999999</v>
      </c>
      <c r="E72" s="45">
        <v>9.7132000000000004E-5</v>
      </c>
      <c r="F72" s="5">
        <v>0.7944</v>
      </c>
      <c r="G72" s="45">
        <v>5.0841600000000003E-4</v>
      </c>
      <c r="H72" s="5">
        <v>0.99260000000000004</v>
      </c>
      <c r="I72" s="45">
        <v>6.8489400000000002E-4</v>
      </c>
      <c r="J72" s="5">
        <v>1.1022000000000001</v>
      </c>
      <c r="K72" s="45">
        <v>6.1723200000000011E-4</v>
      </c>
      <c r="N72" s="1"/>
      <c r="O72" s="1"/>
      <c r="P72" s="1"/>
      <c r="Q72" s="1"/>
    </row>
    <row r="73" spans="1:17" x14ac:dyDescent="0.35">
      <c r="A73" t="s">
        <v>84</v>
      </c>
      <c r="B73" s="5">
        <v>4.3799999999999999E-2</v>
      </c>
      <c r="C73" s="5">
        <v>0</v>
      </c>
      <c r="D73" s="5">
        <v>0.41289999999999999</v>
      </c>
      <c r="E73" s="45">
        <v>1.15612E-4</v>
      </c>
      <c r="F73" s="5">
        <v>0.69430000000000003</v>
      </c>
      <c r="G73" s="45">
        <v>4.4435200000000002E-4</v>
      </c>
      <c r="H73" s="5">
        <v>0.8387</v>
      </c>
      <c r="I73" s="45">
        <v>5.7870300000000007E-4</v>
      </c>
      <c r="J73" s="5">
        <v>0.90659999999999996</v>
      </c>
      <c r="K73" s="45">
        <v>5.0769599999999997E-4</v>
      </c>
      <c r="N73" s="1"/>
      <c r="O73" s="1"/>
      <c r="P73" s="1"/>
      <c r="Q73" s="1"/>
    </row>
    <row r="74" spans="1:17" x14ac:dyDescent="0.35">
      <c r="A74" t="s">
        <v>601</v>
      </c>
      <c r="B74" s="5">
        <v>1.9800000000000002E-2</v>
      </c>
      <c r="C74" s="5">
        <v>0</v>
      </c>
      <c r="D74" s="5">
        <v>0.1482</v>
      </c>
      <c r="E74" s="45">
        <v>4.1495999999999997E-5</v>
      </c>
      <c r="F74" s="5">
        <v>0.34570000000000001</v>
      </c>
      <c r="G74" s="45">
        <v>2.2124800000000001E-4</v>
      </c>
      <c r="H74" s="5">
        <v>0.53410000000000002</v>
      </c>
      <c r="I74" s="45">
        <v>3.6852900000000009E-4</v>
      </c>
      <c r="J74" s="5">
        <v>0.69010000000000005</v>
      </c>
      <c r="K74" s="45">
        <v>3.8645600000000003E-4</v>
      </c>
      <c r="N74" s="1"/>
      <c r="O74" s="1"/>
      <c r="P74" s="1"/>
      <c r="Q74" s="1"/>
    </row>
    <row r="75" spans="1:17" x14ac:dyDescent="0.35">
      <c r="A75" t="s">
        <v>602</v>
      </c>
      <c r="B75" s="5">
        <v>5.2999999999999999E-2</v>
      </c>
      <c r="C75" s="5">
        <v>0</v>
      </c>
      <c r="D75" s="5">
        <v>0.22520000000000001</v>
      </c>
      <c r="E75" s="45">
        <v>6.3056000000000001E-5</v>
      </c>
      <c r="F75" s="5">
        <v>0.75429999999999997</v>
      </c>
      <c r="G75" s="45">
        <v>4.8275199999999997E-4</v>
      </c>
      <c r="H75" s="5">
        <v>1.0721000000000001</v>
      </c>
      <c r="I75" s="45">
        <v>7.3974900000000005E-4</v>
      </c>
      <c r="J75" s="5">
        <v>1.2926</v>
      </c>
      <c r="K75" s="45">
        <v>7.2385599999999994E-4</v>
      </c>
      <c r="N75" s="1"/>
      <c r="O75" s="1"/>
      <c r="P75" s="1"/>
      <c r="Q75" s="1"/>
    </row>
    <row r="76" spans="1:17" x14ac:dyDescent="0.35">
      <c r="A76" t="s">
        <v>87</v>
      </c>
      <c r="B76" s="5">
        <v>6.4999999999999997E-3</v>
      </c>
      <c r="C76" s="5">
        <v>0</v>
      </c>
      <c r="D76" s="5">
        <v>9.64E-2</v>
      </c>
      <c r="E76" s="45">
        <v>2.6992000000000002E-5</v>
      </c>
      <c r="F76" s="5">
        <v>0.42270000000000002</v>
      </c>
      <c r="G76" s="45">
        <v>2.7052800000000002E-4</v>
      </c>
      <c r="H76" s="5">
        <v>0.62790000000000001</v>
      </c>
      <c r="I76" s="45">
        <v>4.3325100000000006E-4</v>
      </c>
      <c r="J76" s="5">
        <v>0.75160000000000005</v>
      </c>
      <c r="K76" s="45">
        <v>4.2089600000000003E-4</v>
      </c>
      <c r="N76" s="1"/>
      <c r="O76" s="1"/>
      <c r="P76" s="1"/>
      <c r="Q76" s="1"/>
    </row>
    <row r="77" spans="1:17" x14ac:dyDescent="0.35">
      <c r="A77" t="s">
        <v>603</v>
      </c>
      <c r="B77" s="5">
        <v>1.7000000000000001E-2</v>
      </c>
      <c r="C77" s="5">
        <v>0</v>
      </c>
      <c r="D77" s="5">
        <v>8.9800000000000005E-2</v>
      </c>
      <c r="E77" s="45">
        <v>2.5144000000000005E-5</v>
      </c>
      <c r="F77" s="5">
        <v>0.44879999999999998</v>
      </c>
      <c r="G77" s="45">
        <v>2.87232E-4</v>
      </c>
      <c r="H77" s="5">
        <v>0.67530000000000001</v>
      </c>
      <c r="I77" s="45">
        <v>4.6595700000000002E-4</v>
      </c>
      <c r="J77" s="5">
        <v>0.81830000000000003</v>
      </c>
      <c r="K77" s="45">
        <v>4.5824800000000008E-4</v>
      </c>
      <c r="N77" s="1"/>
      <c r="O77" s="1"/>
      <c r="P77" s="1"/>
      <c r="Q77" s="1"/>
    </row>
    <row r="78" spans="1:17" x14ac:dyDescent="0.35">
      <c r="A78" t="s">
        <v>89</v>
      </c>
      <c r="B78" s="5">
        <v>8.0699999999999994E-2</v>
      </c>
      <c r="C78" s="5">
        <v>0</v>
      </c>
      <c r="D78" s="5">
        <v>0.38690000000000002</v>
      </c>
      <c r="E78" s="45">
        <v>1.0833200000000001E-4</v>
      </c>
      <c r="F78" s="5">
        <v>1.1404000000000001</v>
      </c>
      <c r="G78" s="45">
        <v>7.2985600000000008E-4</v>
      </c>
      <c r="H78" s="5">
        <v>1.4661999999999999</v>
      </c>
      <c r="I78" s="45">
        <v>1.011678E-3</v>
      </c>
      <c r="J78" s="5">
        <v>1.6713</v>
      </c>
      <c r="K78" s="45">
        <v>9.3592800000000004E-4</v>
      </c>
      <c r="N78" s="1"/>
      <c r="O78" s="1"/>
      <c r="P78" s="1"/>
      <c r="Q78" s="1"/>
    </row>
    <row r="79" spans="1:17" x14ac:dyDescent="0.35">
      <c r="N79" s="1"/>
      <c r="O79" s="1"/>
      <c r="P79" s="1"/>
      <c r="Q79" s="1"/>
    </row>
    <row r="80" spans="1:17" x14ac:dyDescent="0.35">
      <c r="N80" s="1"/>
      <c r="O80" s="1"/>
      <c r="P80" s="1"/>
      <c r="Q80" s="1"/>
    </row>
    <row r="81" spans="1:23" x14ac:dyDescent="0.35">
      <c r="N81" s="1"/>
      <c r="O81" s="1"/>
      <c r="P81" s="1"/>
      <c r="Q81" s="1"/>
    </row>
    <row r="82" spans="1:23" ht="20.5" x14ac:dyDescent="0.45">
      <c r="A82" s="1"/>
      <c r="B82" s="115" t="s">
        <v>165</v>
      </c>
      <c r="C82" s="115"/>
      <c r="D82" s="115"/>
      <c r="E82" s="115"/>
      <c r="F82" s="115"/>
      <c r="G82" s="115"/>
      <c r="H82" s="115"/>
      <c r="I82" s="115"/>
      <c r="J82" s="115"/>
      <c r="K82" s="115"/>
      <c r="L82" s="10"/>
      <c r="M82" s="10"/>
      <c r="N82" s="10"/>
      <c r="O82" s="10"/>
      <c r="P82" s="10"/>
      <c r="Q82" s="10"/>
      <c r="R82" s="10"/>
      <c r="S82" s="10"/>
      <c r="T82" s="10"/>
      <c r="U82" s="10"/>
      <c r="V82" s="10"/>
      <c r="W82" s="10"/>
    </row>
    <row r="83" spans="1:23" ht="18.5" x14ac:dyDescent="0.45">
      <c r="A83" s="17" t="s">
        <v>105</v>
      </c>
      <c r="B83" s="17" t="s">
        <v>293</v>
      </c>
      <c r="C83" s="17" t="s">
        <v>328</v>
      </c>
      <c r="D83" s="17" t="s">
        <v>106</v>
      </c>
      <c r="E83" s="17" t="s">
        <v>332</v>
      </c>
      <c r="F83" s="17" t="s">
        <v>107</v>
      </c>
      <c r="G83" s="17" t="s">
        <v>330</v>
      </c>
      <c r="H83" s="17" t="s">
        <v>108</v>
      </c>
      <c r="I83" s="17" t="s">
        <v>333</v>
      </c>
      <c r="J83" s="17" t="s">
        <v>109</v>
      </c>
      <c r="K83" s="17" t="s">
        <v>334</v>
      </c>
    </row>
    <row r="84" spans="1:23" ht="18.5" x14ac:dyDescent="0.45">
      <c r="A84" s="17"/>
      <c r="B84" s="17" t="s">
        <v>337</v>
      </c>
      <c r="C84" s="17" t="s">
        <v>336</v>
      </c>
      <c r="D84" s="17" t="s">
        <v>337</v>
      </c>
      <c r="E84" s="17" t="s">
        <v>336</v>
      </c>
      <c r="F84" s="17" t="s">
        <v>337</v>
      </c>
      <c r="G84" s="17" t="s">
        <v>336</v>
      </c>
      <c r="H84" s="17" t="s">
        <v>337</v>
      </c>
      <c r="I84" s="17" t="s">
        <v>336</v>
      </c>
      <c r="J84" s="17" t="s">
        <v>337</v>
      </c>
      <c r="K84" s="17" t="s">
        <v>336</v>
      </c>
      <c r="N84" s="1"/>
      <c r="O84" s="1"/>
      <c r="P84" s="1"/>
      <c r="Q84" s="1"/>
    </row>
    <row r="85" spans="1:23" x14ac:dyDescent="0.35">
      <c r="A85" t="s">
        <v>37</v>
      </c>
      <c r="B85" s="5">
        <v>6.1499999999999999E-2</v>
      </c>
      <c r="C85" s="5">
        <v>0</v>
      </c>
      <c r="D85" s="5">
        <v>0.64510000000000001</v>
      </c>
      <c r="E85" s="45">
        <v>1.8062800000000001E-4</v>
      </c>
      <c r="F85" s="5">
        <v>1.1611</v>
      </c>
      <c r="G85" s="45">
        <v>4.6443999999999999E-4</v>
      </c>
      <c r="H85" s="5">
        <v>1.3758999999999999</v>
      </c>
      <c r="I85" s="45">
        <v>7.017089999999999E-4</v>
      </c>
      <c r="J85" s="5">
        <v>1.4319</v>
      </c>
      <c r="K85" s="45">
        <v>4.15251E-4</v>
      </c>
      <c r="N85" s="1"/>
      <c r="O85" s="1"/>
      <c r="P85" s="1"/>
      <c r="Q85" s="1"/>
    </row>
    <row r="86" spans="1:23" x14ac:dyDescent="0.35">
      <c r="A86" t="s">
        <v>90</v>
      </c>
      <c r="B86" s="5">
        <v>2.0000000000000001E-4</v>
      </c>
      <c r="C86" s="5">
        <v>0</v>
      </c>
      <c r="D86" s="5">
        <v>-3.7000000000000002E-3</v>
      </c>
      <c r="E86" s="45">
        <v>-1.0360000000000001E-6</v>
      </c>
      <c r="F86" s="5">
        <v>0.20979999999999999</v>
      </c>
      <c r="G86" s="45">
        <v>8.3919999999999996E-5</v>
      </c>
      <c r="H86" s="5">
        <v>0.28029999999999999</v>
      </c>
      <c r="I86" s="45">
        <v>1.42953E-4</v>
      </c>
      <c r="J86" s="5">
        <v>0.2185</v>
      </c>
      <c r="K86" s="45">
        <v>6.3365000000000001E-5</v>
      </c>
      <c r="N86" s="1"/>
      <c r="O86" s="1"/>
      <c r="P86" s="1"/>
      <c r="Q86" s="1"/>
    </row>
    <row r="87" spans="1:23" x14ac:dyDescent="0.35">
      <c r="A87" t="s">
        <v>91</v>
      </c>
      <c r="B87" s="5">
        <v>2.4299999999999999E-2</v>
      </c>
      <c r="C87" s="5">
        <v>0</v>
      </c>
      <c r="D87" s="5">
        <v>0.1777</v>
      </c>
      <c r="E87" s="45">
        <v>4.9756000000000003E-5</v>
      </c>
      <c r="F87" s="5">
        <v>0.57179999999999997</v>
      </c>
      <c r="G87" s="45">
        <v>2.2871999999999999E-4</v>
      </c>
      <c r="H87" s="5">
        <v>0.80630000000000002</v>
      </c>
      <c r="I87" s="45">
        <v>4.1121300000000001E-4</v>
      </c>
      <c r="J87" s="5">
        <v>0.78910000000000002</v>
      </c>
      <c r="K87" s="45">
        <v>2.2883900000000002E-4</v>
      </c>
      <c r="N87" s="1"/>
      <c r="O87" s="1"/>
      <c r="P87" s="1"/>
      <c r="Q87" s="1"/>
    </row>
    <row r="88" spans="1:23" x14ac:dyDescent="0.35">
      <c r="A88" t="s">
        <v>92</v>
      </c>
      <c r="B88" s="5">
        <v>5.3900000000000003E-2</v>
      </c>
      <c r="C88" s="5">
        <v>0</v>
      </c>
      <c r="D88" s="5">
        <v>0.35289999999999999</v>
      </c>
      <c r="E88" s="45">
        <v>9.8812000000000002E-5</v>
      </c>
      <c r="F88" s="5">
        <v>0.77949999999999997</v>
      </c>
      <c r="G88" s="45">
        <v>3.1179999999999999E-4</v>
      </c>
      <c r="H88" s="5">
        <v>1.04</v>
      </c>
      <c r="I88" s="45">
        <v>5.3039999999999999E-4</v>
      </c>
      <c r="J88" s="5">
        <v>1.1712</v>
      </c>
      <c r="K88" s="45">
        <v>3.3964800000000001E-4</v>
      </c>
      <c r="N88" s="1"/>
      <c r="O88" s="1"/>
      <c r="P88" s="1"/>
      <c r="Q88" s="1"/>
    </row>
    <row r="89" spans="1:23" x14ac:dyDescent="0.35">
      <c r="A89" t="s">
        <v>93</v>
      </c>
      <c r="B89" s="5">
        <v>4.0399999999999998E-2</v>
      </c>
      <c r="C89" s="5">
        <v>0</v>
      </c>
      <c r="D89" s="5">
        <v>0.42120000000000002</v>
      </c>
      <c r="E89" s="45">
        <v>1.1793600000000002E-4</v>
      </c>
      <c r="F89" s="5">
        <v>0.90229999999999999</v>
      </c>
      <c r="G89" s="45">
        <v>3.6091999999999998E-4</v>
      </c>
      <c r="H89" s="5">
        <v>0.89219999999999999</v>
      </c>
      <c r="I89" s="45">
        <v>4.5502200000000002E-4</v>
      </c>
      <c r="J89" s="5">
        <v>0.79959999999999998</v>
      </c>
      <c r="K89" s="45">
        <v>2.3188400000000002E-4</v>
      </c>
      <c r="N89" s="1"/>
      <c r="O89" s="1"/>
      <c r="P89" s="1"/>
      <c r="Q89" s="1"/>
    </row>
    <row r="90" spans="1:23" x14ac:dyDescent="0.35">
      <c r="A90" t="s">
        <v>94</v>
      </c>
      <c r="B90" s="5">
        <v>3.2399999999999998E-2</v>
      </c>
      <c r="C90" s="5">
        <v>0</v>
      </c>
      <c r="D90" s="5">
        <v>0.13039999999999999</v>
      </c>
      <c r="E90" s="45">
        <v>3.6511999999999999E-5</v>
      </c>
      <c r="F90" s="5">
        <v>-4.9399999999999999E-2</v>
      </c>
      <c r="G90" s="45">
        <v>-1.9760000000000001E-5</v>
      </c>
      <c r="H90" s="5">
        <v>-0.1986</v>
      </c>
      <c r="I90" s="45">
        <v>-1.0128599999999999E-4</v>
      </c>
      <c r="J90" s="5">
        <v>-0.3291</v>
      </c>
      <c r="K90" s="45">
        <v>-9.5439000000000006E-5</v>
      </c>
      <c r="N90" s="1"/>
      <c r="O90" s="1"/>
      <c r="P90" s="1"/>
      <c r="Q90" s="1"/>
    </row>
    <row r="91" spans="1:23" x14ac:dyDescent="0.35">
      <c r="A91" t="s">
        <v>96</v>
      </c>
      <c r="B91" s="5">
        <v>8.3000000000000004E-2</v>
      </c>
      <c r="C91" s="5">
        <v>0</v>
      </c>
      <c r="D91" s="5">
        <v>0.72450000000000003</v>
      </c>
      <c r="E91" s="45">
        <v>2.0286000000000002E-4</v>
      </c>
      <c r="F91" s="5">
        <v>1.2</v>
      </c>
      <c r="G91" s="45">
        <v>4.8000000000000001E-4</v>
      </c>
      <c r="H91" s="5">
        <v>1.3724000000000001</v>
      </c>
      <c r="I91" s="45">
        <v>6.9992399999999999E-4</v>
      </c>
      <c r="J91" s="5">
        <v>1.3727</v>
      </c>
      <c r="K91" s="45">
        <v>3.9808300000000003E-4</v>
      </c>
      <c r="N91" s="1"/>
      <c r="O91" s="1"/>
      <c r="P91" s="1"/>
      <c r="Q91" s="1"/>
    </row>
    <row r="92" spans="1:23" x14ac:dyDescent="0.35">
      <c r="A92" t="s">
        <v>598</v>
      </c>
      <c r="B92" s="5">
        <v>7.6999999999999999E-2</v>
      </c>
      <c r="C92" s="5">
        <v>0</v>
      </c>
      <c r="D92" s="5">
        <v>0.56220000000000003</v>
      </c>
      <c r="E92" s="45">
        <v>1.5741600000000001E-4</v>
      </c>
      <c r="F92" s="5">
        <v>1.4517</v>
      </c>
      <c r="G92" s="45">
        <v>5.8067999999999998E-4</v>
      </c>
      <c r="H92" s="5">
        <v>1.9218999999999999</v>
      </c>
      <c r="I92" s="45">
        <v>9.8016899999999992E-4</v>
      </c>
      <c r="J92" s="5">
        <v>1.9374</v>
      </c>
      <c r="K92" s="45">
        <v>5.6184599999999996E-4</v>
      </c>
      <c r="N92" s="1"/>
      <c r="O92" s="1"/>
      <c r="P92" s="1"/>
      <c r="Q92" s="1"/>
    </row>
    <row r="93" spans="1:23" x14ac:dyDescent="0.35">
      <c r="A93" t="s">
        <v>98</v>
      </c>
      <c r="B93" s="5">
        <v>6.4100000000000004E-2</v>
      </c>
      <c r="C93" s="5">
        <v>0</v>
      </c>
      <c r="D93" s="5">
        <v>0.50429999999999997</v>
      </c>
      <c r="E93" s="45">
        <v>1.41204E-4</v>
      </c>
      <c r="F93" s="5">
        <v>0.94269999999999998</v>
      </c>
      <c r="G93" s="45">
        <v>3.7707999999999996E-4</v>
      </c>
      <c r="H93" s="5">
        <v>1.079</v>
      </c>
      <c r="I93" s="45">
        <v>5.5028999999999994E-4</v>
      </c>
      <c r="J93" s="5">
        <v>1.0177</v>
      </c>
      <c r="K93" s="45">
        <v>2.9513300000000005E-4</v>
      </c>
      <c r="N93" s="1"/>
      <c r="O93" s="1"/>
      <c r="P93" s="1"/>
      <c r="Q93" s="1"/>
    </row>
    <row r="94" spans="1:23" x14ac:dyDescent="0.35">
      <c r="A94" t="s">
        <v>99</v>
      </c>
      <c r="B94" s="5">
        <v>9.1300000000000006E-2</v>
      </c>
      <c r="C94" s="5">
        <v>0</v>
      </c>
      <c r="D94" s="5">
        <v>0.84889999999999999</v>
      </c>
      <c r="E94" s="45">
        <v>2.3769200000000001E-4</v>
      </c>
      <c r="F94" s="5">
        <v>1.9054</v>
      </c>
      <c r="G94" s="45">
        <v>7.6216000000000001E-4</v>
      </c>
      <c r="H94" s="5">
        <v>2.3723000000000001</v>
      </c>
      <c r="I94" s="45">
        <v>1.209873E-3</v>
      </c>
      <c r="J94" s="5">
        <v>2.3315000000000001</v>
      </c>
      <c r="K94" s="45">
        <v>6.7613500000000002E-4</v>
      </c>
      <c r="N94" s="1"/>
      <c r="O94" s="1"/>
      <c r="P94" s="1"/>
      <c r="Q94" s="1"/>
    </row>
    <row r="95" spans="1:23" x14ac:dyDescent="0.35">
      <c r="A95" t="s">
        <v>101</v>
      </c>
      <c r="B95" s="5">
        <v>8.4400000000000003E-2</v>
      </c>
      <c r="C95" s="5">
        <v>0</v>
      </c>
      <c r="D95" s="5">
        <v>0.82620000000000005</v>
      </c>
      <c r="E95" s="45">
        <v>2.3133600000000001E-4</v>
      </c>
      <c r="F95" s="5">
        <v>1.3993</v>
      </c>
      <c r="G95" s="45">
        <v>5.5971999999999999E-4</v>
      </c>
      <c r="H95" s="5">
        <v>1.6620999999999999</v>
      </c>
      <c r="I95" s="45">
        <v>8.4767099999999982E-4</v>
      </c>
      <c r="J95" s="5">
        <v>1.7574000000000001</v>
      </c>
      <c r="K95" s="45">
        <v>5.096460000000001E-4</v>
      </c>
      <c r="N95" s="1"/>
      <c r="O95" s="1"/>
      <c r="P95" s="1"/>
      <c r="Q95" s="1"/>
    </row>
    <row r="96" spans="1:23" x14ac:dyDescent="0.35">
      <c r="A96" t="s">
        <v>102</v>
      </c>
      <c r="B96" s="5">
        <v>9.7999999999999997E-3</v>
      </c>
      <c r="C96" s="5">
        <v>0</v>
      </c>
      <c r="D96" s="5">
        <v>0.115</v>
      </c>
      <c r="E96" s="45">
        <v>3.2200000000000003E-5</v>
      </c>
      <c r="F96" s="5">
        <v>7.6300000000000007E-2</v>
      </c>
      <c r="G96" s="45">
        <v>3.0520000000000006E-5</v>
      </c>
      <c r="H96" s="5">
        <v>-4.9000000000000002E-2</v>
      </c>
      <c r="I96" s="45">
        <v>-2.499E-5</v>
      </c>
      <c r="J96" s="5">
        <v>-0.1123</v>
      </c>
      <c r="K96" s="45">
        <v>-3.2567000000000002E-5</v>
      </c>
      <c r="N96" s="1"/>
      <c r="O96" s="1"/>
      <c r="P96" s="1"/>
      <c r="Q96" s="1"/>
    </row>
    <row r="97" spans="1:17" x14ac:dyDescent="0.35">
      <c r="A97" t="s">
        <v>67</v>
      </c>
      <c r="B97" s="5">
        <v>6.59E-2</v>
      </c>
      <c r="C97" s="5">
        <v>0</v>
      </c>
      <c r="D97" s="5">
        <v>0.77590000000000003</v>
      </c>
      <c r="E97" s="45">
        <v>2.17252E-4</v>
      </c>
      <c r="F97" s="5">
        <v>1.1614</v>
      </c>
      <c r="G97" s="45">
        <v>4.6455999999999998E-4</v>
      </c>
      <c r="H97" s="5">
        <v>1.1333</v>
      </c>
      <c r="I97" s="45">
        <v>5.7798300000000001E-4</v>
      </c>
      <c r="J97" s="5">
        <v>0.99929999999999997</v>
      </c>
      <c r="K97" s="45">
        <v>2.89797E-4</v>
      </c>
      <c r="N97" s="1"/>
      <c r="O97" s="1"/>
      <c r="P97" s="1"/>
      <c r="Q97" s="1"/>
    </row>
    <row r="98" spans="1:17" x14ac:dyDescent="0.35">
      <c r="A98" t="s">
        <v>599</v>
      </c>
      <c r="B98" s="5">
        <v>5.2200000000000003E-2</v>
      </c>
      <c r="C98" s="5">
        <v>0</v>
      </c>
      <c r="D98" s="5">
        <v>0.6048</v>
      </c>
      <c r="E98" s="45">
        <v>1.6934399999999998E-4</v>
      </c>
      <c r="F98" s="5">
        <v>0.80610000000000004</v>
      </c>
      <c r="G98" s="45">
        <v>3.2244000000000001E-4</v>
      </c>
      <c r="H98" s="5">
        <v>0.8619</v>
      </c>
      <c r="I98" s="45">
        <v>4.3956900000000001E-4</v>
      </c>
      <c r="J98" s="5">
        <v>0.88</v>
      </c>
      <c r="K98" s="45">
        <v>2.5520000000000002E-4</v>
      </c>
      <c r="N98" s="1"/>
      <c r="O98" s="1"/>
      <c r="P98" s="1"/>
      <c r="Q98" s="1"/>
    </row>
    <row r="99" spans="1:17" x14ac:dyDescent="0.35">
      <c r="A99" t="s">
        <v>48</v>
      </c>
      <c r="B99" s="5">
        <v>7.5499999999999998E-2</v>
      </c>
      <c r="C99" s="5">
        <v>0</v>
      </c>
      <c r="D99" s="5">
        <v>0.51359999999999995</v>
      </c>
      <c r="E99" s="45">
        <v>1.4380799999999999E-4</v>
      </c>
      <c r="F99" s="5">
        <v>1.0325</v>
      </c>
      <c r="G99" s="45">
        <v>4.1299999999999996E-4</v>
      </c>
      <c r="H99" s="5">
        <v>1.0693999999999999</v>
      </c>
      <c r="I99" s="45">
        <v>5.4539399999999994E-4</v>
      </c>
      <c r="J99" s="5">
        <v>0.95289999999999997</v>
      </c>
      <c r="K99" s="45">
        <v>2.7634100000000004E-4</v>
      </c>
      <c r="N99" s="1"/>
      <c r="O99" s="1"/>
      <c r="P99" s="1"/>
      <c r="Q99" s="1"/>
    </row>
    <row r="100" spans="1:17" x14ac:dyDescent="0.35">
      <c r="A100" t="s">
        <v>49</v>
      </c>
      <c r="B100" s="5">
        <v>4.82E-2</v>
      </c>
      <c r="C100" s="5">
        <v>0</v>
      </c>
      <c r="D100" s="5">
        <v>0.40670000000000001</v>
      </c>
      <c r="E100" s="45">
        <v>1.1387600000000001E-4</v>
      </c>
      <c r="F100" s="5">
        <v>0.42349999999999999</v>
      </c>
      <c r="G100" s="45">
        <v>1.694E-4</v>
      </c>
      <c r="H100" s="5">
        <v>0.32869999999999999</v>
      </c>
      <c r="I100" s="45">
        <v>1.6763699999999999E-4</v>
      </c>
      <c r="J100" s="5">
        <v>0.22500000000000001</v>
      </c>
      <c r="K100" s="45">
        <v>6.525E-5</v>
      </c>
      <c r="N100" s="1"/>
      <c r="O100" s="1"/>
      <c r="P100" s="1"/>
      <c r="Q100" s="1"/>
    </row>
    <row r="101" spans="1:17" x14ac:dyDescent="0.35">
      <c r="A101" t="s">
        <v>50</v>
      </c>
      <c r="B101" s="5">
        <v>1.23E-2</v>
      </c>
      <c r="C101" s="5">
        <v>0</v>
      </c>
      <c r="D101" s="5">
        <v>3.2800000000000003E-2</v>
      </c>
      <c r="E101" s="45">
        <v>9.1840000000000005E-6</v>
      </c>
      <c r="F101" s="5">
        <v>6.4799999999999996E-2</v>
      </c>
      <c r="G101" s="45">
        <v>2.5920000000000003E-5</v>
      </c>
      <c r="H101" s="5">
        <v>-7.17E-2</v>
      </c>
      <c r="I101" s="45">
        <v>-3.6566999999999997E-5</v>
      </c>
      <c r="J101" s="5">
        <v>-0.18029999999999999</v>
      </c>
      <c r="K101" s="45">
        <v>-5.2287000000000003E-5</v>
      </c>
      <c r="N101" s="1"/>
      <c r="O101" s="1"/>
      <c r="P101" s="1"/>
      <c r="Q101" s="1"/>
    </row>
    <row r="102" spans="1:17" x14ac:dyDescent="0.35">
      <c r="A102" t="s">
        <v>51</v>
      </c>
      <c r="B102" s="5">
        <v>7.8799999999999995E-2</v>
      </c>
      <c r="C102" s="5">
        <v>0</v>
      </c>
      <c r="D102" s="5">
        <v>0.71360000000000001</v>
      </c>
      <c r="E102" s="45">
        <v>1.99808E-4</v>
      </c>
      <c r="F102" s="5">
        <v>1.3642000000000001</v>
      </c>
      <c r="G102" s="45">
        <v>5.456800000000001E-4</v>
      </c>
      <c r="H102" s="5">
        <v>1.4503999999999999</v>
      </c>
      <c r="I102" s="45">
        <v>7.3970399999999988E-4</v>
      </c>
      <c r="J102" s="5">
        <v>1.3424</v>
      </c>
      <c r="K102" s="45">
        <v>3.8929600000000002E-4</v>
      </c>
      <c r="N102" s="1"/>
      <c r="O102" s="1"/>
      <c r="P102" s="1"/>
      <c r="Q102" s="1"/>
    </row>
    <row r="103" spans="1:17" x14ac:dyDescent="0.35">
      <c r="A103" t="s">
        <v>53</v>
      </c>
      <c r="B103" s="5">
        <v>-2.9999999999999997E-4</v>
      </c>
      <c r="C103" s="5">
        <v>0</v>
      </c>
      <c r="D103" s="5">
        <v>3.3E-3</v>
      </c>
      <c r="E103" s="45">
        <v>9.2399999999999996E-7</v>
      </c>
      <c r="F103" s="5">
        <v>-0.1157</v>
      </c>
      <c r="G103" s="45">
        <v>-4.6280000000000004E-5</v>
      </c>
      <c r="H103" s="5">
        <v>-0.1842</v>
      </c>
      <c r="I103" s="45">
        <v>-9.3942000000000003E-5</v>
      </c>
      <c r="J103" s="5">
        <v>-0.25480000000000003</v>
      </c>
      <c r="K103" s="45">
        <v>-7.3892000000000017E-5</v>
      </c>
      <c r="N103" s="1"/>
      <c r="O103" s="1"/>
      <c r="P103" s="1"/>
      <c r="Q103" s="1"/>
    </row>
    <row r="104" spans="1:17" x14ac:dyDescent="0.35">
      <c r="A104" t="s">
        <v>54</v>
      </c>
      <c r="B104" s="5">
        <v>3.39E-2</v>
      </c>
      <c r="C104" s="5">
        <v>0</v>
      </c>
      <c r="D104" s="5">
        <v>0.31009999999999999</v>
      </c>
      <c r="E104" s="45">
        <v>8.6827999999999989E-5</v>
      </c>
      <c r="F104" s="5">
        <v>0.44240000000000002</v>
      </c>
      <c r="G104" s="45">
        <v>1.7695999999999999E-4</v>
      </c>
      <c r="H104" s="5">
        <v>0.36990000000000001</v>
      </c>
      <c r="I104" s="45">
        <v>1.8864900000000002E-4</v>
      </c>
      <c r="J104" s="5">
        <v>0.26869999999999999</v>
      </c>
      <c r="K104" s="45">
        <v>7.7923000000000006E-5</v>
      </c>
      <c r="N104" s="1"/>
      <c r="O104" s="1"/>
      <c r="P104" s="1"/>
      <c r="Q104" s="1"/>
    </row>
    <row r="105" spans="1:17" x14ac:dyDescent="0.35">
      <c r="A105" t="s">
        <v>55</v>
      </c>
      <c r="B105" s="5">
        <v>0.1153</v>
      </c>
      <c r="C105" s="5">
        <v>0</v>
      </c>
      <c r="D105" s="5">
        <v>0.92420000000000002</v>
      </c>
      <c r="E105" s="45">
        <v>2.58776E-4</v>
      </c>
      <c r="F105" s="5">
        <v>1.9803999999999999</v>
      </c>
      <c r="G105" s="45">
        <v>7.9215999999999998E-4</v>
      </c>
      <c r="H105" s="5">
        <v>2.2559</v>
      </c>
      <c r="I105" s="45">
        <v>1.1505090000000001E-3</v>
      </c>
      <c r="J105" s="5">
        <v>2.2694000000000001</v>
      </c>
      <c r="K105" s="45">
        <v>6.5812599999999998E-4</v>
      </c>
      <c r="N105" s="1"/>
      <c r="O105" s="1"/>
      <c r="P105" s="1"/>
      <c r="Q105" s="1"/>
    </row>
    <row r="106" spans="1:17" x14ac:dyDescent="0.35">
      <c r="A106" t="s">
        <v>56</v>
      </c>
      <c r="B106" s="5">
        <v>0.1249</v>
      </c>
      <c r="C106" s="5">
        <v>0</v>
      </c>
      <c r="D106" s="5">
        <v>1.4429000000000001</v>
      </c>
      <c r="E106" s="45">
        <v>4.0401200000000003E-4</v>
      </c>
      <c r="F106" s="5">
        <v>1.6456999999999999</v>
      </c>
      <c r="G106" s="45">
        <v>6.5828000000000002E-4</v>
      </c>
      <c r="H106" s="5">
        <v>1.4379</v>
      </c>
      <c r="I106" s="45">
        <v>7.333289999999999E-4</v>
      </c>
      <c r="J106" s="5">
        <v>1.1718999999999999</v>
      </c>
      <c r="K106" s="45">
        <v>3.3985099999999996E-4</v>
      </c>
      <c r="N106" s="1"/>
      <c r="O106" s="1"/>
      <c r="P106" s="1"/>
      <c r="Q106" s="1"/>
    </row>
    <row r="107" spans="1:17" x14ac:dyDescent="0.35">
      <c r="A107" t="s">
        <v>57</v>
      </c>
      <c r="B107" s="5">
        <v>0.1419</v>
      </c>
      <c r="C107" s="5">
        <v>0</v>
      </c>
      <c r="D107" s="5">
        <v>1.4765999999999999</v>
      </c>
      <c r="E107" s="45">
        <v>4.1344800000000002E-4</v>
      </c>
      <c r="F107" s="5">
        <v>1.5114000000000001</v>
      </c>
      <c r="G107" s="45">
        <v>6.0456000000000008E-4</v>
      </c>
      <c r="H107" s="5">
        <v>1.4511000000000001</v>
      </c>
      <c r="I107" s="45">
        <v>7.4006099999999987E-4</v>
      </c>
      <c r="J107" s="5">
        <v>1.3106</v>
      </c>
      <c r="K107" s="45">
        <v>3.8007400000000005E-4</v>
      </c>
      <c r="N107" s="1"/>
      <c r="O107" s="1"/>
      <c r="P107" s="1"/>
      <c r="Q107" s="1"/>
    </row>
    <row r="108" spans="1:17" x14ac:dyDescent="0.35">
      <c r="A108" t="s">
        <v>58</v>
      </c>
      <c r="B108" s="5">
        <v>0.13139999999999999</v>
      </c>
      <c r="C108" s="5">
        <v>0</v>
      </c>
      <c r="D108" s="5">
        <v>1.071</v>
      </c>
      <c r="E108" s="45">
        <v>2.9987999999999998E-4</v>
      </c>
      <c r="F108" s="5">
        <v>1.5342</v>
      </c>
      <c r="G108" s="45">
        <v>6.1368000000000002E-4</v>
      </c>
      <c r="H108" s="5">
        <v>1.5083</v>
      </c>
      <c r="I108" s="45">
        <v>7.6923300000000003E-4</v>
      </c>
      <c r="J108" s="5">
        <v>1.3214999999999999</v>
      </c>
      <c r="K108" s="45">
        <v>3.8323499999999995E-4</v>
      </c>
      <c r="N108" s="1"/>
      <c r="O108" s="1"/>
      <c r="P108" s="1"/>
      <c r="Q108" s="1"/>
    </row>
    <row r="109" spans="1:17" x14ac:dyDescent="0.35">
      <c r="A109" t="s">
        <v>59</v>
      </c>
      <c r="B109" s="5">
        <v>0.11600000000000001</v>
      </c>
      <c r="C109" s="5">
        <v>0</v>
      </c>
      <c r="D109" s="5">
        <v>1.3551</v>
      </c>
      <c r="E109" s="45">
        <v>3.7942800000000001E-4</v>
      </c>
      <c r="F109" s="5">
        <v>2.4499</v>
      </c>
      <c r="G109" s="45">
        <v>9.7995999999999999E-4</v>
      </c>
      <c r="H109" s="5">
        <v>2.9079000000000002</v>
      </c>
      <c r="I109" s="45">
        <v>1.4830289999999999E-3</v>
      </c>
      <c r="J109" s="5">
        <v>2.9695</v>
      </c>
      <c r="K109" s="45">
        <v>8.6115500000000017E-4</v>
      </c>
      <c r="N109" s="1"/>
      <c r="O109" s="1"/>
      <c r="P109" s="1"/>
      <c r="Q109" s="1"/>
    </row>
    <row r="110" spans="1:17" x14ac:dyDescent="0.35">
      <c r="A110" t="s">
        <v>60</v>
      </c>
      <c r="B110" s="5">
        <v>9.8599999999999993E-2</v>
      </c>
      <c r="C110" s="5">
        <v>0</v>
      </c>
      <c r="D110" s="5">
        <v>1.1792</v>
      </c>
      <c r="E110" s="45">
        <v>3.30176E-4</v>
      </c>
      <c r="F110" s="5">
        <v>1.8871</v>
      </c>
      <c r="G110" s="45">
        <v>7.5484E-4</v>
      </c>
      <c r="H110" s="5">
        <v>2.0590000000000002</v>
      </c>
      <c r="I110" s="45">
        <v>1.0500900000000001E-3</v>
      </c>
      <c r="J110" s="5">
        <v>2.0849000000000002</v>
      </c>
      <c r="K110" s="45">
        <v>6.0462100000000006E-4</v>
      </c>
      <c r="N110" s="1"/>
      <c r="O110" s="1"/>
      <c r="P110" s="1"/>
      <c r="Q110" s="1"/>
    </row>
    <row r="111" spans="1:17" x14ac:dyDescent="0.35">
      <c r="A111" t="s">
        <v>69</v>
      </c>
      <c r="B111" s="5">
        <v>2.12E-2</v>
      </c>
      <c r="C111" s="5">
        <v>0</v>
      </c>
      <c r="D111" s="5">
        <v>0.24809999999999999</v>
      </c>
      <c r="E111" s="45">
        <v>6.9467999999999993E-5</v>
      </c>
      <c r="F111" s="5">
        <v>0.68779999999999997</v>
      </c>
      <c r="G111" s="45">
        <v>2.7512000000000001E-4</v>
      </c>
      <c r="H111" s="5">
        <v>1.0138</v>
      </c>
      <c r="I111" s="45">
        <v>5.1703800000000005E-4</v>
      </c>
      <c r="J111" s="5">
        <v>1.3001</v>
      </c>
      <c r="K111" s="45">
        <v>3.7702900000000003E-4</v>
      </c>
      <c r="N111" s="1"/>
      <c r="O111" s="1"/>
      <c r="P111" s="1"/>
      <c r="Q111" s="1"/>
    </row>
    <row r="112" spans="1:17" x14ac:dyDescent="0.35">
      <c r="A112" t="s">
        <v>61</v>
      </c>
      <c r="B112" s="5">
        <v>7.1499999999999994E-2</v>
      </c>
      <c r="C112" s="5">
        <v>0</v>
      </c>
      <c r="D112" s="5">
        <v>0.82</v>
      </c>
      <c r="E112" s="45">
        <v>2.2959999999999997E-4</v>
      </c>
      <c r="F112" s="5">
        <v>1.3104</v>
      </c>
      <c r="G112" s="45">
        <v>5.2416000000000008E-4</v>
      </c>
      <c r="H112" s="5">
        <v>1.3846000000000001</v>
      </c>
      <c r="I112" s="45">
        <v>7.0614599999999994E-4</v>
      </c>
      <c r="J112" s="5">
        <v>1.3732</v>
      </c>
      <c r="K112" s="45">
        <v>3.9822799999999998E-4</v>
      </c>
      <c r="N112" s="1"/>
      <c r="O112" s="1"/>
      <c r="P112" s="1"/>
      <c r="Q112" s="1"/>
    </row>
    <row r="113" spans="1:17" x14ac:dyDescent="0.35">
      <c r="A113" t="s">
        <v>62</v>
      </c>
      <c r="B113" s="5">
        <v>0.11849999999999999</v>
      </c>
      <c r="C113" s="5">
        <v>0</v>
      </c>
      <c r="D113" s="5">
        <v>1.5812999999999999</v>
      </c>
      <c r="E113" s="45">
        <v>4.42764E-4</v>
      </c>
      <c r="F113" s="5">
        <v>2.5727000000000002</v>
      </c>
      <c r="G113" s="45">
        <v>1.0290800000000001E-3</v>
      </c>
      <c r="H113" s="5">
        <v>2.7728000000000002</v>
      </c>
      <c r="I113" s="45">
        <v>1.414128E-3</v>
      </c>
      <c r="J113" s="5">
        <v>2.9251</v>
      </c>
      <c r="K113" s="45">
        <v>8.4827900000000007E-4</v>
      </c>
      <c r="N113" s="1"/>
      <c r="O113" s="1"/>
      <c r="P113" s="1"/>
      <c r="Q113" s="1"/>
    </row>
    <row r="114" spans="1:17" x14ac:dyDescent="0.35">
      <c r="A114" t="s">
        <v>63</v>
      </c>
      <c r="B114" s="5">
        <v>8.7400000000000005E-2</v>
      </c>
      <c r="C114" s="5">
        <v>0</v>
      </c>
      <c r="D114" s="5">
        <v>1.0122</v>
      </c>
      <c r="E114" s="45">
        <v>2.8341600000000004E-4</v>
      </c>
      <c r="F114" s="5">
        <v>1.6601999999999999</v>
      </c>
      <c r="G114" s="45">
        <v>6.6407999999999994E-4</v>
      </c>
      <c r="H114" s="5">
        <v>1.8322000000000001</v>
      </c>
      <c r="I114" s="45">
        <v>9.3442200000000007E-4</v>
      </c>
      <c r="J114" s="5">
        <v>1.8906000000000001</v>
      </c>
      <c r="K114" s="45">
        <v>5.4827400000000007E-4</v>
      </c>
      <c r="N114" s="1"/>
      <c r="O114" s="1"/>
      <c r="P114" s="1"/>
      <c r="Q114" s="1"/>
    </row>
    <row r="115" spans="1:17" x14ac:dyDescent="0.35">
      <c r="A115" t="s">
        <v>64</v>
      </c>
      <c r="B115" s="5">
        <v>0.1065</v>
      </c>
      <c r="C115" s="5">
        <v>0</v>
      </c>
      <c r="D115" s="5">
        <v>1.1633</v>
      </c>
      <c r="E115" s="45">
        <v>3.25724E-4</v>
      </c>
      <c r="F115" s="5">
        <v>2.1278999999999999</v>
      </c>
      <c r="G115" s="45">
        <v>8.5116E-4</v>
      </c>
      <c r="H115" s="5">
        <v>2.7416</v>
      </c>
      <c r="I115" s="45">
        <v>1.3982159999999999E-3</v>
      </c>
      <c r="J115" s="5">
        <v>2.8921000000000001</v>
      </c>
      <c r="K115" s="45">
        <v>8.3870900000000009E-4</v>
      </c>
      <c r="N115" s="1"/>
      <c r="O115" s="1"/>
      <c r="P115" s="1"/>
      <c r="Q115" s="1"/>
    </row>
    <row r="116" spans="1:17" x14ac:dyDescent="0.35">
      <c r="A116" t="s">
        <v>65</v>
      </c>
      <c r="B116" s="5">
        <v>5.8000000000000003E-2</v>
      </c>
      <c r="C116" s="5">
        <v>0</v>
      </c>
      <c r="D116" s="5">
        <v>0.48330000000000001</v>
      </c>
      <c r="E116" s="45">
        <v>1.3532400000000001E-4</v>
      </c>
      <c r="F116" s="5">
        <v>0.60850000000000004</v>
      </c>
      <c r="G116" s="45">
        <v>2.4340000000000001E-4</v>
      </c>
      <c r="H116" s="5">
        <v>0.57410000000000005</v>
      </c>
      <c r="I116" s="45">
        <v>2.9279100000000004E-4</v>
      </c>
      <c r="J116" s="5">
        <v>0.48480000000000001</v>
      </c>
      <c r="K116" s="45">
        <v>1.4059200000000001E-4</v>
      </c>
      <c r="N116" s="1"/>
      <c r="O116" s="1"/>
      <c r="P116" s="1"/>
      <c r="Q116" s="1"/>
    </row>
    <row r="117" spans="1:17" x14ac:dyDescent="0.35">
      <c r="A117" t="s">
        <v>66</v>
      </c>
      <c r="B117" s="5">
        <v>9.5699999999999993E-2</v>
      </c>
      <c r="C117" s="5">
        <v>0</v>
      </c>
      <c r="D117" s="5">
        <v>0.96850000000000003</v>
      </c>
      <c r="E117" s="45">
        <v>2.7117999999999999E-4</v>
      </c>
      <c r="F117" s="5">
        <v>1.0939000000000001</v>
      </c>
      <c r="G117" s="45">
        <v>4.3756000000000003E-4</v>
      </c>
      <c r="H117" s="5">
        <v>0.82179999999999997</v>
      </c>
      <c r="I117" s="45">
        <v>4.1911800000000001E-4</v>
      </c>
      <c r="J117" s="5">
        <v>0.54700000000000004</v>
      </c>
      <c r="K117" s="45">
        <v>1.5863000000000002E-4</v>
      </c>
      <c r="N117" s="1"/>
      <c r="O117" s="1"/>
      <c r="P117" s="1"/>
      <c r="Q117" s="1"/>
    </row>
    <row r="118" spans="1:17" x14ac:dyDescent="0.35">
      <c r="A118" t="s">
        <v>41</v>
      </c>
      <c r="B118" s="5">
        <v>7.4300000000000005E-2</v>
      </c>
      <c r="C118" s="5">
        <v>0</v>
      </c>
      <c r="D118" s="5">
        <v>0.84599999999999997</v>
      </c>
      <c r="E118" s="45">
        <v>2.3688E-4</v>
      </c>
      <c r="F118" s="5">
        <v>1.1147</v>
      </c>
      <c r="G118" s="45">
        <v>4.4588000000000001E-4</v>
      </c>
      <c r="H118" s="5">
        <v>1.1056999999999999</v>
      </c>
      <c r="I118" s="45">
        <v>5.6390699999999999E-4</v>
      </c>
      <c r="J118" s="5">
        <v>0.95269999999999999</v>
      </c>
      <c r="K118" s="45">
        <v>2.76283E-4</v>
      </c>
      <c r="N118" s="1"/>
      <c r="O118" s="1"/>
      <c r="P118" s="1"/>
      <c r="Q118" s="1"/>
    </row>
    <row r="119" spans="1:17" x14ac:dyDescent="0.35">
      <c r="A119" t="s">
        <v>600</v>
      </c>
      <c r="B119" s="5">
        <v>0.1169</v>
      </c>
      <c r="C119" s="5">
        <v>0</v>
      </c>
      <c r="D119" s="5">
        <v>1.4540999999999999</v>
      </c>
      <c r="E119" s="45">
        <v>4.0714800000000003E-4</v>
      </c>
      <c r="F119" s="5">
        <v>1.6211</v>
      </c>
      <c r="G119" s="45">
        <v>6.4844000000000002E-4</v>
      </c>
      <c r="H119" s="5">
        <v>1.4271</v>
      </c>
      <c r="I119" s="45">
        <v>7.2782100000000002E-4</v>
      </c>
      <c r="J119" s="5">
        <v>1.1758</v>
      </c>
      <c r="K119" s="45">
        <v>3.4098200000000004E-4</v>
      </c>
      <c r="N119" s="1"/>
      <c r="O119" s="1"/>
      <c r="P119" s="1"/>
      <c r="Q119" s="1"/>
    </row>
    <row r="120" spans="1:17" x14ac:dyDescent="0.35">
      <c r="A120" t="s">
        <v>43</v>
      </c>
      <c r="B120" s="5">
        <v>9.2299999999999993E-2</v>
      </c>
      <c r="C120" s="5">
        <v>0</v>
      </c>
      <c r="D120" s="5">
        <v>1.0147999999999999</v>
      </c>
      <c r="E120" s="45">
        <v>2.8414400000000001E-4</v>
      </c>
      <c r="F120" s="5">
        <v>1.2174</v>
      </c>
      <c r="G120" s="45">
        <v>4.8696000000000004E-4</v>
      </c>
      <c r="H120" s="5">
        <v>1.1297999999999999</v>
      </c>
      <c r="I120" s="45">
        <v>5.7619799999999988E-4</v>
      </c>
      <c r="J120" s="5">
        <v>0.9788</v>
      </c>
      <c r="K120" s="45">
        <v>2.8385200000000002E-4</v>
      </c>
      <c r="N120" s="1"/>
      <c r="O120" s="1"/>
      <c r="P120" s="1"/>
      <c r="Q120" s="1"/>
    </row>
    <row r="121" spans="1:17" x14ac:dyDescent="0.35">
      <c r="A121" t="s">
        <v>44</v>
      </c>
      <c r="B121" s="5">
        <v>0.1145</v>
      </c>
      <c r="C121" s="5">
        <v>0</v>
      </c>
      <c r="D121" s="5">
        <v>1.2161</v>
      </c>
      <c r="E121" s="45">
        <v>3.40508E-4</v>
      </c>
      <c r="F121" s="5">
        <v>1.6121000000000001</v>
      </c>
      <c r="G121" s="45">
        <v>6.4484000000000004E-4</v>
      </c>
      <c r="H121" s="5">
        <v>1.5359</v>
      </c>
      <c r="I121" s="45">
        <v>7.8330899999999994E-4</v>
      </c>
      <c r="J121" s="5">
        <v>1.3032999999999999</v>
      </c>
      <c r="K121" s="45">
        <v>3.77957E-4</v>
      </c>
      <c r="N121" s="1"/>
      <c r="O121" s="1"/>
      <c r="P121" s="1"/>
      <c r="Q121" s="1"/>
    </row>
    <row r="122" spans="1:17" x14ac:dyDescent="0.35">
      <c r="A122" t="s">
        <v>45</v>
      </c>
      <c r="B122" s="5">
        <v>7.1999999999999995E-2</v>
      </c>
      <c r="C122" s="5">
        <v>0</v>
      </c>
      <c r="D122" s="5">
        <v>0.67269999999999996</v>
      </c>
      <c r="E122" s="45">
        <v>1.8835600000000001E-4</v>
      </c>
      <c r="F122" s="5">
        <v>1.0113000000000001</v>
      </c>
      <c r="G122" s="45">
        <v>4.0452000000000001E-4</v>
      </c>
      <c r="H122" s="5">
        <v>1.2379</v>
      </c>
      <c r="I122" s="45">
        <v>6.3132899999999992E-4</v>
      </c>
      <c r="J122" s="5">
        <v>1.3771</v>
      </c>
      <c r="K122" s="45">
        <v>3.9935900000000001E-4</v>
      </c>
      <c r="N122" s="1"/>
      <c r="O122" s="1"/>
      <c r="P122" s="1"/>
      <c r="Q122" s="1"/>
    </row>
    <row r="123" spans="1:17" x14ac:dyDescent="0.35">
      <c r="A123" t="s">
        <v>46</v>
      </c>
      <c r="B123" s="5">
        <v>0.1265</v>
      </c>
      <c r="C123" s="5">
        <v>0</v>
      </c>
      <c r="D123" s="5">
        <v>2.0745</v>
      </c>
      <c r="E123" s="45">
        <v>5.8085999999999999E-4</v>
      </c>
      <c r="F123" s="5">
        <v>1.8053999999999999</v>
      </c>
      <c r="G123" s="45">
        <v>7.2216000000000001E-4</v>
      </c>
      <c r="H123" s="5">
        <v>1.7034</v>
      </c>
      <c r="I123" s="45">
        <v>8.6873399999999991E-4</v>
      </c>
      <c r="J123" s="5">
        <v>1.4917</v>
      </c>
      <c r="K123" s="45">
        <v>4.32593E-4</v>
      </c>
      <c r="N123" s="1"/>
      <c r="O123" s="1"/>
      <c r="P123" s="1"/>
      <c r="Q123" s="1"/>
    </row>
    <row r="124" spans="1:17" x14ac:dyDescent="0.35">
      <c r="A124" t="s">
        <v>47</v>
      </c>
      <c r="B124" s="5">
        <v>7.9600000000000004E-2</v>
      </c>
      <c r="C124" s="5">
        <v>0</v>
      </c>
      <c r="D124" s="5">
        <v>1.0819000000000001</v>
      </c>
      <c r="E124" s="45">
        <v>3.0293200000000001E-4</v>
      </c>
      <c r="F124" s="5">
        <v>1.4885999999999999</v>
      </c>
      <c r="G124" s="45">
        <v>5.9544000000000003E-4</v>
      </c>
      <c r="H124" s="5">
        <v>1.4550000000000001</v>
      </c>
      <c r="I124" s="45">
        <v>7.4204999999999996E-4</v>
      </c>
      <c r="J124" s="5">
        <v>1.333</v>
      </c>
      <c r="K124" s="45">
        <v>3.8657000000000003E-4</v>
      </c>
      <c r="N124" s="1"/>
      <c r="O124" s="1"/>
      <c r="P124" s="1"/>
      <c r="Q124" s="1"/>
    </row>
    <row r="125" spans="1:17" x14ac:dyDescent="0.35">
      <c r="A125" t="s">
        <v>70</v>
      </c>
      <c r="B125" s="5">
        <v>9.2200000000000004E-2</v>
      </c>
      <c r="C125" s="5">
        <v>0</v>
      </c>
      <c r="D125" s="5">
        <v>1.0354000000000001</v>
      </c>
      <c r="E125" s="45">
        <v>2.8991200000000003E-4</v>
      </c>
      <c r="F125" s="5">
        <v>1.7721</v>
      </c>
      <c r="G125" s="45">
        <v>7.0884000000000008E-4</v>
      </c>
      <c r="H125" s="5">
        <v>1.9856</v>
      </c>
      <c r="I125" s="45">
        <v>1.012656E-3</v>
      </c>
      <c r="J125" s="5">
        <v>2.1162000000000001</v>
      </c>
      <c r="K125" s="45">
        <v>6.1369799999999998E-4</v>
      </c>
      <c r="N125" s="1"/>
      <c r="O125" s="1"/>
      <c r="P125" s="1"/>
      <c r="Q125" s="1"/>
    </row>
    <row r="126" spans="1:17" x14ac:dyDescent="0.35">
      <c r="A126" t="s">
        <v>297</v>
      </c>
      <c r="B126" s="5">
        <v>6.6500000000000004E-2</v>
      </c>
      <c r="C126" s="5">
        <v>0</v>
      </c>
      <c r="D126" s="5">
        <v>0.69310000000000005</v>
      </c>
      <c r="E126" s="45">
        <v>1.9406800000000001E-4</v>
      </c>
      <c r="F126" s="5">
        <v>1.8794999999999999</v>
      </c>
      <c r="G126" s="45">
        <v>7.5179999999999995E-4</v>
      </c>
      <c r="H126" s="5">
        <v>2.7555000000000001</v>
      </c>
      <c r="I126" s="45">
        <v>1.4053049999999999E-3</v>
      </c>
      <c r="J126" s="5">
        <v>3.1974</v>
      </c>
      <c r="K126" s="45">
        <v>9.2724600000000006E-4</v>
      </c>
      <c r="N126" s="1"/>
      <c r="O126" s="1"/>
      <c r="P126" s="1"/>
      <c r="Q126" s="1"/>
    </row>
    <row r="127" spans="1:17" x14ac:dyDescent="0.35">
      <c r="A127" t="s">
        <v>76</v>
      </c>
      <c r="B127" s="5">
        <v>3.5000000000000003E-2</v>
      </c>
      <c r="C127" s="5">
        <v>0</v>
      </c>
      <c r="D127" s="5">
        <v>0.64180000000000004</v>
      </c>
      <c r="E127" s="45">
        <v>1.7970400000000001E-4</v>
      </c>
      <c r="F127" s="5">
        <v>0.18770000000000001</v>
      </c>
      <c r="G127" s="45">
        <v>7.5080000000000006E-5</v>
      </c>
      <c r="H127" s="5">
        <v>0.34910000000000002</v>
      </c>
      <c r="I127" s="45">
        <v>1.7804099999999998E-4</v>
      </c>
      <c r="J127" s="5">
        <v>0.35909999999999997</v>
      </c>
      <c r="K127" s="45">
        <v>1.04139E-4</v>
      </c>
      <c r="N127" s="1"/>
      <c r="O127" s="1"/>
      <c r="P127" s="1"/>
      <c r="Q127" s="1"/>
    </row>
    <row r="128" spans="1:17" x14ac:dyDescent="0.35">
      <c r="A128" t="s">
        <v>77</v>
      </c>
      <c r="B128" s="5">
        <v>8.8900000000000007E-2</v>
      </c>
      <c r="C128" s="5">
        <v>0</v>
      </c>
      <c r="D128" s="5">
        <v>0.89139999999999997</v>
      </c>
      <c r="E128" s="45">
        <v>2.4959200000000003E-4</v>
      </c>
      <c r="F128" s="5">
        <v>1.6785000000000001</v>
      </c>
      <c r="G128" s="45">
        <v>6.7140000000000006E-4</v>
      </c>
      <c r="H128" s="5">
        <v>1.8597999999999999</v>
      </c>
      <c r="I128" s="45">
        <v>9.4849799999999988E-4</v>
      </c>
      <c r="J128" s="5">
        <v>1.8614999999999999</v>
      </c>
      <c r="K128" s="45">
        <v>5.3983500000000001E-4</v>
      </c>
      <c r="N128" s="1"/>
      <c r="O128" s="1"/>
      <c r="P128" s="1"/>
      <c r="Q128" s="1"/>
    </row>
    <row r="129" spans="1:17" x14ac:dyDescent="0.35">
      <c r="A129" t="s">
        <v>486</v>
      </c>
      <c r="B129" s="5">
        <v>2.0799999999999999E-2</v>
      </c>
      <c r="C129" s="5">
        <v>0</v>
      </c>
      <c r="D129" s="5">
        <v>9.5399999999999999E-2</v>
      </c>
      <c r="E129" s="45">
        <v>2.6711999999999998E-5</v>
      </c>
      <c r="F129" s="5">
        <v>0.78369999999999995</v>
      </c>
      <c r="G129" s="45">
        <v>3.1347999999999999E-4</v>
      </c>
      <c r="H129" s="5">
        <v>1.1718999999999999</v>
      </c>
      <c r="I129" s="45">
        <v>5.9766899999999989E-4</v>
      </c>
      <c r="J129" s="5">
        <v>1.357</v>
      </c>
      <c r="K129" s="45">
        <v>3.9353000000000001E-4</v>
      </c>
      <c r="N129" s="1"/>
      <c r="O129" s="1"/>
      <c r="P129" s="1"/>
      <c r="Q129" s="1"/>
    </row>
    <row r="130" spans="1:17" x14ac:dyDescent="0.35">
      <c r="A130" t="s">
        <v>72</v>
      </c>
      <c r="B130" s="5">
        <v>3.3500000000000002E-2</v>
      </c>
      <c r="C130" s="5">
        <v>0</v>
      </c>
      <c r="D130" s="5">
        <v>0.2369</v>
      </c>
      <c r="E130" s="45">
        <v>6.6332000000000001E-5</v>
      </c>
      <c r="F130" s="5">
        <v>0.73699999999999999</v>
      </c>
      <c r="G130" s="45">
        <v>2.9480000000000001E-4</v>
      </c>
      <c r="H130" s="5">
        <v>0.98870000000000002</v>
      </c>
      <c r="I130" s="45">
        <v>5.0423699999999994E-4</v>
      </c>
      <c r="J130" s="5">
        <v>1.1803999999999999</v>
      </c>
      <c r="K130" s="45">
        <v>3.4231600000000001E-4</v>
      </c>
      <c r="N130" s="1"/>
      <c r="O130" s="1"/>
      <c r="P130" s="1"/>
      <c r="Q130" s="1"/>
    </row>
    <row r="131" spans="1:17" x14ac:dyDescent="0.35">
      <c r="A131" t="s">
        <v>73</v>
      </c>
      <c r="B131" s="5">
        <v>1.6500000000000001E-2</v>
      </c>
      <c r="C131" s="5">
        <v>0</v>
      </c>
      <c r="D131" s="5">
        <v>1.21E-2</v>
      </c>
      <c r="E131" s="45">
        <v>3.388E-6</v>
      </c>
      <c r="F131" s="5">
        <v>0.68369999999999997</v>
      </c>
      <c r="G131" s="45">
        <v>2.7347999999999999E-4</v>
      </c>
      <c r="H131" s="5">
        <v>1.1359999999999999</v>
      </c>
      <c r="I131" s="45">
        <v>5.793599999999999E-4</v>
      </c>
      <c r="J131" s="5">
        <v>1.5639000000000001</v>
      </c>
      <c r="K131" s="45">
        <v>4.5353100000000007E-4</v>
      </c>
      <c r="N131" s="1"/>
      <c r="O131" s="1"/>
      <c r="P131" s="1"/>
      <c r="Q131" s="1"/>
    </row>
    <row r="132" spans="1:17" x14ac:dyDescent="0.35">
      <c r="A132" t="s">
        <v>74</v>
      </c>
      <c r="B132" s="5">
        <v>1.5299999999999999E-2</v>
      </c>
      <c r="C132" s="5">
        <v>0</v>
      </c>
      <c r="D132" s="5">
        <v>-1.77E-2</v>
      </c>
      <c r="E132" s="45">
        <v>-4.9560000000000005E-6</v>
      </c>
      <c r="F132" s="5">
        <v>0.67149999999999999</v>
      </c>
      <c r="G132" s="45">
        <v>2.6859999999999997E-4</v>
      </c>
      <c r="H132" s="5">
        <v>1.0543</v>
      </c>
      <c r="I132" s="45">
        <v>5.37693E-4</v>
      </c>
      <c r="J132" s="5">
        <v>1.3548</v>
      </c>
      <c r="K132" s="45">
        <v>3.9289200000000005E-4</v>
      </c>
      <c r="N132" s="1"/>
      <c r="O132" s="1"/>
      <c r="P132" s="1"/>
      <c r="Q132" s="1"/>
    </row>
    <row r="133" spans="1:17" x14ac:dyDescent="0.35">
      <c r="A133" t="s">
        <v>488</v>
      </c>
      <c r="B133" s="5">
        <v>5.4699999999999999E-2</v>
      </c>
      <c r="C133" s="5">
        <v>0</v>
      </c>
      <c r="D133" s="5">
        <v>0.433</v>
      </c>
      <c r="E133" s="45">
        <v>1.2124E-4</v>
      </c>
      <c r="F133" s="5">
        <v>1.1599999999999999</v>
      </c>
      <c r="G133" s="45">
        <v>4.6399999999999995E-4</v>
      </c>
      <c r="H133" s="5">
        <v>1.4486000000000001</v>
      </c>
      <c r="I133" s="45">
        <v>7.3878600000000007E-4</v>
      </c>
      <c r="J133" s="5">
        <v>1.6226</v>
      </c>
      <c r="K133" s="45">
        <v>4.7055400000000004E-4</v>
      </c>
      <c r="N133" s="1"/>
      <c r="O133" s="1"/>
      <c r="P133" s="1"/>
      <c r="Q133" s="1"/>
    </row>
    <row r="134" spans="1:17" x14ac:dyDescent="0.35">
      <c r="A134" t="s">
        <v>80</v>
      </c>
      <c r="B134" s="5">
        <v>4.0099999999999997E-2</v>
      </c>
      <c r="C134" s="5">
        <v>0</v>
      </c>
      <c r="D134" s="5">
        <v>0.3962</v>
      </c>
      <c r="E134" s="45">
        <v>1.1093600000000001E-4</v>
      </c>
      <c r="F134" s="5">
        <v>0.96</v>
      </c>
      <c r="G134" s="45">
        <v>3.8399999999999996E-4</v>
      </c>
      <c r="H134" s="5">
        <v>1.2917000000000001</v>
      </c>
      <c r="I134" s="45">
        <v>6.5876699999999999E-4</v>
      </c>
      <c r="J134" s="5">
        <v>1.4019999999999999</v>
      </c>
      <c r="K134" s="45">
        <v>4.0657999999999997E-4</v>
      </c>
      <c r="N134" s="1"/>
      <c r="O134" s="1"/>
      <c r="P134" s="1"/>
      <c r="Q134" s="1"/>
    </row>
    <row r="135" spans="1:17" x14ac:dyDescent="0.35">
      <c r="A135" t="s">
        <v>81</v>
      </c>
      <c r="B135" s="5">
        <v>6.9699999999999998E-2</v>
      </c>
      <c r="C135" s="5">
        <v>0</v>
      </c>
      <c r="D135" s="5">
        <v>0.65990000000000004</v>
      </c>
      <c r="E135" s="45">
        <v>1.8477200000000004E-4</v>
      </c>
      <c r="F135" s="5">
        <v>1.6914</v>
      </c>
      <c r="G135" s="45">
        <v>6.765600000000001E-4</v>
      </c>
      <c r="H135" s="5">
        <v>2.2052</v>
      </c>
      <c r="I135" s="45">
        <v>1.1246520000000001E-3</v>
      </c>
      <c r="J135" s="5">
        <v>2.3325</v>
      </c>
      <c r="K135" s="45">
        <v>6.7642500000000003E-4</v>
      </c>
      <c r="N135" s="1"/>
      <c r="O135" s="1"/>
      <c r="P135" s="1"/>
      <c r="Q135" s="1"/>
    </row>
    <row r="136" spans="1:17" x14ac:dyDescent="0.35">
      <c r="A136" t="s">
        <v>82</v>
      </c>
      <c r="B136" s="5">
        <v>7.3200000000000001E-2</v>
      </c>
      <c r="C136" s="5">
        <v>0</v>
      </c>
      <c r="D136" s="5">
        <v>0.67479999999999996</v>
      </c>
      <c r="E136" s="45">
        <v>1.88944E-4</v>
      </c>
      <c r="F136" s="5">
        <v>1.5774999999999999</v>
      </c>
      <c r="G136" s="45">
        <v>6.3100000000000005E-4</v>
      </c>
      <c r="H136" s="5">
        <v>1.9941</v>
      </c>
      <c r="I136" s="45">
        <v>1.0169909999999999E-3</v>
      </c>
      <c r="J136" s="5">
        <v>2.1726999999999999</v>
      </c>
      <c r="K136" s="45">
        <v>6.3008300000000003E-4</v>
      </c>
      <c r="N136" s="1"/>
      <c r="O136" s="1"/>
      <c r="P136" s="1"/>
      <c r="Q136" s="1"/>
    </row>
    <row r="137" spans="1:17" x14ac:dyDescent="0.35">
      <c r="A137" t="s">
        <v>83</v>
      </c>
      <c r="B137" s="5">
        <v>6.88E-2</v>
      </c>
      <c r="C137" s="5">
        <v>0</v>
      </c>
      <c r="D137" s="5">
        <v>0.64839999999999998</v>
      </c>
      <c r="E137" s="45">
        <v>1.81552E-4</v>
      </c>
      <c r="F137" s="5">
        <v>1.6695</v>
      </c>
      <c r="G137" s="45">
        <v>6.6780000000000008E-4</v>
      </c>
      <c r="H137" s="5">
        <v>2.1610999999999998</v>
      </c>
      <c r="I137" s="45">
        <v>1.1021609999999999E-3</v>
      </c>
      <c r="J137" s="5">
        <v>2.3399000000000001</v>
      </c>
      <c r="K137" s="45">
        <v>6.7857099999999999E-4</v>
      </c>
      <c r="N137" s="1"/>
      <c r="O137" s="1"/>
      <c r="P137" s="1"/>
      <c r="Q137" s="1"/>
    </row>
    <row r="138" spans="1:17" x14ac:dyDescent="0.35">
      <c r="A138" t="s">
        <v>84</v>
      </c>
      <c r="B138" s="5">
        <v>6.3500000000000001E-2</v>
      </c>
      <c r="C138" s="5">
        <v>0</v>
      </c>
      <c r="D138" s="5">
        <v>0.62070000000000003</v>
      </c>
      <c r="E138" s="45">
        <v>1.7379600000000001E-4</v>
      </c>
      <c r="F138" s="5">
        <v>1.3987000000000001</v>
      </c>
      <c r="G138" s="45">
        <v>5.5948E-4</v>
      </c>
      <c r="H138" s="5">
        <v>1.7954000000000001</v>
      </c>
      <c r="I138" s="45">
        <v>9.1565400000000001E-4</v>
      </c>
      <c r="J138" s="5">
        <v>1.9104000000000001</v>
      </c>
      <c r="K138" s="45">
        <v>5.5401600000000006E-4</v>
      </c>
      <c r="N138" s="1"/>
      <c r="O138" s="1"/>
      <c r="P138" s="1"/>
      <c r="Q138" s="1"/>
    </row>
    <row r="139" spans="1:17" x14ac:dyDescent="0.35">
      <c r="A139" t="s">
        <v>601</v>
      </c>
      <c r="B139" s="5">
        <v>5.4100000000000002E-2</v>
      </c>
      <c r="C139" s="5">
        <v>0</v>
      </c>
      <c r="D139" s="5">
        <v>0.54190000000000005</v>
      </c>
      <c r="E139" s="45">
        <v>1.5173200000000002E-4</v>
      </c>
      <c r="F139" s="5">
        <v>1.32</v>
      </c>
      <c r="G139" s="45">
        <v>5.2800000000000004E-4</v>
      </c>
      <c r="H139" s="5">
        <v>1.7682</v>
      </c>
      <c r="I139" s="45">
        <v>9.0178199999999995E-4</v>
      </c>
      <c r="J139" s="5">
        <v>1.9249000000000001</v>
      </c>
      <c r="K139" s="45">
        <v>5.5822100000000002E-4</v>
      </c>
      <c r="N139" s="1"/>
      <c r="O139" s="1"/>
      <c r="P139" s="1"/>
      <c r="Q139" s="1"/>
    </row>
    <row r="140" spans="1:17" x14ac:dyDescent="0.35">
      <c r="A140" t="s">
        <v>602</v>
      </c>
      <c r="B140" s="5">
        <v>5.7099999999999998E-2</v>
      </c>
      <c r="C140" s="5">
        <v>0</v>
      </c>
      <c r="D140" s="5">
        <v>0.34360000000000002</v>
      </c>
      <c r="E140" s="45">
        <v>9.6208000000000011E-5</v>
      </c>
      <c r="F140" s="5">
        <v>1.0283</v>
      </c>
      <c r="G140" s="45">
        <v>4.1132000000000001E-4</v>
      </c>
      <c r="H140" s="5">
        <v>1.399</v>
      </c>
      <c r="I140" s="45">
        <v>7.1349E-4</v>
      </c>
      <c r="J140" s="5">
        <v>1.5138</v>
      </c>
      <c r="K140" s="45">
        <v>4.3900200000000002E-4</v>
      </c>
      <c r="N140" s="1"/>
      <c r="O140" s="1"/>
      <c r="P140" s="1"/>
      <c r="Q140" s="1"/>
    </row>
    <row r="141" spans="1:17" x14ac:dyDescent="0.35">
      <c r="A141" t="s">
        <v>87</v>
      </c>
      <c r="B141" s="5">
        <v>1.14E-2</v>
      </c>
      <c r="C141" s="5">
        <v>0</v>
      </c>
      <c r="D141" s="5">
        <v>0.17050000000000001</v>
      </c>
      <c r="E141" s="45">
        <v>4.7740000000000007E-5</v>
      </c>
      <c r="F141" s="5">
        <v>0.66790000000000005</v>
      </c>
      <c r="G141" s="45">
        <v>2.6716000000000001E-4</v>
      </c>
      <c r="H141" s="5">
        <v>0.92889999999999995</v>
      </c>
      <c r="I141" s="45">
        <v>4.7373899999999999E-4</v>
      </c>
      <c r="J141" s="5">
        <v>0.98350000000000004</v>
      </c>
      <c r="K141" s="45">
        <v>2.8521500000000001E-4</v>
      </c>
      <c r="N141" s="1"/>
      <c r="O141" s="1"/>
      <c r="P141" s="1"/>
      <c r="Q141" s="1"/>
    </row>
    <row r="142" spans="1:17" x14ac:dyDescent="0.35">
      <c r="A142" t="s">
        <v>603</v>
      </c>
      <c r="B142" s="5">
        <v>1.1900000000000001E-2</v>
      </c>
      <c r="C142" s="5">
        <v>0</v>
      </c>
      <c r="D142" s="5">
        <v>0.1792</v>
      </c>
      <c r="E142" s="45">
        <v>5.0175999999999995E-5</v>
      </c>
      <c r="F142" s="5">
        <v>0.66290000000000004</v>
      </c>
      <c r="G142" s="45">
        <v>2.6516000000000002E-4</v>
      </c>
      <c r="H142" s="5">
        <v>0.94689999999999996</v>
      </c>
      <c r="I142" s="45">
        <v>4.8291899999999989E-4</v>
      </c>
      <c r="J142" s="5">
        <v>1.022</v>
      </c>
      <c r="K142" s="45">
        <v>2.9638E-4</v>
      </c>
      <c r="N142" s="1"/>
      <c r="O142" s="1"/>
      <c r="P142" s="1"/>
      <c r="Q142" s="1"/>
    </row>
    <row r="143" spans="1:17" x14ac:dyDescent="0.35">
      <c r="A143" t="s">
        <v>89</v>
      </c>
      <c r="B143" s="5">
        <v>7.0599999999999996E-2</v>
      </c>
      <c r="C143" s="5">
        <v>0</v>
      </c>
      <c r="D143" s="5">
        <v>0.70440000000000003</v>
      </c>
      <c r="E143" s="45">
        <v>1.9723199999999998E-4</v>
      </c>
      <c r="F143" s="5">
        <v>1.6057999999999999</v>
      </c>
      <c r="G143" s="45">
        <v>6.4231999999999994E-4</v>
      </c>
      <c r="H143" s="5">
        <v>2.1120000000000001</v>
      </c>
      <c r="I143" s="45">
        <v>1.07712E-3</v>
      </c>
      <c r="J143" s="5">
        <v>2.3296999999999999</v>
      </c>
      <c r="K143" s="45">
        <v>6.7561300000000004E-4</v>
      </c>
      <c r="N143" s="1"/>
      <c r="O143" s="1"/>
      <c r="P143" s="1"/>
      <c r="Q143" s="1"/>
    </row>
  </sheetData>
  <mergeCells count="2">
    <mergeCell ref="B18:K18"/>
    <mergeCell ref="B82:K82"/>
  </mergeCells>
  <pageMargins left="0.7" right="0.7" top="0.75" bottom="0.75" header="0.3" footer="0.3"/>
  <tableParts count="2">
    <tablePart r:id="rId1"/>
    <tablePart r:id="rId2"/>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713F6B-91FD-4E74-8FE5-CC669EC9E5AD}">
  <dimension ref="A1:W84"/>
  <sheetViews>
    <sheetView zoomScale="55" workbookViewId="0">
      <selection activeCell="S49" sqref="S49"/>
    </sheetView>
  </sheetViews>
  <sheetFormatPr defaultRowHeight="14" x14ac:dyDescent="0.3"/>
  <cols>
    <col min="1" max="1" width="39.1796875" style="1" customWidth="1"/>
    <col min="2" max="16384" width="8.7265625" style="1"/>
  </cols>
  <sheetData>
    <row r="1" spans="1:14" ht="20.5" x14ac:dyDescent="0.45">
      <c r="A1" s="12" t="s">
        <v>283</v>
      </c>
      <c r="B1" s="12"/>
      <c r="C1" s="12"/>
      <c r="D1" s="12"/>
      <c r="E1" s="12"/>
      <c r="F1" s="12"/>
      <c r="G1" s="19"/>
      <c r="H1" s="19"/>
      <c r="I1" s="19"/>
      <c r="J1" s="19"/>
      <c r="K1" s="19"/>
      <c r="L1" s="19"/>
      <c r="M1" s="19"/>
      <c r="N1" s="19"/>
    </row>
    <row r="2" spans="1:14" ht="20.5" x14ac:dyDescent="0.45">
      <c r="A2" s="12"/>
      <c r="B2" s="12"/>
      <c r="C2" s="12"/>
      <c r="D2" s="12"/>
      <c r="E2" s="12"/>
      <c r="F2" s="12"/>
      <c r="G2" s="19"/>
      <c r="H2" s="19"/>
      <c r="I2" s="19"/>
      <c r="J2" s="19"/>
      <c r="K2" s="19"/>
      <c r="L2" s="19"/>
      <c r="M2" s="19"/>
      <c r="N2" s="19"/>
    </row>
    <row r="3" spans="1:14" ht="20.5" x14ac:dyDescent="0.45">
      <c r="A3" s="12" t="s">
        <v>23</v>
      </c>
      <c r="B3" s="12"/>
      <c r="C3" s="12"/>
      <c r="D3" s="12"/>
      <c r="E3" s="12"/>
      <c r="F3" s="12"/>
      <c r="G3" s="19"/>
      <c r="H3" s="19"/>
      <c r="I3" s="19"/>
      <c r="J3" s="19"/>
      <c r="K3" s="19"/>
      <c r="L3" s="19"/>
      <c r="M3" s="19"/>
      <c r="N3" s="19"/>
    </row>
    <row r="4" spans="1:14" ht="20.5" x14ac:dyDescent="0.45">
      <c r="A4" s="12" t="s">
        <v>295</v>
      </c>
      <c r="B4" s="12"/>
      <c r="C4" s="12"/>
      <c r="D4" s="12"/>
      <c r="E4" s="12"/>
      <c r="F4" s="12"/>
      <c r="G4" s="19"/>
      <c r="H4" s="19"/>
      <c r="I4" s="19"/>
      <c r="J4" s="19"/>
      <c r="K4" s="19"/>
      <c r="L4" s="19"/>
      <c r="M4" s="19"/>
      <c r="N4" s="19"/>
    </row>
    <row r="5" spans="1:14" ht="20.5" x14ac:dyDescent="0.45">
      <c r="A5" s="12"/>
      <c r="B5" s="12"/>
      <c r="C5" s="12"/>
      <c r="D5" s="12"/>
      <c r="E5" s="12"/>
      <c r="F5" s="12"/>
      <c r="G5" s="19"/>
      <c r="H5" s="19"/>
      <c r="I5" s="19"/>
      <c r="J5" s="19"/>
      <c r="K5" s="19"/>
      <c r="L5" s="19"/>
      <c r="M5" s="19"/>
      <c r="N5" s="19"/>
    </row>
    <row r="6" spans="1:14" ht="20.5" x14ac:dyDescent="0.45">
      <c r="A6" s="12" t="s">
        <v>114</v>
      </c>
      <c r="B6" s="12" t="s">
        <v>284</v>
      </c>
      <c r="C6" s="12"/>
      <c r="D6" s="12"/>
      <c r="E6" s="12"/>
      <c r="F6" s="12"/>
      <c r="G6" s="19"/>
      <c r="H6" s="19"/>
      <c r="I6" s="19"/>
      <c r="J6" s="19"/>
      <c r="K6" s="19"/>
      <c r="L6" s="19"/>
      <c r="M6" s="19"/>
      <c r="N6" s="19"/>
    </row>
    <row r="7" spans="1:14" ht="20.5" x14ac:dyDescent="0.45">
      <c r="A7" s="12" t="s">
        <v>28</v>
      </c>
      <c r="B7" s="12" t="s">
        <v>187</v>
      </c>
      <c r="C7" s="12"/>
      <c r="D7" s="12"/>
      <c r="E7" s="12"/>
      <c r="F7" s="12"/>
      <c r="G7" s="19"/>
      <c r="H7" s="19"/>
      <c r="I7" s="19"/>
      <c r="J7" s="19"/>
      <c r="K7" s="19"/>
      <c r="L7" s="19"/>
      <c r="M7" s="19"/>
      <c r="N7" s="19"/>
    </row>
    <row r="8" spans="1:14" ht="20.5" x14ac:dyDescent="0.45">
      <c r="A8" s="12" t="s">
        <v>24</v>
      </c>
      <c r="B8" s="12" t="s">
        <v>25</v>
      </c>
      <c r="C8" s="12"/>
      <c r="D8" s="12"/>
      <c r="E8" s="12"/>
      <c r="F8" s="12"/>
      <c r="G8" s="19"/>
      <c r="H8" s="19"/>
      <c r="I8" s="19"/>
      <c r="J8" s="19"/>
      <c r="K8" s="19"/>
      <c r="L8" s="19"/>
      <c r="M8" s="19"/>
      <c r="N8" s="19"/>
    </row>
    <row r="9" spans="1:14" ht="20.5" x14ac:dyDescent="0.45">
      <c r="A9" s="12" t="s">
        <v>29</v>
      </c>
      <c r="B9" s="12" t="s">
        <v>30</v>
      </c>
      <c r="C9" s="12"/>
      <c r="D9" s="12"/>
      <c r="E9" s="12"/>
      <c r="F9" s="12"/>
      <c r="G9" s="19"/>
      <c r="H9" s="19"/>
      <c r="I9" s="19"/>
      <c r="J9" s="19"/>
      <c r="K9" s="19"/>
      <c r="L9" s="19"/>
      <c r="M9" s="19"/>
      <c r="N9" s="19"/>
    </row>
    <row r="10" spans="1:14" ht="20.5" x14ac:dyDescent="0.45">
      <c r="A10" s="12" t="s">
        <v>26</v>
      </c>
      <c r="B10" s="12" t="s">
        <v>27</v>
      </c>
      <c r="C10" s="12"/>
      <c r="D10" s="12"/>
      <c r="E10" s="12"/>
      <c r="F10" s="12"/>
      <c r="G10" s="19"/>
      <c r="H10" s="19"/>
      <c r="I10" s="19"/>
      <c r="J10" s="19"/>
      <c r="K10" s="19"/>
      <c r="L10" s="19"/>
      <c r="M10" s="19"/>
      <c r="N10" s="19"/>
    </row>
    <row r="11" spans="1:14" ht="20.5" x14ac:dyDescent="0.45">
      <c r="A11" s="12"/>
      <c r="B11" s="12"/>
      <c r="C11" s="12"/>
      <c r="D11" s="12"/>
      <c r="E11" s="12"/>
      <c r="F11" s="12"/>
      <c r="G11" s="19"/>
      <c r="H11" s="19"/>
      <c r="I11" s="19"/>
      <c r="J11" s="19"/>
      <c r="K11" s="19"/>
      <c r="L11" s="19"/>
      <c r="M11" s="19"/>
      <c r="N11" s="19"/>
    </row>
    <row r="12" spans="1:14" ht="20.5" x14ac:dyDescent="0.45">
      <c r="A12" s="12"/>
      <c r="B12" s="12"/>
      <c r="C12" s="12"/>
      <c r="D12" s="12"/>
      <c r="E12" s="12"/>
      <c r="F12" s="12"/>
      <c r="G12" s="19"/>
      <c r="H12" s="19"/>
      <c r="I12" s="19"/>
      <c r="J12" s="19"/>
      <c r="K12" s="19"/>
      <c r="L12" s="19"/>
      <c r="M12" s="19"/>
      <c r="N12" s="19"/>
    </row>
    <row r="13" spans="1:14" ht="20.5" x14ac:dyDescent="0.45">
      <c r="A13" s="12" t="s">
        <v>31</v>
      </c>
      <c r="B13" s="12" t="s">
        <v>32</v>
      </c>
      <c r="C13" s="12"/>
      <c r="D13" s="12"/>
      <c r="E13" s="12"/>
      <c r="F13" s="12"/>
      <c r="G13" s="19"/>
      <c r="H13" s="19"/>
      <c r="I13" s="19"/>
      <c r="J13" s="19"/>
      <c r="K13" s="19"/>
      <c r="L13" s="19"/>
      <c r="M13" s="19"/>
      <c r="N13" s="19"/>
    </row>
    <row r="14" spans="1:14" ht="20.5" x14ac:dyDescent="0.45">
      <c r="A14" s="12" t="s">
        <v>33</v>
      </c>
      <c r="B14" s="12" t="s">
        <v>34</v>
      </c>
      <c r="C14" s="12"/>
      <c r="D14" s="12"/>
      <c r="E14" s="12"/>
      <c r="F14" s="12"/>
      <c r="G14" s="19"/>
      <c r="H14" s="19"/>
      <c r="I14" s="19"/>
      <c r="J14" s="19"/>
      <c r="K14" s="19"/>
      <c r="L14" s="19"/>
      <c r="M14" s="19"/>
      <c r="N14" s="19"/>
    </row>
    <row r="15" spans="1:14" ht="20.5" x14ac:dyDescent="0.45">
      <c r="A15" s="12"/>
      <c r="B15" s="12"/>
      <c r="C15" s="12"/>
      <c r="D15" s="12"/>
      <c r="E15" s="12"/>
      <c r="F15" s="12"/>
      <c r="G15" s="19"/>
      <c r="H15" s="19"/>
      <c r="I15" s="19"/>
      <c r="J15" s="19"/>
      <c r="K15" s="19"/>
      <c r="L15" s="19"/>
      <c r="M15" s="19"/>
      <c r="N15" s="19"/>
    </row>
    <row r="16" spans="1:14" ht="20.5" x14ac:dyDescent="0.45">
      <c r="A16" s="12" t="s">
        <v>35</v>
      </c>
      <c r="B16" s="12" t="s">
        <v>36</v>
      </c>
      <c r="C16" s="12"/>
      <c r="D16" s="12"/>
      <c r="E16" s="12"/>
      <c r="F16" s="12"/>
      <c r="G16" s="19"/>
      <c r="H16" s="19"/>
      <c r="I16" s="19"/>
      <c r="J16" s="19"/>
      <c r="K16" s="19"/>
      <c r="L16" s="19"/>
      <c r="M16" s="19"/>
      <c r="N16" s="19"/>
    </row>
    <row r="20" spans="1:23" ht="23" x14ac:dyDescent="0.5">
      <c r="B20" s="116" t="s">
        <v>285</v>
      </c>
      <c r="C20" s="116"/>
      <c r="D20" s="116"/>
      <c r="E20" s="116"/>
      <c r="F20" s="116"/>
      <c r="G20" s="116"/>
      <c r="H20" s="116"/>
      <c r="I20" s="116"/>
      <c r="J20" s="116"/>
      <c r="K20" s="116"/>
      <c r="L20" s="8"/>
      <c r="M20" s="8"/>
      <c r="N20" s="8"/>
      <c r="O20" s="8"/>
      <c r="P20" s="8"/>
      <c r="Q20" s="8"/>
      <c r="R20" s="8"/>
      <c r="S20" s="8"/>
      <c r="T20" s="8"/>
      <c r="U20" s="8"/>
      <c r="V20" s="8"/>
      <c r="W20" s="8"/>
    </row>
    <row r="21" spans="1:23" ht="18" x14ac:dyDescent="0.4">
      <c r="A21" s="4" t="s">
        <v>105</v>
      </c>
      <c r="B21" s="4" t="s">
        <v>293</v>
      </c>
      <c r="C21" s="4" t="s">
        <v>328</v>
      </c>
      <c r="D21" s="4" t="s">
        <v>106</v>
      </c>
      <c r="E21" s="4" t="s">
        <v>332</v>
      </c>
      <c r="F21" s="4" t="s">
        <v>107</v>
      </c>
      <c r="G21" s="4" t="s">
        <v>330</v>
      </c>
      <c r="H21" s="4" t="s">
        <v>108</v>
      </c>
      <c r="I21" s="4" t="s">
        <v>333</v>
      </c>
      <c r="J21" s="4" t="s">
        <v>109</v>
      </c>
      <c r="K21" s="4" t="s">
        <v>334</v>
      </c>
    </row>
    <row r="22" spans="1:23" ht="18" x14ac:dyDescent="0.4">
      <c r="A22" s="4"/>
      <c r="B22" s="4" t="s">
        <v>337</v>
      </c>
      <c r="C22" s="4" t="s">
        <v>336</v>
      </c>
      <c r="D22" s="4" t="s">
        <v>337</v>
      </c>
      <c r="E22" s="4" t="s">
        <v>336</v>
      </c>
      <c r="F22" s="4" t="s">
        <v>337</v>
      </c>
      <c r="G22" s="4" t="s">
        <v>336</v>
      </c>
      <c r="H22" s="4" t="s">
        <v>337</v>
      </c>
      <c r="I22" s="4" t="s">
        <v>336</v>
      </c>
      <c r="J22" s="4" t="s">
        <v>337</v>
      </c>
      <c r="K22" s="4" t="s">
        <v>338</v>
      </c>
    </row>
    <row r="23" spans="1:23" ht="14.5" x14ac:dyDescent="0.35">
      <c r="A23" t="s">
        <v>37</v>
      </c>
      <c r="B23" s="5">
        <v>3.0700000000000002E-2</v>
      </c>
      <c r="C23" s="15">
        <v>0</v>
      </c>
      <c r="D23" s="5">
        <v>0.26879999999999998</v>
      </c>
      <c r="E23" s="45">
        <v>1.0214399999999999E-4</v>
      </c>
      <c r="F23" s="5">
        <v>0.53400000000000003</v>
      </c>
      <c r="G23" s="45">
        <v>4.6991999999999997E-4</v>
      </c>
      <c r="H23" s="5">
        <v>1.0033000000000001</v>
      </c>
      <c r="I23" s="45">
        <v>1.1437620000000002E-3</v>
      </c>
      <c r="J23" s="5">
        <v>1.716</v>
      </c>
      <c r="K23" s="45">
        <v>2.0420400000000002E-3</v>
      </c>
    </row>
    <row r="24" spans="1:23" ht="14.5" x14ac:dyDescent="0.35">
      <c r="A24" t="s">
        <v>90</v>
      </c>
      <c r="B24" s="5">
        <v>-1.2999999999999999E-2</v>
      </c>
      <c r="C24" s="15">
        <v>0</v>
      </c>
      <c r="D24" s="5">
        <v>4.6100000000000002E-2</v>
      </c>
      <c r="E24" s="45">
        <v>1.7518000000000001E-5</v>
      </c>
      <c r="F24" s="5">
        <v>0.32190000000000002</v>
      </c>
      <c r="G24" s="45">
        <v>2.8327199999999999E-4</v>
      </c>
      <c r="H24" s="5">
        <v>0.67530000000000001</v>
      </c>
      <c r="I24" s="45">
        <v>7.6984200000000007E-4</v>
      </c>
      <c r="J24" s="5">
        <v>1.2475000000000001</v>
      </c>
      <c r="K24" s="45">
        <v>1.4845249999999998E-3</v>
      </c>
    </row>
    <row r="25" spans="1:23" ht="14.5" x14ac:dyDescent="0.35">
      <c r="A25" t="s">
        <v>91</v>
      </c>
      <c r="B25" s="5">
        <v>4.1999999999999997E-3</v>
      </c>
      <c r="C25" s="15">
        <v>0</v>
      </c>
      <c r="D25" s="5">
        <v>8.2900000000000001E-2</v>
      </c>
      <c r="E25" s="45">
        <v>3.1502000000000004E-5</v>
      </c>
      <c r="F25" s="5">
        <v>0.28349999999999997</v>
      </c>
      <c r="G25" s="45">
        <v>2.4948E-4</v>
      </c>
      <c r="H25" s="5">
        <v>0.52190000000000003</v>
      </c>
      <c r="I25" s="45">
        <v>5.9496600000000005E-4</v>
      </c>
      <c r="J25" s="5">
        <v>0.9264</v>
      </c>
      <c r="K25" s="45">
        <v>1.1024159999999999E-3</v>
      </c>
    </row>
    <row r="26" spans="1:23" ht="14.5" x14ac:dyDescent="0.35">
      <c r="A26" t="s">
        <v>92</v>
      </c>
      <c r="B26" s="5">
        <v>1.3899999999999999E-2</v>
      </c>
      <c r="C26" s="15">
        <v>0</v>
      </c>
      <c r="D26" s="5">
        <v>0.13950000000000001</v>
      </c>
      <c r="E26" s="45">
        <v>5.3010000000000002E-5</v>
      </c>
      <c r="F26" s="5">
        <v>0.4909</v>
      </c>
      <c r="G26" s="45">
        <v>4.3199200000000002E-4</v>
      </c>
      <c r="H26" s="5">
        <v>0.95740000000000003</v>
      </c>
      <c r="I26" s="45">
        <v>1.0914360000000001E-3</v>
      </c>
      <c r="J26" s="5">
        <v>1.6408</v>
      </c>
      <c r="K26" s="45">
        <v>1.952552E-3</v>
      </c>
    </row>
    <row r="27" spans="1:23" ht="14.5" x14ac:dyDescent="0.35">
      <c r="A27" t="s">
        <v>93</v>
      </c>
      <c r="B27" s="5">
        <v>3.0300000000000001E-2</v>
      </c>
      <c r="C27" s="15">
        <v>0</v>
      </c>
      <c r="D27" s="5">
        <v>0.2034</v>
      </c>
      <c r="E27" s="45">
        <v>7.7291999999999991E-5</v>
      </c>
      <c r="F27" s="5">
        <v>0.47610000000000002</v>
      </c>
      <c r="G27" s="45">
        <v>4.1896799999999998E-4</v>
      </c>
      <c r="H27" s="5">
        <v>0.80889999999999995</v>
      </c>
      <c r="I27" s="45">
        <v>9.2214599999999999E-4</v>
      </c>
      <c r="J27" s="5">
        <v>1.1826000000000001</v>
      </c>
      <c r="K27" s="45">
        <v>1.4072940000000001E-3</v>
      </c>
    </row>
    <row r="28" spans="1:23" ht="14.5" x14ac:dyDescent="0.35">
      <c r="A28" t="s">
        <v>94</v>
      </c>
      <c r="B28" s="5">
        <v>2.07E-2</v>
      </c>
      <c r="C28" s="15">
        <v>0</v>
      </c>
      <c r="D28" s="5">
        <v>0.26889999999999997</v>
      </c>
      <c r="E28" s="45">
        <v>1.0218199999999998E-4</v>
      </c>
      <c r="F28" s="5">
        <v>0.88759999999999994</v>
      </c>
      <c r="G28" s="45">
        <v>7.8108799999999988E-4</v>
      </c>
      <c r="H28" s="5">
        <v>1.6733</v>
      </c>
      <c r="I28" s="45">
        <v>1.9075620000000002E-3</v>
      </c>
      <c r="J28" s="5">
        <v>3.2185999999999999</v>
      </c>
      <c r="K28" s="45">
        <v>3.8301339999999994E-3</v>
      </c>
    </row>
    <row r="29" spans="1:23" ht="14.5" x14ac:dyDescent="0.35">
      <c r="A29" t="s">
        <v>96</v>
      </c>
      <c r="B29" s="5">
        <v>5.8500000000000003E-2</v>
      </c>
      <c r="C29" s="15">
        <v>0</v>
      </c>
      <c r="D29" s="5">
        <v>0.47139999999999999</v>
      </c>
      <c r="E29" s="45">
        <v>1.7913200000000001E-4</v>
      </c>
      <c r="F29" s="5">
        <v>1.1026</v>
      </c>
      <c r="G29" s="45">
        <v>9.7028800000000003E-4</v>
      </c>
      <c r="H29" s="5">
        <v>1.7984</v>
      </c>
      <c r="I29" s="45">
        <v>2.0501759999999999E-3</v>
      </c>
      <c r="J29" s="5">
        <v>2.8895</v>
      </c>
      <c r="K29" s="45">
        <v>3.4385050000000001E-3</v>
      </c>
    </row>
    <row r="30" spans="1:23" ht="14.5" x14ac:dyDescent="0.35">
      <c r="A30" t="s">
        <v>598</v>
      </c>
      <c r="B30" s="5">
        <v>2.76E-2</v>
      </c>
      <c r="C30" s="15">
        <v>0</v>
      </c>
      <c r="D30" s="5">
        <v>0.2218</v>
      </c>
      <c r="E30" s="45">
        <v>8.4283999999999995E-5</v>
      </c>
      <c r="F30" s="5">
        <v>0.43409999999999999</v>
      </c>
      <c r="G30" s="45">
        <v>3.8200799999999992E-4</v>
      </c>
      <c r="H30" s="5">
        <v>0.79339999999999999</v>
      </c>
      <c r="I30" s="45">
        <v>9.0447599999999998E-4</v>
      </c>
      <c r="J30" s="5">
        <v>1.1938</v>
      </c>
      <c r="K30" s="45">
        <v>1.4206220000000001E-3</v>
      </c>
    </row>
    <row r="31" spans="1:23" ht="14.5" x14ac:dyDescent="0.35">
      <c r="A31" t="s">
        <v>98</v>
      </c>
      <c r="B31" s="5">
        <v>4.5999999999999999E-2</v>
      </c>
      <c r="C31" s="15">
        <v>0</v>
      </c>
      <c r="D31" s="5">
        <v>0.32</v>
      </c>
      <c r="E31" s="45">
        <v>1.216E-4</v>
      </c>
      <c r="F31" s="5">
        <v>0.59809999999999997</v>
      </c>
      <c r="G31" s="45">
        <v>5.2632799999999995E-4</v>
      </c>
      <c r="H31" s="5">
        <v>1.1057999999999999</v>
      </c>
      <c r="I31" s="45">
        <v>1.2606119999999999E-3</v>
      </c>
      <c r="J31" s="5">
        <v>1.7829999999999999</v>
      </c>
      <c r="K31" s="45">
        <v>2.1217699999999998E-3</v>
      </c>
    </row>
    <row r="32" spans="1:23" ht="14.5" x14ac:dyDescent="0.35">
      <c r="A32" t="s">
        <v>99</v>
      </c>
      <c r="B32" s="5">
        <v>2.5999999999999999E-2</v>
      </c>
      <c r="C32" s="15">
        <v>0</v>
      </c>
      <c r="D32" s="5">
        <v>0.2097</v>
      </c>
      <c r="E32" s="45">
        <v>7.9685999999999996E-5</v>
      </c>
      <c r="F32" s="5">
        <v>0.44679999999999997</v>
      </c>
      <c r="G32" s="45">
        <v>3.9318399999999998E-4</v>
      </c>
      <c r="H32" s="5">
        <v>0.81630000000000003</v>
      </c>
      <c r="I32" s="45">
        <v>9.3058200000000011E-4</v>
      </c>
      <c r="J32" s="5">
        <v>1.3849</v>
      </c>
      <c r="K32" s="45">
        <v>1.6480310000000001E-3</v>
      </c>
    </row>
    <row r="33" spans="1:11" ht="14.5" x14ac:dyDescent="0.35">
      <c r="A33" t="s">
        <v>100</v>
      </c>
      <c r="B33" s="5">
        <v>1.6899999999999998E-2</v>
      </c>
      <c r="C33" s="15">
        <v>0</v>
      </c>
      <c r="D33" s="5">
        <v>0.1628</v>
      </c>
      <c r="E33" s="45">
        <v>6.1864000000000003E-5</v>
      </c>
      <c r="F33" s="5">
        <v>0.48780000000000001</v>
      </c>
      <c r="G33" s="45">
        <v>4.2926399999999995E-4</v>
      </c>
      <c r="H33" s="5">
        <v>0.88400000000000001</v>
      </c>
      <c r="I33" s="45">
        <v>1.0077600000000001E-3</v>
      </c>
      <c r="J33" s="5">
        <v>1.7773000000000001</v>
      </c>
      <c r="K33" s="45">
        <v>2.114987E-3</v>
      </c>
    </row>
    <row r="34" spans="1:11" ht="14.5" x14ac:dyDescent="0.35">
      <c r="A34" t="s">
        <v>101</v>
      </c>
      <c r="B34" s="5">
        <v>2.41E-2</v>
      </c>
      <c r="C34" s="15">
        <v>0</v>
      </c>
      <c r="D34" s="5">
        <v>0.23480000000000001</v>
      </c>
      <c r="E34" s="45">
        <v>8.9223999999999998E-5</v>
      </c>
      <c r="F34" s="5">
        <v>0.53149999999999997</v>
      </c>
      <c r="G34" s="45">
        <v>4.6771999999999992E-4</v>
      </c>
      <c r="H34" s="5">
        <v>0.78510000000000002</v>
      </c>
      <c r="I34" s="45">
        <v>8.9501400000000007E-4</v>
      </c>
      <c r="J34" s="5">
        <v>0.99450000000000005</v>
      </c>
      <c r="K34" s="45">
        <v>1.1834550000000001E-3</v>
      </c>
    </row>
    <row r="35" spans="1:11" ht="14.5" x14ac:dyDescent="0.35">
      <c r="A35" t="s">
        <v>102</v>
      </c>
      <c r="B35" s="5">
        <v>4.4999999999999997E-3</v>
      </c>
      <c r="C35" s="15">
        <v>0</v>
      </c>
      <c r="D35" s="5">
        <v>5.5399999999999998E-2</v>
      </c>
      <c r="E35" s="45">
        <v>2.1051999999999998E-5</v>
      </c>
      <c r="F35" s="5">
        <v>0.16</v>
      </c>
      <c r="G35" s="45">
        <v>1.4079999999999998E-4</v>
      </c>
      <c r="H35" s="5">
        <v>0.22420000000000001</v>
      </c>
      <c r="I35" s="45">
        <v>2.5558800000000001E-4</v>
      </c>
      <c r="J35" s="5">
        <v>0.33889999999999998</v>
      </c>
      <c r="K35" s="45">
        <v>4.032909999999999E-4</v>
      </c>
    </row>
    <row r="36" spans="1:11" ht="14.5" x14ac:dyDescent="0.35">
      <c r="A36" t="s">
        <v>39</v>
      </c>
      <c r="B36" s="5">
        <v>-1.23E-2</v>
      </c>
      <c r="C36" s="15">
        <v>0</v>
      </c>
      <c r="D36" s="5">
        <v>5.4199999999999998E-2</v>
      </c>
      <c r="E36" s="45">
        <v>2.0596000000000001E-5</v>
      </c>
      <c r="F36" s="5">
        <v>0.2311</v>
      </c>
      <c r="G36" s="45">
        <v>2.0336799999999999E-4</v>
      </c>
      <c r="H36" s="5">
        <v>0.38250000000000001</v>
      </c>
      <c r="I36" s="45">
        <v>4.3605000000000006E-4</v>
      </c>
      <c r="J36" s="5">
        <v>0.89119999999999999</v>
      </c>
      <c r="K36" s="45">
        <v>1.0605279999999998E-3</v>
      </c>
    </row>
    <row r="37" spans="1:11" ht="14.5" x14ac:dyDescent="0.35">
      <c r="A37" t="s">
        <v>599</v>
      </c>
      <c r="B37" s="5">
        <v>-3.3599999999999998E-2</v>
      </c>
      <c r="C37" s="15">
        <v>0</v>
      </c>
      <c r="D37" s="5">
        <v>-1.0200000000000001E-2</v>
      </c>
      <c r="E37" s="45">
        <v>-3.8760000000000007E-6</v>
      </c>
      <c r="F37" s="5">
        <v>0.2555</v>
      </c>
      <c r="G37" s="45">
        <v>2.2484E-4</v>
      </c>
      <c r="H37" s="5">
        <v>0.42449999999999999</v>
      </c>
      <c r="I37" s="45">
        <v>4.8392999999999998E-4</v>
      </c>
      <c r="J37" s="5">
        <v>0.82230000000000003</v>
      </c>
      <c r="K37" s="45">
        <v>9.7853700000000003E-4</v>
      </c>
    </row>
    <row r="38" spans="1:11" ht="14.5" x14ac:dyDescent="0.35">
      <c r="A38" t="s">
        <v>48</v>
      </c>
      <c r="B38" s="5">
        <v>2.1899999999999999E-2</v>
      </c>
      <c r="C38" s="15">
        <v>0</v>
      </c>
      <c r="D38" s="5">
        <v>0.1484</v>
      </c>
      <c r="E38" s="45">
        <v>5.6391999999999998E-5</v>
      </c>
      <c r="F38" s="5">
        <v>0.30869999999999997</v>
      </c>
      <c r="G38" s="45">
        <v>2.7165599999999995E-4</v>
      </c>
      <c r="H38" s="5">
        <v>0.52829999999999999</v>
      </c>
      <c r="I38" s="45">
        <v>6.02262E-4</v>
      </c>
      <c r="J38" s="5">
        <v>0.83560000000000001</v>
      </c>
      <c r="K38" s="45">
        <v>9.9436399999999997E-4</v>
      </c>
    </row>
    <row r="39" spans="1:11" ht="14.5" x14ac:dyDescent="0.35">
      <c r="A39" t="s">
        <v>49</v>
      </c>
      <c r="B39" s="5">
        <v>2.12E-2</v>
      </c>
      <c r="C39" s="15">
        <v>0</v>
      </c>
      <c r="D39" s="5">
        <v>0.19040000000000001</v>
      </c>
      <c r="E39" s="45">
        <v>7.2352000000000001E-5</v>
      </c>
      <c r="F39" s="5">
        <v>0.55489999999999995</v>
      </c>
      <c r="G39" s="45">
        <v>4.8831199999999986E-4</v>
      </c>
      <c r="H39" s="5">
        <v>0.99929999999999997</v>
      </c>
      <c r="I39" s="45">
        <v>1.139202E-3</v>
      </c>
      <c r="J39" s="5">
        <v>1.8304</v>
      </c>
      <c r="K39" s="45">
        <v>2.178176E-3</v>
      </c>
    </row>
    <row r="40" spans="1:11" ht="14.5" x14ac:dyDescent="0.35">
      <c r="A40" t="s">
        <v>50</v>
      </c>
      <c r="B40" s="5">
        <v>-2.8999999999999998E-3</v>
      </c>
      <c r="C40" s="15">
        <v>0</v>
      </c>
      <c r="D40" s="5">
        <v>2.0400000000000001E-2</v>
      </c>
      <c r="E40" s="45">
        <v>7.7520000000000013E-6</v>
      </c>
      <c r="F40" s="5">
        <v>0.17530000000000001</v>
      </c>
      <c r="G40" s="45">
        <v>1.5426399999999999E-4</v>
      </c>
      <c r="H40" s="5">
        <v>0.2868</v>
      </c>
      <c r="I40" s="45">
        <v>3.2695199999999998E-4</v>
      </c>
      <c r="J40" s="5">
        <v>0.4738</v>
      </c>
      <c r="K40" s="45">
        <v>5.6382199999999996E-4</v>
      </c>
    </row>
    <row r="41" spans="1:11" ht="14.5" x14ac:dyDescent="0.35">
      <c r="A41" t="s">
        <v>51</v>
      </c>
      <c r="B41" s="5">
        <v>-7.7000000000000002E-3</v>
      </c>
      <c r="C41" s="15">
        <v>0</v>
      </c>
      <c r="D41" s="5">
        <v>6.5699999999999995E-2</v>
      </c>
      <c r="E41" s="45">
        <v>2.4965999999999998E-5</v>
      </c>
      <c r="F41" s="5">
        <v>0.92520000000000002</v>
      </c>
      <c r="G41" s="45">
        <v>8.141759999999999E-4</v>
      </c>
      <c r="H41" s="5">
        <v>1.6283000000000001</v>
      </c>
      <c r="I41" s="45">
        <v>1.8562620000000002E-3</v>
      </c>
      <c r="J41" s="5">
        <v>2.8205</v>
      </c>
      <c r="K41" s="45">
        <v>3.3563949999999999E-3</v>
      </c>
    </row>
    <row r="42" spans="1:11" ht="14.5" x14ac:dyDescent="0.35">
      <c r="A42" t="s">
        <v>52</v>
      </c>
      <c r="B42" s="5">
        <v>-1.9E-2</v>
      </c>
      <c r="C42" s="15">
        <v>0</v>
      </c>
      <c r="D42" s="5">
        <v>-3.5400000000000001E-2</v>
      </c>
      <c r="E42" s="45">
        <v>-1.3451999999999999E-5</v>
      </c>
      <c r="F42" s="5">
        <v>6.9999999999999999E-4</v>
      </c>
      <c r="G42" s="45">
        <v>6.159999999999999E-7</v>
      </c>
      <c r="H42" s="5">
        <v>9.0899999999999995E-2</v>
      </c>
      <c r="I42" s="45">
        <v>1.03626E-4</v>
      </c>
      <c r="J42" s="5">
        <v>0.30930000000000002</v>
      </c>
      <c r="K42" s="45">
        <v>3.6806699999999997E-4</v>
      </c>
    </row>
    <row r="43" spans="1:11" ht="14.5" x14ac:dyDescent="0.35">
      <c r="A43" t="s">
        <v>53</v>
      </c>
      <c r="B43" s="5">
        <v>-5.3E-3</v>
      </c>
      <c r="C43" s="15">
        <v>0</v>
      </c>
      <c r="D43" s="5">
        <v>-1.8E-3</v>
      </c>
      <c r="E43" s="45">
        <v>-6.8399999999999993E-7</v>
      </c>
      <c r="F43" s="5">
        <v>9.6100000000000005E-2</v>
      </c>
      <c r="G43" s="45">
        <v>8.4568000000000008E-5</v>
      </c>
      <c r="H43" s="5">
        <v>0.15359999999999999</v>
      </c>
      <c r="I43" s="45">
        <v>1.7510399999999998E-4</v>
      </c>
      <c r="J43" s="5">
        <v>0.28170000000000001</v>
      </c>
      <c r="K43" s="45">
        <v>3.35223E-4</v>
      </c>
    </row>
    <row r="44" spans="1:11" ht="14.5" x14ac:dyDescent="0.35">
      <c r="A44" t="s">
        <v>54</v>
      </c>
      <c r="B44" s="5">
        <v>-5.7999999999999996E-3</v>
      </c>
      <c r="C44" s="15">
        <v>0</v>
      </c>
      <c r="D44" s="5">
        <v>8.4900000000000003E-2</v>
      </c>
      <c r="E44" s="45">
        <v>3.2262000000000004E-5</v>
      </c>
      <c r="F44" s="5">
        <v>0.42849999999999999</v>
      </c>
      <c r="G44" s="45">
        <v>3.7707999999999996E-4</v>
      </c>
      <c r="H44" s="5">
        <v>0.66849999999999998</v>
      </c>
      <c r="I44" s="45">
        <v>7.6208999999999999E-4</v>
      </c>
      <c r="J44" s="5">
        <v>0.98129999999999995</v>
      </c>
      <c r="K44" s="45">
        <v>1.167747E-3</v>
      </c>
    </row>
    <row r="45" spans="1:11" ht="14.5" x14ac:dyDescent="0.35">
      <c r="A45" t="s">
        <v>55</v>
      </c>
      <c r="B45" s="5">
        <v>8.0299999999999996E-2</v>
      </c>
      <c r="C45" s="15">
        <v>0</v>
      </c>
      <c r="D45" s="5">
        <v>0.52500000000000002</v>
      </c>
      <c r="E45" s="45">
        <v>1.995E-4</v>
      </c>
      <c r="F45" s="5">
        <v>1.1265000000000001</v>
      </c>
      <c r="G45" s="45">
        <v>9.9131999999999996E-4</v>
      </c>
      <c r="H45" s="5">
        <v>1.8779999999999999</v>
      </c>
      <c r="I45" s="45">
        <v>2.1409200000000001E-3</v>
      </c>
      <c r="J45" s="5">
        <v>2.5032000000000001</v>
      </c>
      <c r="K45" s="45">
        <v>2.9788079999999999E-3</v>
      </c>
    </row>
    <row r="46" spans="1:11" ht="14.5" x14ac:dyDescent="0.35">
      <c r="A46" t="s">
        <v>56</v>
      </c>
      <c r="B46" s="5">
        <v>6.3E-3</v>
      </c>
      <c r="C46" s="15">
        <v>0</v>
      </c>
      <c r="D46" s="5">
        <v>0.14560000000000001</v>
      </c>
      <c r="E46" s="45">
        <v>5.5328000000000003E-5</v>
      </c>
      <c r="F46" s="5">
        <v>0.4824</v>
      </c>
      <c r="G46" s="45">
        <v>4.2451199999999994E-4</v>
      </c>
      <c r="H46" s="5">
        <v>0.96930000000000005</v>
      </c>
      <c r="I46" s="45">
        <v>1.1050020000000001E-3</v>
      </c>
      <c r="J46" s="5">
        <v>2.0514999999999999</v>
      </c>
      <c r="K46" s="45">
        <v>2.4412849999999996E-3</v>
      </c>
    </row>
    <row r="47" spans="1:11" ht="14.5" x14ac:dyDescent="0.35">
      <c r="A47" t="s">
        <v>57</v>
      </c>
      <c r="B47" s="5">
        <v>7.7000000000000002E-3</v>
      </c>
      <c r="C47" s="15">
        <v>0</v>
      </c>
      <c r="D47" s="5">
        <v>0.12139999999999999</v>
      </c>
      <c r="E47" s="45">
        <v>4.6131999999999998E-5</v>
      </c>
      <c r="F47" s="5">
        <v>0.46839999999999998</v>
      </c>
      <c r="G47" s="45">
        <v>4.1219199999999997E-4</v>
      </c>
      <c r="H47" s="5">
        <v>0.93059999999999998</v>
      </c>
      <c r="I47" s="45">
        <v>1.060884E-3</v>
      </c>
      <c r="J47" s="5">
        <v>2.0331999999999999</v>
      </c>
      <c r="K47" s="45">
        <v>2.4195079999999995E-3</v>
      </c>
    </row>
    <row r="48" spans="1:11" ht="14.5" x14ac:dyDescent="0.35">
      <c r="A48" t="s">
        <v>58</v>
      </c>
      <c r="B48" s="5">
        <v>4.3E-3</v>
      </c>
      <c r="C48" s="15">
        <v>0</v>
      </c>
      <c r="D48" s="5">
        <v>7.4700000000000003E-2</v>
      </c>
      <c r="E48" s="45">
        <v>2.8386000000000002E-5</v>
      </c>
      <c r="F48" s="5">
        <v>0.53029999999999999</v>
      </c>
      <c r="G48" s="45">
        <v>4.6666399999999999E-4</v>
      </c>
      <c r="H48" s="5">
        <v>0.98980000000000001</v>
      </c>
      <c r="I48" s="45">
        <v>1.1283720000000001E-3</v>
      </c>
      <c r="J48" s="5">
        <v>2.1699000000000002</v>
      </c>
      <c r="K48" s="45">
        <v>2.5821810000000002E-3</v>
      </c>
    </row>
    <row r="49" spans="1:11" ht="14.5" x14ac:dyDescent="0.35">
      <c r="A49" t="s">
        <v>59</v>
      </c>
      <c r="B49" s="5">
        <v>4.2900000000000001E-2</v>
      </c>
      <c r="C49" s="15">
        <v>0</v>
      </c>
      <c r="D49" s="5">
        <v>0.43099999999999999</v>
      </c>
      <c r="E49" s="45">
        <v>1.6378000000000001E-4</v>
      </c>
      <c r="F49" s="5">
        <v>1.0357000000000001</v>
      </c>
      <c r="G49" s="45">
        <v>9.1141600000000007E-4</v>
      </c>
      <c r="H49" s="5">
        <v>1.7756000000000001</v>
      </c>
      <c r="I49" s="45">
        <v>2.0241840000000001E-3</v>
      </c>
      <c r="J49" s="5">
        <v>2.5663</v>
      </c>
      <c r="K49" s="45">
        <v>3.0538969999999999E-3</v>
      </c>
    </row>
    <row r="50" spans="1:11" ht="14.5" x14ac:dyDescent="0.35">
      <c r="A50" t="s">
        <v>60</v>
      </c>
      <c r="B50" s="5">
        <v>3.1099999999999999E-2</v>
      </c>
      <c r="C50" s="15">
        <v>0</v>
      </c>
      <c r="D50" s="5">
        <v>0.33079999999999998</v>
      </c>
      <c r="E50" s="45">
        <v>1.25704E-4</v>
      </c>
      <c r="F50" s="5">
        <v>0.90510000000000002</v>
      </c>
      <c r="G50" s="45">
        <v>7.9648799999999993E-4</v>
      </c>
      <c r="H50" s="5">
        <v>1.6894</v>
      </c>
      <c r="I50" s="45">
        <v>1.925916E-3</v>
      </c>
      <c r="J50" s="5">
        <v>3.0868000000000002</v>
      </c>
      <c r="K50" s="45">
        <v>3.6732920000000003E-3</v>
      </c>
    </row>
    <row r="51" spans="1:11" ht="14.5" x14ac:dyDescent="0.35">
      <c r="A51" t="s">
        <v>69</v>
      </c>
      <c r="B51" s="5">
        <v>3.9199999999999999E-2</v>
      </c>
      <c r="C51" s="15">
        <v>0</v>
      </c>
      <c r="D51" s="5">
        <v>0.3397</v>
      </c>
      <c r="E51" s="45">
        <v>1.2908599999999999E-4</v>
      </c>
      <c r="F51" s="5">
        <v>0.82250000000000001</v>
      </c>
      <c r="G51" s="45">
        <v>7.2380000000000003E-4</v>
      </c>
      <c r="H51" s="5">
        <v>1.5571999999999999</v>
      </c>
      <c r="I51" s="45">
        <v>1.7752080000000001E-3</v>
      </c>
      <c r="J51" s="5">
        <v>2.7555999999999998</v>
      </c>
      <c r="K51" s="45">
        <v>3.2791639999999993E-3</v>
      </c>
    </row>
    <row r="52" spans="1:11" ht="14.5" x14ac:dyDescent="0.35">
      <c r="A52" t="s">
        <v>61</v>
      </c>
      <c r="B52" s="5">
        <v>-2.18E-2</v>
      </c>
      <c r="C52" s="15">
        <v>0</v>
      </c>
      <c r="D52" s="5">
        <v>7.7899999999999997E-2</v>
      </c>
      <c r="E52" s="45">
        <v>2.9601999999999995E-5</v>
      </c>
      <c r="F52" s="5">
        <v>0.53290000000000004</v>
      </c>
      <c r="G52" s="45">
        <v>4.6895199999999996E-4</v>
      </c>
      <c r="H52" s="5">
        <v>0.9244</v>
      </c>
      <c r="I52" s="45">
        <v>1.053816E-3</v>
      </c>
      <c r="J52" s="5">
        <v>1.6654</v>
      </c>
      <c r="K52" s="45">
        <v>1.9818259999999999E-3</v>
      </c>
    </row>
    <row r="53" spans="1:11" ht="14.5" x14ac:dyDescent="0.35">
      <c r="A53" t="s">
        <v>62</v>
      </c>
      <c r="B53" s="5">
        <v>4.4999999999999997E-3</v>
      </c>
      <c r="C53" s="15">
        <v>0</v>
      </c>
      <c r="D53" s="5">
        <v>0.13200000000000001</v>
      </c>
      <c r="E53" s="45">
        <v>5.0160000000000008E-5</v>
      </c>
      <c r="F53" s="5">
        <v>0.50129999999999997</v>
      </c>
      <c r="G53" s="45">
        <v>4.4114399999999998E-4</v>
      </c>
      <c r="H53" s="5">
        <v>0.89319999999999999</v>
      </c>
      <c r="I53" s="45">
        <v>1.018248E-3</v>
      </c>
      <c r="J53" s="5">
        <v>1.7903</v>
      </c>
      <c r="K53" s="45">
        <v>2.1304570000000001E-3</v>
      </c>
    </row>
    <row r="54" spans="1:11" ht="14.5" x14ac:dyDescent="0.35">
      <c r="A54" t="s">
        <v>63</v>
      </c>
      <c r="B54" s="5">
        <v>1.9099999999999999E-2</v>
      </c>
      <c r="C54" s="15">
        <v>0</v>
      </c>
      <c r="D54" s="5">
        <v>0.2432</v>
      </c>
      <c r="E54" s="45">
        <v>9.2415999999999991E-5</v>
      </c>
      <c r="F54" s="5">
        <v>0.6139</v>
      </c>
      <c r="G54" s="45">
        <v>5.4023199999999997E-4</v>
      </c>
      <c r="H54" s="5">
        <v>1.1372</v>
      </c>
      <c r="I54" s="45">
        <v>1.296408E-3</v>
      </c>
      <c r="J54" s="5">
        <v>1.8815999999999999</v>
      </c>
      <c r="K54" s="45">
        <v>2.239104E-3</v>
      </c>
    </row>
    <row r="55" spans="1:11" ht="14.5" x14ac:dyDescent="0.35">
      <c r="A55" t="s">
        <v>64</v>
      </c>
      <c r="B55" s="5">
        <v>9.3299999999999994E-2</v>
      </c>
      <c r="C55" s="15">
        <v>0</v>
      </c>
      <c r="D55" s="5">
        <v>0.7319</v>
      </c>
      <c r="E55" s="45">
        <v>2.78122E-4</v>
      </c>
      <c r="F55" s="5">
        <v>1.1642999999999999</v>
      </c>
      <c r="G55" s="45">
        <v>1.0245839999999998E-3</v>
      </c>
      <c r="H55" s="5">
        <v>2.6457000000000002</v>
      </c>
      <c r="I55" s="45">
        <v>3.0160980000000005E-3</v>
      </c>
      <c r="J55" s="5">
        <v>4.4423000000000004</v>
      </c>
      <c r="K55" s="45">
        <v>5.2863369999999995E-3</v>
      </c>
    </row>
    <row r="56" spans="1:11" ht="14.5" x14ac:dyDescent="0.35">
      <c r="A56" t="s">
        <v>65</v>
      </c>
      <c r="B56" s="5">
        <v>-1.0800000000000001E-2</v>
      </c>
      <c r="C56" s="15">
        <v>0</v>
      </c>
      <c r="D56" s="5">
        <v>9.64E-2</v>
      </c>
      <c r="E56" s="45">
        <v>3.6631999999999998E-5</v>
      </c>
      <c r="F56" s="5">
        <v>0.39179999999999998</v>
      </c>
      <c r="G56" s="45">
        <v>3.44784E-4</v>
      </c>
      <c r="H56" s="5">
        <v>0.67330000000000001</v>
      </c>
      <c r="I56" s="45">
        <v>7.6756200000000006E-4</v>
      </c>
      <c r="J56" s="5">
        <v>1.1977</v>
      </c>
      <c r="K56" s="45">
        <v>1.425263E-3</v>
      </c>
    </row>
    <row r="57" spans="1:11" ht="14.5" x14ac:dyDescent="0.35">
      <c r="A57" t="s">
        <v>66</v>
      </c>
      <c r="B57" s="5">
        <v>-6.7400000000000002E-2</v>
      </c>
      <c r="C57" s="15">
        <v>0</v>
      </c>
      <c r="D57" s="5">
        <v>-0.1128</v>
      </c>
      <c r="E57" s="45">
        <v>-4.2864000000000002E-5</v>
      </c>
      <c r="F57" s="5">
        <v>0.26390000000000002</v>
      </c>
      <c r="G57" s="45">
        <v>2.32232E-4</v>
      </c>
      <c r="H57" s="5">
        <v>0.4703</v>
      </c>
      <c r="I57" s="45">
        <v>5.3614199999999998E-4</v>
      </c>
      <c r="J57" s="5">
        <v>1.0587</v>
      </c>
      <c r="K57" s="45">
        <v>1.259853E-3</v>
      </c>
    </row>
    <row r="58" spans="1:11" ht="14.5" x14ac:dyDescent="0.35">
      <c r="A58" t="s">
        <v>41</v>
      </c>
      <c r="B58" s="5">
        <v>2.6100000000000002E-2</v>
      </c>
      <c r="C58" s="15">
        <v>0</v>
      </c>
      <c r="D58" s="5">
        <v>0.27100000000000002</v>
      </c>
      <c r="E58" s="45">
        <v>1.0297999999999999E-4</v>
      </c>
      <c r="F58" s="5">
        <v>0.44400000000000001</v>
      </c>
      <c r="G58" s="45">
        <v>3.9071999999999995E-4</v>
      </c>
      <c r="H58" s="5">
        <v>0.88519999999999999</v>
      </c>
      <c r="I58" s="45">
        <v>1.009128E-3</v>
      </c>
      <c r="J58" s="5">
        <v>1.48</v>
      </c>
      <c r="K58" s="45">
        <v>1.7612000000000001E-3</v>
      </c>
    </row>
    <row r="59" spans="1:11" ht="14.5" x14ac:dyDescent="0.35">
      <c r="A59" t="s">
        <v>600</v>
      </c>
      <c r="B59" s="5">
        <v>2.18E-2</v>
      </c>
      <c r="C59" s="15">
        <v>0</v>
      </c>
      <c r="D59" s="5">
        <v>0.31009999999999999</v>
      </c>
      <c r="E59" s="45">
        <v>1.1783799999999999E-4</v>
      </c>
      <c r="F59" s="5">
        <v>0.46989999999999998</v>
      </c>
      <c r="G59" s="45">
        <v>4.1351199999999999E-4</v>
      </c>
      <c r="H59" s="5">
        <v>1.0307999999999999</v>
      </c>
      <c r="I59" s="45">
        <v>1.1751119999999999E-3</v>
      </c>
      <c r="J59" s="5">
        <v>1.7842</v>
      </c>
      <c r="K59" s="45">
        <v>2.1231980000000002E-3</v>
      </c>
    </row>
    <row r="60" spans="1:11" ht="14.5" x14ac:dyDescent="0.35">
      <c r="A60" t="s">
        <v>43</v>
      </c>
      <c r="B60" s="5">
        <v>1.9099999999999999E-2</v>
      </c>
      <c r="C60" s="15">
        <v>0</v>
      </c>
      <c r="D60" s="5">
        <v>0.2334</v>
      </c>
      <c r="E60" s="45">
        <v>8.8691999999999984E-5</v>
      </c>
      <c r="F60" s="5">
        <v>0.2858</v>
      </c>
      <c r="G60" s="45">
        <v>2.51504E-4</v>
      </c>
      <c r="H60" s="5">
        <v>0.78759999999999997</v>
      </c>
      <c r="I60" s="45">
        <v>8.9786400000000006E-4</v>
      </c>
      <c r="J60" s="5">
        <v>1.4137999999999999</v>
      </c>
      <c r="K60" s="45">
        <v>1.6824219999999998E-3</v>
      </c>
    </row>
    <row r="61" spans="1:11" ht="14.5" x14ac:dyDescent="0.35">
      <c r="A61" t="s">
        <v>44</v>
      </c>
      <c r="B61" s="5">
        <v>-1.5800000000000002E-2</v>
      </c>
      <c r="C61" s="15">
        <v>0</v>
      </c>
      <c r="D61" s="5">
        <v>0.106</v>
      </c>
      <c r="E61" s="45">
        <v>4.0279999999999994E-5</v>
      </c>
      <c r="F61" s="5">
        <v>0.26479999999999998</v>
      </c>
      <c r="G61" s="45">
        <v>2.3302399999999997E-4</v>
      </c>
      <c r="H61" s="5">
        <v>0.81830000000000003</v>
      </c>
      <c r="I61" s="45">
        <v>9.3286200000000001E-4</v>
      </c>
      <c r="J61" s="5">
        <v>1.7666999999999999</v>
      </c>
      <c r="K61" s="45">
        <v>2.1023729999999998E-3</v>
      </c>
    </row>
    <row r="62" spans="1:11" ht="14.5" x14ac:dyDescent="0.35">
      <c r="A62" t="s">
        <v>45</v>
      </c>
      <c r="B62" s="5">
        <v>2.3E-3</v>
      </c>
      <c r="C62" s="15">
        <v>0</v>
      </c>
      <c r="D62" s="5">
        <v>0.1769</v>
      </c>
      <c r="E62" s="45">
        <v>6.7222000000000001E-5</v>
      </c>
      <c r="F62" s="5">
        <v>0.51459999999999995</v>
      </c>
      <c r="G62" s="45">
        <v>4.5284799999999994E-4</v>
      </c>
      <c r="H62" s="5">
        <v>0.96479999999999999</v>
      </c>
      <c r="I62" s="45">
        <v>1.099872E-3</v>
      </c>
      <c r="J62" s="5">
        <v>1.7437</v>
      </c>
      <c r="K62" s="45">
        <v>2.0750030000000002E-3</v>
      </c>
    </row>
    <row r="63" spans="1:11" ht="14.5" x14ac:dyDescent="0.35">
      <c r="A63" t="s">
        <v>46</v>
      </c>
      <c r="B63" s="5">
        <v>3.3000000000000002E-2</v>
      </c>
      <c r="C63" s="15">
        <v>0</v>
      </c>
      <c r="D63" s="5">
        <v>0.33779999999999999</v>
      </c>
      <c r="E63" s="45">
        <v>1.2836400000000001E-4</v>
      </c>
      <c r="F63" s="5">
        <v>0.55889999999999995</v>
      </c>
      <c r="G63" s="45">
        <v>4.9183199999999999E-4</v>
      </c>
      <c r="H63" s="5">
        <v>1.0939000000000001</v>
      </c>
      <c r="I63" s="45">
        <v>1.2470460000000001E-3</v>
      </c>
      <c r="J63" s="5">
        <v>1.9111</v>
      </c>
      <c r="K63" s="45">
        <v>2.2742089999999997E-3</v>
      </c>
    </row>
    <row r="64" spans="1:11" ht="14.5" x14ac:dyDescent="0.35">
      <c r="A64" t="s">
        <v>47</v>
      </c>
      <c r="B64" s="5">
        <v>-4.6100000000000002E-2</v>
      </c>
      <c r="C64" s="15">
        <v>0</v>
      </c>
      <c r="D64" s="5">
        <v>-4.3400000000000001E-2</v>
      </c>
      <c r="E64" s="45">
        <v>-1.6492000000000001E-5</v>
      </c>
      <c r="F64" s="5">
        <v>0.38150000000000001</v>
      </c>
      <c r="G64" s="45">
        <v>3.3571999999999996E-4</v>
      </c>
      <c r="H64" s="5">
        <v>0.76680000000000004</v>
      </c>
      <c r="I64" s="45">
        <v>8.7415200000000011E-4</v>
      </c>
      <c r="J64" s="5">
        <v>1.6388</v>
      </c>
      <c r="K64" s="45">
        <v>1.950172E-3</v>
      </c>
    </row>
    <row r="65" spans="1:11" ht="14.5" x14ac:dyDescent="0.35">
      <c r="A65" t="s">
        <v>70</v>
      </c>
      <c r="B65" s="5">
        <v>8.6E-3</v>
      </c>
      <c r="C65" s="15">
        <v>0</v>
      </c>
      <c r="D65" s="5">
        <v>0.1759</v>
      </c>
      <c r="E65" s="45">
        <v>6.6841999999999995E-5</v>
      </c>
      <c r="F65" s="5">
        <v>0.48060000000000003</v>
      </c>
      <c r="G65" s="45">
        <v>4.2292799999999999E-4</v>
      </c>
      <c r="H65" s="5">
        <v>0.876</v>
      </c>
      <c r="I65" s="45">
        <v>9.9864000000000007E-4</v>
      </c>
      <c r="J65" s="5">
        <v>1.7099</v>
      </c>
      <c r="K65" s="45">
        <v>2.0347809999999998E-3</v>
      </c>
    </row>
    <row r="66" spans="1:11" ht="14.5" x14ac:dyDescent="0.35">
      <c r="A66" t="s">
        <v>71</v>
      </c>
      <c r="B66" s="5">
        <v>3.7199999999999997E-2</v>
      </c>
      <c r="C66" s="15">
        <v>0</v>
      </c>
      <c r="D66" s="5">
        <v>0.48649999999999999</v>
      </c>
      <c r="E66" s="45">
        <v>1.8487000000000001E-4</v>
      </c>
      <c r="F66" s="5">
        <v>1.4334</v>
      </c>
      <c r="G66" s="45">
        <v>1.2613920000000001E-3</v>
      </c>
      <c r="H66" s="5">
        <v>3.3675999999999999</v>
      </c>
      <c r="I66" s="45">
        <v>3.8390639999999997E-3</v>
      </c>
      <c r="J66" s="5">
        <v>7.5548999999999999</v>
      </c>
      <c r="K66" s="45">
        <v>8.990330999999999E-3</v>
      </c>
    </row>
    <row r="67" spans="1:11" ht="14.5" x14ac:dyDescent="0.35">
      <c r="A67" t="s">
        <v>297</v>
      </c>
      <c r="B67" s="5">
        <v>5.3999999999999999E-2</v>
      </c>
      <c r="C67" s="15">
        <v>0</v>
      </c>
      <c r="D67" s="5">
        <v>0.39800000000000002</v>
      </c>
      <c r="E67" s="45">
        <v>1.5124E-4</v>
      </c>
      <c r="F67" s="5">
        <v>0.81299999999999994</v>
      </c>
      <c r="G67" s="45">
        <v>7.1543999999999991E-4</v>
      </c>
      <c r="H67" s="5">
        <v>1.5644</v>
      </c>
      <c r="I67" s="45">
        <v>1.7834160000000001E-3</v>
      </c>
      <c r="J67" s="5">
        <v>3.0714999999999999</v>
      </c>
      <c r="K67" s="45">
        <v>3.6550849999999998E-3</v>
      </c>
    </row>
    <row r="68" spans="1:11" ht="14.5" x14ac:dyDescent="0.35">
      <c r="A68" t="s">
        <v>76</v>
      </c>
      <c r="B68" s="5">
        <v>0.1328</v>
      </c>
      <c r="C68" s="15">
        <v>0</v>
      </c>
      <c r="D68" s="5">
        <v>0.83299999999999996</v>
      </c>
      <c r="E68" s="45">
        <v>3.1653999999999992E-4</v>
      </c>
      <c r="F68" s="5">
        <v>0.44359999999999999</v>
      </c>
      <c r="G68" s="45">
        <v>3.9036799999999999E-4</v>
      </c>
      <c r="H68" s="5">
        <v>1.3673</v>
      </c>
      <c r="I68" s="45">
        <v>1.5587219999999998E-3</v>
      </c>
      <c r="J68" s="5">
        <v>2.2265000000000001</v>
      </c>
      <c r="K68" s="45">
        <v>2.6495350000000002E-3</v>
      </c>
    </row>
    <row r="69" spans="1:11" ht="14.5" x14ac:dyDescent="0.35">
      <c r="A69" t="s">
        <v>77</v>
      </c>
      <c r="B69" s="5">
        <v>6.3200000000000006E-2</v>
      </c>
      <c r="C69" s="15">
        <v>0</v>
      </c>
      <c r="D69" s="5">
        <v>0.4335</v>
      </c>
      <c r="E69" s="45">
        <v>1.6472999999999998E-4</v>
      </c>
      <c r="F69" s="5">
        <v>0.74809999999999999</v>
      </c>
      <c r="G69" s="45">
        <v>6.5832800000000002E-4</v>
      </c>
      <c r="H69" s="5">
        <v>1.369</v>
      </c>
      <c r="I69" s="45">
        <v>1.5606600000000002E-3</v>
      </c>
      <c r="J69" s="5">
        <v>2.0430999999999999</v>
      </c>
      <c r="K69" s="45">
        <v>2.4312889999999997E-3</v>
      </c>
    </row>
    <row r="70" spans="1:11" ht="14.5" x14ac:dyDescent="0.35">
      <c r="A70" t="s">
        <v>486</v>
      </c>
      <c r="B70" s="5">
        <v>4.5699999999999998E-2</v>
      </c>
      <c r="C70" s="15">
        <v>0</v>
      </c>
      <c r="D70" s="5">
        <v>0.35170000000000001</v>
      </c>
      <c r="E70" s="45">
        <v>1.3364600000000001E-4</v>
      </c>
      <c r="F70" s="5">
        <v>0.86599999999999999</v>
      </c>
      <c r="G70" s="45">
        <v>7.6207999999999994E-4</v>
      </c>
      <c r="H70" s="5">
        <v>1.556</v>
      </c>
      <c r="I70" s="45">
        <v>1.7738400000000001E-3</v>
      </c>
      <c r="J70" s="5">
        <v>2.6017999999999999</v>
      </c>
      <c r="K70" s="45">
        <v>3.0961419999999996E-3</v>
      </c>
    </row>
    <row r="71" spans="1:11" ht="14.5" x14ac:dyDescent="0.35">
      <c r="A71" t="s">
        <v>72</v>
      </c>
      <c r="B71" s="5">
        <v>3.9800000000000002E-2</v>
      </c>
      <c r="C71" s="15">
        <v>0</v>
      </c>
      <c r="D71" s="5">
        <v>0.30499999999999999</v>
      </c>
      <c r="E71" s="45">
        <v>1.159E-4</v>
      </c>
      <c r="F71" s="5">
        <v>0.59919999999999995</v>
      </c>
      <c r="G71" s="45">
        <v>5.2729599999999991E-4</v>
      </c>
      <c r="H71" s="5">
        <v>1.1484000000000001</v>
      </c>
      <c r="I71" s="45">
        <v>1.3091760000000002E-3</v>
      </c>
      <c r="J71" s="5">
        <v>2.0680999999999998</v>
      </c>
      <c r="K71" s="45">
        <v>2.4610389999999995E-3</v>
      </c>
    </row>
    <row r="72" spans="1:11" ht="14.5" x14ac:dyDescent="0.35">
      <c r="A72" t="s">
        <v>73</v>
      </c>
      <c r="B72" s="5">
        <v>1.7600000000000001E-2</v>
      </c>
      <c r="C72" s="15">
        <v>0</v>
      </c>
      <c r="D72" s="5">
        <v>0.22509999999999999</v>
      </c>
      <c r="E72" s="45">
        <v>8.5538000000000007E-5</v>
      </c>
      <c r="F72" s="5">
        <v>0.74829999999999997</v>
      </c>
      <c r="G72" s="45">
        <v>6.5850399999999986E-4</v>
      </c>
      <c r="H72" s="5">
        <v>1.3198000000000001</v>
      </c>
      <c r="I72" s="45">
        <v>1.504572E-3</v>
      </c>
      <c r="J72" s="5">
        <v>2.1373000000000002</v>
      </c>
      <c r="K72" s="45">
        <v>2.5433870000000003E-3</v>
      </c>
    </row>
    <row r="73" spans="1:11" ht="14.5" x14ac:dyDescent="0.35">
      <c r="A73" t="s">
        <v>74</v>
      </c>
      <c r="B73" s="5">
        <v>2.9100000000000001E-2</v>
      </c>
      <c r="C73" s="15">
        <v>0</v>
      </c>
      <c r="D73" s="5">
        <v>0.24160000000000001</v>
      </c>
      <c r="E73" s="45">
        <v>9.1807999999999999E-5</v>
      </c>
      <c r="F73" s="5">
        <v>0.59560000000000002</v>
      </c>
      <c r="G73" s="45">
        <v>5.2412800000000001E-4</v>
      </c>
      <c r="H73" s="5">
        <v>1.1142000000000001</v>
      </c>
      <c r="I73" s="45">
        <v>1.2701880000000002E-3</v>
      </c>
      <c r="J73" s="5">
        <v>2.0436999999999999</v>
      </c>
      <c r="K73" s="45">
        <v>2.4320029999999999E-3</v>
      </c>
    </row>
    <row r="74" spans="1:11" ht="14.5" x14ac:dyDescent="0.35">
      <c r="A74" t="s">
        <v>488</v>
      </c>
      <c r="B74" s="5">
        <v>2.9600000000000001E-2</v>
      </c>
      <c r="C74" s="15">
        <v>0</v>
      </c>
      <c r="D74" s="5">
        <v>0.2288</v>
      </c>
      <c r="E74" s="45">
        <v>8.6944E-5</v>
      </c>
      <c r="F74" s="5">
        <v>0.35560000000000003</v>
      </c>
      <c r="G74" s="45">
        <v>3.1292800000000002E-4</v>
      </c>
      <c r="H74" s="5">
        <v>0.65890000000000004</v>
      </c>
      <c r="I74" s="45">
        <v>7.5114600000000006E-4</v>
      </c>
      <c r="J74" s="5">
        <v>1.0632999999999999</v>
      </c>
      <c r="K74" s="45">
        <v>1.2653269999999997E-3</v>
      </c>
    </row>
    <row r="75" spans="1:11" ht="14.5" x14ac:dyDescent="0.35">
      <c r="A75" t="s">
        <v>80</v>
      </c>
      <c r="B75" s="5">
        <v>1.4E-2</v>
      </c>
      <c r="C75" s="15">
        <v>0</v>
      </c>
      <c r="D75" s="5">
        <v>0.1968</v>
      </c>
      <c r="E75" s="45">
        <v>7.4783999999999994E-5</v>
      </c>
      <c r="F75" s="5">
        <v>0.42720000000000002</v>
      </c>
      <c r="G75" s="45">
        <v>3.75936E-4</v>
      </c>
      <c r="H75" s="5">
        <v>0.91559999999999997</v>
      </c>
      <c r="I75" s="45">
        <v>1.0437839999999999E-3</v>
      </c>
      <c r="J75" s="5">
        <v>1.6674</v>
      </c>
      <c r="K75" s="45">
        <v>1.9842060000000001E-3</v>
      </c>
    </row>
    <row r="76" spans="1:11" ht="14.5" x14ac:dyDescent="0.35">
      <c r="A76" t="s">
        <v>81</v>
      </c>
      <c r="B76" s="5">
        <v>8.2199999999999995E-2</v>
      </c>
      <c r="C76" s="15">
        <v>0</v>
      </c>
      <c r="D76" s="5">
        <v>0.51829999999999998</v>
      </c>
      <c r="E76" s="45">
        <v>1.9695399999999997E-4</v>
      </c>
      <c r="F76" s="5">
        <v>0.90490000000000004</v>
      </c>
      <c r="G76" s="45">
        <v>7.9631199999999997E-4</v>
      </c>
      <c r="H76" s="5">
        <v>1.5377000000000001</v>
      </c>
      <c r="I76" s="45">
        <v>1.7529780000000001E-3</v>
      </c>
      <c r="J76" s="5">
        <v>2.2056</v>
      </c>
      <c r="K76" s="45">
        <v>2.6246640000000001E-3</v>
      </c>
    </row>
    <row r="77" spans="1:11" ht="14.5" x14ac:dyDescent="0.35">
      <c r="A77" t="s">
        <v>82</v>
      </c>
      <c r="B77" s="5">
        <v>0.105</v>
      </c>
      <c r="C77" s="15">
        <v>0</v>
      </c>
      <c r="D77" s="5">
        <v>0.64249999999999996</v>
      </c>
      <c r="E77" s="45">
        <v>2.4415E-4</v>
      </c>
      <c r="F77" s="5">
        <v>1.1131</v>
      </c>
      <c r="G77" s="45">
        <v>9.7952799999999991E-4</v>
      </c>
      <c r="H77" s="5">
        <v>1.9037999999999999</v>
      </c>
      <c r="I77" s="45">
        <v>2.1703320000000001E-3</v>
      </c>
      <c r="J77" s="5">
        <v>2.7159</v>
      </c>
      <c r="K77" s="45">
        <v>3.231921E-3</v>
      </c>
    </row>
    <row r="78" spans="1:11" ht="14.5" x14ac:dyDescent="0.35">
      <c r="A78" t="s">
        <v>83</v>
      </c>
      <c r="B78" s="5">
        <v>5.1200000000000002E-2</v>
      </c>
      <c r="C78" s="15">
        <v>0</v>
      </c>
      <c r="D78" s="5">
        <v>0.33</v>
      </c>
      <c r="E78" s="45">
        <v>1.2540000000000001E-4</v>
      </c>
      <c r="F78" s="5">
        <v>0.54249999999999998</v>
      </c>
      <c r="G78" s="45">
        <v>4.774E-4</v>
      </c>
      <c r="H78" s="5">
        <v>0.99299999999999999</v>
      </c>
      <c r="I78" s="45">
        <v>1.1320200000000001E-3</v>
      </c>
      <c r="J78" s="5">
        <v>1.7015</v>
      </c>
      <c r="K78" s="45">
        <v>2.0247849999999999E-3</v>
      </c>
    </row>
    <row r="79" spans="1:11" ht="14.5" x14ac:dyDescent="0.35">
      <c r="A79" t="s">
        <v>84</v>
      </c>
      <c r="B79" s="5">
        <v>4.3799999999999999E-2</v>
      </c>
      <c r="C79" s="15">
        <v>0</v>
      </c>
      <c r="D79" s="5">
        <v>0.32890000000000003</v>
      </c>
      <c r="E79" s="45">
        <v>1.2498200000000002E-4</v>
      </c>
      <c r="F79" s="5">
        <v>0.57040000000000002</v>
      </c>
      <c r="G79" s="45">
        <v>5.0195199999999995E-4</v>
      </c>
      <c r="H79" s="5">
        <v>1.0258</v>
      </c>
      <c r="I79" s="45">
        <v>1.1694120000000001E-3</v>
      </c>
      <c r="J79" s="5">
        <v>1.6142000000000001</v>
      </c>
      <c r="K79" s="45">
        <v>1.9208980000000001E-3</v>
      </c>
    </row>
    <row r="80" spans="1:11" ht="14.5" x14ac:dyDescent="0.35">
      <c r="A80" t="s">
        <v>601</v>
      </c>
      <c r="B80" s="5">
        <v>2.76E-2</v>
      </c>
      <c r="C80" s="15">
        <v>0</v>
      </c>
      <c r="D80" s="5">
        <v>0.1183</v>
      </c>
      <c r="E80" s="45">
        <v>4.4954000000000004E-5</v>
      </c>
      <c r="F80" s="5">
        <v>0.2198</v>
      </c>
      <c r="G80" s="45">
        <v>1.9342399999999998E-4</v>
      </c>
      <c r="H80" s="5">
        <v>0.28029999999999999</v>
      </c>
      <c r="I80" s="45">
        <v>3.1954200000000002E-4</v>
      </c>
      <c r="J80" s="5">
        <v>0.59370000000000001</v>
      </c>
      <c r="K80" s="45">
        <v>7.0650300000000004E-4</v>
      </c>
    </row>
    <row r="81" spans="1:11" ht="14.5" x14ac:dyDescent="0.35">
      <c r="A81" t="s">
        <v>602</v>
      </c>
      <c r="B81" s="5">
        <v>9.1800000000000007E-2</v>
      </c>
      <c r="C81" s="15">
        <v>0</v>
      </c>
      <c r="D81" s="5">
        <v>0.58069999999999999</v>
      </c>
      <c r="E81" s="45">
        <v>2.2066599999999998E-4</v>
      </c>
      <c r="F81" s="5">
        <v>1.1109</v>
      </c>
      <c r="G81" s="45">
        <v>9.77592E-4</v>
      </c>
      <c r="H81" s="5">
        <v>2.1261999999999999</v>
      </c>
      <c r="I81" s="45">
        <v>2.423868E-3</v>
      </c>
      <c r="J81" s="5">
        <v>3.4207999999999998</v>
      </c>
      <c r="K81" s="45">
        <v>4.0707519999999995E-3</v>
      </c>
    </row>
    <row r="82" spans="1:11" ht="14.5" x14ac:dyDescent="0.35">
      <c r="A82" t="s">
        <v>87</v>
      </c>
      <c r="B82" s="5">
        <v>2.7E-2</v>
      </c>
      <c r="C82" s="15">
        <v>0</v>
      </c>
      <c r="D82" s="5">
        <v>0.15579999999999999</v>
      </c>
      <c r="E82" s="45">
        <v>5.9203999999999991E-5</v>
      </c>
      <c r="F82" s="5">
        <v>0.33529999999999999</v>
      </c>
      <c r="G82" s="45">
        <v>2.9506399999999999E-4</v>
      </c>
      <c r="H82" s="5">
        <v>0.62649999999999995</v>
      </c>
      <c r="I82" s="45">
        <v>7.1420999999999995E-4</v>
      </c>
      <c r="J82" s="5">
        <v>1.2242999999999999</v>
      </c>
      <c r="K82" s="45">
        <v>1.4569169999999998E-3</v>
      </c>
    </row>
    <row r="83" spans="1:11" ht="14.5" x14ac:dyDescent="0.35">
      <c r="A83" t="s">
        <v>603</v>
      </c>
      <c r="B83" s="5">
        <v>3.3799999999999997E-2</v>
      </c>
      <c r="C83" s="15">
        <v>0</v>
      </c>
      <c r="D83" s="5">
        <v>0.24110000000000001</v>
      </c>
      <c r="E83" s="45">
        <v>9.1617999999999989E-5</v>
      </c>
      <c r="F83" s="5">
        <v>0.41489999999999999</v>
      </c>
      <c r="G83" s="45">
        <v>3.6511199999999996E-4</v>
      </c>
      <c r="H83" s="5">
        <v>0.78190000000000004</v>
      </c>
      <c r="I83" s="45">
        <v>8.913660000000001E-4</v>
      </c>
      <c r="J83" s="5">
        <v>1.4044000000000001</v>
      </c>
      <c r="K83" s="45">
        <v>1.6712360000000002E-3</v>
      </c>
    </row>
    <row r="84" spans="1:11" ht="14.5" x14ac:dyDescent="0.35">
      <c r="A84" t="s">
        <v>89</v>
      </c>
      <c r="B84" s="5">
        <v>5.91E-2</v>
      </c>
      <c r="C84" s="15">
        <v>0</v>
      </c>
      <c r="D84" s="5">
        <v>0.35260000000000002</v>
      </c>
      <c r="E84" s="45">
        <v>1.3398800000000001E-4</v>
      </c>
      <c r="F84" s="5">
        <v>0.66239999999999999</v>
      </c>
      <c r="G84" s="45">
        <v>5.8291199999999999E-4</v>
      </c>
      <c r="H84" s="5">
        <v>1.2857000000000001</v>
      </c>
      <c r="I84" s="45">
        <v>1.4656980000000001E-3</v>
      </c>
      <c r="J84" s="5">
        <v>2.702</v>
      </c>
      <c r="K84" s="45">
        <v>3.2153799999999999E-3</v>
      </c>
    </row>
  </sheetData>
  <mergeCells count="1">
    <mergeCell ref="B20:K20"/>
  </mergeCells>
  <pageMargins left="0.7" right="0.7" top="0.75" bottom="0.75" header="0.3" footer="0.3"/>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3E6643-D6FC-461C-9774-CF50E1D18AFD}">
  <dimension ref="A1:W635"/>
  <sheetViews>
    <sheetView zoomScale="42" workbookViewId="0">
      <selection activeCell="A618" activeCellId="7" sqref="A60 A129 A195 A270 A400 A476 A544 A618"/>
    </sheetView>
  </sheetViews>
  <sheetFormatPr defaultRowHeight="14" x14ac:dyDescent="0.3"/>
  <cols>
    <col min="1" max="1" width="31.90625" style="1" customWidth="1"/>
    <col min="2" max="2" width="12.453125" style="1" customWidth="1"/>
    <col min="3" max="3" width="11.81640625" style="1" customWidth="1"/>
    <col min="4" max="4" width="13" style="1" customWidth="1"/>
    <col min="5" max="5" width="12.453125" style="1" customWidth="1"/>
    <col min="6" max="6" width="15.26953125" style="1" customWidth="1"/>
    <col min="7" max="7" width="10.90625" style="1" bestFit="1" customWidth="1"/>
    <col min="8" max="8" width="12.08984375" style="1" bestFit="1" customWidth="1"/>
    <col min="9" max="9" width="9.26953125" style="1" bestFit="1" customWidth="1"/>
    <col min="10" max="10" width="9.90625" style="1" customWidth="1"/>
    <col min="11" max="11" width="9.7265625" style="1" customWidth="1"/>
    <col min="12" max="12" width="9.54296875" style="1" customWidth="1"/>
    <col min="13" max="13" width="9.90625" style="1" customWidth="1"/>
    <col min="14" max="14" width="9.36328125" style="1" bestFit="1" customWidth="1"/>
    <col min="15" max="15" width="9.54296875" style="1" customWidth="1"/>
    <col min="16" max="16" width="10.6328125" style="1" customWidth="1"/>
    <col min="17" max="17" width="9.90625" style="1" customWidth="1"/>
    <col min="18" max="18" width="9.26953125" style="1" customWidth="1"/>
    <col min="19" max="20" width="9.7265625" style="1" customWidth="1"/>
    <col min="21" max="21" width="9.90625" style="1" customWidth="1"/>
    <col min="22" max="22" width="9.7265625" style="1" customWidth="1"/>
    <col min="23" max="23" width="9.6328125" style="1" bestFit="1" customWidth="1"/>
    <col min="24" max="16384" width="8.7265625" style="1"/>
  </cols>
  <sheetData>
    <row r="1" spans="1:14" ht="20.5" x14ac:dyDescent="0.45">
      <c r="A1" s="12" t="s">
        <v>22</v>
      </c>
      <c r="B1" s="12"/>
      <c r="C1" s="12"/>
      <c r="D1" s="12"/>
      <c r="E1" s="12"/>
      <c r="F1" s="12"/>
      <c r="G1" s="12"/>
      <c r="H1" s="12"/>
      <c r="I1" s="12"/>
      <c r="J1" s="12"/>
      <c r="K1" s="12"/>
      <c r="L1" s="12"/>
      <c r="M1" s="19"/>
      <c r="N1" s="19"/>
    </row>
    <row r="2" spans="1:14" ht="20.5" x14ac:dyDescent="0.45">
      <c r="A2" s="12"/>
      <c r="B2" s="12"/>
      <c r="C2" s="12"/>
      <c r="D2" s="12"/>
      <c r="E2" s="12"/>
      <c r="F2" s="12"/>
      <c r="G2" s="12"/>
      <c r="H2" s="12"/>
      <c r="I2" s="12"/>
      <c r="J2" s="12"/>
      <c r="K2" s="12"/>
      <c r="L2" s="12"/>
      <c r="M2" s="19"/>
      <c r="N2" s="19"/>
    </row>
    <row r="3" spans="1:14" ht="20.5" x14ac:dyDescent="0.45">
      <c r="A3" s="12" t="s">
        <v>23</v>
      </c>
      <c r="B3" s="12"/>
      <c r="C3" s="12"/>
      <c r="D3" s="12"/>
      <c r="E3" s="12"/>
      <c r="F3" s="12"/>
      <c r="G3" s="12"/>
      <c r="H3" s="12"/>
      <c r="I3" s="12"/>
      <c r="J3" s="12"/>
      <c r="K3" s="12"/>
      <c r="L3" s="12"/>
      <c r="M3" s="19"/>
      <c r="N3" s="19"/>
    </row>
    <row r="4" spans="1:14" ht="20.5" x14ac:dyDescent="0.45">
      <c r="A4" s="12" t="s">
        <v>295</v>
      </c>
      <c r="B4" s="12"/>
      <c r="C4" s="12"/>
      <c r="D4" s="12"/>
      <c r="E4" s="12"/>
      <c r="F4" s="12"/>
      <c r="G4" s="12"/>
      <c r="H4" s="12"/>
      <c r="I4" s="12"/>
      <c r="J4" s="12"/>
      <c r="K4" s="12"/>
      <c r="L4" s="12"/>
      <c r="M4" s="19"/>
      <c r="N4" s="19"/>
    </row>
    <row r="5" spans="1:14" ht="20.5" x14ac:dyDescent="0.45">
      <c r="A5" s="12"/>
      <c r="B5" s="12"/>
      <c r="C5" s="12"/>
      <c r="D5" s="12"/>
      <c r="E5" s="12"/>
      <c r="F5" s="12"/>
      <c r="G5" s="12"/>
      <c r="H5" s="12"/>
      <c r="I5" s="12"/>
      <c r="J5" s="12"/>
      <c r="K5" s="12"/>
      <c r="L5" s="12"/>
      <c r="M5" s="19"/>
      <c r="N5" s="19"/>
    </row>
    <row r="6" spans="1:14" ht="20.5" x14ac:dyDescent="0.45">
      <c r="A6" s="12" t="s">
        <v>24</v>
      </c>
      <c r="B6" s="12" t="s">
        <v>25</v>
      </c>
      <c r="C6" s="12"/>
      <c r="D6" s="12"/>
      <c r="E6" s="12"/>
      <c r="F6" s="12"/>
      <c r="G6" s="12"/>
      <c r="H6" s="12"/>
      <c r="I6" s="12"/>
      <c r="J6" s="12"/>
      <c r="K6" s="12"/>
      <c r="L6" s="12"/>
      <c r="M6" s="19"/>
      <c r="N6" s="19"/>
    </row>
    <row r="7" spans="1:14" ht="20.5" x14ac:dyDescent="0.45">
      <c r="A7" s="12" t="s">
        <v>26</v>
      </c>
      <c r="B7" s="12" t="s">
        <v>27</v>
      </c>
      <c r="C7" s="12"/>
      <c r="D7" s="12"/>
      <c r="E7" s="12"/>
      <c r="F7" s="12"/>
      <c r="G7" s="12"/>
      <c r="H7" s="12"/>
      <c r="I7" s="12"/>
      <c r="J7" s="12"/>
      <c r="K7" s="12"/>
      <c r="L7" s="12"/>
      <c r="M7" s="19"/>
      <c r="N7" s="19"/>
    </row>
    <row r="8" spans="1:14" ht="20.5" x14ac:dyDescent="0.45">
      <c r="A8" s="12" t="s">
        <v>141</v>
      </c>
      <c r="B8" s="12" t="s">
        <v>184</v>
      </c>
      <c r="C8" s="12"/>
      <c r="D8" s="12"/>
      <c r="E8" s="12"/>
      <c r="F8" s="12"/>
      <c r="G8" s="12"/>
      <c r="H8" s="12"/>
      <c r="I8" s="12"/>
      <c r="J8" s="12"/>
      <c r="K8" s="12"/>
      <c r="L8" s="12"/>
      <c r="M8" s="19"/>
      <c r="N8" s="19"/>
    </row>
    <row r="9" spans="1:14" ht="20.5" x14ac:dyDescent="0.45">
      <c r="A9" s="12" t="s">
        <v>28</v>
      </c>
      <c r="B9" s="12" t="s">
        <v>160</v>
      </c>
      <c r="C9" s="12"/>
      <c r="D9" s="12"/>
      <c r="E9" s="12"/>
      <c r="F9" s="12"/>
      <c r="G9" s="12"/>
      <c r="H9" s="12"/>
      <c r="I9" s="12"/>
      <c r="J9" s="12"/>
      <c r="K9" s="12"/>
      <c r="L9" s="12"/>
      <c r="M9" s="19"/>
      <c r="N9" s="19"/>
    </row>
    <row r="10" spans="1:14" ht="20.5" x14ac:dyDescent="0.45">
      <c r="A10" s="12" t="s">
        <v>104</v>
      </c>
      <c r="B10" s="12" t="s">
        <v>426</v>
      </c>
      <c r="C10" s="12"/>
      <c r="D10" s="12"/>
      <c r="E10" s="12"/>
      <c r="F10" s="12"/>
      <c r="G10" s="12"/>
      <c r="H10" s="12"/>
      <c r="I10" s="12"/>
      <c r="J10" s="12"/>
      <c r="K10" s="12"/>
      <c r="L10" s="12"/>
      <c r="M10" s="19"/>
      <c r="N10" s="19"/>
    </row>
    <row r="11" spans="1:14" ht="20.5" x14ac:dyDescent="0.45">
      <c r="A11" s="12"/>
      <c r="B11" s="12" t="s">
        <v>427</v>
      </c>
      <c r="C11" s="12"/>
      <c r="D11" s="12"/>
      <c r="E11" s="12"/>
      <c r="F11" s="12"/>
      <c r="G11" s="12"/>
      <c r="H11" s="12"/>
      <c r="I11" s="12"/>
      <c r="J11" s="12"/>
      <c r="K11" s="12"/>
      <c r="L11" s="12"/>
      <c r="M11" s="19"/>
      <c r="N11" s="19"/>
    </row>
    <row r="12" spans="1:14" ht="20.5" x14ac:dyDescent="0.45">
      <c r="A12" s="12"/>
      <c r="B12" s="12"/>
      <c r="C12" s="12"/>
      <c r="D12" s="12"/>
      <c r="E12" s="12"/>
      <c r="F12" s="12"/>
      <c r="G12" s="12"/>
      <c r="H12" s="12"/>
      <c r="I12" s="12"/>
      <c r="J12" s="12"/>
      <c r="K12" s="12"/>
      <c r="L12" s="12"/>
      <c r="M12" s="19"/>
      <c r="N12" s="19"/>
    </row>
    <row r="13" spans="1:14" ht="20.5" x14ac:dyDescent="0.45">
      <c r="A13" s="12"/>
      <c r="B13" s="12"/>
      <c r="C13" s="12"/>
      <c r="D13" s="12"/>
      <c r="E13" s="12"/>
      <c r="F13" s="12"/>
      <c r="G13" s="12"/>
      <c r="H13" s="12"/>
      <c r="I13" s="12"/>
      <c r="J13" s="12"/>
      <c r="K13" s="12"/>
      <c r="L13" s="12"/>
      <c r="M13" s="19"/>
      <c r="N13" s="19"/>
    </row>
    <row r="14" spans="1:14" ht="20.5" x14ac:dyDescent="0.45">
      <c r="A14" s="12" t="s">
        <v>29</v>
      </c>
      <c r="B14" s="12" t="s">
        <v>30</v>
      </c>
      <c r="C14" s="12"/>
      <c r="D14" s="12"/>
      <c r="E14" s="12"/>
      <c r="F14" s="12"/>
      <c r="G14" s="12"/>
      <c r="H14" s="12"/>
      <c r="I14" s="12"/>
      <c r="J14" s="12"/>
      <c r="K14" s="12"/>
      <c r="L14" s="12"/>
      <c r="M14" s="19"/>
      <c r="N14" s="19"/>
    </row>
    <row r="15" spans="1:14" ht="20.5" x14ac:dyDescent="0.45">
      <c r="A15" s="12"/>
      <c r="B15" s="12"/>
      <c r="C15" s="12"/>
      <c r="D15" s="12"/>
      <c r="E15" s="12"/>
      <c r="F15" s="12"/>
      <c r="G15" s="12"/>
      <c r="H15" s="12"/>
      <c r="I15" s="12"/>
      <c r="J15" s="12"/>
      <c r="K15" s="12"/>
      <c r="L15" s="12"/>
      <c r="M15" s="19"/>
      <c r="N15" s="19"/>
    </row>
    <row r="16" spans="1:14" ht="20.5" x14ac:dyDescent="0.45">
      <c r="A16" s="12" t="s">
        <v>31</v>
      </c>
      <c r="B16" s="12" t="s">
        <v>32</v>
      </c>
      <c r="C16" s="12"/>
      <c r="D16" s="12"/>
      <c r="E16" s="12"/>
      <c r="F16" s="12"/>
      <c r="G16" s="12"/>
      <c r="H16" s="12"/>
      <c r="I16" s="12"/>
      <c r="J16" s="12"/>
      <c r="K16" s="12"/>
      <c r="L16" s="12"/>
      <c r="M16" s="19"/>
      <c r="N16" s="19"/>
    </row>
    <row r="17" spans="1:23" ht="20.5" x14ac:dyDescent="0.45">
      <c r="A17" s="12" t="s">
        <v>33</v>
      </c>
      <c r="B17" s="12" t="s">
        <v>34</v>
      </c>
      <c r="C17" s="12"/>
      <c r="D17" s="12"/>
      <c r="E17" s="12"/>
      <c r="F17" s="12"/>
      <c r="G17" s="12"/>
      <c r="H17" s="12"/>
      <c r="I17" s="12"/>
      <c r="J17" s="12"/>
      <c r="K17" s="12"/>
      <c r="L17" s="12"/>
      <c r="M17" s="19"/>
      <c r="N17" s="19"/>
    </row>
    <row r="18" spans="1:23" ht="20.5" x14ac:dyDescent="0.45">
      <c r="A18" s="12" t="s">
        <v>35</v>
      </c>
      <c r="B18" s="12" t="s">
        <v>36</v>
      </c>
      <c r="C18" s="12"/>
      <c r="D18" s="12"/>
      <c r="E18" s="12"/>
      <c r="F18" s="12"/>
      <c r="G18" s="12"/>
      <c r="H18" s="12"/>
      <c r="I18" s="12"/>
      <c r="J18" s="12"/>
      <c r="K18" s="12"/>
      <c r="L18" s="12"/>
      <c r="M18" s="19"/>
      <c r="N18" s="19"/>
    </row>
    <row r="23" spans="1:23" ht="20.5" x14ac:dyDescent="0.45">
      <c r="B23" s="115" t="s">
        <v>324</v>
      </c>
      <c r="C23" s="115"/>
      <c r="D23" s="115"/>
      <c r="E23" s="115"/>
      <c r="F23" s="115"/>
      <c r="G23" s="10"/>
      <c r="H23" s="10"/>
      <c r="I23" s="10"/>
      <c r="J23" s="10"/>
      <c r="K23" s="10"/>
      <c r="L23" s="10"/>
      <c r="M23" s="10"/>
      <c r="N23" s="10"/>
      <c r="O23" s="10"/>
      <c r="P23" s="10"/>
      <c r="Q23" s="10"/>
      <c r="R23" s="10"/>
      <c r="S23" s="10"/>
      <c r="T23" s="10"/>
      <c r="U23" s="10"/>
      <c r="V23" s="10"/>
      <c r="W23" s="10"/>
    </row>
    <row r="24" spans="1:23" ht="18" x14ac:dyDescent="0.4">
      <c r="A24" s="4" t="s">
        <v>294</v>
      </c>
      <c r="B24" s="4" t="s">
        <v>293</v>
      </c>
      <c r="C24" s="4" t="s">
        <v>106</v>
      </c>
      <c r="D24" s="4" t="s">
        <v>107</v>
      </c>
      <c r="E24" s="4" t="s">
        <v>108</v>
      </c>
      <c r="F24" s="4" t="s">
        <v>109</v>
      </c>
    </row>
    <row r="25" spans="1:23" ht="14.5" hidden="1" x14ac:dyDescent="0.35">
      <c r="A25" t="s">
        <v>37</v>
      </c>
      <c r="B25" s="5">
        <v>1.24E-2</v>
      </c>
      <c r="C25" s="5">
        <v>0.30859999999999999</v>
      </c>
      <c r="D25" s="5">
        <v>0.60399999999999998</v>
      </c>
      <c r="E25" s="5">
        <v>0.87129999999999996</v>
      </c>
      <c r="F25" s="5">
        <v>1.1429</v>
      </c>
    </row>
    <row r="26" spans="1:23" ht="14.5" x14ac:dyDescent="0.35">
      <c r="A26" t="s">
        <v>92</v>
      </c>
      <c r="B26" s="5">
        <v>-4.4600000000000001E-2</v>
      </c>
      <c r="C26" s="5">
        <v>0.24560000000000001</v>
      </c>
      <c r="D26" s="5">
        <v>0.3866</v>
      </c>
      <c r="E26" s="5">
        <v>0.53210000000000002</v>
      </c>
      <c r="F26" s="5">
        <v>0.63829999999999998</v>
      </c>
    </row>
    <row r="27" spans="1:23" ht="14.5" x14ac:dyDescent="0.35">
      <c r="A27" t="s">
        <v>96</v>
      </c>
      <c r="B27" s="5">
        <v>-9.6299999999999997E-2</v>
      </c>
      <c r="C27" s="5">
        <v>0.44940000000000002</v>
      </c>
      <c r="D27" s="5">
        <v>0.95450000000000002</v>
      </c>
      <c r="E27" s="5">
        <v>1.3461000000000001</v>
      </c>
      <c r="F27" s="5">
        <v>1.4850000000000001</v>
      </c>
    </row>
    <row r="28" spans="1:23" ht="14.5" x14ac:dyDescent="0.35">
      <c r="A28" t="s">
        <v>598</v>
      </c>
      <c r="B28" s="5">
        <v>-1.61E-2</v>
      </c>
      <c r="C28" s="5">
        <v>0.33110000000000001</v>
      </c>
      <c r="D28" s="5">
        <v>0.68069999999999997</v>
      </c>
      <c r="E28" s="5">
        <v>0.86250000000000004</v>
      </c>
      <c r="F28" s="5">
        <v>0.94730000000000003</v>
      </c>
    </row>
    <row r="29" spans="1:23" ht="14.5" x14ac:dyDescent="0.35">
      <c r="A29" t="s">
        <v>98</v>
      </c>
      <c r="B29" s="5">
        <v>-2.9499999999999998E-2</v>
      </c>
      <c r="C29" s="5">
        <v>0.27060000000000001</v>
      </c>
      <c r="D29" s="5">
        <v>0.52629999999999999</v>
      </c>
      <c r="E29" s="5">
        <v>0.67449999999999999</v>
      </c>
      <c r="F29" s="5">
        <v>0.7177</v>
      </c>
    </row>
    <row r="30" spans="1:23" ht="14.5" x14ac:dyDescent="0.35">
      <c r="A30" t="s">
        <v>99</v>
      </c>
      <c r="B30" s="5">
        <v>-1.6899999999999998E-2</v>
      </c>
      <c r="C30" s="5">
        <v>0.35759999999999997</v>
      </c>
      <c r="D30" s="5">
        <v>0.81320000000000003</v>
      </c>
      <c r="E30" s="5">
        <v>1.1325000000000001</v>
      </c>
      <c r="F30" s="5">
        <v>1.3512</v>
      </c>
    </row>
    <row r="31" spans="1:23" ht="14.5" x14ac:dyDescent="0.35">
      <c r="A31" t="s">
        <v>101</v>
      </c>
      <c r="B31" s="5">
        <v>-3.04E-2</v>
      </c>
      <c r="C31" s="5">
        <v>0.32050000000000001</v>
      </c>
      <c r="D31" s="5">
        <v>0.61219999999999997</v>
      </c>
      <c r="E31" s="5">
        <v>0.91269999999999996</v>
      </c>
      <c r="F31" s="5">
        <v>1.1888000000000001</v>
      </c>
    </row>
    <row r="32" spans="1:23" ht="14.5" x14ac:dyDescent="0.35">
      <c r="A32" t="s">
        <v>102</v>
      </c>
      <c r="B32" s="5">
        <v>-1.1000000000000001E-3</v>
      </c>
      <c r="C32" s="5">
        <v>0.2369</v>
      </c>
      <c r="D32" s="5">
        <v>0.46129999999999999</v>
      </c>
      <c r="E32" s="5">
        <v>0.58020000000000005</v>
      </c>
      <c r="F32" s="5">
        <v>0.65749999999999997</v>
      </c>
    </row>
    <row r="33" spans="1:6" ht="14.5" hidden="1" x14ac:dyDescent="0.35">
      <c r="A33" t="s">
        <v>599</v>
      </c>
      <c r="B33" s="5">
        <v>-2.0199999999999999E-2</v>
      </c>
      <c r="C33" s="5">
        <v>0.27960000000000002</v>
      </c>
      <c r="D33" s="5">
        <v>0.43419999999999997</v>
      </c>
      <c r="E33" s="5">
        <v>0.61799999999999999</v>
      </c>
      <c r="F33" s="5">
        <v>0.77380000000000004</v>
      </c>
    </row>
    <row r="34" spans="1:6" ht="14.5" x14ac:dyDescent="0.35">
      <c r="A34" t="s">
        <v>48</v>
      </c>
      <c r="B34" s="5">
        <v>-3.7000000000000002E-3</v>
      </c>
      <c r="C34" s="5">
        <v>0.154</v>
      </c>
      <c r="D34" s="5">
        <v>0.33539999999999998</v>
      </c>
      <c r="E34" s="5">
        <v>0.3957</v>
      </c>
      <c r="F34" s="5">
        <v>0.40389999999999998</v>
      </c>
    </row>
    <row r="35" spans="1:6" ht="14.5" x14ac:dyDescent="0.35">
      <c r="A35" t="s">
        <v>49</v>
      </c>
      <c r="B35" s="5">
        <v>-2.5999999999999999E-2</v>
      </c>
      <c r="C35" s="5">
        <v>0.2505</v>
      </c>
      <c r="D35" s="5">
        <v>0.50249999999999995</v>
      </c>
      <c r="E35" s="5">
        <v>0.62439999999999996</v>
      </c>
      <c r="F35" s="5">
        <v>0.61719999999999997</v>
      </c>
    </row>
    <row r="36" spans="1:6" ht="14.5" x14ac:dyDescent="0.35">
      <c r="A36" t="s">
        <v>50</v>
      </c>
      <c r="B36" s="5">
        <v>-0.15040000000000001</v>
      </c>
      <c r="C36" s="5">
        <v>-0.115</v>
      </c>
      <c r="D36" s="5">
        <v>-0.30940000000000001</v>
      </c>
      <c r="E36" s="5">
        <v>-0.34849999999999998</v>
      </c>
      <c r="F36" s="5">
        <v>-0.41570000000000001</v>
      </c>
    </row>
    <row r="37" spans="1:6" ht="14.5" x14ac:dyDescent="0.35">
      <c r="A37" t="s">
        <v>51</v>
      </c>
      <c r="B37" s="5">
        <v>-3.2500000000000001E-2</v>
      </c>
      <c r="C37" s="5">
        <v>0.2208</v>
      </c>
      <c r="D37" s="5">
        <v>0.45400000000000001</v>
      </c>
      <c r="E37" s="5">
        <v>0.59650000000000003</v>
      </c>
      <c r="F37" s="5">
        <v>0.61360000000000003</v>
      </c>
    </row>
    <row r="38" spans="1:6" ht="14.5" x14ac:dyDescent="0.35">
      <c r="A38" t="s">
        <v>52</v>
      </c>
      <c r="B38" s="5">
        <v>-0.1212</v>
      </c>
      <c r="C38" s="5">
        <v>-0.1013</v>
      </c>
      <c r="D38" s="5">
        <v>-0.21709999999999999</v>
      </c>
      <c r="E38" s="5">
        <v>-0.22500000000000001</v>
      </c>
      <c r="F38" s="5">
        <v>-0.26329999999999998</v>
      </c>
    </row>
    <row r="39" spans="1:6" ht="14.5" x14ac:dyDescent="0.35">
      <c r="A39" t="s">
        <v>53</v>
      </c>
      <c r="B39" s="5">
        <v>-0.1361</v>
      </c>
      <c r="C39" s="5">
        <v>-0.23810000000000001</v>
      </c>
      <c r="D39" s="5">
        <v>-0.49869999999999998</v>
      </c>
      <c r="E39" s="5">
        <v>-0.52539999999999998</v>
      </c>
      <c r="F39" s="5">
        <v>-0.54290000000000005</v>
      </c>
    </row>
    <row r="40" spans="1:6" ht="14.5" x14ac:dyDescent="0.35">
      <c r="A40" t="s">
        <v>54</v>
      </c>
      <c r="B40" s="5">
        <v>-9.5500000000000002E-2</v>
      </c>
      <c r="C40" s="5">
        <v>-7.6799999999999993E-2</v>
      </c>
      <c r="D40" s="5">
        <v>-0.16830000000000001</v>
      </c>
      <c r="E40" s="5">
        <v>-0.15359999999999999</v>
      </c>
      <c r="F40" s="5">
        <v>-0.1661</v>
      </c>
    </row>
    <row r="41" spans="1:6" ht="14.5" hidden="1" x14ac:dyDescent="0.35">
      <c r="A41" t="s">
        <v>55</v>
      </c>
      <c r="B41" s="5">
        <v>-8.0000000000000004E-4</v>
      </c>
      <c r="C41" s="5">
        <v>0.25069999999999998</v>
      </c>
      <c r="D41" s="5">
        <v>0.60540000000000005</v>
      </c>
      <c r="E41" s="5">
        <v>0.82020000000000004</v>
      </c>
      <c r="F41" s="5">
        <v>0.91379999999999995</v>
      </c>
    </row>
    <row r="42" spans="1:6" ht="14.5" hidden="1" x14ac:dyDescent="0.35">
      <c r="A42" t="s">
        <v>56</v>
      </c>
      <c r="B42" s="5">
        <v>-0.15060000000000001</v>
      </c>
      <c r="C42" s="5">
        <v>9.9699999999999997E-2</v>
      </c>
      <c r="D42" s="5">
        <v>0.12709999999999999</v>
      </c>
      <c r="E42" s="5">
        <v>0.27960000000000002</v>
      </c>
      <c r="F42" s="5">
        <v>0.30420000000000003</v>
      </c>
    </row>
    <row r="43" spans="1:6" ht="14.5" hidden="1" x14ac:dyDescent="0.35">
      <c r="A43" t="s">
        <v>57</v>
      </c>
      <c r="B43" s="5">
        <v>-0.14979999999999999</v>
      </c>
      <c r="C43" s="5">
        <v>9.5899999999999999E-2</v>
      </c>
      <c r="D43" s="5">
        <v>0.2011</v>
      </c>
      <c r="E43" s="5">
        <v>0.47389999999999999</v>
      </c>
      <c r="F43" s="5">
        <v>0.62360000000000004</v>
      </c>
    </row>
    <row r="44" spans="1:6" ht="14.5" hidden="1" x14ac:dyDescent="0.35">
      <c r="A44" t="s">
        <v>59</v>
      </c>
      <c r="B44" s="5">
        <v>-4.7500000000000001E-2</v>
      </c>
      <c r="C44" s="5">
        <v>0.4607</v>
      </c>
      <c r="D44" s="5">
        <v>0.874</v>
      </c>
      <c r="E44" s="5">
        <v>1.3028999999999999</v>
      </c>
      <c r="F44" s="5">
        <v>1.526</v>
      </c>
    </row>
    <row r="45" spans="1:6" ht="14.5" hidden="1" x14ac:dyDescent="0.35">
      <c r="A45" t="s">
        <v>60</v>
      </c>
      <c r="B45" s="5">
        <v>-5.1999999999999998E-2</v>
      </c>
      <c r="C45" s="5">
        <v>0.28570000000000001</v>
      </c>
      <c r="D45" s="5">
        <v>0.46179999999999999</v>
      </c>
      <c r="E45" s="5">
        <v>0.68799999999999994</v>
      </c>
      <c r="F45" s="5">
        <v>0.84740000000000004</v>
      </c>
    </row>
    <row r="46" spans="1:6" ht="14.5" x14ac:dyDescent="0.35">
      <c r="A46" t="s">
        <v>69</v>
      </c>
      <c r="B46" s="5">
        <v>6.9999999999999999E-4</v>
      </c>
      <c r="C46" s="5">
        <v>0.2344</v>
      </c>
      <c r="D46" s="5">
        <v>0.57999999999999996</v>
      </c>
      <c r="E46" s="5">
        <v>0.92679999999999996</v>
      </c>
      <c r="F46" s="5">
        <v>1.2621</v>
      </c>
    </row>
    <row r="47" spans="1:6" ht="14.5" hidden="1" x14ac:dyDescent="0.35">
      <c r="A47" t="s">
        <v>61</v>
      </c>
      <c r="B47" s="5">
        <v>-0.1452</v>
      </c>
      <c r="C47" s="5">
        <v>0.13189999999999999</v>
      </c>
      <c r="D47" s="5">
        <v>0.19769999999999999</v>
      </c>
      <c r="E47" s="5">
        <v>0.3921</v>
      </c>
      <c r="F47" s="5">
        <v>0.44429999999999997</v>
      </c>
    </row>
    <row r="48" spans="1:6" ht="14.5" hidden="1" x14ac:dyDescent="0.35">
      <c r="A48" t="s">
        <v>63</v>
      </c>
      <c r="B48" s="5">
        <v>-0.121</v>
      </c>
      <c r="C48" s="5">
        <v>0.2288</v>
      </c>
      <c r="D48" s="5">
        <v>0.29299999999999998</v>
      </c>
      <c r="E48" s="5">
        <v>0.47060000000000002</v>
      </c>
      <c r="F48" s="5">
        <v>0.52100000000000002</v>
      </c>
    </row>
    <row r="49" spans="1:6" ht="14.5" hidden="1" x14ac:dyDescent="0.35">
      <c r="A49" t="s">
        <v>64</v>
      </c>
      <c r="B49" s="5">
        <v>-1.8E-3</v>
      </c>
      <c r="C49" s="5">
        <v>0.54079999999999995</v>
      </c>
      <c r="D49" s="5">
        <v>1.1252</v>
      </c>
      <c r="E49" s="5">
        <v>1.7237</v>
      </c>
      <c r="F49" s="5">
        <v>2.105</v>
      </c>
    </row>
    <row r="50" spans="1:6" ht="14.5" hidden="1" x14ac:dyDescent="0.35">
      <c r="A50" t="s">
        <v>65</v>
      </c>
      <c r="B50" s="5">
        <v>-0.13919999999999999</v>
      </c>
      <c r="C50" s="5">
        <v>0.15640000000000001</v>
      </c>
      <c r="D50" s="5">
        <v>8.0100000000000005E-2</v>
      </c>
      <c r="E50" s="5">
        <v>0.1492</v>
      </c>
      <c r="F50" s="5">
        <v>0.12709999999999999</v>
      </c>
    </row>
    <row r="51" spans="1:6" ht="14.5" hidden="1" x14ac:dyDescent="0.35">
      <c r="A51" t="s">
        <v>66</v>
      </c>
      <c r="B51" s="5">
        <v>-0.2051</v>
      </c>
      <c r="C51" s="5">
        <v>1.0500000000000001E-2</v>
      </c>
      <c r="D51" s="5">
        <v>-0.121</v>
      </c>
      <c r="E51" s="5">
        <v>-7.8E-2</v>
      </c>
      <c r="F51" s="5">
        <v>-0.15720000000000001</v>
      </c>
    </row>
    <row r="52" spans="1:6" ht="14.5" hidden="1" x14ac:dyDescent="0.35">
      <c r="A52" t="s">
        <v>41</v>
      </c>
      <c r="B52" s="5">
        <v>-8.7999999999999995E-2</v>
      </c>
      <c r="C52" s="5">
        <v>0.30449999999999999</v>
      </c>
      <c r="D52" s="5">
        <v>0.28260000000000002</v>
      </c>
      <c r="E52" s="5">
        <v>0.40150000000000002</v>
      </c>
      <c r="F52" s="5">
        <v>0.43480000000000002</v>
      </c>
    </row>
    <row r="53" spans="1:6" ht="14.5" hidden="1" x14ac:dyDescent="0.35">
      <c r="A53" t="s">
        <v>600</v>
      </c>
      <c r="B53" s="5">
        <v>-0.13350000000000001</v>
      </c>
      <c r="C53" s="5">
        <v>0.3211</v>
      </c>
      <c r="D53" s="5">
        <v>0.36099999999999999</v>
      </c>
      <c r="E53" s="5">
        <v>0.55530000000000002</v>
      </c>
      <c r="F53" s="5">
        <v>0.62690000000000001</v>
      </c>
    </row>
    <row r="54" spans="1:6" ht="14.5" hidden="1" x14ac:dyDescent="0.35">
      <c r="A54" t="s">
        <v>43</v>
      </c>
      <c r="B54" s="5">
        <v>-0.1401</v>
      </c>
      <c r="C54" s="5">
        <v>0.26229999999999998</v>
      </c>
      <c r="D54" s="5">
        <v>0.18459999999999999</v>
      </c>
      <c r="E54" s="5">
        <v>0.31869999999999998</v>
      </c>
      <c r="F54" s="5">
        <v>0.35310000000000002</v>
      </c>
    </row>
    <row r="55" spans="1:6" ht="14.5" hidden="1" x14ac:dyDescent="0.35">
      <c r="A55" t="s">
        <v>44</v>
      </c>
      <c r="B55" s="5">
        <v>-0.13320000000000001</v>
      </c>
      <c r="C55" s="5">
        <v>0.33239999999999997</v>
      </c>
      <c r="D55" s="5">
        <v>0.32450000000000001</v>
      </c>
      <c r="E55" s="5">
        <v>0.47560000000000002</v>
      </c>
      <c r="F55" s="5">
        <v>0.49440000000000001</v>
      </c>
    </row>
    <row r="56" spans="1:6" ht="14.5" hidden="1" x14ac:dyDescent="0.35">
      <c r="A56" t="s">
        <v>45</v>
      </c>
      <c r="B56" s="5">
        <v>-0.14080000000000001</v>
      </c>
      <c r="C56" s="5">
        <v>0.18149999999999999</v>
      </c>
      <c r="D56" s="5">
        <v>0.27210000000000001</v>
      </c>
      <c r="E56" s="5">
        <v>0.51300000000000001</v>
      </c>
      <c r="F56" s="5">
        <v>0.63170000000000004</v>
      </c>
    </row>
    <row r="57" spans="1:6" ht="14.5" hidden="1" x14ac:dyDescent="0.35">
      <c r="A57" t="s">
        <v>47</v>
      </c>
      <c r="B57" s="5">
        <v>-0.11169999999999999</v>
      </c>
      <c r="C57" s="5">
        <v>0.1603</v>
      </c>
      <c r="D57" s="5">
        <v>0.20830000000000001</v>
      </c>
      <c r="E57" s="5">
        <v>0.36409999999999998</v>
      </c>
      <c r="F57" s="5">
        <v>0.42449999999999999</v>
      </c>
    </row>
    <row r="58" spans="1:6" ht="14.5" x14ac:dyDescent="0.35">
      <c r="A58" t="s">
        <v>70</v>
      </c>
      <c r="B58" s="5">
        <v>-5.0799999999999998E-2</v>
      </c>
      <c r="C58" s="5">
        <v>0.21929999999999999</v>
      </c>
      <c r="D58" s="5">
        <v>0.4456</v>
      </c>
      <c r="E58" s="5">
        <v>0.73340000000000005</v>
      </c>
      <c r="F58" s="5">
        <v>0.96489999999999998</v>
      </c>
    </row>
    <row r="59" spans="1:6" ht="14.5" x14ac:dyDescent="0.35">
      <c r="A59" t="s">
        <v>71</v>
      </c>
      <c r="B59" s="5">
        <v>2.8E-3</v>
      </c>
      <c r="C59" s="5">
        <v>0.2802</v>
      </c>
      <c r="D59" s="5">
        <v>0.91510000000000002</v>
      </c>
      <c r="E59" s="5">
        <v>1.6598999999999999</v>
      </c>
      <c r="F59" s="5">
        <v>2.5318000000000001</v>
      </c>
    </row>
    <row r="60" spans="1:6" ht="14.5" x14ac:dyDescent="0.35">
      <c r="A60" t="s">
        <v>297</v>
      </c>
      <c r="B60" s="5">
        <v>-6.1999999999999998E-3</v>
      </c>
      <c r="C60" s="5">
        <v>0.30559999999999998</v>
      </c>
      <c r="D60" s="5">
        <v>0.79779999999999995</v>
      </c>
      <c r="E60" s="5">
        <v>1.2206999999999999</v>
      </c>
      <c r="F60" s="5">
        <v>1.6158999999999999</v>
      </c>
    </row>
    <row r="61" spans="1:6" ht="14.5" hidden="1" x14ac:dyDescent="0.35">
      <c r="A61" t="s">
        <v>76</v>
      </c>
      <c r="B61" s="5">
        <v>0.23899999999999999</v>
      </c>
      <c r="C61" s="5">
        <v>0.69130000000000003</v>
      </c>
      <c r="D61" s="5">
        <v>0.73340000000000005</v>
      </c>
      <c r="E61" s="5">
        <v>0.73499999999999999</v>
      </c>
      <c r="F61" s="5">
        <v>0.93530000000000002</v>
      </c>
    </row>
    <row r="62" spans="1:6" ht="14.5" hidden="1" x14ac:dyDescent="0.35">
      <c r="A62" t="s">
        <v>77</v>
      </c>
      <c r="B62" s="5">
        <v>4.2799999999999998E-2</v>
      </c>
      <c r="C62" s="5">
        <v>0.35420000000000001</v>
      </c>
      <c r="D62" s="5">
        <v>0.65769999999999995</v>
      </c>
      <c r="E62" s="5">
        <v>0.84589999999999999</v>
      </c>
      <c r="F62" s="5">
        <v>1.012</v>
      </c>
    </row>
    <row r="63" spans="1:6" ht="14.5" hidden="1" x14ac:dyDescent="0.35">
      <c r="A63" t="s">
        <v>486</v>
      </c>
      <c r="B63" s="5">
        <v>-5.5999999999999999E-3</v>
      </c>
      <c r="C63" s="5">
        <v>0.19359999999999999</v>
      </c>
      <c r="D63" s="5">
        <v>0.60880000000000001</v>
      </c>
      <c r="E63" s="5">
        <v>0.99509999999999998</v>
      </c>
      <c r="F63" s="5">
        <v>1.4124000000000001</v>
      </c>
    </row>
    <row r="64" spans="1:6" ht="14.5" hidden="1" x14ac:dyDescent="0.35">
      <c r="A64" t="s">
        <v>72</v>
      </c>
      <c r="B64" s="5">
        <v>1.32E-2</v>
      </c>
      <c r="C64" s="5">
        <v>0.24729999999999999</v>
      </c>
      <c r="D64" s="5">
        <v>0.52249999999999996</v>
      </c>
      <c r="E64" s="5">
        <v>0.74460000000000004</v>
      </c>
      <c r="F64" s="5">
        <v>0.96660000000000001</v>
      </c>
    </row>
    <row r="65" spans="1:19" ht="14.5" hidden="1" x14ac:dyDescent="0.35">
      <c r="A65" t="s">
        <v>488</v>
      </c>
      <c r="B65" s="5">
        <v>-3.0000000000000001E-3</v>
      </c>
      <c r="C65" s="5">
        <v>0.31440000000000001</v>
      </c>
      <c r="D65" s="5">
        <v>0.65990000000000004</v>
      </c>
      <c r="E65" s="5">
        <v>0.97440000000000004</v>
      </c>
      <c r="F65" s="5">
        <v>1.2598</v>
      </c>
    </row>
    <row r="66" spans="1:19" ht="14.5" hidden="1" x14ac:dyDescent="0.35">
      <c r="A66" t="s">
        <v>80</v>
      </c>
      <c r="B66" s="5">
        <v>4.5999999999999999E-2</v>
      </c>
      <c r="C66" s="5">
        <v>0.3871</v>
      </c>
      <c r="D66" s="5">
        <v>0.71779999999999999</v>
      </c>
      <c r="E66" s="5">
        <v>1.016</v>
      </c>
      <c r="F66" s="5">
        <v>1.3486</v>
      </c>
    </row>
    <row r="67" spans="1:19" ht="14.5" hidden="1" x14ac:dyDescent="0.35">
      <c r="A67" t="s">
        <v>81</v>
      </c>
      <c r="B67" s="5">
        <v>3.2000000000000002E-3</v>
      </c>
      <c r="C67" s="5">
        <v>0.34699999999999998</v>
      </c>
      <c r="D67" s="5">
        <v>0.76339999999999997</v>
      </c>
      <c r="E67" s="5">
        <v>1.1336999999999999</v>
      </c>
      <c r="F67" s="5">
        <v>1.4765999999999999</v>
      </c>
    </row>
    <row r="68" spans="1:19" ht="14.5" hidden="1" x14ac:dyDescent="0.35">
      <c r="A68" t="s">
        <v>82</v>
      </c>
      <c r="B68" s="5">
        <v>4.2900000000000001E-2</v>
      </c>
      <c r="C68" s="5">
        <v>0.33579999999999999</v>
      </c>
      <c r="D68" s="5">
        <v>0.86419999999999997</v>
      </c>
      <c r="E68" s="5">
        <v>1.1933</v>
      </c>
      <c r="F68" s="5">
        <v>1.4966999999999999</v>
      </c>
    </row>
    <row r="69" spans="1:19" ht="14.5" hidden="1" x14ac:dyDescent="0.35">
      <c r="A69" t="s">
        <v>83</v>
      </c>
      <c r="B69" s="5">
        <v>1.9800000000000002E-2</v>
      </c>
      <c r="C69" s="5">
        <v>0.35289999999999999</v>
      </c>
      <c r="D69" s="5">
        <v>0.81669999999999998</v>
      </c>
      <c r="E69" s="5">
        <v>1.2532000000000001</v>
      </c>
      <c r="F69" s="5">
        <v>1.7224999999999999</v>
      </c>
    </row>
    <row r="70" spans="1:19" ht="14.5" hidden="1" x14ac:dyDescent="0.35">
      <c r="A70" t="s">
        <v>84</v>
      </c>
      <c r="B70" s="5">
        <v>1.6500000000000001E-2</v>
      </c>
      <c r="C70" s="5">
        <v>0.39460000000000001</v>
      </c>
      <c r="D70" s="5">
        <v>0.69240000000000002</v>
      </c>
      <c r="E70" s="5">
        <v>1.0018</v>
      </c>
      <c r="F70" s="5">
        <v>1.3115000000000001</v>
      </c>
    </row>
    <row r="71" spans="1:19" ht="14.5" hidden="1" x14ac:dyDescent="0.35">
      <c r="A71" t="s">
        <v>601</v>
      </c>
      <c r="B71" s="5">
        <v>6.6600000000000006E-2</v>
      </c>
      <c r="C71" s="5">
        <v>0.42859999999999998</v>
      </c>
      <c r="D71" s="5">
        <v>1.0513999999999999</v>
      </c>
      <c r="E71" s="5">
        <v>1.4530000000000001</v>
      </c>
      <c r="F71" s="5">
        <v>1.8494999999999999</v>
      </c>
    </row>
    <row r="72" spans="1:19" ht="14.5" hidden="1" x14ac:dyDescent="0.35">
      <c r="A72" t="s">
        <v>602</v>
      </c>
      <c r="B72" s="5">
        <v>3.8300000000000001E-2</v>
      </c>
      <c r="C72" s="5">
        <v>0.3337</v>
      </c>
      <c r="D72" s="5">
        <v>0.92589999999999995</v>
      </c>
      <c r="E72" s="5">
        <v>1.4121999999999999</v>
      </c>
      <c r="F72" s="5">
        <v>1.9987999999999999</v>
      </c>
    </row>
    <row r="73" spans="1:19" ht="14.5" hidden="1" x14ac:dyDescent="0.35">
      <c r="A73" t="s">
        <v>87</v>
      </c>
      <c r="B73" s="5">
        <v>2E-3</v>
      </c>
      <c r="C73" s="5">
        <v>0.20419999999999999</v>
      </c>
      <c r="D73" s="5">
        <v>0.627</v>
      </c>
      <c r="E73" s="5">
        <v>1.0081</v>
      </c>
      <c r="F73" s="5">
        <v>1.4406000000000001</v>
      </c>
    </row>
    <row r="74" spans="1:19" ht="14.5" hidden="1" x14ac:dyDescent="0.35">
      <c r="A74" t="s">
        <v>603</v>
      </c>
      <c r="B74" s="5">
        <v>3.2199999999999999E-2</v>
      </c>
      <c r="C74" s="5">
        <v>0.1893</v>
      </c>
      <c r="D74" s="5">
        <v>0.65110000000000001</v>
      </c>
      <c r="E74" s="5">
        <v>1.0212000000000001</v>
      </c>
      <c r="F74" s="5">
        <v>1.4779</v>
      </c>
    </row>
    <row r="75" spans="1:19" ht="14.5" hidden="1" x14ac:dyDescent="0.35">
      <c r="A75" t="s">
        <v>89</v>
      </c>
      <c r="B75" s="5">
        <v>2.2200000000000001E-2</v>
      </c>
      <c r="C75" s="5">
        <v>0.30599999999999999</v>
      </c>
      <c r="D75" s="5">
        <v>0.90239999999999998</v>
      </c>
      <c r="E75" s="5">
        <v>1.4994000000000001</v>
      </c>
      <c r="F75" s="5">
        <v>2.2103999999999999</v>
      </c>
    </row>
    <row r="76" spans="1:19" x14ac:dyDescent="0.3">
      <c r="C76" s="15"/>
      <c r="D76" s="15"/>
      <c r="E76" s="15"/>
      <c r="F76" s="15"/>
      <c r="G76" s="15"/>
      <c r="H76" s="15"/>
      <c r="I76" s="15"/>
      <c r="J76" s="15"/>
      <c r="K76" s="15"/>
      <c r="L76" s="15"/>
      <c r="M76" s="15"/>
      <c r="N76" s="15"/>
      <c r="O76" s="15"/>
      <c r="P76" s="15"/>
      <c r="Q76" s="15"/>
      <c r="R76" s="15"/>
      <c r="S76" s="15"/>
    </row>
    <row r="77" spans="1:19" x14ac:dyDescent="0.3">
      <c r="C77" s="15"/>
      <c r="D77" s="15"/>
      <c r="E77" s="15"/>
      <c r="F77" s="15"/>
      <c r="G77" s="15"/>
      <c r="H77" s="15"/>
      <c r="I77" s="15"/>
      <c r="J77" s="15"/>
      <c r="K77" s="15"/>
      <c r="L77" s="15"/>
      <c r="M77" s="15"/>
      <c r="N77" s="15"/>
      <c r="O77" s="15"/>
      <c r="P77" s="15"/>
      <c r="Q77" s="15"/>
      <c r="R77" s="15"/>
      <c r="S77" s="15"/>
    </row>
    <row r="78" spans="1:19" x14ac:dyDescent="0.3">
      <c r="C78" s="15"/>
      <c r="D78" s="15"/>
      <c r="E78" s="15"/>
      <c r="F78" s="15"/>
      <c r="G78" s="15"/>
      <c r="H78" s="15"/>
      <c r="I78" s="15"/>
      <c r="J78" s="15"/>
      <c r="K78" s="15"/>
      <c r="L78" s="15"/>
      <c r="M78" s="15"/>
      <c r="N78" s="15"/>
      <c r="O78" s="15"/>
      <c r="P78" s="15"/>
      <c r="Q78" s="15"/>
      <c r="R78" s="15"/>
      <c r="S78" s="15"/>
    </row>
    <row r="79" spans="1:19" x14ac:dyDescent="0.3">
      <c r="C79" s="15"/>
      <c r="D79" s="15"/>
      <c r="E79" s="15"/>
      <c r="F79" s="15"/>
      <c r="G79" s="15"/>
      <c r="H79" s="15"/>
      <c r="I79" s="15"/>
      <c r="J79" s="15"/>
      <c r="K79" s="15"/>
      <c r="L79" s="15"/>
      <c r="M79" s="15"/>
      <c r="N79" s="15"/>
      <c r="O79" s="15"/>
      <c r="P79" s="15"/>
      <c r="Q79" s="15"/>
      <c r="R79" s="15"/>
      <c r="S79" s="15"/>
    </row>
    <row r="80" spans="1:19" x14ac:dyDescent="0.3">
      <c r="C80" s="15"/>
      <c r="D80" s="15"/>
      <c r="E80" s="15"/>
      <c r="F80" s="15"/>
      <c r="G80" s="15"/>
      <c r="H80" s="15"/>
      <c r="I80" s="15"/>
      <c r="J80" s="15"/>
      <c r="K80" s="15"/>
      <c r="L80" s="15"/>
      <c r="M80" s="15"/>
      <c r="N80" s="15"/>
      <c r="O80" s="15"/>
      <c r="P80" s="15"/>
      <c r="Q80" s="15"/>
      <c r="R80" s="15"/>
      <c r="S80" s="15"/>
    </row>
    <row r="81" spans="1:23" x14ac:dyDescent="0.3">
      <c r="C81" s="15"/>
      <c r="D81" s="15"/>
      <c r="E81" s="15"/>
      <c r="F81" s="15"/>
      <c r="G81" s="15"/>
      <c r="H81" s="15"/>
      <c r="I81" s="15"/>
      <c r="J81" s="15"/>
      <c r="K81" s="15"/>
      <c r="L81" s="15"/>
      <c r="M81" s="15"/>
      <c r="N81" s="15"/>
      <c r="O81" s="15"/>
      <c r="P81" s="15"/>
      <c r="Q81" s="15"/>
      <c r="R81" s="15"/>
      <c r="S81" s="15"/>
    </row>
    <row r="82" spans="1:23" x14ac:dyDescent="0.3">
      <c r="C82" s="15"/>
      <c r="D82" s="15"/>
      <c r="E82" s="15"/>
      <c r="F82" s="15"/>
      <c r="G82" s="15"/>
      <c r="H82" s="15"/>
      <c r="I82" s="15"/>
      <c r="J82" s="15"/>
      <c r="K82" s="15"/>
      <c r="L82" s="15"/>
      <c r="M82" s="15"/>
      <c r="N82" s="15"/>
      <c r="O82" s="15"/>
      <c r="P82" s="15"/>
      <c r="Q82" s="15"/>
      <c r="R82" s="15"/>
      <c r="S82" s="15"/>
    </row>
    <row r="83" spans="1:23" x14ac:dyDescent="0.3">
      <c r="C83" s="15"/>
      <c r="D83" s="15"/>
      <c r="E83" s="15"/>
      <c r="F83" s="15"/>
      <c r="G83" s="15"/>
      <c r="H83" s="15"/>
      <c r="I83" s="15"/>
      <c r="J83" s="15"/>
      <c r="K83" s="15"/>
      <c r="L83" s="15"/>
      <c r="M83" s="15"/>
      <c r="N83" s="15"/>
      <c r="O83" s="15"/>
      <c r="P83" s="15"/>
      <c r="Q83" s="15"/>
      <c r="R83" s="15"/>
      <c r="S83" s="15"/>
    </row>
    <row r="84" spans="1:23" x14ac:dyDescent="0.3">
      <c r="C84" s="15"/>
      <c r="D84" s="15"/>
      <c r="E84" s="15"/>
      <c r="F84" s="15"/>
      <c r="G84" s="15"/>
      <c r="H84" s="15"/>
      <c r="I84" s="15"/>
      <c r="J84" s="15"/>
      <c r="K84" s="15"/>
      <c r="L84" s="15"/>
      <c r="M84" s="15"/>
      <c r="N84" s="15"/>
      <c r="O84" s="15"/>
      <c r="P84" s="15"/>
      <c r="Q84" s="15"/>
      <c r="R84" s="15"/>
      <c r="S84" s="15"/>
    </row>
    <row r="85" spans="1:23" ht="20.5" x14ac:dyDescent="0.45">
      <c r="B85" s="115" t="s">
        <v>289</v>
      </c>
      <c r="C85" s="115"/>
      <c r="D85" s="115"/>
      <c r="E85" s="115"/>
      <c r="F85" s="115"/>
      <c r="G85" s="10"/>
      <c r="H85" s="10"/>
      <c r="I85" s="10"/>
      <c r="J85" s="10"/>
      <c r="K85" s="10"/>
      <c r="L85" s="10"/>
      <c r="M85" s="10"/>
      <c r="N85" s="10"/>
      <c r="O85" s="10"/>
      <c r="P85" s="10"/>
      <c r="Q85" s="10"/>
      <c r="R85" s="10"/>
      <c r="S85" s="10"/>
      <c r="T85" s="10"/>
      <c r="U85" s="10"/>
      <c r="V85" s="10"/>
      <c r="W85" s="10"/>
    </row>
    <row r="86" spans="1:23" ht="18" x14ac:dyDescent="0.4">
      <c r="A86" s="4" t="s">
        <v>105</v>
      </c>
      <c r="B86" s="4" t="s">
        <v>293</v>
      </c>
      <c r="C86" s="4" t="s">
        <v>106</v>
      </c>
      <c r="D86" s="4" t="s">
        <v>107</v>
      </c>
      <c r="E86" s="4" t="s">
        <v>108</v>
      </c>
      <c r="F86" s="4" t="s">
        <v>109</v>
      </c>
    </row>
    <row r="87" spans="1:23" ht="14.5" hidden="1" x14ac:dyDescent="0.35">
      <c r="A87" t="s">
        <v>37</v>
      </c>
      <c r="B87" s="5">
        <v>2.8999999999999998E-3</v>
      </c>
      <c r="C87" s="5">
        <v>0.23230000000000001</v>
      </c>
      <c r="D87" s="5">
        <v>0.4597</v>
      </c>
      <c r="E87" s="5">
        <v>0.63149999999999995</v>
      </c>
      <c r="F87" s="5">
        <v>0.78500000000000003</v>
      </c>
    </row>
    <row r="88" spans="1:23" ht="14.5" x14ac:dyDescent="0.35">
      <c r="A88" t="s">
        <v>38</v>
      </c>
      <c r="B88" s="5">
        <v>-8.9599999999999999E-2</v>
      </c>
      <c r="C88" s="5">
        <v>-6.3500000000000001E-2</v>
      </c>
      <c r="D88" s="5">
        <v>-9.3600000000000003E-2</v>
      </c>
      <c r="E88" s="5">
        <v>-0.1181</v>
      </c>
      <c r="F88" s="5">
        <v>-0.1666</v>
      </c>
    </row>
    <row r="89" spans="1:23" ht="14.5" x14ac:dyDescent="0.35">
      <c r="A89" t="s">
        <v>90</v>
      </c>
      <c r="B89" s="5">
        <v>-6.9900000000000004E-2</v>
      </c>
      <c r="C89" s="5">
        <v>0.1076</v>
      </c>
      <c r="D89" s="5">
        <v>0.12520000000000001</v>
      </c>
      <c r="E89" s="5">
        <v>0.13569999999999999</v>
      </c>
      <c r="F89" s="5">
        <v>0.1205</v>
      </c>
    </row>
    <row r="90" spans="1:23" ht="14.5" x14ac:dyDescent="0.35">
      <c r="A90" t="s">
        <v>91</v>
      </c>
      <c r="B90" s="5">
        <v>-4.0899999999999999E-2</v>
      </c>
      <c r="C90" s="5">
        <v>0.12330000000000001</v>
      </c>
      <c r="D90" s="5">
        <v>0.39710000000000001</v>
      </c>
      <c r="E90" s="5">
        <v>0.56830000000000003</v>
      </c>
      <c r="F90" s="5">
        <v>0.65780000000000005</v>
      </c>
    </row>
    <row r="91" spans="1:23" ht="14.5" x14ac:dyDescent="0.35">
      <c r="A91" t="s">
        <v>92</v>
      </c>
      <c r="B91" s="5">
        <v>-1.18E-2</v>
      </c>
      <c r="C91" s="5">
        <v>0.2029</v>
      </c>
      <c r="D91" s="5">
        <v>0.3538</v>
      </c>
      <c r="E91" s="5">
        <v>0.42170000000000002</v>
      </c>
      <c r="F91" s="5">
        <v>0.4662</v>
      </c>
    </row>
    <row r="92" spans="1:23" ht="14.5" x14ac:dyDescent="0.35">
      <c r="A92" t="s">
        <v>93</v>
      </c>
      <c r="B92" s="5">
        <v>-8.4599999999999995E-2</v>
      </c>
      <c r="C92" s="5">
        <v>1.1999999999999999E-3</v>
      </c>
      <c r="D92" s="5">
        <v>5.6000000000000001E-2</v>
      </c>
      <c r="E92" s="5">
        <v>0.1079</v>
      </c>
      <c r="F92" s="5">
        <v>0.121</v>
      </c>
    </row>
    <row r="93" spans="1:23" ht="14.5" x14ac:dyDescent="0.35">
      <c r="A93" t="s">
        <v>96</v>
      </c>
      <c r="B93" s="5">
        <v>-6.9199999999999998E-2</v>
      </c>
      <c r="C93" s="5">
        <v>0.41199999999999998</v>
      </c>
      <c r="D93" s="5">
        <v>0.93910000000000005</v>
      </c>
      <c r="E93" s="5">
        <v>1.2647999999999999</v>
      </c>
      <c r="F93" s="5">
        <v>1.3513999999999999</v>
      </c>
    </row>
    <row r="94" spans="1:23" ht="14.5" x14ac:dyDescent="0.35">
      <c r="A94" t="s">
        <v>598</v>
      </c>
      <c r="B94" s="5">
        <v>4.1999999999999997E-3</v>
      </c>
      <c r="C94" s="5">
        <v>0.31069999999999998</v>
      </c>
      <c r="D94" s="5">
        <v>0.68100000000000005</v>
      </c>
      <c r="E94" s="5">
        <v>0.84189999999999998</v>
      </c>
      <c r="F94" s="5">
        <v>0.92010000000000003</v>
      </c>
    </row>
    <row r="95" spans="1:23" ht="14.5" x14ac:dyDescent="0.35">
      <c r="A95" t="s">
        <v>98</v>
      </c>
      <c r="B95" s="5">
        <v>-6.1000000000000004E-3</v>
      </c>
      <c r="C95" s="5">
        <v>0.24740000000000001</v>
      </c>
      <c r="D95" s="5">
        <v>0.52490000000000003</v>
      </c>
      <c r="E95" s="5">
        <v>0.64970000000000006</v>
      </c>
      <c r="F95" s="5">
        <v>0.68520000000000003</v>
      </c>
    </row>
    <row r="96" spans="1:23" ht="14.5" x14ac:dyDescent="0.35">
      <c r="A96" t="s">
        <v>99</v>
      </c>
      <c r="B96" s="5">
        <v>1.0699999999999999E-2</v>
      </c>
      <c r="C96" s="5">
        <v>0.3291</v>
      </c>
      <c r="D96" s="5">
        <v>0.81610000000000005</v>
      </c>
      <c r="E96" s="5">
        <v>1.1062000000000001</v>
      </c>
      <c r="F96" s="5">
        <v>1.3166</v>
      </c>
    </row>
    <row r="97" spans="1:6" ht="14.5" x14ac:dyDescent="0.35">
      <c r="A97" t="s">
        <v>101</v>
      </c>
      <c r="B97" s="5">
        <v>-3.2000000000000002E-3</v>
      </c>
      <c r="C97" s="5">
        <v>0.25340000000000001</v>
      </c>
      <c r="D97" s="5">
        <v>0.53239999999999998</v>
      </c>
      <c r="E97" s="5">
        <v>0.73399999999999999</v>
      </c>
      <c r="F97" s="5">
        <v>0.92149999999999999</v>
      </c>
    </row>
    <row r="98" spans="1:6" ht="14.5" x14ac:dyDescent="0.35">
      <c r="A98" t="s">
        <v>102</v>
      </c>
      <c r="B98" s="5">
        <v>2.9700000000000001E-2</v>
      </c>
      <c r="C98" s="5">
        <v>0.15290000000000001</v>
      </c>
      <c r="D98" s="5">
        <v>0.37090000000000001</v>
      </c>
      <c r="E98" s="5">
        <v>0.42209999999999998</v>
      </c>
      <c r="F98" s="5">
        <v>0.45729999999999998</v>
      </c>
    </row>
    <row r="99" spans="1:6" ht="14.5" hidden="1" x14ac:dyDescent="0.35">
      <c r="A99" t="s">
        <v>599</v>
      </c>
      <c r="B99" s="5">
        <v>-5.0000000000000001E-3</v>
      </c>
      <c r="C99" s="5">
        <v>0.23369999999999999</v>
      </c>
      <c r="D99" s="5">
        <v>0.38490000000000002</v>
      </c>
      <c r="E99" s="5">
        <v>0.5272</v>
      </c>
      <c r="F99" s="5">
        <v>0.64990000000000003</v>
      </c>
    </row>
    <row r="100" spans="1:6" ht="14.5" x14ac:dyDescent="0.35">
      <c r="A100" t="s">
        <v>48</v>
      </c>
      <c r="B100" s="5">
        <v>4.4999999999999997E-3</v>
      </c>
      <c r="C100" s="5">
        <v>0.13650000000000001</v>
      </c>
      <c r="D100" s="5">
        <v>0.31369999999999998</v>
      </c>
      <c r="E100" s="5">
        <v>0.3538</v>
      </c>
      <c r="F100" s="5">
        <v>0.34889999999999999</v>
      </c>
    </row>
    <row r="101" spans="1:6" ht="14.5" x14ac:dyDescent="0.35">
      <c r="A101" t="s">
        <v>49</v>
      </c>
      <c r="B101" s="5">
        <v>-1.7399999999999999E-2</v>
      </c>
      <c r="C101" s="5">
        <v>0.23</v>
      </c>
      <c r="D101" s="5">
        <v>0.4758</v>
      </c>
      <c r="E101" s="5">
        <v>0.5706</v>
      </c>
      <c r="F101" s="5">
        <v>0.54590000000000005</v>
      </c>
    </row>
    <row r="102" spans="1:6" ht="14.5" x14ac:dyDescent="0.35">
      <c r="A102" t="s">
        <v>50</v>
      </c>
      <c r="B102" s="5">
        <v>-0.1477</v>
      </c>
      <c r="C102" s="5">
        <v>-0.121</v>
      </c>
      <c r="D102" s="5">
        <v>-0.314</v>
      </c>
      <c r="E102" s="5">
        <v>-0.35560000000000003</v>
      </c>
      <c r="F102" s="5">
        <v>-0.42359999999999998</v>
      </c>
    </row>
    <row r="103" spans="1:6" ht="14.5" x14ac:dyDescent="0.35">
      <c r="A103" t="s">
        <v>51</v>
      </c>
      <c r="B103" s="5">
        <v>-2.2200000000000001E-2</v>
      </c>
      <c r="C103" s="5">
        <v>0.19689999999999999</v>
      </c>
      <c r="D103" s="5">
        <v>0.42470000000000002</v>
      </c>
      <c r="E103" s="5">
        <v>0.53920000000000001</v>
      </c>
      <c r="F103" s="5">
        <v>0.53910000000000002</v>
      </c>
    </row>
    <row r="104" spans="1:6" ht="14.5" x14ac:dyDescent="0.35">
      <c r="A104" t="s">
        <v>52</v>
      </c>
      <c r="B104" s="5">
        <v>-0.1095</v>
      </c>
      <c r="C104" s="5">
        <v>-0.1265</v>
      </c>
      <c r="D104" s="5">
        <v>-0.23849999999999999</v>
      </c>
      <c r="E104" s="5">
        <v>-0.25969999999999999</v>
      </c>
      <c r="F104" s="5">
        <v>-0.3039</v>
      </c>
    </row>
    <row r="105" spans="1:6" ht="14.5" x14ac:dyDescent="0.35">
      <c r="A105" t="s">
        <v>53</v>
      </c>
      <c r="B105" s="5">
        <v>-0.1225</v>
      </c>
      <c r="C105" s="5">
        <v>-0.25840000000000002</v>
      </c>
      <c r="D105" s="5">
        <v>-0.51200000000000001</v>
      </c>
      <c r="E105" s="5">
        <v>-0.5474</v>
      </c>
      <c r="F105" s="5">
        <v>-0.5696</v>
      </c>
    </row>
    <row r="106" spans="1:6" ht="14.5" x14ac:dyDescent="0.35">
      <c r="A106" t="s">
        <v>54</v>
      </c>
      <c r="B106" s="5">
        <v>-8.3500000000000005E-2</v>
      </c>
      <c r="C106" s="5">
        <v>-0.1009</v>
      </c>
      <c r="D106" s="5">
        <v>-0.1913</v>
      </c>
      <c r="E106" s="5">
        <v>-0.1956</v>
      </c>
      <c r="F106" s="5">
        <v>-0.2203</v>
      </c>
    </row>
    <row r="107" spans="1:6" ht="14.5" hidden="1" x14ac:dyDescent="0.35">
      <c r="A107" t="s">
        <v>55</v>
      </c>
      <c r="B107" s="5">
        <v>1.12E-2</v>
      </c>
      <c r="C107" s="5">
        <v>0.21920000000000001</v>
      </c>
      <c r="D107" s="5">
        <v>0.56540000000000001</v>
      </c>
      <c r="E107" s="5">
        <v>0.74429999999999996</v>
      </c>
      <c r="F107" s="5">
        <v>0.81440000000000001</v>
      </c>
    </row>
    <row r="108" spans="1:6" ht="14.5" hidden="1" x14ac:dyDescent="0.35">
      <c r="A108" t="s">
        <v>56</v>
      </c>
      <c r="B108" s="5">
        <v>-0.13669999999999999</v>
      </c>
      <c r="C108" s="5">
        <v>6.8699999999999997E-2</v>
      </c>
      <c r="D108" s="5">
        <v>9.4E-2</v>
      </c>
      <c r="E108" s="5">
        <v>0.21129999999999999</v>
      </c>
      <c r="F108" s="5">
        <v>0.21440000000000001</v>
      </c>
    </row>
    <row r="109" spans="1:6" ht="14.5" hidden="1" x14ac:dyDescent="0.35">
      <c r="A109" t="s">
        <v>57</v>
      </c>
      <c r="B109" s="5">
        <v>-0.13780000000000001</v>
      </c>
      <c r="C109" s="5">
        <v>7.0199999999999999E-2</v>
      </c>
      <c r="D109" s="5">
        <v>0.1724</v>
      </c>
      <c r="E109" s="5">
        <v>0.41039999999999999</v>
      </c>
      <c r="F109" s="5">
        <v>0.53410000000000002</v>
      </c>
    </row>
    <row r="110" spans="1:6" ht="14.5" hidden="1" x14ac:dyDescent="0.35">
      <c r="A110" t="s">
        <v>58</v>
      </c>
      <c r="B110" s="5">
        <v>-0.17150000000000001</v>
      </c>
      <c r="C110" s="5">
        <v>0.1152</v>
      </c>
      <c r="D110" s="5">
        <v>0.25359999999999999</v>
      </c>
      <c r="E110" s="5">
        <v>0.60319999999999996</v>
      </c>
      <c r="F110" s="5">
        <v>0.75590000000000002</v>
      </c>
    </row>
    <row r="111" spans="1:6" ht="14.5" hidden="1" x14ac:dyDescent="0.35">
      <c r="A111" t="s">
        <v>59</v>
      </c>
      <c r="B111" s="5">
        <v>-3.1699999999999999E-2</v>
      </c>
      <c r="C111" s="5">
        <v>0.41720000000000002</v>
      </c>
      <c r="D111" s="5">
        <v>0.81779999999999997</v>
      </c>
      <c r="E111" s="5">
        <v>1.1817</v>
      </c>
      <c r="F111" s="5">
        <v>1.3584000000000001</v>
      </c>
    </row>
    <row r="112" spans="1:6" ht="14.5" hidden="1" x14ac:dyDescent="0.35">
      <c r="A112" t="s">
        <v>60</v>
      </c>
      <c r="B112" s="5">
        <v>-3.6400000000000002E-2</v>
      </c>
      <c r="C112" s="5">
        <v>0.2467</v>
      </c>
      <c r="D112" s="5">
        <v>0.4158</v>
      </c>
      <c r="E112" s="5">
        <v>0.59330000000000005</v>
      </c>
      <c r="F112" s="5">
        <v>0.71450000000000002</v>
      </c>
    </row>
    <row r="113" spans="1:6" ht="14.5" x14ac:dyDescent="0.35">
      <c r="A113" t="s">
        <v>69</v>
      </c>
      <c r="B113" s="5">
        <v>1.8E-3</v>
      </c>
      <c r="C113" s="5">
        <v>0.23169999999999999</v>
      </c>
      <c r="D113" s="5">
        <v>0.57669999999999999</v>
      </c>
      <c r="E113" s="5">
        <v>0.91979999999999995</v>
      </c>
      <c r="F113" s="5">
        <v>1.252</v>
      </c>
    </row>
    <row r="114" spans="1:6" ht="14.5" hidden="1" x14ac:dyDescent="0.35">
      <c r="A114" t="s">
        <v>61</v>
      </c>
      <c r="B114" s="5">
        <v>-0.13619999999999999</v>
      </c>
      <c r="C114" s="5">
        <v>0.109</v>
      </c>
      <c r="D114" s="5">
        <v>0.1739</v>
      </c>
      <c r="E114" s="5">
        <v>0.34560000000000002</v>
      </c>
      <c r="F114" s="5">
        <v>0.38469999999999999</v>
      </c>
    </row>
    <row r="115" spans="1:6" ht="14.5" hidden="1" x14ac:dyDescent="0.35">
      <c r="A115" t="s">
        <v>62</v>
      </c>
      <c r="B115" s="5">
        <v>-0.18049999999999999</v>
      </c>
      <c r="C115" s="5">
        <v>7.8799999999999995E-2</v>
      </c>
      <c r="D115" s="5">
        <v>0.15679999999999999</v>
      </c>
      <c r="E115" s="5">
        <v>0.42370000000000002</v>
      </c>
      <c r="F115" s="5">
        <v>0.52610000000000001</v>
      </c>
    </row>
    <row r="116" spans="1:6" ht="14.5" hidden="1" x14ac:dyDescent="0.35">
      <c r="A116" t="s">
        <v>63</v>
      </c>
      <c r="B116" s="5">
        <v>-0.10299999999999999</v>
      </c>
      <c r="C116" s="5">
        <v>0.1895</v>
      </c>
      <c r="D116" s="5">
        <v>0.2495</v>
      </c>
      <c r="E116" s="5">
        <v>0.3775</v>
      </c>
      <c r="F116" s="5">
        <v>0.39639999999999997</v>
      </c>
    </row>
    <row r="117" spans="1:6" ht="14.5" hidden="1" x14ac:dyDescent="0.35">
      <c r="A117" t="s">
        <v>64</v>
      </c>
      <c r="B117" s="5">
        <v>1.5800000000000002E-2</v>
      </c>
      <c r="C117" s="5">
        <v>0.49640000000000001</v>
      </c>
      <c r="D117" s="5">
        <v>1.0649</v>
      </c>
      <c r="E117" s="5">
        <v>1.5868</v>
      </c>
      <c r="F117" s="5">
        <v>1.9097999999999999</v>
      </c>
    </row>
    <row r="118" spans="1:6" ht="14.5" hidden="1" x14ac:dyDescent="0.35">
      <c r="A118" t="s">
        <v>65</v>
      </c>
      <c r="B118" s="5">
        <v>-0.13100000000000001</v>
      </c>
      <c r="C118" s="5">
        <v>0.13850000000000001</v>
      </c>
      <c r="D118" s="5">
        <v>6.3299999999999995E-2</v>
      </c>
      <c r="E118" s="5">
        <v>0.1172</v>
      </c>
      <c r="F118" s="5">
        <v>8.7800000000000003E-2</v>
      </c>
    </row>
    <row r="119" spans="1:6" ht="14.5" hidden="1" x14ac:dyDescent="0.35">
      <c r="A119" t="s">
        <v>66</v>
      </c>
      <c r="B119" s="5">
        <v>-0.19719999999999999</v>
      </c>
      <c r="C119" s="5">
        <v>-6.0000000000000001E-3</v>
      </c>
      <c r="D119" s="5">
        <v>-0.13539999999999999</v>
      </c>
      <c r="E119" s="5">
        <v>-0.105</v>
      </c>
      <c r="F119" s="5">
        <v>-0.1883</v>
      </c>
    </row>
    <row r="120" spans="1:6" ht="14.5" hidden="1" x14ac:dyDescent="0.35">
      <c r="A120" t="s">
        <v>41</v>
      </c>
      <c r="B120" s="5">
        <v>-7.1599999999999997E-2</v>
      </c>
      <c r="C120" s="5">
        <v>0.26340000000000002</v>
      </c>
      <c r="D120" s="5">
        <v>0.24030000000000001</v>
      </c>
      <c r="E120" s="5">
        <v>0.31709999999999999</v>
      </c>
      <c r="F120" s="5">
        <v>0.32290000000000002</v>
      </c>
    </row>
    <row r="121" spans="1:6" ht="14.5" hidden="1" x14ac:dyDescent="0.35">
      <c r="A121" t="s">
        <v>600</v>
      </c>
      <c r="B121" s="5">
        <v>-0.11899999999999999</v>
      </c>
      <c r="C121" s="5">
        <v>0.28439999999999999</v>
      </c>
      <c r="D121" s="5">
        <v>0.32550000000000001</v>
      </c>
      <c r="E121" s="5">
        <v>0.4874</v>
      </c>
      <c r="F121" s="5">
        <v>0.54120000000000001</v>
      </c>
    </row>
    <row r="122" spans="1:6" ht="14.5" hidden="1" x14ac:dyDescent="0.35">
      <c r="A122" t="s">
        <v>43</v>
      </c>
      <c r="B122" s="5">
        <v>-0.12529999999999999</v>
      </c>
      <c r="C122" s="5">
        <v>0.2268</v>
      </c>
      <c r="D122" s="5">
        <v>0.15129999999999999</v>
      </c>
      <c r="E122" s="5">
        <v>0.25259999999999999</v>
      </c>
      <c r="F122" s="5">
        <v>0.26779999999999998</v>
      </c>
    </row>
    <row r="123" spans="1:6" ht="14.5" hidden="1" x14ac:dyDescent="0.35">
      <c r="A123" t="s">
        <v>44</v>
      </c>
      <c r="B123" s="5">
        <v>-0.1177</v>
      </c>
      <c r="C123" s="5">
        <v>0.29360000000000003</v>
      </c>
      <c r="D123" s="5">
        <v>0.2858</v>
      </c>
      <c r="E123" s="5">
        <v>0.39789999999999998</v>
      </c>
      <c r="F123" s="5">
        <v>0.39489999999999997</v>
      </c>
    </row>
    <row r="124" spans="1:6" ht="14.5" hidden="1" x14ac:dyDescent="0.35">
      <c r="A124" t="s">
        <v>45</v>
      </c>
      <c r="B124" s="5">
        <v>-0.13009999999999999</v>
      </c>
      <c r="C124" s="5">
        <v>0.1575</v>
      </c>
      <c r="D124" s="5">
        <v>0.24679999999999999</v>
      </c>
      <c r="E124" s="5">
        <v>0.46050000000000002</v>
      </c>
      <c r="F124" s="5">
        <v>0.56140000000000001</v>
      </c>
    </row>
    <row r="125" spans="1:6" ht="14.5" hidden="1" x14ac:dyDescent="0.35">
      <c r="A125" t="s">
        <v>46</v>
      </c>
      <c r="B125" s="5">
        <v>-0.1537</v>
      </c>
      <c r="C125" s="5">
        <v>0.19789999999999999</v>
      </c>
      <c r="D125" s="5">
        <v>0.22969999999999999</v>
      </c>
      <c r="E125" s="5">
        <v>0.38229999999999997</v>
      </c>
      <c r="F125" s="5">
        <v>0.42209999999999998</v>
      </c>
    </row>
    <row r="126" spans="1:6" ht="14.5" hidden="1" x14ac:dyDescent="0.35">
      <c r="A126" t="s">
        <v>47</v>
      </c>
      <c r="B126" s="5">
        <v>-9.6199999999999994E-2</v>
      </c>
      <c r="C126" s="5">
        <v>0.1244</v>
      </c>
      <c r="D126" s="5">
        <v>0.16830000000000001</v>
      </c>
      <c r="E126" s="5">
        <v>0.28039999999999998</v>
      </c>
      <c r="F126" s="5">
        <v>0.30969999999999998</v>
      </c>
    </row>
    <row r="127" spans="1:6" ht="14.5" x14ac:dyDescent="0.35">
      <c r="A127" t="s">
        <v>70</v>
      </c>
      <c r="B127" s="5">
        <v>-3.5400000000000001E-2</v>
      </c>
      <c r="C127" s="5">
        <v>0.1711</v>
      </c>
      <c r="D127" s="5">
        <v>0.39460000000000001</v>
      </c>
      <c r="E127" s="5">
        <v>0.64090000000000003</v>
      </c>
      <c r="F127" s="5">
        <v>0.84189999999999998</v>
      </c>
    </row>
    <row r="128" spans="1:6" ht="14.5" x14ac:dyDescent="0.35">
      <c r="A128" t="s">
        <v>71</v>
      </c>
      <c r="B128" s="5">
        <v>1.5599999999999999E-2</v>
      </c>
      <c r="C128" s="5">
        <v>0.245</v>
      </c>
      <c r="D128" s="5">
        <v>0.86719999999999997</v>
      </c>
      <c r="E128" s="5">
        <v>1.5555000000000001</v>
      </c>
      <c r="F128" s="5">
        <v>2.367</v>
      </c>
    </row>
    <row r="129" spans="1:6" ht="14.5" x14ac:dyDescent="0.35">
      <c r="A129" t="s">
        <v>297</v>
      </c>
      <c r="B129" s="5">
        <v>2.1399999999999999E-2</v>
      </c>
      <c r="C129" s="5">
        <v>0.24479999999999999</v>
      </c>
      <c r="D129" s="5">
        <v>0.71950000000000003</v>
      </c>
      <c r="E129" s="5">
        <v>1.054</v>
      </c>
      <c r="F129" s="5">
        <v>1.3761000000000001</v>
      </c>
    </row>
    <row r="130" spans="1:6" ht="14.5" hidden="1" x14ac:dyDescent="0.35">
      <c r="A130" t="s">
        <v>76</v>
      </c>
      <c r="B130" s="5">
        <v>0.26390000000000002</v>
      </c>
      <c r="C130" s="5">
        <v>0.63290000000000002</v>
      </c>
      <c r="D130" s="5">
        <v>0.66590000000000005</v>
      </c>
      <c r="E130" s="5">
        <v>0.60880000000000001</v>
      </c>
      <c r="F130" s="5">
        <v>0.74960000000000004</v>
      </c>
    </row>
    <row r="131" spans="1:6" ht="14.5" hidden="1" x14ac:dyDescent="0.35">
      <c r="A131" t="s">
        <v>77</v>
      </c>
      <c r="B131" s="5">
        <v>6.4600000000000005E-2</v>
      </c>
      <c r="C131" s="5">
        <v>0.25590000000000002</v>
      </c>
      <c r="D131" s="5">
        <v>0.54049999999999998</v>
      </c>
      <c r="E131" s="5">
        <v>0.63260000000000005</v>
      </c>
      <c r="F131" s="5">
        <v>0.71940000000000004</v>
      </c>
    </row>
    <row r="132" spans="1:6" ht="14.5" hidden="1" x14ac:dyDescent="0.35">
      <c r="A132" t="s">
        <v>486</v>
      </c>
      <c r="B132" s="5">
        <v>6.6E-3</v>
      </c>
      <c r="C132" s="5">
        <v>0.1246</v>
      </c>
      <c r="D132" s="5">
        <v>0.51160000000000005</v>
      </c>
      <c r="E132" s="5">
        <v>0.79910000000000003</v>
      </c>
      <c r="F132" s="5">
        <v>1.1076999999999999</v>
      </c>
    </row>
    <row r="133" spans="1:6" ht="14.5" hidden="1" x14ac:dyDescent="0.35">
      <c r="A133" t="s">
        <v>72</v>
      </c>
      <c r="B133" s="5">
        <v>3.0499999999999999E-2</v>
      </c>
      <c r="C133" s="5">
        <v>0.18659999999999999</v>
      </c>
      <c r="D133" s="5">
        <v>0.4541</v>
      </c>
      <c r="E133" s="5">
        <v>0.61509999999999998</v>
      </c>
      <c r="F133" s="5">
        <v>0.78569999999999995</v>
      </c>
    </row>
    <row r="134" spans="1:6" ht="14.5" hidden="1" x14ac:dyDescent="0.35">
      <c r="A134" t="s">
        <v>73</v>
      </c>
      <c r="B134" s="5">
        <v>2.5999999999999999E-3</v>
      </c>
      <c r="C134" s="5">
        <v>0.21160000000000001</v>
      </c>
      <c r="D134" s="5">
        <v>0.63539999999999996</v>
      </c>
      <c r="E134" s="5">
        <v>1.0334000000000001</v>
      </c>
      <c r="F134" s="5">
        <v>1.4453</v>
      </c>
    </row>
    <row r="135" spans="1:6" ht="14.5" hidden="1" x14ac:dyDescent="0.35">
      <c r="A135" t="s">
        <v>74</v>
      </c>
      <c r="B135" s="5">
        <v>-8.2000000000000007E-3</v>
      </c>
      <c r="C135" s="5">
        <v>0.26169999999999999</v>
      </c>
      <c r="D135" s="5">
        <v>0.69689999999999996</v>
      </c>
      <c r="E135" s="5">
        <v>1.079</v>
      </c>
      <c r="F135" s="5">
        <v>1.4424999999999999</v>
      </c>
    </row>
    <row r="136" spans="1:6" ht="14.5" hidden="1" x14ac:dyDescent="0.35">
      <c r="A136" t="s">
        <v>488</v>
      </c>
      <c r="B136" s="5">
        <v>1.72E-2</v>
      </c>
      <c r="C136" s="5">
        <v>0.22389999999999999</v>
      </c>
      <c r="D136" s="5">
        <v>0.54569999999999996</v>
      </c>
      <c r="E136" s="5">
        <v>0.74529999999999996</v>
      </c>
      <c r="F136" s="5">
        <v>0.92159999999999997</v>
      </c>
    </row>
    <row r="137" spans="1:6" ht="14.5" hidden="1" x14ac:dyDescent="0.35">
      <c r="A137" t="s">
        <v>80</v>
      </c>
      <c r="B137" s="5">
        <v>6.6400000000000001E-2</v>
      </c>
      <c r="C137" s="5">
        <v>0.2979</v>
      </c>
      <c r="D137" s="5">
        <v>0.61309999999999998</v>
      </c>
      <c r="E137" s="5">
        <v>0.81540000000000001</v>
      </c>
      <c r="F137" s="5">
        <v>1.0562</v>
      </c>
    </row>
    <row r="138" spans="1:6" ht="14.5" hidden="1" x14ac:dyDescent="0.35">
      <c r="A138" t="s">
        <v>81</v>
      </c>
      <c r="B138" s="5">
        <v>2.9899999999999999E-2</v>
      </c>
      <c r="C138" s="5">
        <v>0.2452</v>
      </c>
      <c r="D138" s="5">
        <v>0.63900000000000001</v>
      </c>
      <c r="E138" s="5">
        <v>0.87990000000000002</v>
      </c>
      <c r="F138" s="5">
        <v>1.1060000000000001</v>
      </c>
    </row>
    <row r="139" spans="1:6" ht="14.5" hidden="1" x14ac:dyDescent="0.35">
      <c r="A139" t="s">
        <v>82</v>
      </c>
      <c r="B139" s="5">
        <v>5.5500000000000001E-2</v>
      </c>
      <c r="C139" s="5">
        <v>0.28749999999999998</v>
      </c>
      <c r="D139" s="5">
        <v>0.79510000000000003</v>
      </c>
      <c r="E139" s="5">
        <v>1.0427999999999999</v>
      </c>
      <c r="F139" s="5">
        <v>1.2637</v>
      </c>
    </row>
    <row r="140" spans="1:6" ht="14.5" hidden="1" x14ac:dyDescent="0.35">
      <c r="A140" t="s">
        <v>83</v>
      </c>
      <c r="B140" s="5">
        <v>4.6399999999999997E-2</v>
      </c>
      <c r="C140" s="5">
        <v>0.221</v>
      </c>
      <c r="D140" s="5">
        <v>0.64610000000000001</v>
      </c>
      <c r="E140" s="5">
        <v>0.91639999999999999</v>
      </c>
      <c r="F140" s="5">
        <v>1.2149000000000001</v>
      </c>
    </row>
    <row r="141" spans="1:6" ht="14.5" hidden="1" x14ac:dyDescent="0.35">
      <c r="A141" t="s">
        <v>84</v>
      </c>
      <c r="B141" s="5">
        <v>3.9399999999999998E-2</v>
      </c>
      <c r="C141" s="5">
        <v>0.28889999999999999</v>
      </c>
      <c r="D141" s="5">
        <v>0.56459999999999999</v>
      </c>
      <c r="E141" s="5">
        <v>0.74490000000000001</v>
      </c>
      <c r="F141" s="5">
        <v>0.92769999999999997</v>
      </c>
    </row>
    <row r="142" spans="1:6" ht="14.5" hidden="1" x14ac:dyDescent="0.35">
      <c r="A142" t="s">
        <v>601</v>
      </c>
      <c r="B142" s="5">
        <v>8.3099999999999993E-2</v>
      </c>
      <c r="C142" s="5">
        <v>0.31659999999999999</v>
      </c>
      <c r="D142" s="5">
        <v>0.88200000000000001</v>
      </c>
      <c r="E142" s="5">
        <v>1.1443000000000001</v>
      </c>
      <c r="F142" s="5">
        <v>1.4118999999999999</v>
      </c>
    </row>
    <row r="143" spans="1:6" ht="14.5" hidden="1" x14ac:dyDescent="0.35">
      <c r="A143" t="s">
        <v>602</v>
      </c>
      <c r="B143" s="5">
        <v>6.6199999999999995E-2</v>
      </c>
      <c r="C143" s="5">
        <v>0.22259999999999999</v>
      </c>
      <c r="D143" s="5">
        <v>0.77229999999999999</v>
      </c>
      <c r="E143" s="5">
        <v>1.0926</v>
      </c>
      <c r="F143" s="5">
        <v>1.5012000000000001</v>
      </c>
    </row>
    <row r="144" spans="1:6" ht="14.5" hidden="1" x14ac:dyDescent="0.35">
      <c r="A144" t="s">
        <v>87</v>
      </c>
      <c r="B144" s="5">
        <v>3.3700000000000001E-2</v>
      </c>
      <c r="C144" s="5">
        <v>9.2700000000000005E-2</v>
      </c>
      <c r="D144" s="5">
        <v>0.48159999999999997</v>
      </c>
      <c r="E144" s="5">
        <v>0.70699999999999996</v>
      </c>
      <c r="F144" s="5">
        <v>0.98180000000000001</v>
      </c>
    </row>
    <row r="145" spans="1:23" ht="14.5" hidden="1" x14ac:dyDescent="0.35">
      <c r="A145" t="s">
        <v>603</v>
      </c>
      <c r="B145" s="5">
        <v>5.3400000000000003E-2</v>
      </c>
      <c r="C145" s="5">
        <v>9.6699999999999994E-2</v>
      </c>
      <c r="D145" s="5">
        <v>0.5171</v>
      </c>
      <c r="E145" s="5">
        <v>0.74939999999999996</v>
      </c>
      <c r="F145" s="5">
        <v>1.0537000000000001</v>
      </c>
    </row>
    <row r="146" spans="1:23" ht="14.5" hidden="1" x14ac:dyDescent="0.35">
      <c r="A146" t="s">
        <v>89</v>
      </c>
      <c r="B146" s="5">
        <v>5.67E-2</v>
      </c>
      <c r="C146" s="5">
        <v>0.13370000000000001</v>
      </c>
      <c r="D146" s="5">
        <v>0.66520000000000001</v>
      </c>
      <c r="E146" s="5">
        <v>1.0178</v>
      </c>
      <c r="F146" s="5">
        <v>1.4463999999999999</v>
      </c>
    </row>
    <row r="157" spans="1:23" ht="20.5" x14ac:dyDescent="0.45">
      <c r="B157" s="115" t="s">
        <v>325</v>
      </c>
      <c r="C157" s="115"/>
      <c r="D157" s="115"/>
      <c r="E157" s="115"/>
      <c r="F157" s="115"/>
      <c r="G157" s="10"/>
      <c r="H157" s="10"/>
      <c r="I157" s="10"/>
      <c r="J157" s="10"/>
      <c r="K157" s="10"/>
      <c r="L157" s="10"/>
      <c r="M157" s="10"/>
      <c r="N157" s="10"/>
      <c r="O157" s="10"/>
      <c r="P157" s="10"/>
      <c r="Q157" s="10"/>
      <c r="R157" s="10"/>
      <c r="S157" s="10"/>
      <c r="T157" s="10"/>
      <c r="U157" s="10"/>
      <c r="V157" s="10"/>
      <c r="W157" s="10"/>
    </row>
    <row r="158" spans="1:23" x14ac:dyDescent="0.3">
      <c r="A158" s="1" t="s">
        <v>105</v>
      </c>
      <c r="B158" s="1" t="s">
        <v>293</v>
      </c>
      <c r="C158" s="1" t="s">
        <v>106</v>
      </c>
      <c r="D158" s="1" t="s">
        <v>107</v>
      </c>
      <c r="E158" s="1" t="s">
        <v>108</v>
      </c>
      <c r="F158" s="1" t="s">
        <v>109</v>
      </c>
    </row>
    <row r="159" spans="1:23" ht="14.5" hidden="1" x14ac:dyDescent="0.35">
      <c r="A159" t="s">
        <v>37</v>
      </c>
      <c r="B159" s="5">
        <v>1.11E-2</v>
      </c>
      <c r="C159" s="5">
        <v>0.31869999999999998</v>
      </c>
      <c r="D159" s="5">
        <v>0.63160000000000005</v>
      </c>
      <c r="E159" s="5">
        <v>0.92769999999999997</v>
      </c>
      <c r="F159" s="5">
        <v>1.2281</v>
      </c>
    </row>
    <row r="160" spans="1:23" ht="14.5" x14ac:dyDescent="0.35">
      <c r="A160" t="s">
        <v>92</v>
      </c>
      <c r="B160" s="5">
        <v>-4.1200000000000001E-2</v>
      </c>
      <c r="C160" s="5">
        <v>0.24840000000000001</v>
      </c>
      <c r="D160" s="5">
        <v>0.40329999999999999</v>
      </c>
      <c r="E160" s="5">
        <v>0.56189999999999996</v>
      </c>
      <c r="F160" s="5">
        <v>0.68230000000000002</v>
      </c>
      <c r="I160" s="15"/>
    </row>
    <row r="161" spans="1:9" ht="14.5" x14ac:dyDescent="0.35">
      <c r="A161" t="s">
        <v>96</v>
      </c>
      <c r="B161" s="5">
        <v>-9.3399999999999997E-2</v>
      </c>
      <c r="C161" s="5">
        <v>0.45200000000000001</v>
      </c>
      <c r="D161" s="5">
        <v>0.97199999999999998</v>
      </c>
      <c r="E161" s="5">
        <v>1.3793</v>
      </c>
      <c r="F161" s="5">
        <v>1.5326</v>
      </c>
      <c r="I161" s="15"/>
    </row>
    <row r="162" spans="1:9" ht="14.5" x14ac:dyDescent="0.35">
      <c r="A162" t="s">
        <v>598</v>
      </c>
      <c r="B162" s="5">
        <v>-1.4E-2</v>
      </c>
      <c r="C162" s="5">
        <v>0.3327</v>
      </c>
      <c r="D162" s="5">
        <v>0.68940000000000001</v>
      </c>
      <c r="E162" s="5">
        <v>0.87690000000000001</v>
      </c>
      <c r="F162" s="5">
        <v>0.96589999999999998</v>
      </c>
      <c r="I162" s="15"/>
    </row>
    <row r="163" spans="1:9" ht="14.5" x14ac:dyDescent="0.35">
      <c r="A163" t="s">
        <v>98</v>
      </c>
      <c r="B163" s="5">
        <v>-2.7099999999999999E-2</v>
      </c>
      <c r="C163" s="5">
        <v>0.27229999999999999</v>
      </c>
      <c r="D163" s="5">
        <v>0.53559999999999997</v>
      </c>
      <c r="E163" s="5">
        <v>0.68959999999999999</v>
      </c>
      <c r="F163" s="5">
        <v>0.7369</v>
      </c>
      <c r="I163" s="15"/>
    </row>
    <row r="164" spans="1:9" ht="14.5" x14ac:dyDescent="0.35">
      <c r="A164" t="s">
        <v>99</v>
      </c>
      <c r="B164" s="5">
        <v>-1.4E-2</v>
      </c>
      <c r="C164" s="5">
        <v>0.35970000000000002</v>
      </c>
      <c r="D164" s="5">
        <v>0.82630000000000003</v>
      </c>
      <c r="E164" s="5">
        <v>1.1554</v>
      </c>
      <c r="F164" s="5">
        <v>1.3833</v>
      </c>
      <c r="I164" s="15"/>
    </row>
    <row r="165" spans="1:9" ht="14.5" x14ac:dyDescent="0.35">
      <c r="A165" t="s">
        <v>101</v>
      </c>
      <c r="B165" s="5">
        <v>-2.7400000000000001E-2</v>
      </c>
      <c r="C165" s="5">
        <v>0.32379999999999998</v>
      </c>
      <c r="D165" s="5">
        <v>0.63190000000000002</v>
      </c>
      <c r="E165" s="5">
        <v>0.9506</v>
      </c>
      <c r="F165" s="5">
        <v>1.2477</v>
      </c>
      <c r="I165" s="15"/>
    </row>
    <row r="166" spans="1:9" ht="14.5" x14ac:dyDescent="0.35">
      <c r="A166" t="s">
        <v>102</v>
      </c>
      <c r="B166" s="5">
        <v>2.3E-3</v>
      </c>
      <c r="C166" s="5">
        <v>0.2407</v>
      </c>
      <c r="D166" s="5">
        <v>0.48039999999999999</v>
      </c>
      <c r="E166" s="5">
        <v>0.61450000000000005</v>
      </c>
      <c r="F166" s="5">
        <v>0.70350000000000001</v>
      </c>
      <c r="I166" s="15"/>
    </row>
    <row r="167" spans="1:9" ht="14.5" hidden="1" x14ac:dyDescent="0.35">
      <c r="A167" t="s">
        <v>599</v>
      </c>
      <c r="B167" s="5">
        <v>-1.8200000000000001E-2</v>
      </c>
      <c r="C167" s="5">
        <v>0.28210000000000002</v>
      </c>
      <c r="D167" s="5">
        <v>0.44550000000000001</v>
      </c>
      <c r="E167" s="5">
        <v>0.63780000000000003</v>
      </c>
      <c r="F167" s="5">
        <v>0.80200000000000005</v>
      </c>
      <c r="I167" s="15"/>
    </row>
    <row r="168" spans="1:9" ht="14.5" x14ac:dyDescent="0.35">
      <c r="A168" t="s">
        <v>48</v>
      </c>
      <c r="B168" s="5">
        <v>-2.5999999999999999E-3</v>
      </c>
      <c r="C168" s="5">
        <v>0.155</v>
      </c>
      <c r="D168" s="5">
        <v>0.34039999999999998</v>
      </c>
      <c r="E168" s="5">
        <v>0.40329999999999999</v>
      </c>
      <c r="F168" s="5">
        <v>0.41389999999999999</v>
      </c>
      <c r="I168" s="15"/>
    </row>
    <row r="169" spans="1:9" ht="14.5" x14ac:dyDescent="0.35">
      <c r="A169" t="s">
        <v>49</v>
      </c>
      <c r="B169" s="5">
        <v>-2.4799999999999999E-2</v>
      </c>
      <c r="C169" s="5">
        <v>0.25169999999999998</v>
      </c>
      <c r="D169" s="5">
        <v>0.50860000000000005</v>
      </c>
      <c r="E169" s="5">
        <v>0.63419999999999999</v>
      </c>
      <c r="F169" s="5">
        <v>0.63029999999999997</v>
      </c>
      <c r="I169" s="15"/>
    </row>
    <row r="170" spans="1:9" ht="14.5" x14ac:dyDescent="0.35">
      <c r="A170" t="s">
        <v>50</v>
      </c>
      <c r="B170" s="5">
        <v>-0.15010000000000001</v>
      </c>
      <c r="C170" s="5">
        <v>-0.1147</v>
      </c>
      <c r="D170" s="5">
        <v>-0.30830000000000002</v>
      </c>
      <c r="E170" s="5">
        <v>-0.34710000000000002</v>
      </c>
      <c r="F170" s="5">
        <v>-0.41410000000000002</v>
      </c>
      <c r="I170" s="15"/>
    </row>
    <row r="171" spans="1:9" ht="14.5" x14ac:dyDescent="0.35">
      <c r="A171" t="s">
        <v>51</v>
      </c>
      <c r="B171" s="5">
        <v>-3.1099999999999999E-2</v>
      </c>
      <c r="C171" s="5">
        <v>0.22209999999999999</v>
      </c>
      <c r="D171" s="5">
        <v>0.46060000000000001</v>
      </c>
      <c r="E171" s="5">
        <v>0.60719999999999996</v>
      </c>
      <c r="F171" s="5">
        <v>0.62760000000000005</v>
      </c>
      <c r="I171" s="15"/>
    </row>
    <row r="172" spans="1:9" ht="14.5" x14ac:dyDescent="0.35">
      <c r="A172" t="s">
        <v>52</v>
      </c>
      <c r="B172" s="5">
        <v>-0.1197</v>
      </c>
      <c r="C172" s="5">
        <v>-9.9900000000000003E-2</v>
      </c>
      <c r="D172" s="5">
        <v>-0.21229999999999999</v>
      </c>
      <c r="E172" s="5">
        <v>-0.218</v>
      </c>
      <c r="F172" s="5">
        <v>-0.25490000000000002</v>
      </c>
      <c r="I172" s="15"/>
    </row>
    <row r="173" spans="1:9" ht="14.5" x14ac:dyDescent="0.35">
      <c r="A173" t="s">
        <v>53</v>
      </c>
      <c r="B173" s="5">
        <v>-0.1343</v>
      </c>
      <c r="C173" s="5">
        <v>-0.23680000000000001</v>
      </c>
      <c r="D173" s="5">
        <v>-0.49569999999999997</v>
      </c>
      <c r="E173" s="5">
        <v>-0.52129999999999999</v>
      </c>
      <c r="F173" s="5">
        <v>-0.53790000000000004</v>
      </c>
      <c r="I173" s="15"/>
    </row>
    <row r="174" spans="1:9" ht="14.5" x14ac:dyDescent="0.35">
      <c r="A174" t="s">
        <v>54</v>
      </c>
      <c r="B174" s="5">
        <v>-9.4E-2</v>
      </c>
      <c r="C174" s="5">
        <v>-7.5399999999999995E-2</v>
      </c>
      <c r="D174" s="5">
        <v>-0.16309999999999999</v>
      </c>
      <c r="E174" s="5">
        <v>-0.14549999999999999</v>
      </c>
      <c r="F174" s="5">
        <v>-0.1555</v>
      </c>
      <c r="I174" s="15"/>
    </row>
    <row r="175" spans="1:9" ht="14.5" hidden="1" x14ac:dyDescent="0.35">
      <c r="A175" t="s">
        <v>55</v>
      </c>
      <c r="B175" s="5">
        <v>6.9999999999999999E-4</v>
      </c>
      <c r="C175" s="5">
        <v>0.25240000000000001</v>
      </c>
      <c r="D175" s="5">
        <v>0.61429999999999996</v>
      </c>
      <c r="E175" s="5">
        <v>0.83540000000000003</v>
      </c>
      <c r="F175" s="5">
        <v>0.93410000000000004</v>
      </c>
      <c r="I175" s="15"/>
    </row>
    <row r="176" spans="1:9" ht="14.5" hidden="1" x14ac:dyDescent="0.35">
      <c r="A176" t="s">
        <v>56</v>
      </c>
      <c r="B176" s="5">
        <v>-0.14879999999999999</v>
      </c>
      <c r="C176" s="5">
        <v>0.1016</v>
      </c>
      <c r="D176" s="5">
        <v>0.13469999999999999</v>
      </c>
      <c r="E176" s="5">
        <v>0.2923</v>
      </c>
      <c r="F176" s="5">
        <v>0.32100000000000001</v>
      </c>
      <c r="I176" s="15"/>
    </row>
    <row r="177" spans="1:9" ht="14.5" hidden="1" x14ac:dyDescent="0.35">
      <c r="A177" t="s">
        <v>57</v>
      </c>
      <c r="B177" s="5">
        <v>-0.1482</v>
      </c>
      <c r="C177" s="5">
        <v>9.7500000000000003E-2</v>
      </c>
      <c r="D177" s="5">
        <v>0.2077</v>
      </c>
      <c r="E177" s="5">
        <v>0.48559999999999998</v>
      </c>
      <c r="F177" s="5">
        <v>0.64</v>
      </c>
      <c r="I177" s="15"/>
    </row>
    <row r="178" spans="1:9" ht="14.5" hidden="1" x14ac:dyDescent="0.35">
      <c r="A178" t="s">
        <v>58</v>
      </c>
      <c r="B178" s="5">
        <v>-0.1822</v>
      </c>
      <c r="C178" s="5">
        <v>0.14960000000000001</v>
      </c>
      <c r="D178" s="5">
        <v>0.29959999999999998</v>
      </c>
      <c r="E178" s="5">
        <v>0.70650000000000002</v>
      </c>
      <c r="F178" s="5">
        <v>0.90349999999999997</v>
      </c>
      <c r="I178" s="15"/>
    </row>
    <row r="179" spans="1:9" ht="14.5" hidden="1" x14ac:dyDescent="0.35">
      <c r="A179" t="s">
        <v>59</v>
      </c>
      <c r="B179" s="5">
        <v>-4.5400000000000003E-2</v>
      </c>
      <c r="C179" s="5">
        <v>0.46329999999999999</v>
      </c>
      <c r="D179" s="5">
        <v>0.88680000000000003</v>
      </c>
      <c r="E179" s="5">
        <v>1.3258000000000001</v>
      </c>
      <c r="F179" s="5">
        <v>1.5581</v>
      </c>
      <c r="I179" s="15"/>
    </row>
    <row r="180" spans="1:9" ht="14.5" hidden="1" x14ac:dyDescent="0.35">
      <c r="A180" t="s">
        <v>60</v>
      </c>
      <c r="B180" s="5">
        <v>-4.99E-2</v>
      </c>
      <c r="C180" s="5">
        <v>0.28799999999999998</v>
      </c>
      <c r="D180" s="5">
        <v>0.4723</v>
      </c>
      <c r="E180" s="5">
        <v>0.70599999999999996</v>
      </c>
      <c r="F180" s="5">
        <v>0.87290000000000001</v>
      </c>
      <c r="I180" s="15"/>
    </row>
    <row r="181" spans="1:9" ht="14.5" x14ac:dyDescent="0.35">
      <c r="A181" t="s">
        <v>69</v>
      </c>
      <c r="B181" s="5">
        <v>8.0000000000000004E-4</v>
      </c>
      <c r="C181" s="5">
        <v>0.23449999999999999</v>
      </c>
      <c r="D181" s="5">
        <v>0.58079999999999998</v>
      </c>
      <c r="E181" s="5">
        <v>0.92800000000000005</v>
      </c>
      <c r="F181" s="5">
        <v>1.2639</v>
      </c>
      <c r="I181" s="15"/>
    </row>
    <row r="182" spans="1:9" ht="14.5" hidden="1" x14ac:dyDescent="0.35">
      <c r="A182" t="s">
        <v>61</v>
      </c>
      <c r="B182" s="5">
        <v>-0.14410000000000001</v>
      </c>
      <c r="C182" s="5">
        <v>0.13320000000000001</v>
      </c>
      <c r="D182" s="5">
        <v>0.20300000000000001</v>
      </c>
      <c r="E182" s="5">
        <v>0.40110000000000001</v>
      </c>
      <c r="F182" s="5">
        <v>0.45590000000000003</v>
      </c>
      <c r="I182" s="15"/>
    </row>
    <row r="183" spans="1:9" ht="14.5" hidden="1" x14ac:dyDescent="0.35">
      <c r="A183" t="s">
        <v>63</v>
      </c>
      <c r="B183" s="5">
        <v>-0.11849999999999999</v>
      </c>
      <c r="C183" s="5">
        <v>0.23130000000000001</v>
      </c>
      <c r="D183" s="5">
        <v>0.30330000000000001</v>
      </c>
      <c r="E183" s="5">
        <v>0.48709999999999998</v>
      </c>
      <c r="F183" s="5">
        <v>0.54310000000000003</v>
      </c>
      <c r="I183" s="15"/>
    </row>
    <row r="184" spans="1:9" ht="14.5" hidden="1" x14ac:dyDescent="0.35">
      <c r="A184" t="s">
        <v>64</v>
      </c>
      <c r="B184" s="5">
        <v>5.0000000000000001E-4</v>
      </c>
      <c r="C184" s="5">
        <v>0.54349999999999998</v>
      </c>
      <c r="D184" s="5">
        <v>1.1391</v>
      </c>
      <c r="E184" s="5">
        <v>1.7486999999999999</v>
      </c>
      <c r="F184" s="5">
        <v>2.1408</v>
      </c>
      <c r="I184" s="15"/>
    </row>
    <row r="185" spans="1:9" ht="14.5" hidden="1" x14ac:dyDescent="0.35">
      <c r="A185" t="s">
        <v>65</v>
      </c>
      <c r="B185" s="5">
        <v>-0.1381</v>
      </c>
      <c r="C185" s="5">
        <v>0.1575</v>
      </c>
      <c r="D185" s="5">
        <v>8.3900000000000002E-2</v>
      </c>
      <c r="E185" s="5">
        <v>0.15479999999999999</v>
      </c>
      <c r="F185" s="5">
        <v>0.13400000000000001</v>
      </c>
      <c r="I185" s="15"/>
    </row>
    <row r="186" spans="1:9" ht="14.5" hidden="1" x14ac:dyDescent="0.35">
      <c r="A186" t="s">
        <v>66</v>
      </c>
      <c r="B186" s="5">
        <v>-0.2041</v>
      </c>
      <c r="C186" s="5">
        <v>1.15E-2</v>
      </c>
      <c r="D186" s="5">
        <v>-0.1177</v>
      </c>
      <c r="E186" s="5">
        <v>-7.3200000000000001E-2</v>
      </c>
      <c r="F186" s="5">
        <v>-0.15160000000000001</v>
      </c>
      <c r="I186" s="15"/>
    </row>
    <row r="187" spans="1:9" ht="14.5" hidden="1" x14ac:dyDescent="0.35">
      <c r="A187" t="s">
        <v>41</v>
      </c>
      <c r="B187" s="5">
        <v>-8.5800000000000001E-2</v>
      </c>
      <c r="C187" s="5">
        <v>0.307</v>
      </c>
      <c r="D187" s="5">
        <v>0.29239999999999999</v>
      </c>
      <c r="E187" s="5">
        <v>0.4173</v>
      </c>
      <c r="F187" s="5">
        <v>0.45600000000000002</v>
      </c>
      <c r="I187" s="15"/>
    </row>
    <row r="188" spans="1:9" ht="14.5" hidden="1" x14ac:dyDescent="0.35">
      <c r="A188" t="s">
        <v>600</v>
      </c>
      <c r="B188" s="5">
        <v>-0.13159999999999999</v>
      </c>
      <c r="C188" s="5">
        <v>0.32329999999999998</v>
      </c>
      <c r="D188" s="5">
        <v>0.36909999999999998</v>
      </c>
      <c r="E188" s="5">
        <v>0.56810000000000005</v>
      </c>
      <c r="F188" s="5">
        <v>0.64319999999999999</v>
      </c>
      <c r="I188" s="15"/>
    </row>
    <row r="189" spans="1:9" ht="14.5" hidden="1" x14ac:dyDescent="0.35">
      <c r="A189" t="s">
        <v>43</v>
      </c>
      <c r="B189" s="5">
        <v>-0.1381</v>
      </c>
      <c r="C189" s="5">
        <v>0.26450000000000001</v>
      </c>
      <c r="D189" s="5">
        <v>0.1923</v>
      </c>
      <c r="E189" s="5">
        <v>0.33090000000000003</v>
      </c>
      <c r="F189" s="5">
        <v>0.36890000000000001</v>
      </c>
      <c r="I189" s="15"/>
    </row>
    <row r="190" spans="1:9" ht="14.5" hidden="1" x14ac:dyDescent="0.35">
      <c r="A190" t="s">
        <v>44</v>
      </c>
      <c r="B190" s="5">
        <v>-0.13109999999999999</v>
      </c>
      <c r="C190" s="5">
        <v>0.33479999999999999</v>
      </c>
      <c r="D190" s="5">
        <v>0.33350000000000002</v>
      </c>
      <c r="E190" s="5">
        <v>0.48980000000000001</v>
      </c>
      <c r="F190" s="5">
        <v>0.51270000000000004</v>
      </c>
      <c r="I190" s="15"/>
    </row>
    <row r="191" spans="1:9" ht="14.5" hidden="1" x14ac:dyDescent="0.35">
      <c r="A191" t="s">
        <v>45</v>
      </c>
      <c r="B191" s="5">
        <v>-0.1394</v>
      </c>
      <c r="C191" s="5">
        <v>0.18290000000000001</v>
      </c>
      <c r="D191" s="5">
        <v>0.27779999999999999</v>
      </c>
      <c r="E191" s="5">
        <v>0.52259999999999995</v>
      </c>
      <c r="F191" s="5">
        <v>0.64470000000000005</v>
      </c>
      <c r="I191" s="15"/>
    </row>
    <row r="192" spans="1:9" ht="14.5" hidden="1" x14ac:dyDescent="0.35">
      <c r="A192" t="s">
        <v>47</v>
      </c>
      <c r="B192" s="5">
        <v>-0.1096</v>
      </c>
      <c r="C192" s="5">
        <v>0.16239999999999999</v>
      </c>
      <c r="D192" s="5">
        <v>0.2175</v>
      </c>
      <c r="E192" s="5">
        <v>0.37969999999999998</v>
      </c>
      <c r="F192" s="5">
        <v>0.44619999999999999</v>
      </c>
      <c r="I192" s="15"/>
    </row>
    <row r="193" spans="1:9" ht="14.5" x14ac:dyDescent="0.35">
      <c r="A193" t="s">
        <v>70</v>
      </c>
      <c r="B193" s="5">
        <v>-4.9000000000000002E-2</v>
      </c>
      <c r="C193" s="5">
        <v>0.22189999999999999</v>
      </c>
      <c r="D193" s="5">
        <v>0.45710000000000001</v>
      </c>
      <c r="E193" s="5">
        <v>0.754</v>
      </c>
      <c r="F193" s="5">
        <v>0.99309999999999998</v>
      </c>
      <c r="I193" s="15"/>
    </row>
    <row r="194" spans="1:9" ht="14.5" x14ac:dyDescent="0.35">
      <c r="A194" t="s">
        <v>71</v>
      </c>
      <c r="B194" s="5">
        <v>4.4999999999999997E-3</v>
      </c>
      <c r="C194" s="5">
        <v>0.2823</v>
      </c>
      <c r="D194" s="5">
        <v>0.92620000000000002</v>
      </c>
      <c r="E194" s="5">
        <v>1.6822999999999999</v>
      </c>
      <c r="F194" s="5">
        <v>2.5676999999999999</v>
      </c>
      <c r="I194" s="15"/>
    </row>
    <row r="195" spans="1:9" ht="14.5" x14ac:dyDescent="0.35">
      <c r="A195" t="s">
        <v>297</v>
      </c>
      <c r="B195" s="5">
        <v>-2.3E-3</v>
      </c>
      <c r="C195" s="5">
        <v>0.30980000000000002</v>
      </c>
      <c r="D195" s="5">
        <v>0.81759999999999999</v>
      </c>
      <c r="E195" s="5">
        <v>1.2547999999999999</v>
      </c>
      <c r="F195" s="5">
        <v>1.6655</v>
      </c>
      <c r="I195" s="15"/>
    </row>
    <row r="196" spans="1:9" ht="14.5" hidden="1" x14ac:dyDescent="0.35">
      <c r="A196" t="s">
        <v>76</v>
      </c>
      <c r="B196" s="5">
        <v>0.24199999999999999</v>
      </c>
      <c r="C196" s="5">
        <v>0.69410000000000005</v>
      </c>
      <c r="D196" s="5">
        <v>0.74739999999999995</v>
      </c>
      <c r="E196" s="5">
        <v>0.75690000000000002</v>
      </c>
      <c r="F196" s="5">
        <v>0.96819999999999995</v>
      </c>
      <c r="I196" s="15"/>
    </row>
    <row r="197" spans="1:9" ht="14.5" hidden="1" x14ac:dyDescent="0.35">
      <c r="A197" t="s">
        <v>77</v>
      </c>
      <c r="B197" s="5">
        <v>4.5400000000000003E-2</v>
      </c>
      <c r="C197" s="5">
        <v>0.35930000000000001</v>
      </c>
      <c r="D197" s="5">
        <v>0.68379999999999996</v>
      </c>
      <c r="E197" s="5">
        <v>0.89449999999999996</v>
      </c>
      <c r="F197" s="5">
        <v>1.0821000000000001</v>
      </c>
      <c r="I197" s="15"/>
    </row>
    <row r="198" spans="1:9" ht="14.5" hidden="1" x14ac:dyDescent="0.35">
      <c r="A198" t="s">
        <v>486</v>
      </c>
      <c r="B198" s="5">
        <v>-4.3E-3</v>
      </c>
      <c r="C198" s="5">
        <v>0.1968</v>
      </c>
      <c r="D198" s="5">
        <v>0.62819999999999998</v>
      </c>
      <c r="E198" s="5">
        <v>1.0365</v>
      </c>
      <c r="F198" s="5">
        <v>1.4804999999999999</v>
      </c>
      <c r="I198" s="15"/>
    </row>
    <row r="199" spans="1:9" ht="14.5" hidden="1" x14ac:dyDescent="0.35">
      <c r="A199" t="s">
        <v>72</v>
      </c>
      <c r="B199" s="5">
        <v>1.5599999999999999E-2</v>
      </c>
      <c r="C199" s="5">
        <v>0.25109999999999999</v>
      </c>
      <c r="D199" s="5">
        <v>0.53890000000000005</v>
      </c>
      <c r="E199" s="5">
        <v>0.77410000000000001</v>
      </c>
      <c r="F199" s="5">
        <v>1.0093000000000001</v>
      </c>
      <c r="I199" s="15"/>
    </row>
    <row r="200" spans="1:9" ht="14.5" hidden="1" x14ac:dyDescent="0.35">
      <c r="A200" t="s">
        <v>488</v>
      </c>
      <c r="B200" s="5">
        <v>-4.0000000000000002E-4</v>
      </c>
      <c r="C200" s="5">
        <v>0.31969999999999998</v>
      </c>
      <c r="D200" s="5">
        <v>0.68659999999999999</v>
      </c>
      <c r="E200" s="5">
        <v>1.0289999999999999</v>
      </c>
      <c r="F200" s="5">
        <v>1.3446</v>
      </c>
      <c r="I200" s="15"/>
    </row>
    <row r="201" spans="1:9" ht="14.5" hidden="1" x14ac:dyDescent="0.35">
      <c r="A201" t="s">
        <v>80</v>
      </c>
      <c r="B201" s="5">
        <v>4.8599999999999997E-2</v>
      </c>
      <c r="C201" s="5">
        <v>0.39219999999999999</v>
      </c>
      <c r="D201" s="5">
        <v>0.74199999999999999</v>
      </c>
      <c r="E201" s="5">
        <v>1.0631999999999999</v>
      </c>
      <c r="F201" s="5">
        <v>1.4204000000000001</v>
      </c>
      <c r="I201" s="15"/>
    </row>
    <row r="202" spans="1:9" ht="14.5" hidden="1" x14ac:dyDescent="0.35">
      <c r="A202" t="s">
        <v>81</v>
      </c>
      <c r="B202" s="5">
        <v>7.1000000000000004E-3</v>
      </c>
      <c r="C202" s="5">
        <v>0.35399999999999998</v>
      </c>
      <c r="D202" s="5">
        <v>0.79500000000000004</v>
      </c>
      <c r="E202" s="5">
        <v>1.1952</v>
      </c>
      <c r="F202" s="5">
        <v>1.5702</v>
      </c>
      <c r="I202" s="15"/>
    </row>
    <row r="203" spans="1:9" ht="14.5" hidden="1" x14ac:dyDescent="0.35">
      <c r="A203" t="s">
        <v>82</v>
      </c>
      <c r="B203" s="5">
        <v>4.48E-2</v>
      </c>
      <c r="C203" s="5">
        <v>0.3392</v>
      </c>
      <c r="D203" s="5">
        <v>0.88180000000000003</v>
      </c>
      <c r="E203" s="5">
        <v>1.2282</v>
      </c>
      <c r="F203" s="5">
        <v>1.5527</v>
      </c>
      <c r="I203" s="15"/>
    </row>
    <row r="204" spans="1:9" ht="14.5" hidden="1" x14ac:dyDescent="0.35">
      <c r="A204" t="s">
        <v>83</v>
      </c>
      <c r="B204" s="5">
        <v>2.2800000000000001E-2</v>
      </c>
      <c r="C204" s="5">
        <v>0.35970000000000002</v>
      </c>
      <c r="D204" s="5">
        <v>0.85570000000000002</v>
      </c>
      <c r="E204" s="5">
        <v>1.3366</v>
      </c>
      <c r="F204" s="5">
        <v>1.8554999999999999</v>
      </c>
      <c r="I204" s="15"/>
    </row>
    <row r="205" spans="1:9" ht="14.5" hidden="1" x14ac:dyDescent="0.35">
      <c r="A205" t="s">
        <v>84</v>
      </c>
      <c r="B205" s="5">
        <v>1.9599999999999999E-2</v>
      </c>
      <c r="C205" s="5">
        <v>0.40060000000000001</v>
      </c>
      <c r="D205" s="5">
        <v>0.72299999999999998</v>
      </c>
      <c r="E205" s="5">
        <v>1.0629999999999999</v>
      </c>
      <c r="F205" s="5">
        <v>1.4075</v>
      </c>
      <c r="I205" s="15"/>
    </row>
    <row r="206" spans="1:9" ht="14.5" hidden="1" x14ac:dyDescent="0.35">
      <c r="A206" t="s">
        <v>601</v>
      </c>
      <c r="B206" s="5">
        <v>6.7500000000000004E-2</v>
      </c>
      <c r="C206" s="5">
        <v>0.43340000000000001</v>
      </c>
      <c r="D206" s="5">
        <v>1.0785</v>
      </c>
      <c r="E206" s="5">
        <v>1.5093000000000001</v>
      </c>
      <c r="F206" s="5">
        <v>1.9358</v>
      </c>
      <c r="I206" s="15"/>
    </row>
    <row r="207" spans="1:9" ht="14.5" hidden="1" x14ac:dyDescent="0.35">
      <c r="A207" t="s">
        <v>602</v>
      </c>
      <c r="B207" s="5">
        <v>4.2200000000000001E-2</v>
      </c>
      <c r="C207" s="5">
        <v>0.34079999999999999</v>
      </c>
      <c r="D207" s="5">
        <v>0.96299999999999997</v>
      </c>
      <c r="E207" s="5">
        <v>1.4861</v>
      </c>
      <c r="F207" s="5">
        <v>2.1193</v>
      </c>
      <c r="I207" s="15"/>
    </row>
    <row r="208" spans="1:9" ht="14.5" hidden="1" x14ac:dyDescent="0.35">
      <c r="A208" t="s">
        <v>87</v>
      </c>
      <c r="B208" s="5">
        <v>6.7000000000000002E-3</v>
      </c>
      <c r="C208" s="5">
        <v>0.2114</v>
      </c>
      <c r="D208" s="5">
        <v>0.66220000000000001</v>
      </c>
      <c r="E208" s="5">
        <v>1.0752999999999999</v>
      </c>
      <c r="F208" s="5">
        <v>1.5482</v>
      </c>
      <c r="I208" s="15"/>
    </row>
    <row r="209" spans="1:9" ht="14.5" hidden="1" x14ac:dyDescent="0.35">
      <c r="A209" t="s">
        <v>603</v>
      </c>
      <c r="B209" s="5">
        <v>3.49E-2</v>
      </c>
      <c r="C209" s="5">
        <v>0.19439999999999999</v>
      </c>
      <c r="D209" s="5">
        <v>0.67889999999999995</v>
      </c>
      <c r="E209" s="5">
        <v>1.0763</v>
      </c>
      <c r="F209" s="5">
        <v>1.5690999999999999</v>
      </c>
      <c r="I209" s="15"/>
    </row>
    <row r="210" spans="1:9" ht="14.5" hidden="1" x14ac:dyDescent="0.35">
      <c r="A210" t="s">
        <v>89</v>
      </c>
      <c r="B210" s="5">
        <v>2.5700000000000001E-2</v>
      </c>
      <c r="C210" s="5">
        <v>0.31459999999999999</v>
      </c>
      <c r="D210" s="5">
        <v>0.95650000000000002</v>
      </c>
      <c r="E210" s="5">
        <v>1.6243000000000001</v>
      </c>
      <c r="F210" s="5">
        <v>2.4226999999999999</v>
      </c>
      <c r="I210" s="15"/>
    </row>
    <row r="225" spans="1:23" ht="20.5" x14ac:dyDescent="0.45">
      <c r="B225" s="115" t="s">
        <v>116</v>
      </c>
      <c r="C225" s="115"/>
      <c r="D225" s="115"/>
      <c r="E225" s="115"/>
      <c r="F225" s="115"/>
      <c r="G225" s="10"/>
      <c r="H225" s="10"/>
      <c r="I225" s="10"/>
      <c r="J225" s="10"/>
      <c r="K225" s="10"/>
      <c r="L225" s="10"/>
      <c r="M225" s="10"/>
      <c r="N225" s="10"/>
      <c r="O225" s="10"/>
      <c r="P225" s="10"/>
      <c r="Q225" s="10"/>
      <c r="R225" s="10"/>
      <c r="S225" s="10"/>
      <c r="T225" s="10"/>
      <c r="U225" s="10"/>
      <c r="V225" s="10"/>
      <c r="W225" s="10"/>
    </row>
    <row r="226" spans="1:23" ht="18" x14ac:dyDescent="0.4">
      <c r="A226" s="4" t="s">
        <v>105</v>
      </c>
      <c r="B226" s="4" t="s">
        <v>293</v>
      </c>
      <c r="C226" s="4" t="s">
        <v>106</v>
      </c>
      <c r="D226" s="4" t="s">
        <v>107</v>
      </c>
      <c r="E226" s="4" t="s">
        <v>108</v>
      </c>
      <c r="F226" s="4" t="s">
        <v>109</v>
      </c>
    </row>
    <row r="227" spans="1:23" ht="14.5" hidden="1" x14ac:dyDescent="0.35">
      <c r="A227" t="s">
        <v>37</v>
      </c>
      <c r="B227" s="5">
        <v>4.6199999999999998E-2</v>
      </c>
      <c r="C227" s="5">
        <v>0.66900000000000004</v>
      </c>
      <c r="D227" s="5">
        <v>1.2584</v>
      </c>
      <c r="E227" s="5">
        <v>1.5851</v>
      </c>
      <c r="F227" s="5">
        <v>1.8900999999999999</v>
      </c>
    </row>
    <row r="228" spans="1:23" ht="14.5" x14ac:dyDescent="0.35">
      <c r="A228" t="s">
        <v>38</v>
      </c>
      <c r="B228" s="5">
        <v>-1.7999999999999999E-2</v>
      </c>
      <c r="C228" s="5">
        <v>-1.55E-2</v>
      </c>
      <c r="D228" s="5">
        <v>0.1124</v>
      </c>
      <c r="E228" s="5">
        <v>0.28699999999999998</v>
      </c>
      <c r="F228" s="5">
        <v>0.39300000000000002</v>
      </c>
    </row>
    <row r="229" spans="1:23" ht="14.5" x14ac:dyDescent="0.35">
      <c r="A229" t="s">
        <v>90</v>
      </c>
      <c r="B229" s="5">
        <v>3.78E-2</v>
      </c>
      <c r="C229" s="5">
        <v>0.35089999999999999</v>
      </c>
      <c r="D229" s="5">
        <v>0.69540000000000002</v>
      </c>
      <c r="E229" s="5">
        <v>1.0289999999999999</v>
      </c>
      <c r="F229" s="5">
        <v>1.2150000000000001</v>
      </c>
    </row>
    <row r="230" spans="1:23" ht="14.5" x14ac:dyDescent="0.35">
      <c r="A230" t="s">
        <v>91</v>
      </c>
      <c r="B230" s="5">
        <v>2.18E-2</v>
      </c>
      <c r="C230" s="5">
        <v>0.14099999999999999</v>
      </c>
      <c r="D230" s="5">
        <v>0.52559999999999996</v>
      </c>
      <c r="E230" s="5">
        <v>0.75380000000000003</v>
      </c>
      <c r="F230" s="5">
        <v>0.84350000000000003</v>
      </c>
    </row>
    <row r="231" spans="1:23" ht="14.5" x14ac:dyDescent="0.35">
      <c r="A231" t="s">
        <v>92</v>
      </c>
      <c r="B231" s="5">
        <v>2.8500000000000001E-2</v>
      </c>
      <c r="C231" s="5">
        <v>0.27179999999999999</v>
      </c>
      <c r="D231" s="5">
        <v>0.39129999999999998</v>
      </c>
      <c r="E231" s="5">
        <v>0.5958</v>
      </c>
      <c r="F231" s="5">
        <v>0.71050000000000002</v>
      </c>
    </row>
    <row r="232" spans="1:23" ht="14.5" x14ac:dyDescent="0.35">
      <c r="A232" t="s">
        <v>93</v>
      </c>
      <c r="B232" s="5">
        <v>2.7300000000000001E-2</v>
      </c>
      <c r="C232" s="5">
        <v>0.23719999999999999</v>
      </c>
      <c r="D232" s="5">
        <v>0.42020000000000002</v>
      </c>
      <c r="E232" s="5">
        <v>0.56459999999999999</v>
      </c>
      <c r="F232" s="5">
        <v>0.69130000000000003</v>
      </c>
    </row>
    <row r="233" spans="1:23" ht="14.5" x14ac:dyDescent="0.35">
      <c r="A233" t="s">
        <v>96</v>
      </c>
      <c r="B233" s="5">
        <v>5.8200000000000002E-2</v>
      </c>
      <c r="C233" s="5">
        <v>0.48120000000000002</v>
      </c>
      <c r="D233" s="5">
        <v>1.121</v>
      </c>
      <c r="E233" s="5">
        <v>1.544</v>
      </c>
      <c r="F233" s="5">
        <v>1.7665</v>
      </c>
    </row>
    <row r="234" spans="1:23" ht="14.5" x14ac:dyDescent="0.35">
      <c r="A234" t="s">
        <v>598</v>
      </c>
      <c r="B234" s="5">
        <v>6.6699999999999995E-2</v>
      </c>
      <c r="C234" s="5">
        <v>0.63919999999999999</v>
      </c>
      <c r="D234" s="5">
        <v>1.2342</v>
      </c>
      <c r="E234" s="5">
        <v>1.7085999999999999</v>
      </c>
      <c r="F234" s="5">
        <v>1.8615999999999999</v>
      </c>
    </row>
    <row r="235" spans="1:23" ht="14.5" x14ac:dyDescent="0.35">
      <c r="A235" t="s">
        <v>98</v>
      </c>
      <c r="B235" s="5">
        <v>6.7199999999999996E-2</v>
      </c>
      <c r="C235" s="5">
        <v>0.61109999999999998</v>
      </c>
      <c r="D235" s="5">
        <v>1.2374000000000001</v>
      </c>
      <c r="E235" s="5">
        <v>1.5898000000000001</v>
      </c>
      <c r="F235" s="5">
        <v>1.7226999999999999</v>
      </c>
    </row>
    <row r="236" spans="1:23" ht="14.5" x14ac:dyDescent="0.35">
      <c r="A236" t="s">
        <v>99</v>
      </c>
      <c r="B236" s="5">
        <v>5.9200000000000003E-2</v>
      </c>
      <c r="C236" s="5">
        <v>0.59760000000000002</v>
      </c>
      <c r="D236" s="5">
        <v>1.1725000000000001</v>
      </c>
      <c r="E236" s="5">
        <v>1.3560000000000001</v>
      </c>
      <c r="F236" s="5">
        <v>1.4342999999999999</v>
      </c>
    </row>
    <row r="237" spans="1:23" ht="14.5" x14ac:dyDescent="0.35">
      <c r="A237" t="s">
        <v>101</v>
      </c>
      <c r="B237" s="5">
        <v>2.92E-2</v>
      </c>
      <c r="C237" s="5">
        <v>0.48770000000000002</v>
      </c>
      <c r="D237" s="5">
        <v>0.67020000000000002</v>
      </c>
      <c r="E237" s="5">
        <v>0.7944</v>
      </c>
      <c r="F237" s="5">
        <v>1.0589</v>
      </c>
    </row>
    <row r="238" spans="1:23" ht="14.5" x14ac:dyDescent="0.35">
      <c r="A238" t="s">
        <v>102</v>
      </c>
      <c r="B238" s="5">
        <v>4.7899999999999998E-2</v>
      </c>
      <c r="C238" s="5">
        <v>0.35339999999999999</v>
      </c>
      <c r="D238" s="5">
        <v>0.68130000000000002</v>
      </c>
      <c r="E238" s="5">
        <v>0.76270000000000004</v>
      </c>
      <c r="F238" s="5">
        <v>0.80649999999999999</v>
      </c>
    </row>
    <row r="239" spans="1:23" ht="14.5" x14ac:dyDescent="0.35">
      <c r="A239" t="s">
        <v>39</v>
      </c>
      <c r="B239" s="5">
        <v>5.3800000000000001E-2</v>
      </c>
      <c r="C239" s="5">
        <v>0.54069999999999996</v>
      </c>
      <c r="D239" s="5">
        <v>0.59250000000000003</v>
      </c>
      <c r="E239" s="5">
        <v>0.38619999999999999</v>
      </c>
      <c r="F239" s="5">
        <v>0.5917</v>
      </c>
    </row>
    <row r="240" spans="1:23" ht="14.5" hidden="1" x14ac:dyDescent="0.35">
      <c r="A240" t="s">
        <v>599</v>
      </c>
      <c r="B240" s="5">
        <v>4.2700000000000002E-2</v>
      </c>
      <c r="C240" s="5">
        <v>0.74260000000000004</v>
      </c>
      <c r="D240" s="5">
        <v>1.2218</v>
      </c>
      <c r="E240" s="5">
        <v>1.3653</v>
      </c>
      <c r="F240" s="5">
        <v>1.6359999999999999</v>
      </c>
    </row>
    <row r="241" spans="1:6" ht="14.5" x14ac:dyDescent="0.35">
      <c r="A241" t="s">
        <v>48</v>
      </c>
      <c r="B241" s="5">
        <v>6.7000000000000004E-2</v>
      </c>
      <c r="C241" s="5">
        <v>0.58140000000000003</v>
      </c>
      <c r="D241" s="5">
        <v>1.1012</v>
      </c>
      <c r="E241" s="5">
        <v>1.2089000000000001</v>
      </c>
      <c r="F241" s="5">
        <v>1.28</v>
      </c>
    </row>
    <row r="242" spans="1:6" ht="14.5" x14ac:dyDescent="0.35">
      <c r="A242" t="s">
        <v>49</v>
      </c>
      <c r="B242" s="5">
        <v>6.5500000000000003E-2</v>
      </c>
      <c r="C242" s="5">
        <v>0.68259999999999998</v>
      </c>
      <c r="D242" s="5">
        <v>1.3180000000000001</v>
      </c>
      <c r="E242" s="5">
        <v>1.3465</v>
      </c>
      <c r="F242" s="5">
        <v>1.3496999999999999</v>
      </c>
    </row>
    <row r="243" spans="1:6" ht="14.5" x14ac:dyDescent="0.35">
      <c r="A243" t="s">
        <v>50</v>
      </c>
      <c r="B243" s="5">
        <v>2.3E-2</v>
      </c>
      <c r="C243" s="5">
        <v>0.20780000000000001</v>
      </c>
      <c r="D243" s="5">
        <v>0.3251</v>
      </c>
      <c r="E243" s="5">
        <v>0.33539999999999998</v>
      </c>
      <c r="F243" s="5">
        <v>0.39050000000000001</v>
      </c>
    </row>
    <row r="244" spans="1:6" ht="14.5" x14ac:dyDescent="0.35">
      <c r="A244" t="s">
        <v>51</v>
      </c>
      <c r="B244" s="5">
        <v>5.9299999999999999E-2</v>
      </c>
      <c r="C244" s="5">
        <v>0.62739999999999996</v>
      </c>
      <c r="D244" s="5">
        <v>1.0827</v>
      </c>
      <c r="E244" s="5">
        <v>1.1261000000000001</v>
      </c>
      <c r="F244" s="5">
        <v>1.143</v>
      </c>
    </row>
    <row r="245" spans="1:6" ht="14.5" x14ac:dyDescent="0.35">
      <c r="A245" t="s">
        <v>52</v>
      </c>
      <c r="B245" s="5">
        <v>-2.75E-2</v>
      </c>
      <c r="C245" s="5">
        <v>-0.14849999999999999</v>
      </c>
      <c r="D245" s="5">
        <v>-0.2009</v>
      </c>
      <c r="E245" s="5">
        <v>-0.1585</v>
      </c>
      <c r="F245" s="5">
        <v>-8.6099999999999996E-2</v>
      </c>
    </row>
    <row r="246" spans="1:6" ht="14.5" x14ac:dyDescent="0.35">
      <c r="A246" t="s">
        <v>53</v>
      </c>
      <c r="B246" s="5">
        <v>1.12E-2</v>
      </c>
      <c r="C246" s="5">
        <v>0.15409999999999999</v>
      </c>
      <c r="D246" s="5">
        <v>0.32640000000000002</v>
      </c>
      <c r="E246" s="5">
        <v>0.44829999999999998</v>
      </c>
      <c r="F246" s="5">
        <v>0.54900000000000004</v>
      </c>
    </row>
    <row r="247" spans="1:6" ht="14.5" x14ac:dyDescent="0.35">
      <c r="A247" t="s">
        <v>54</v>
      </c>
      <c r="B247" s="5">
        <v>5.1999999999999998E-3</v>
      </c>
      <c r="C247" s="5">
        <v>9.5799999999999996E-2</v>
      </c>
      <c r="D247" s="5">
        <v>0.29970000000000002</v>
      </c>
      <c r="E247" s="5">
        <v>0.37990000000000002</v>
      </c>
      <c r="F247" s="5">
        <v>0.4587</v>
      </c>
    </row>
    <row r="248" spans="1:6" ht="14.5" hidden="1" x14ac:dyDescent="0.35">
      <c r="A248" t="s">
        <v>55</v>
      </c>
      <c r="B248" s="5">
        <v>9.5699999999999993E-2</v>
      </c>
      <c r="C248" s="5">
        <v>0.85099999999999998</v>
      </c>
      <c r="D248" s="5">
        <v>1.4659</v>
      </c>
      <c r="E248" s="5">
        <v>1.4916</v>
      </c>
      <c r="F248" s="5">
        <v>1.4936</v>
      </c>
    </row>
    <row r="249" spans="1:6" ht="14.5" hidden="1" x14ac:dyDescent="0.35">
      <c r="A249" t="s">
        <v>56</v>
      </c>
      <c r="B249" s="5">
        <v>5.5E-2</v>
      </c>
      <c r="C249" s="5">
        <v>0.85770000000000002</v>
      </c>
      <c r="D249" s="5">
        <v>1.3381000000000001</v>
      </c>
      <c r="E249" s="5">
        <v>1.3743000000000001</v>
      </c>
      <c r="F249" s="5">
        <v>1.5248999999999999</v>
      </c>
    </row>
    <row r="250" spans="1:6" ht="14.5" hidden="1" x14ac:dyDescent="0.35">
      <c r="A250" t="s">
        <v>57</v>
      </c>
      <c r="B250" s="5">
        <v>5.1299999999999998E-2</v>
      </c>
      <c r="C250" s="5">
        <v>0.79100000000000004</v>
      </c>
      <c r="D250" s="5">
        <v>1.2213000000000001</v>
      </c>
      <c r="E250" s="5">
        <v>1.4215</v>
      </c>
      <c r="F250" s="5">
        <v>1.7511000000000001</v>
      </c>
    </row>
    <row r="251" spans="1:6" ht="14.5" hidden="1" x14ac:dyDescent="0.35">
      <c r="A251" t="s">
        <v>58</v>
      </c>
      <c r="B251" s="5">
        <v>6.1199999999999997E-2</v>
      </c>
      <c r="C251" s="5">
        <v>1.0430999999999999</v>
      </c>
      <c r="D251" s="5">
        <v>1.6115999999999999</v>
      </c>
      <c r="E251" s="5">
        <v>1.7712000000000001</v>
      </c>
      <c r="F251" s="5">
        <v>2.1355</v>
      </c>
    </row>
    <row r="252" spans="1:6" ht="14.5" hidden="1" x14ac:dyDescent="0.35">
      <c r="A252" t="s">
        <v>59</v>
      </c>
      <c r="B252" s="5">
        <v>5.16E-2</v>
      </c>
      <c r="C252" s="5">
        <v>0.9516</v>
      </c>
      <c r="D252" s="5">
        <v>1.7097</v>
      </c>
      <c r="E252" s="5">
        <v>2.1351</v>
      </c>
      <c r="F252" s="5">
        <v>2.6366999999999998</v>
      </c>
    </row>
    <row r="253" spans="1:6" ht="14.5" hidden="1" x14ac:dyDescent="0.35">
      <c r="A253" t="s">
        <v>60</v>
      </c>
      <c r="B253" s="5">
        <v>6.0100000000000001E-2</v>
      </c>
      <c r="C253" s="5">
        <v>0.87560000000000004</v>
      </c>
      <c r="D253" s="5">
        <v>1.6096999999999999</v>
      </c>
      <c r="E253" s="5">
        <v>1.9866999999999999</v>
      </c>
      <c r="F253" s="5">
        <v>2.4441999999999999</v>
      </c>
    </row>
    <row r="254" spans="1:6" ht="14.5" x14ac:dyDescent="0.35">
      <c r="A254" t="s">
        <v>69</v>
      </c>
      <c r="B254" s="5">
        <v>4.6399999999999997E-2</v>
      </c>
      <c r="C254" s="5">
        <v>0.47789999999999999</v>
      </c>
      <c r="D254" s="5">
        <v>1.1692</v>
      </c>
      <c r="E254" s="5">
        <v>1.7509999999999999</v>
      </c>
      <c r="F254" s="5">
        <v>2.3045</v>
      </c>
    </row>
    <row r="255" spans="1:6" ht="14.5" hidden="1" x14ac:dyDescent="0.35">
      <c r="A255" t="s">
        <v>61</v>
      </c>
      <c r="B255" s="5">
        <v>5.45E-2</v>
      </c>
      <c r="C255" s="5">
        <v>0.81330000000000002</v>
      </c>
      <c r="D255" s="5">
        <v>1.5358000000000001</v>
      </c>
      <c r="E255" s="5">
        <v>1.8424</v>
      </c>
      <c r="F255" s="5">
        <v>2.2082999999999999</v>
      </c>
    </row>
    <row r="256" spans="1:6" ht="14.5" hidden="1" x14ac:dyDescent="0.35">
      <c r="A256" t="s">
        <v>62</v>
      </c>
      <c r="B256" s="5">
        <v>6.9599999999999995E-2</v>
      </c>
      <c r="C256" s="5">
        <v>1.1097999999999999</v>
      </c>
      <c r="D256" s="5">
        <v>2.7745000000000002</v>
      </c>
      <c r="E256" s="5">
        <v>3.6482999999999999</v>
      </c>
      <c r="F256" s="5">
        <v>4.7545000000000002</v>
      </c>
    </row>
    <row r="257" spans="1:6" ht="14.5" hidden="1" x14ac:dyDescent="0.35">
      <c r="A257" t="s">
        <v>63</v>
      </c>
      <c r="B257" s="5">
        <v>4.9700000000000001E-2</v>
      </c>
      <c r="C257" s="5">
        <v>0.82150000000000001</v>
      </c>
      <c r="D257" s="5">
        <v>1.2605999999999999</v>
      </c>
      <c r="E257" s="5">
        <v>1.3709</v>
      </c>
      <c r="F257" s="5">
        <v>1.6085</v>
      </c>
    </row>
    <row r="258" spans="1:6" ht="14.5" hidden="1" x14ac:dyDescent="0.35">
      <c r="A258" t="s">
        <v>64</v>
      </c>
      <c r="B258" s="5">
        <v>6.8699999999999997E-2</v>
      </c>
      <c r="C258" s="5">
        <v>1.1552</v>
      </c>
      <c r="D258" s="5">
        <v>2.3727999999999998</v>
      </c>
      <c r="E258" s="5">
        <v>3.3974000000000002</v>
      </c>
      <c r="F258" s="5">
        <v>3.9832999999999998</v>
      </c>
    </row>
    <row r="259" spans="1:6" ht="14.5" hidden="1" x14ac:dyDescent="0.35">
      <c r="A259" t="s">
        <v>65</v>
      </c>
      <c r="B259" s="5">
        <v>5.5399999999999998E-2</v>
      </c>
      <c r="C259" s="5">
        <v>0.97819999999999996</v>
      </c>
      <c r="D259" s="5">
        <v>1.4384999999999999</v>
      </c>
      <c r="E259" s="5">
        <v>1.4744999999999999</v>
      </c>
      <c r="F259" s="5">
        <v>1.631</v>
      </c>
    </row>
    <row r="260" spans="1:6" ht="14.5" hidden="1" x14ac:dyDescent="0.35">
      <c r="A260" t="s">
        <v>66</v>
      </c>
      <c r="B260" s="5">
        <v>3.3799999999999997E-2</v>
      </c>
      <c r="C260" s="5">
        <v>0.65180000000000005</v>
      </c>
      <c r="D260" s="5">
        <v>1.2836000000000001</v>
      </c>
      <c r="E260" s="5">
        <v>1.4085000000000001</v>
      </c>
      <c r="F260" s="5">
        <v>1.5915999999999999</v>
      </c>
    </row>
    <row r="261" spans="1:6" ht="14.5" hidden="1" x14ac:dyDescent="0.35">
      <c r="A261" t="s">
        <v>41</v>
      </c>
      <c r="B261" s="5">
        <v>5.2200000000000003E-2</v>
      </c>
      <c r="C261" s="5">
        <v>1.0445</v>
      </c>
      <c r="D261" s="5">
        <v>1.7038</v>
      </c>
      <c r="E261" s="5">
        <v>1.9437</v>
      </c>
      <c r="F261" s="5">
        <v>2.1532</v>
      </c>
    </row>
    <row r="262" spans="1:6" ht="14.5" hidden="1" x14ac:dyDescent="0.35">
      <c r="A262" t="s">
        <v>600</v>
      </c>
      <c r="B262" s="5">
        <v>3.95E-2</v>
      </c>
      <c r="C262" s="5">
        <v>1.0542</v>
      </c>
      <c r="D262" s="5">
        <v>2.0447000000000002</v>
      </c>
      <c r="E262" s="5">
        <v>2.3698999999999999</v>
      </c>
      <c r="F262" s="5">
        <v>2.7439</v>
      </c>
    </row>
    <row r="263" spans="1:6" ht="14.5" hidden="1" x14ac:dyDescent="0.35">
      <c r="A263" t="s">
        <v>43</v>
      </c>
      <c r="B263" s="5">
        <v>5.8799999999999998E-2</v>
      </c>
      <c r="C263" s="5">
        <v>1.0501</v>
      </c>
      <c r="D263" s="5">
        <v>1.8382000000000001</v>
      </c>
      <c r="E263" s="5">
        <v>2.0078</v>
      </c>
      <c r="F263" s="5">
        <v>2.33</v>
      </c>
    </row>
    <row r="264" spans="1:6" ht="14.5" hidden="1" x14ac:dyDescent="0.35">
      <c r="A264" t="s">
        <v>44</v>
      </c>
      <c r="B264" s="5">
        <v>5.6599999999999998E-2</v>
      </c>
      <c r="C264" s="5">
        <v>1.2376</v>
      </c>
      <c r="D264" s="5">
        <v>1.9275</v>
      </c>
      <c r="E264" s="5">
        <v>2.2162000000000002</v>
      </c>
      <c r="F264" s="5">
        <v>2.4552</v>
      </c>
    </row>
    <row r="265" spans="1:6" ht="14.5" hidden="1" x14ac:dyDescent="0.35">
      <c r="A265" t="s">
        <v>45</v>
      </c>
      <c r="B265" s="5">
        <v>4.3700000000000003E-2</v>
      </c>
      <c r="C265" s="5">
        <v>0.62660000000000005</v>
      </c>
      <c r="D265" s="5">
        <v>1.1385000000000001</v>
      </c>
      <c r="E265" s="5">
        <v>1.5138</v>
      </c>
      <c r="F265" s="5">
        <v>1.8789</v>
      </c>
    </row>
    <row r="266" spans="1:6" ht="14.5" hidden="1" x14ac:dyDescent="0.35">
      <c r="A266" t="s">
        <v>46</v>
      </c>
      <c r="B266" s="5">
        <v>2.1999999999999999E-2</v>
      </c>
      <c r="C266" s="5">
        <v>0.76590000000000003</v>
      </c>
      <c r="D266" s="5">
        <v>1.1598999999999999</v>
      </c>
      <c r="E266" s="5">
        <v>1.2131000000000001</v>
      </c>
      <c r="F266" s="5">
        <v>1.2491000000000001</v>
      </c>
    </row>
    <row r="267" spans="1:6" ht="14.5" hidden="1" x14ac:dyDescent="0.35">
      <c r="A267" t="s">
        <v>47</v>
      </c>
      <c r="B267" s="5">
        <v>4.07E-2</v>
      </c>
      <c r="C267" s="5">
        <v>0.77729999999999999</v>
      </c>
      <c r="D267" s="5">
        <v>1.2907</v>
      </c>
      <c r="E267" s="5">
        <v>1.4995000000000001</v>
      </c>
      <c r="F267" s="5">
        <v>1.8042</v>
      </c>
    </row>
    <row r="268" spans="1:6" ht="14.5" x14ac:dyDescent="0.35">
      <c r="A268" t="s">
        <v>70</v>
      </c>
      <c r="B268" s="5">
        <v>6.83E-2</v>
      </c>
      <c r="C268" s="5">
        <v>0.85129999999999995</v>
      </c>
      <c r="D268" s="5">
        <v>1.6188</v>
      </c>
      <c r="E268" s="5">
        <v>2.0499000000000001</v>
      </c>
      <c r="F268" s="5">
        <v>2.5112000000000001</v>
      </c>
    </row>
    <row r="269" spans="1:6" ht="14.5" x14ac:dyDescent="0.35">
      <c r="A269" t="s">
        <v>71</v>
      </c>
      <c r="B269" s="5">
        <v>9.8299999999999998E-2</v>
      </c>
      <c r="C269" s="5">
        <v>1.2011000000000001</v>
      </c>
      <c r="D269" s="5">
        <v>4.1284000000000001</v>
      </c>
      <c r="E269" s="5">
        <v>6.9748000000000001</v>
      </c>
      <c r="F269" s="5">
        <v>9.9583999999999993</v>
      </c>
    </row>
    <row r="270" spans="1:6" ht="14.5" x14ac:dyDescent="0.35">
      <c r="A270" t="s">
        <v>297</v>
      </c>
      <c r="B270" s="5">
        <v>3.3700000000000001E-2</v>
      </c>
      <c r="C270" s="5">
        <v>0.40620000000000001</v>
      </c>
      <c r="D270" s="5">
        <v>0.96179999999999999</v>
      </c>
      <c r="E270" s="5">
        <v>1.415</v>
      </c>
      <c r="F270" s="5">
        <v>1.9041999999999999</v>
      </c>
    </row>
    <row r="271" spans="1:6" ht="14.5" hidden="1" x14ac:dyDescent="0.35">
      <c r="A271" t="s">
        <v>76</v>
      </c>
      <c r="B271" s="5">
        <v>9.7999999999999997E-3</v>
      </c>
      <c r="C271" s="5">
        <v>0.79020000000000001</v>
      </c>
      <c r="D271" s="5">
        <v>0.62749999999999995</v>
      </c>
      <c r="E271" s="5">
        <v>0.79010000000000002</v>
      </c>
      <c r="F271" s="5">
        <v>0.71040000000000003</v>
      </c>
    </row>
    <row r="272" spans="1:6" ht="14.5" hidden="1" x14ac:dyDescent="0.35">
      <c r="A272" t="s">
        <v>77</v>
      </c>
      <c r="B272" s="5">
        <v>4.9700000000000001E-2</v>
      </c>
      <c r="C272" s="5">
        <v>0.58199999999999996</v>
      </c>
      <c r="D272" s="5">
        <v>1.3761000000000001</v>
      </c>
      <c r="E272" s="5">
        <v>1.9527000000000001</v>
      </c>
      <c r="F272" s="5">
        <v>2.3380999999999998</v>
      </c>
    </row>
    <row r="273" spans="1:6" ht="14.5" hidden="1" x14ac:dyDescent="0.35">
      <c r="A273" t="s">
        <v>486</v>
      </c>
      <c r="B273" s="5">
        <v>3.9899999999999998E-2</v>
      </c>
      <c r="C273" s="5">
        <v>0.14910000000000001</v>
      </c>
      <c r="D273" s="5">
        <v>0.87390000000000001</v>
      </c>
      <c r="E273" s="5">
        <v>1.4812000000000001</v>
      </c>
      <c r="F273" s="5">
        <v>2.0638000000000001</v>
      </c>
    </row>
    <row r="274" spans="1:6" ht="14.5" hidden="1" x14ac:dyDescent="0.35">
      <c r="A274" t="s">
        <v>72</v>
      </c>
      <c r="B274" s="5">
        <v>3.6299999999999999E-2</v>
      </c>
      <c r="C274" s="5">
        <v>0.39860000000000001</v>
      </c>
      <c r="D274" s="5">
        <v>0.90549999999999997</v>
      </c>
      <c r="E274" s="5">
        <v>1.327</v>
      </c>
      <c r="F274" s="5">
        <v>1.6993</v>
      </c>
    </row>
    <row r="275" spans="1:6" ht="14.5" hidden="1" x14ac:dyDescent="0.35">
      <c r="A275" t="s">
        <v>488</v>
      </c>
      <c r="B275" s="5">
        <v>4.3700000000000003E-2</v>
      </c>
      <c r="C275" s="5">
        <v>0.43269999999999997</v>
      </c>
      <c r="D275" s="5">
        <v>1.0954999999999999</v>
      </c>
      <c r="E275" s="5">
        <v>1.5503</v>
      </c>
      <c r="F275" s="5">
        <v>1.9560999999999999</v>
      </c>
    </row>
    <row r="276" spans="1:6" ht="14.5" hidden="1" x14ac:dyDescent="0.35">
      <c r="A276" t="s">
        <v>80</v>
      </c>
      <c r="B276" s="5">
        <v>3.5900000000000001E-2</v>
      </c>
      <c r="C276" s="5">
        <v>0.2752</v>
      </c>
      <c r="D276" s="5">
        <v>0.98170000000000002</v>
      </c>
      <c r="E276" s="5">
        <v>1.5708</v>
      </c>
      <c r="F276" s="5">
        <v>2.1107999999999998</v>
      </c>
    </row>
    <row r="277" spans="1:6" ht="14.5" hidden="1" x14ac:dyDescent="0.35">
      <c r="A277" t="s">
        <v>81</v>
      </c>
      <c r="B277" s="5">
        <v>3.0200000000000001E-2</v>
      </c>
      <c r="C277" s="5">
        <v>0.41980000000000001</v>
      </c>
      <c r="D277" s="5">
        <v>0.84919999999999995</v>
      </c>
      <c r="E277" s="5">
        <v>1.1061000000000001</v>
      </c>
      <c r="F277" s="5">
        <v>1.3756999999999999</v>
      </c>
    </row>
    <row r="278" spans="1:6" ht="14.5" hidden="1" x14ac:dyDescent="0.35">
      <c r="A278" t="s">
        <v>82</v>
      </c>
      <c r="B278" s="5">
        <v>4.7300000000000002E-2</v>
      </c>
      <c r="C278" s="5">
        <v>0.2132</v>
      </c>
      <c r="D278" s="5">
        <v>1.1936</v>
      </c>
      <c r="E278" s="5">
        <v>1.8815999999999999</v>
      </c>
      <c r="F278" s="5">
        <v>2.6448</v>
      </c>
    </row>
    <row r="279" spans="1:6" ht="14.5" hidden="1" x14ac:dyDescent="0.35">
      <c r="A279" t="s">
        <v>83</v>
      </c>
      <c r="B279" s="5">
        <v>5.7099999999999998E-2</v>
      </c>
      <c r="C279" s="5">
        <v>0.53859999999999997</v>
      </c>
      <c r="D279" s="5">
        <v>1.2964</v>
      </c>
      <c r="E279" s="5">
        <v>1.8407</v>
      </c>
      <c r="F279" s="5">
        <v>2.3391999999999999</v>
      </c>
    </row>
    <row r="280" spans="1:6" ht="14.5" hidden="1" x14ac:dyDescent="0.35">
      <c r="A280" t="s">
        <v>84</v>
      </c>
      <c r="B280" s="5">
        <v>3.9600000000000003E-2</v>
      </c>
      <c r="C280" s="5">
        <v>0.38279999999999997</v>
      </c>
      <c r="D280" s="5">
        <v>0.95720000000000005</v>
      </c>
      <c r="E280" s="5">
        <v>1.2839</v>
      </c>
      <c r="F280" s="5">
        <v>1.6714</v>
      </c>
    </row>
    <row r="281" spans="1:6" ht="14.5" hidden="1" x14ac:dyDescent="0.35">
      <c r="A281" t="s">
        <v>602</v>
      </c>
      <c r="B281" s="5">
        <v>6.0600000000000001E-2</v>
      </c>
      <c r="C281" s="5">
        <v>0.38940000000000002</v>
      </c>
      <c r="D281" s="5">
        <v>1.2299</v>
      </c>
      <c r="E281" s="5">
        <v>2.0127999999999999</v>
      </c>
      <c r="F281" s="5">
        <v>2.5575000000000001</v>
      </c>
    </row>
    <row r="282" spans="1:6" ht="14.5" hidden="1" x14ac:dyDescent="0.35">
      <c r="A282" t="s">
        <v>87</v>
      </c>
      <c r="B282" s="5">
        <v>1.67E-2</v>
      </c>
      <c r="C282" s="5">
        <v>0.17460000000000001</v>
      </c>
      <c r="D282" s="5">
        <v>0.61140000000000005</v>
      </c>
      <c r="E282" s="5">
        <v>1.0449999999999999</v>
      </c>
      <c r="F282" s="5">
        <v>1.3788</v>
      </c>
    </row>
    <row r="283" spans="1:6" ht="14.5" hidden="1" x14ac:dyDescent="0.35">
      <c r="A283" t="s">
        <v>603</v>
      </c>
      <c r="B283" s="5">
        <v>1.43E-2</v>
      </c>
      <c r="C283" s="5">
        <v>0.1938</v>
      </c>
      <c r="D283" s="5">
        <v>0.65090000000000003</v>
      </c>
      <c r="E283" s="5">
        <v>1.1424000000000001</v>
      </c>
      <c r="F283" s="5">
        <v>1.4656</v>
      </c>
    </row>
    <row r="284" spans="1:6" ht="14.5" hidden="1" x14ac:dyDescent="0.35">
      <c r="A284" t="s">
        <v>89</v>
      </c>
      <c r="B284" s="5">
        <v>9.8299999999999998E-2</v>
      </c>
      <c r="C284" s="5">
        <v>0.95920000000000005</v>
      </c>
      <c r="D284" s="5">
        <v>1.8210999999999999</v>
      </c>
      <c r="E284" s="5">
        <v>2.3772000000000002</v>
      </c>
      <c r="F284" s="5">
        <v>2.7467999999999999</v>
      </c>
    </row>
    <row r="289" spans="1:11" ht="20.5" x14ac:dyDescent="0.45">
      <c r="B289" s="115" t="s">
        <v>118</v>
      </c>
      <c r="C289" s="115"/>
      <c r="D289" s="115"/>
      <c r="E289" s="115"/>
      <c r="F289" s="115"/>
      <c r="G289" s="10"/>
      <c r="H289" s="10"/>
      <c r="I289" s="10"/>
      <c r="J289" s="10"/>
      <c r="K289" s="10"/>
    </row>
    <row r="290" spans="1:11" ht="18" x14ac:dyDescent="0.4">
      <c r="A290" s="4" t="s">
        <v>105</v>
      </c>
      <c r="B290" s="4" t="s">
        <v>293</v>
      </c>
      <c r="C290" s="4" t="s">
        <v>106</v>
      </c>
      <c r="D290" s="4" t="s">
        <v>107</v>
      </c>
      <c r="E290" s="4" t="s">
        <v>108</v>
      </c>
      <c r="F290" s="4" t="s">
        <v>109</v>
      </c>
    </row>
    <row r="291" spans="1:11" ht="14.5" hidden="1" x14ac:dyDescent="0.35">
      <c r="A291" t="s">
        <v>37</v>
      </c>
      <c r="B291" s="5">
        <v>4.8999999999999998E-3</v>
      </c>
      <c r="C291" s="15">
        <v>0.12230000000000001</v>
      </c>
      <c r="D291" s="5">
        <v>0.78800000000000003</v>
      </c>
      <c r="E291" s="5">
        <v>1.3586</v>
      </c>
      <c r="F291" s="5">
        <v>1.9398</v>
      </c>
    </row>
    <row r="292" spans="1:11" ht="14.5" x14ac:dyDescent="0.35">
      <c r="A292" t="s">
        <v>38</v>
      </c>
      <c r="B292" s="5">
        <v>5.5999999999999999E-3</v>
      </c>
      <c r="C292" s="15">
        <v>-0.30480000000000002</v>
      </c>
      <c r="D292" s="5">
        <v>1.61E-2</v>
      </c>
      <c r="E292" s="5">
        <v>0.13320000000000001</v>
      </c>
      <c r="F292" s="5">
        <v>0.16370000000000001</v>
      </c>
    </row>
    <row r="293" spans="1:11" ht="14.5" x14ac:dyDescent="0.35">
      <c r="A293" t="s">
        <v>90</v>
      </c>
      <c r="B293" s="5">
        <v>-3.2000000000000002E-3</v>
      </c>
      <c r="C293" s="15">
        <v>-0.27260000000000001</v>
      </c>
      <c r="D293" s="5">
        <v>0.12540000000000001</v>
      </c>
      <c r="E293" s="5">
        <v>0.1764</v>
      </c>
      <c r="F293" s="5">
        <v>5.6899999999999999E-2</v>
      </c>
    </row>
    <row r="294" spans="1:11" ht="14.5" x14ac:dyDescent="0.35">
      <c r="A294" t="s">
        <v>91</v>
      </c>
      <c r="B294" s="5">
        <v>4.5499999999999999E-2</v>
      </c>
      <c r="C294" s="15">
        <v>-4.9399999999999999E-2</v>
      </c>
      <c r="D294" s="5">
        <v>0.53220000000000001</v>
      </c>
      <c r="E294" s="5">
        <v>0.83699999999999997</v>
      </c>
      <c r="F294" s="5">
        <v>1.0333000000000001</v>
      </c>
    </row>
    <row r="295" spans="1:11" ht="14.5" x14ac:dyDescent="0.35">
      <c r="A295" t="s">
        <v>92</v>
      </c>
      <c r="B295" s="5">
        <v>1.34E-2</v>
      </c>
      <c r="C295" s="15">
        <v>-3.78E-2</v>
      </c>
      <c r="D295" s="5">
        <v>0.47210000000000002</v>
      </c>
      <c r="E295" s="5">
        <v>0.74870000000000003</v>
      </c>
      <c r="F295" s="5">
        <v>0.86980000000000002</v>
      </c>
    </row>
    <row r="296" spans="1:11" ht="14.5" x14ac:dyDescent="0.35">
      <c r="A296" t="s">
        <v>93</v>
      </c>
      <c r="B296" s="5">
        <v>2.12E-2</v>
      </c>
      <c r="C296" s="15">
        <v>-0.1255</v>
      </c>
      <c r="D296" s="5">
        <v>0.1706</v>
      </c>
      <c r="E296" s="5">
        <v>0.21179999999999999</v>
      </c>
      <c r="F296" s="5">
        <v>0.2228</v>
      </c>
    </row>
    <row r="297" spans="1:11" ht="14.5" x14ac:dyDescent="0.35">
      <c r="A297" t="s">
        <v>95</v>
      </c>
      <c r="B297" s="5">
        <v>1.0500000000000001E-2</v>
      </c>
      <c r="C297" s="15">
        <v>-9.2200000000000004E-2</v>
      </c>
      <c r="D297" s="5">
        <v>0.60950000000000004</v>
      </c>
      <c r="E297" s="5">
        <v>1.0444</v>
      </c>
      <c r="F297" s="5">
        <v>1.2773000000000001</v>
      </c>
    </row>
    <row r="298" spans="1:11" ht="14.5" x14ac:dyDescent="0.35">
      <c r="A298" t="s">
        <v>96</v>
      </c>
      <c r="B298" s="5">
        <v>1.5599999999999999E-2</v>
      </c>
      <c r="C298" s="15">
        <v>-0.1145</v>
      </c>
      <c r="D298" s="5">
        <v>0.9476</v>
      </c>
      <c r="E298" s="5">
        <v>1.5663</v>
      </c>
      <c r="F298" s="5">
        <v>1.8073999999999999</v>
      </c>
    </row>
    <row r="299" spans="1:11" ht="14.5" x14ac:dyDescent="0.35">
      <c r="A299" t="s">
        <v>598</v>
      </c>
      <c r="B299" s="5">
        <v>4.3499999999999997E-2</v>
      </c>
      <c r="C299" s="15">
        <v>-4.5900000000000003E-2</v>
      </c>
      <c r="D299" s="5">
        <v>0.42659999999999998</v>
      </c>
      <c r="E299" s="5">
        <v>0.61699999999999999</v>
      </c>
      <c r="F299" s="5">
        <v>0.74580000000000002</v>
      </c>
    </row>
    <row r="300" spans="1:11" ht="14.5" x14ac:dyDescent="0.35">
      <c r="A300" t="s">
        <v>98</v>
      </c>
      <c r="B300" s="5">
        <v>3.6299999999999999E-2</v>
      </c>
      <c r="C300" s="15">
        <v>-2.1600000000000001E-2</v>
      </c>
      <c r="D300" s="5">
        <v>0.43930000000000002</v>
      </c>
      <c r="E300" s="5">
        <v>0.63780000000000003</v>
      </c>
      <c r="F300" s="5">
        <v>0.76329999999999998</v>
      </c>
    </row>
    <row r="301" spans="1:11" ht="14.5" x14ac:dyDescent="0.35">
      <c r="A301" t="s">
        <v>99</v>
      </c>
      <c r="B301" s="5">
        <v>5.2699999999999997E-2</v>
      </c>
      <c r="C301" s="15">
        <v>-2.2499999999999999E-2</v>
      </c>
      <c r="D301" s="5">
        <v>0.50770000000000004</v>
      </c>
      <c r="E301" s="5">
        <v>0.70179999999999998</v>
      </c>
      <c r="F301" s="5">
        <v>0.79149999999999998</v>
      </c>
    </row>
    <row r="302" spans="1:11" ht="14.5" x14ac:dyDescent="0.35">
      <c r="A302" t="s">
        <v>101</v>
      </c>
      <c r="B302" s="5">
        <v>-6.9999999999999999E-4</v>
      </c>
      <c r="C302" s="15">
        <v>5.8200000000000002E-2</v>
      </c>
      <c r="D302" s="5">
        <v>0.77500000000000002</v>
      </c>
      <c r="E302" s="5">
        <v>1.3243</v>
      </c>
      <c r="F302" s="5">
        <v>1.9157</v>
      </c>
    </row>
    <row r="303" spans="1:11" ht="14.5" x14ac:dyDescent="0.35">
      <c r="A303" t="s">
        <v>102</v>
      </c>
      <c r="B303" s="5">
        <v>3.2399999999999998E-2</v>
      </c>
      <c r="C303" s="15">
        <v>-7.85E-2</v>
      </c>
      <c r="D303" s="5">
        <v>0.25890000000000002</v>
      </c>
      <c r="E303" s="5">
        <v>0.2994</v>
      </c>
      <c r="F303" s="5">
        <v>0.30869999999999997</v>
      </c>
    </row>
    <row r="304" spans="1:11" ht="14.5" hidden="1" x14ac:dyDescent="0.35">
      <c r="A304" t="s">
        <v>39</v>
      </c>
      <c r="B304" s="5">
        <v>-5.9999999999999995E-4</v>
      </c>
      <c r="C304" s="15">
        <v>-9.8299999999999998E-2</v>
      </c>
      <c r="D304" s="5">
        <v>0.1158</v>
      </c>
      <c r="E304" s="5">
        <v>0.12709999999999999</v>
      </c>
      <c r="F304" s="5">
        <v>0.13100000000000001</v>
      </c>
    </row>
    <row r="305" spans="1:6" ht="14.5" x14ac:dyDescent="0.35">
      <c r="A305" t="s">
        <v>67</v>
      </c>
      <c r="B305" s="5">
        <v>8.0699999999999994E-2</v>
      </c>
      <c r="C305" s="15">
        <v>-0.2203</v>
      </c>
      <c r="D305" s="5">
        <v>0.28410000000000002</v>
      </c>
      <c r="E305" s="5">
        <v>0.46429999999999999</v>
      </c>
      <c r="F305" s="5">
        <v>0.57750000000000001</v>
      </c>
    </row>
    <row r="306" spans="1:6" ht="14.5" hidden="1" x14ac:dyDescent="0.35">
      <c r="A306" t="s">
        <v>599</v>
      </c>
      <c r="B306" s="5">
        <v>2.87E-2</v>
      </c>
      <c r="C306" s="15">
        <v>0.21179999999999999</v>
      </c>
      <c r="D306" s="5">
        <v>0.68700000000000006</v>
      </c>
      <c r="E306" s="5">
        <v>0.94110000000000005</v>
      </c>
      <c r="F306" s="5">
        <v>1.1294999999999999</v>
      </c>
    </row>
    <row r="307" spans="1:6" ht="14.5" x14ac:dyDescent="0.35">
      <c r="A307" t="s">
        <v>48</v>
      </c>
      <c r="B307" s="5">
        <v>6.8199999999999997E-2</v>
      </c>
      <c r="C307" s="15">
        <v>-7.5800000000000006E-2</v>
      </c>
      <c r="D307" s="5">
        <v>0.17780000000000001</v>
      </c>
      <c r="E307" s="5">
        <v>0.12479999999999999</v>
      </c>
      <c r="F307" s="5">
        <v>1.9400000000000001E-2</v>
      </c>
    </row>
    <row r="308" spans="1:6" ht="14.5" x14ac:dyDescent="0.35">
      <c r="A308" t="s">
        <v>49</v>
      </c>
      <c r="B308" s="5">
        <v>5.45E-2</v>
      </c>
      <c r="C308" s="15">
        <v>-8.5400000000000004E-2</v>
      </c>
      <c r="D308" s="5">
        <v>0.11310000000000001</v>
      </c>
      <c r="E308" s="5">
        <v>2.3099999999999999E-2</v>
      </c>
      <c r="F308" s="5">
        <v>-0.1089</v>
      </c>
    </row>
    <row r="309" spans="1:6" ht="14.5" x14ac:dyDescent="0.35">
      <c r="A309" t="s">
        <v>50</v>
      </c>
      <c r="B309" s="5">
        <v>-1.1999999999999999E-3</v>
      </c>
      <c r="C309" s="15">
        <v>-0.27410000000000001</v>
      </c>
      <c r="D309" s="5">
        <v>-5.45E-2</v>
      </c>
      <c r="E309" s="5">
        <v>-0.1469</v>
      </c>
      <c r="F309" s="5">
        <v>-0.31669999999999998</v>
      </c>
    </row>
    <row r="310" spans="1:6" ht="14.5" x14ac:dyDescent="0.35">
      <c r="A310" t="s">
        <v>51</v>
      </c>
      <c r="B310" s="5">
        <v>6.5699999999999995E-2</v>
      </c>
      <c r="C310" s="15">
        <v>-8.2699999999999996E-2</v>
      </c>
      <c r="D310" s="5">
        <v>0.36909999999999998</v>
      </c>
      <c r="E310" s="5">
        <v>0.39989999999999998</v>
      </c>
      <c r="F310" s="5">
        <v>0.2853</v>
      </c>
    </row>
    <row r="311" spans="1:6" ht="14.5" x14ac:dyDescent="0.35">
      <c r="A311" t="s">
        <v>52</v>
      </c>
      <c r="B311" s="5">
        <v>3.1099999999999999E-2</v>
      </c>
      <c r="C311" s="15">
        <v>-0.2772</v>
      </c>
      <c r="D311" s="5">
        <v>-0.15440000000000001</v>
      </c>
      <c r="E311" s="5">
        <v>-0.1971</v>
      </c>
      <c r="F311" s="5">
        <v>-0.26140000000000002</v>
      </c>
    </row>
    <row r="312" spans="1:6" ht="14.5" x14ac:dyDescent="0.35">
      <c r="A312" t="s">
        <v>53</v>
      </c>
      <c r="B312" s="5">
        <v>5.0500000000000003E-2</v>
      </c>
      <c r="C312" s="15">
        <v>-0.11559999999999999</v>
      </c>
      <c r="D312" s="5">
        <v>-4.65E-2</v>
      </c>
      <c r="E312" s="5">
        <v>-0.14169999999999999</v>
      </c>
      <c r="F312" s="5">
        <v>-0.25319999999999998</v>
      </c>
    </row>
    <row r="313" spans="1:6" ht="14.5" x14ac:dyDescent="0.35">
      <c r="A313" t="s">
        <v>54</v>
      </c>
      <c r="B313" s="5">
        <v>1.09E-2</v>
      </c>
      <c r="C313" s="15">
        <v>-8.1000000000000003E-2</v>
      </c>
      <c r="D313" s="5">
        <v>0.42459999999999998</v>
      </c>
      <c r="E313" s="5">
        <v>0.73529999999999995</v>
      </c>
      <c r="F313" s="5">
        <v>0.97819999999999996</v>
      </c>
    </row>
    <row r="314" spans="1:6" ht="14.5" hidden="1" x14ac:dyDescent="0.35">
      <c r="A314" t="s">
        <v>55</v>
      </c>
      <c r="B314" s="5">
        <v>2.98E-2</v>
      </c>
      <c r="C314" s="15">
        <v>3.3000000000000002E-2</v>
      </c>
      <c r="D314" s="5">
        <v>0.76280000000000003</v>
      </c>
      <c r="E314" s="5">
        <v>1.216</v>
      </c>
      <c r="F314" s="5">
        <v>1.5245</v>
      </c>
    </row>
    <row r="315" spans="1:6" ht="14.5" hidden="1" x14ac:dyDescent="0.35">
      <c r="A315" t="s">
        <v>56</v>
      </c>
      <c r="B315" s="5">
        <v>9.8199999999999996E-2</v>
      </c>
      <c r="C315" s="15">
        <v>-0.1047</v>
      </c>
      <c r="D315" s="5">
        <v>0.63029999999999997</v>
      </c>
      <c r="E315" s="5">
        <v>0.88160000000000005</v>
      </c>
      <c r="F315" s="5">
        <v>0.99360000000000004</v>
      </c>
    </row>
    <row r="316" spans="1:6" ht="14.5" hidden="1" x14ac:dyDescent="0.35">
      <c r="A316" t="s">
        <v>57</v>
      </c>
      <c r="B316" s="5">
        <v>0.1003</v>
      </c>
      <c r="C316" s="15">
        <v>-0.1288</v>
      </c>
      <c r="D316" s="5">
        <v>0.52300000000000002</v>
      </c>
      <c r="E316" s="5">
        <v>0.77669999999999995</v>
      </c>
      <c r="F316" s="5">
        <v>0.90990000000000004</v>
      </c>
    </row>
    <row r="317" spans="1:6" ht="14.5" hidden="1" x14ac:dyDescent="0.35">
      <c r="A317" t="s">
        <v>58</v>
      </c>
      <c r="B317" s="5">
        <v>0.12479999999999999</v>
      </c>
      <c r="C317" s="15">
        <v>-0.1003</v>
      </c>
      <c r="D317" s="5">
        <v>0.78969999999999996</v>
      </c>
      <c r="E317" s="5">
        <v>1.1762999999999999</v>
      </c>
      <c r="F317" s="5">
        <v>1.3694</v>
      </c>
    </row>
    <row r="318" spans="1:6" ht="14.5" hidden="1" x14ac:dyDescent="0.35">
      <c r="A318" t="s">
        <v>59</v>
      </c>
      <c r="B318" s="5">
        <v>-1.9800000000000002E-2</v>
      </c>
      <c r="C318" s="15">
        <v>0.40410000000000001</v>
      </c>
      <c r="D318" s="5">
        <v>1.3595999999999999</v>
      </c>
      <c r="E318" s="5">
        <v>2.0402</v>
      </c>
      <c r="F318" s="5">
        <v>2.5642</v>
      </c>
    </row>
    <row r="319" spans="1:6" ht="14.5" hidden="1" x14ac:dyDescent="0.35">
      <c r="A319" t="s">
        <v>60</v>
      </c>
      <c r="B319" s="5">
        <v>3.49E-2</v>
      </c>
      <c r="C319" s="15">
        <v>0.1011</v>
      </c>
      <c r="D319" s="5">
        <v>0.89729999999999999</v>
      </c>
      <c r="E319" s="5">
        <v>1.4221999999999999</v>
      </c>
      <c r="F319" s="5">
        <v>1.9353</v>
      </c>
    </row>
    <row r="320" spans="1:6" ht="14.5" x14ac:dyDescent="0.35">
      <c r="A320" t="s">
        <v>69</v>
      </c>
      <c r="B320" s="5">
        <v>2.4400000000000002E-2</v>
      </c>
      <c r="C320" s="15">
        <v>0.1704</v>
      </c>
      <c r="D320" s="5">
        <v>0.66349999999999998</v>
      </c>
      <c r="E320" s="5">
        <v>1.1093</v>
      </c>
      <c r="F320" s="5">
        <v>1.5669</v>
      </c>
    </row>
    <row r="321" spans="1:6" ht="14.5" hidden="1" x14ac:dyDescent="0.35">
      <c r="A321" t="s">
        <v>61</v>
      </c>
      <c r="B321" s="5">
        <v>7.7700000000000005E-2</v>
      </c>
      <c r="C321" s="15">
        <v>-7.0800000000000002E-2</v>
      </c>
      <c r="D321" s="5">
        <v>0.56130000000000002</v>
      </c>
      <c r="E321" s="5">
        <v>0.75260000000000005</v>
      </c>
      <c r="F321" s="5">
        <v>0.83350000000000002</v>
      </c>
    </row>
    <row r="322" spans="1:6" ht="14.5" hidden="1" x14ac:dyDescent="0.35">
      <c r="A322" t="s">
        <v>63</v>
      </c>
      <c r="B322" s="5">
        <v>6.5299999999999997E-2</v>
      </c>
      <c r="C322" s="15">
        <v>-1.01E-2</v>
      </c>
      <c r="D322" s="5">
        <v>0.6865</v>
      </c>
      <c r="E322" s="5">
        <v>1.0105999999999999</v>
      </c>
      <c r="F322" s="5">
        <v>1.2585999999999999</v>
      </c>
    </row>
    <row r="323" spans="1:6" ht="14.5" hidden="1" x14ac:dyDescent="0.35">
      <c r="A323" t="s">
        <v>64</v>
      </c>
      <c r="B323" s="5">
        <v>-4.5100000000000001E-2</v>
      </c>
      <c r="C323" s="15">
        <v>0.61519999999999997</v>
      </c>
      <c r="D323" s="5">
        <v>1.5459000000000001</v>
      </c>
      <c r="E323" s="5">
        <v>2.3671000000000002</v>
      </c>
      <c r="F323" s="5">
        <v>3.2088000000000001</v>
      </c>
    </row>
    <row r="324" spans="1:6" ht="14.5" hidden="1" x14ac:dyDescent="0.35">
      <c r="A324" t="s">
        <v>65</v>
      </c>
      <c r="B324" s="5">
        <v>5.6099999999999997E-2</v>
      </c>
      <c r="C324" s="15">
        <v>7.3499999999999996E-2</v>
      </c>
      <c r="D324" s="5">
        <v>0.52070000000000005</v>
      </c>
      <c r="E324" s="5">
        <v>0.56089999999999995</v>
      </c>
      <c r="F324" s="5">
        <v>0.55640000000000001</v>
      </c>
    </row>
    <row r="325" spans="1:6" ht="14.5" hidden="1" x14ac:dyDescent="0.35">
      <c r="A325" t="s">
        <v>66</v>
      </c>
      <c r="B325" s="5">
        <v>7.3899999999999993E-2</v>
      </c>
      <c r="C325" s="15">
        <v>-0.17369999999999999</v>
      </c>
      <c r="D325" s="5">
        <v>0.32790000000000002</v>
      </c>
      <c r="E325" s="5">
        <v>0.35930000000000001</v>
      </c>
      <c r="F325" s="5">
        <v>0.27489999999999998</v>
      </c>
    </row>
    <row r="326" spans="1:6" ht="14.5" hidden="1" x14ac:dyDescent="0.35">
      <c r="A326" t="s">
        <v>41</v>
      </c>
      <c r="B326" s="5">
        <v>-1.8599999999999998E-2</v>
      </c>
      <c r="C326" s="15">
        <v>0.29289999999999999</v>
      </c>
      <c r="D326" s="5">
        <v>0.76570000000000005</v>
      </c>
      <c r="E326" s="5">
        <v>0.99199999999999999</v>
      </c>
      <c r="F326" s="5">
        <v>1.1747000000000001</v>
      </c>
    </row>
    <row r="327" spans="1:6" ht="14.5" hidden="1" x14ac:dyDescent="0.35">
      <c r="A327" t="s">
        <v>600</v>
      </c>
      <c r="B327" s="5">
        <v>0.13819999999999999</v>
      </c>
      <c r="C327" s="15">
        <v>-0.1094</v>
      </c>
      <c r="D327" s="5">
        <v>0.81389999999999996</v>
      </c>
      <c r="E327" s="5">
        <v>1.0086999999999999</v>
      </c>
      <c r="F327" s="5">
        <v>0.95509999999999995</v>
      </c>
    </row>
    <row r="328" spans="1:6" ht="14.5" hidden="1" x14ac:dyDescent="0.35">
      <c r="A328" t="s">
        <v>43</v>
      </c>
      <c r="B328" s="5">
        <v>0.1018</v>
      </c>
      <c r="C328" s="15">
        <v>-7.7000000000000002E-3</v>
      </c>
      <c r="D328" s="5">
        <v>0.79279999999999995</v>
      </c>
      <c r="E328" s="5">
        <v>1.0230999999999999</v>
      </c>
      <c r="F328" s="5">
        <v>1.1284000000000001</v>
      </c>
    </row>
    <row r="329" spans="1:6" ht="14.5" hidden="1" x14ac:dyDescent="0.35">
      <c r="A329" t="s">
        <v>44</v>
      </c>
      <c r="B329" s="5">
        <v>4.7399999999999998E-2</v>
      </c>
      <c r="C329" s="15">
        <v>0.24709999999999999</v>
      </c>
      <c r="D329" s="5">
        <v>1.1797</v>
      </c>
      <c r="E329" s="5">
        <v>1.5617000000000001</v>
      </c>
      <c r="F329" s="5">
        <v>1.8403</v>
      </c>
    </row>
    <row r="330" spans="1:6" ht="14.5" hidden="1" x14ac:dyDescent="0.35">
      <c r="A330" t="s">
        <v>45</v>
      </c>
      <c r="B330" s="5">
        <v>3.0800000000000001E-2</v>
      </c>
      <c r="C330" s="15">
        <v>0.14019999999999999</v>
      </c>
      <c r="D330" s="5">
        <v>0.85309999999999997</v>
      </c>
      <c r="E330" s="5">
        <v>1.2425999999999999</v>
      </c>
      <c r="F330" s="5">
        <v>1.5578000000000001</v>
      </c>
    </row>
    <row r="331" spans="1:6" ht="14.5" hidden="1" x14ac:dyDescent="0.35">
      <c r="A331" t="s">
        <v>46</v>
      </c>
      <c r="B331" s="5">
        <v>4.53E-2</v>
      </c>
      <c r="C331" s="15">
        <v>0.12</v>
      </c>
      <c r="D331" s="5">
        <v>0.91410000000000002</v>
      </c>
      <c r="E331" s="5">
        <v>1.0085999999999999</v>
      </c>
      <c r="F331" s="5">
        <v>0.89949999999999997</v>
      </c>
    </row>
    <row r="332" spans="1:6" ht="14.5" hidden="1" x14ac:dyDescent="0.35">
      <c r="A332" t="s">
        <v>47</v>
      </c>
      <c r="B332" s="5">
        <v>3.1600000000000003E-2</v>
      </c>
      <c r="C332" s="15">
        <v>6.3100000000000003E-2</v>
      </c>
      <c r="D332" s="5">
        <v>0.69069999999999998</v>
      </c>
      <c r="E332" s="5">
        <v>1.0733999999999999</v>
      </c>
      <c r="F332" s="5">
        <v>1.4101999999999999</v>
      </c>
    </row>
    <row r="333" spans="1:6" ht="14.5" x14ac:dyDescent="0.35">
      <c r="A333" t="s">
        <v>70</v>
      </c>
      <c r="B333" s="5">
        <v>1.15E-2</v>
      </c>
      <c r="C333" s="15">
        <v>-4.4999999999999998E-2</v>
      </c>
      <c r="D333" s="5">
        <v>0.3619</v>
      </c>
      <c r="E333" s="5">
        <v>0.59989999999999999</v>
      </c>
      <c r="F333" s="5">
        <v>0.85340000000000005</v>
      </c>
    </row>
    <row r="334" spans="1:6" ht="14.5" hidden="1" x14ac:dyDescent="0.35">
      <c r="A334" t="s">
        <v>76</v>
      </c>
      <c r="B334" s="5">
        <v>-0.20810000000000001</v>
      </c>
      <c r="C334" s="15">
        <v>1.1439999999999999</v>
      </c>
      <c r="D334" s="5">
        <v>1.2275</v>
      </c>
      <c r="E334" s="5">
        <v>1.5624</v>
      </c>
      <c r="F334" s="5">
        <v>2.0154000000000001</v>
      </c>
    </row>
    <row r="335" spans="1:6" ht="14.5" hidden="1" x14ac:dyDescent="0.35">
      <c r="A335" t="s">
        <v>77</v>
      </c>
      <c r="B335" s="5">
        <v>-2.3599999999999999E-2</v>
      </c>
      <c r="C335" s="15">
        <v>0.17280000000000001</v>
      </c>
      <c r="D335" s="5">
        <v>1.0578000000000001</v>
      </c>
      <c r="E335" s="5">
        <v>1.9826999999999999</v>
      </c>
      <c r="F335" s="5">
        <v>2.9161999999999999</v>
      </c>
    </row>
    <row r="336" spans="1:6" ht="14.5" hidden="1" x14ac:dyDescent="0.35">
      <c r="A336" t="s">
        <v>486</v>
      </c>
      <c r="B336" s="5">
        <v>5.5500000000000001E-2</v>
      </c>
      <c r="C336" s="15">
        <v>1.1599999999999999E-2</v>
      </c>
      <c r="D336" s="5">
        <v>0.67849999999999999</v>
      </c>
      <c r="E336" s="5">
        <v>1.101</v>
      </c>
      <c r="F336" s="5">
        <v>1.4925999999999999</v>
      </c>
    </row>
    <row r="337" spans="1:6" ht="14.5" hidden="1" x14ac:dyDescent="0.35">
      <c r="A337" t="s">
        <v>72</v>
      </c>
      <c r="B337" s="5">
        <v>7.7000000000000002E-3</v>
      </c>
      <c r="C337" s="15">
        <v>9.2200000000000004E-2</v>
      </c>
      <c r="D337" s="5">
        <v>0.59960000000000002</v>
      </c>
      <c r="E337" s="5">
        <v>1.0406</v>
      </c>
      <c r="F337" s="5">
        <v>1.5098</v>
      </c>
    </row>
    <row r="338" spans="1:6" ht="14.5" hidden="1" x14ac:dyDescent="0.35">
      <c r="A338" t="s">
        <v>73</v>
      </c>
      <c r="B338" s="5">
        <v>4.65E-2</v>
      </c>
      <c r="C338" s="15">
        <v>0.2422</v>
      </c>
      <c r="D338" s="5">
        <v>1.0113000000000001</v>
      </c>
      <c r="E338" s="5">
        <v>1.7745</v>
      </c>
      <c r="F338" s="5">
        <v>2.5548000000000002</v>
      </c>
    </row>
    <row r="339" spans="1:6" ht="14.5" hidden="1" x14ac:dyDescent="0.35">
      <c r="A339" t="s">
        <v>74</v>
      </c>
      <c r="B339" s="5">
        <v>5.0900000000000001E-2</v>
      </c>
      <c r="C339" s="15">
        <v>3.6400000000000002E-2</v>
      </c>
      <c r="D339" s="5">
        <v>0.73429999999999995</v>
      </c>
      <c r="E339" s="5">
        <v>1.2343999999999999</v>
      </c>
      <c r="F339" s="5">
        <v>1.7516</v>
      </c>
    </row>
    <row r="340" spans="1:6" ht="14.5" hidden="1" x14ac:dyDescent="0.35">
      <c r="A340" t="s">
        <v>488</v>
      </c>
      <c r="B340" s="5">
        <v>2.4400000000000002E-2</v>
      </c>
      <c r="C340" s="15">
        <v>5.33E-2</v>
      </c>
      <c r="D340" s="5">
        <v>0.91949999999999998</v>
      </c>
      <c r="E340" s="5">
        <v>1.6982999999999999</v>
      </c>
      <c r="F340" s="5">
        <v>2.4961000000000002</v>
      </c>
    </row>
    <row r="341" spans="1:6" ht="14.5" hidden="1" x14ac:dyDescent="0.35">
      <c r="A341" t="s">
        <v>80</v>
      </c>
      <c r="B341" s="5">
        <v>-2.7000000000000001E-3</v>
      </c>
      <c r="C341" s="15">
        <v>0.1419</v>
      </c>
      <c r="D341" s="5">
        <v>0.85619999999999996</v>
      </c>
      <c r="E341" s="5">
        <v>1.5442</v>
      </c>
      <c r="F341" s="5">
        <v>2.2477</v>
      </c>
    </row>
    <row r="342" spans="1:6" ht="14.5" hidden="1" x14ac:dyDescent="0.35">
      <c r="A342" t="s">
        <v>81</v>
      </c>
      <c r="B342" s="5">
        <v>6.7999999999999996E-3</v>
      </c>
      <c r="C342" s="15">
        <v>0.15659999999999999</v>
      </c>
      <c r="D342" s="5">
        <v>1.296</v>
      </c>
      <c r="E342" s="5">
        <v>2.4533</v>
      </c>
      <c r="F342" s="5">
        <v>3.6585999999999999</v>
      </c>
    </row>
    <row r="343" spans="1:6" ht="14.5" hidden="1" x14ac:dyDescent="0.35">
      <c r="A343" t="s">
        <v>82</v>
      </c>
      <c r="B343" s="5">
        <v>1.03E-2</v>
      </c>
      <c r="C343" s="15">
        <v>6.6900000000000001E-2</v>
      </c>
      <c r="D343" s="5">
        <v>1.1879999999999999</v>
      </c>
      <c r="E343" s="5">
        <v>2.3477000000000001</v>
      </c>
      <c r="F343" s="5">
        <v>3.5129000000000001</v>
      </c>
    </row>
    <row r="344" spans="1:6" ht="14.5" hidden="1" x14ac:dyDescent="0.35">
      <c r="A344" t="s">
        <v>83</v>
      </c>
      <c r="B344" s="5">
        <v>-3.0999999999999999E-3</v>
      </c>
      <c r="C344" s="15">
        <v>0.1467</v>
      </c>
      <c r="D344" s="5">
        <v>1.0841000000000001</v>
      </c>
      <c r="E344" s="5">
        <v>2.1320000000000001</v>
      </c>
      <c r="F344" s="5">
        <v>3.3408000000000002</v>
      </c>
    </row>
    <row r="345" spans="1:6" ht="14.5" hidden="1" x14ac:dyDescent="0.35">
      <c r="A345" t="s">
        <v>84</v>
      </c>
      <c r="B345" s="5">
        <v>-1.3299999999999999E-2</v>
      </c>
      <c r="C345" s="15">
        <v>0.30930000000000002</v>
      </c>
      <c r="D345" s="5">
        <v>1.6526000000000001</v>
      </c>
      <c r="E345" s="5">
        <v>3.1945999999999999</v>
      </c>
      <c r="F345" s="5">
        <v>4.9215999999999998</v>
      </c>
    </row>
    <row r="346" spans="1:6" ht="14.5" hidden="1" x14ac:dyDescent="0.35">
      <c r="A346" t="s">
        <v>601</v>
      </c>
      <c r="B346" s="5">
        <v>-1.3299999999999999E-2</v>
      </c>
      <c r="C346" s="15">
        <v>0.11360000000000001</v>
      </c>
      <c r="D346" s="5">
        <v>1.3993</v>
      </c>
      <c r="E346" s="5">
        <v>2.895</v>
      </c>
      <c r="F346" s="5">
        <v>4.4588999999999999</v>
      </c>
    </row>
    <row r="347" spans="1:6" ht="14.5" hidden="1" x14ac:dyDescent="0.35">
      <c r="A347" t="s">
        <v>602</v>
      </c>
      <c r="B347" s="5">
        <v>2.8999999999999998E-3</v>
      </c>
      <c r="C347" s="15">
        <v>7.5300000000000006E-2</v>
      </c>
      <c r="D347" s="5">
        <v>0.7772</v>
      </c>
      <c r="E347" s="5">
        <v>1.4443999999999999</v>
      </c>
      <c r="F347" s="5">
        <v>2.2151000000000001</v>
      </c>
    </row>
    <row r="348" spans="1:6" ht="14.5" hidden="1" x14ac:dyDescent="0.35">
      <c r="A348" t="s">
        <v>87</v>
      </c>
      <c r="B348" s="5">
        <v>1.14E-2</v>
      </c>
      <c r="C348" s="15">
        <v>8.6199999999999999E-2</v>
      </c>
      <c r="D348" s="5">
        <v>0.59930000000000005</v>
      </c>
      <c r="E348" s="5">
        <v>1.0842000000000001</v>
      </c>
      <c r="F348" s="5">
        <v>1.6432</v>
      </c>
    </row>
    <row r="349" spans="1:6" ht="14.5" hidden="1" x14ac:dyDescent="0.35">
      <c r="A349" t="s">
        <v>603</v>
      </c>
      <c r="B349" s="5">
        <v>8.9999999999999998E-4</v>
      </c>
      <c r="C349" s="15">
        <v>5.6399999999999999E-2</v>
      </c>
      <c r="D349" s="5">
        <v>0.49940000000000001</v>
      </c>
      <c r="E349" s="5">
        <v>0.96699999999999997</v>
      </c>
      <c r="F349" s="5">
        <v>1.5383</v>
      </c>
    </row>
    <row r="350" spans="1:6" ht="14.5" hidden="1" x14ac:dyDescent="0.35">
      <c r="A350" t="s">
        <v>89</v>
      </c>
      <c r="B350" s="5">
        <v>-9.7999999999999997E-3</v>
      </c>
      <c r="C350" s="15">
        <v>3.1800000000000002E-2</v>
      </c>
      <c r="D350" s="5">
        <v>0.58360000000000001</v>
      </c>
      <c r="E350" s="5">
        <v>1.3207</v>
      </c>
      <c r="F350" s="5">
        <v>2.3717999999999999</v>
      </c>
    </row>
    <row r="364" spans="1:11" ht="20.5" x14ac:dyDescent="0.45">
      <c r="B364" s="115" t="s">
        <v>122</v>
      </c>
      <c r="C364" s="115"/>
      <c r="D364" s="115"/>
      <c r="E364" s="115"/>
      <c r="F364" s="115"/>
      <c r="G364" s="10"/>
      <c r="H364" s="10"/>
      <c r="I364" s="10"/>
      <c r="J364" s="10"/>
      <c r="K364" s="10"/>
    </row>
    <row r="365" spans="1:11" ht="18.5" x14ac:dyDescent="0.45">
      <c r="A365" s="17" t="s">
        <v>105</v>
      </c>
      <c r="B365" s="17" t="s">
        <v>293</v>
      </c>
      <c r="C365" s="17" t="s">
        <v>106</v>
      </c>
      <c r="D365" s="17" t="s">
        <v>107</v>
      </c>
      <c r="E365" s="17" t="s">
        <v>108</v>
      </c>
      <c r="F365" s="17" t="s">
        <v>109</v>
      </c>
    </row>
    <row r="366" spans="1:11" ht="14.5" hidden="1" x14ac:dyDescent="0.35">
      <c r="A366" t="s">
        <v>37</v>
      </c>
      <c r="B366" s="5">
        <v>6.1600000000000002E-2</v>
      </c>
      <c r="C366" s="5">
        <v>1.0033000000000001</v>
      </c>
      <c r="D366" s="5">
        <v>1.8271999999999999</v>
      </c>
      <c r="E366" s="5">
        <v>2.2254999999999998</v>
      </c>
      <c r="F366" s="5">
        <v>2.3818000000000001</v>
      </c>
    </row>
    <row r="367" spans="1:11" ht="14.5" x14ac:dyDescent="0.35">
      <c r="A367" t="s">
        <v>90</v>
      </c>
      <c r="B367" s="5">
        <v>3.7600000000000001E-2</v>
      </c>
      <c r="C367" s="5">
        <v>0.2243</v>
      </c>
      <c r="D367" s="5">
        <v>0.93969999999999998</v>
      </c>
      <c r="E367" s="5">
        <v>1.4762999999999999</v>
      </c>
      <c r="F367" s="5">
        <v>1.6356999999999999</v>
      </c>
    </row>
    <row r="368" spans="1:11" ht="14.5" x14ac:dyDescent="0.35">
      <c r="A368" t="s">
        <v>91</v>
      </c>
      <c r="B368" s="5">
        <v>3.4700000000000002E-2</v>
      </c>
      <c r="C368" s="5">
        <v>0.22670000000000001</v>
      </c>
      <c r="D368" s="5">
        <v>0.89229999999999998</v>
      </c>
      <c r="E368" s="5">
        <v>1.2836000000000001</v>
      </c>
      <c r="F368" s="5">
        <v>1.3149</v>
      </c>
    </row>
    <row r="369" spans="1:6" ht="14.5" x14ac:dyDescent="0.35">
      <c r="A369" t="s">
        <v>92</v>
      </c>
      <c r="B369" s="5">
        <v>5.91E-2</v>
      </c>
      <c r="C369" s="5">
        <v>0.61019999999999996</v>
      </c>
      <c r="D369" s="5">
        <v>1.2242999999999999</v>
      </c>
      <c r="E369" s="5">
        <v>1.4885999999999999</v>
      </c>
      <c r="F369" s="5">
        <v>1.4976</v>
      </c>
    </row>
    <row r="370" spans="1:6" ht="14.5" x14ac:dyDescent="0.35">
      <c r="A370" t="s">
        <v>93</v>
      </c>
      <c r="B370" s="5">
        <v>9.9000000000000008E-3</v>
      </c>
      <c r="C370" s="5">
        <v>-7.3599999999999999E-2</v>
      </c>
      <c r="D370" s="5">
        <v>0.50119999999999998</v>
      </c>
      <c r="E370" s="5">
        <v>0.87619999999999998</v>
      </c>
      <c r="F370" s="5">
        <v>0.96660000000000001</v>
      </c>
    </row>
    <row r="371" spans="1:6" ht="14.5" x14ac:dyDescent="0.35">
      <c r="A371" t="s">
        <v>96</v>
      </c>
      <c r="B371" s="5">
        <v>7.17E-2</v>
      </c>
      <c r="C371" s="5">
        <v>0.63239999999999996</v>
      </c>
      <c r="D371" s="5">
        <v>1.7724</v>
      </c>
      <c r="E371" s="5">
        <v>2.0945</v>
      </c>
      <c r="F371" s="5">
        <v>2.0596999999999999</v>
      </c>
    </row>
    <row r="372" spans="1:6" ht="14.5" x14ac:dyDescent="0.35">
      <c r="A372" t="s">
        <v>598</v>
      </c>
      <c r="B372" s="5">
        <v>8.1699999999999995E-2</v>
      </c>
      <c r="C372" s="5">
        <v>0.55710000000000004</v>
      </c>
      <c r="D372" s="5">
        <v>1.5677000000000001</v>
      </c>
      <c r="E372" s="5">
        <v>2.3982999999999999</v>
      </c>
      <c r="F372" s="5">
        <v>2.7347999999999999</v>
      </c>
    </row>
    <row r="373" spans="1:6" ht="14.5" x14ac:dyDescent="0.35">
      <c r="A373" t="s">
        <v>98</v>
      </c>
      <c r="B373" s="5">
        <v>6.4100000000000004E-2</v>
      </c>
      <c r="C373" s="5">
        <v>0.63649999999999995</v>
      </c>
      <c r="D373" s="5">
        <v>1.2452000000000001</v>
      </c>
      <c r="E373" s="5">
        <v>1.4116</v>
      </c>
      <c r="F373" s="5">
        <v>1.3785000000000001</v>
      </c>
    </row>
    <row r="374" spans="1:6" ht="14.5" x14ac:dyDescent="0.35">
      <c r="A374" t="s">
        <v>99</v>
      </c>
      <c r="B374" s="5">
        <v>4.9099999999999998E-2</v>
      </c>
      <c r="C374" s="5">
        <v>0.48230000000000001</v>
      </c>
      <c r="D374" s="5">
        <v>1.0302</v>
      </c>
      <c r="E374" s="5">
        <v>1.1293</v>
      </c>
      <c r="F374" s="5">
        <v>1.0686</v>
      </c>
    </row>
    <row r="375" spans="1:6" ht="14.5" x14ac:dyDescent="0.35">
      <c r="A375" t="s">
        <v>101</v>
      </c>
      <c r="B375" s="5">
        <v>5.57E-2</v>
      </c>
      <c r="C375" s="5">
        <v>0.72089999999999999</v>
      </c>
      <c r="D375" s="5">
        <v>1.7043999999999999</v>
      </c>
      <c r="E375" s="5">
        <v>2.4142000000000001</v>
      </c>
      <c r="F375" s="5">
        <v>2.6497999999999999</v>
      </c>
    </row>
    <row r="376" spans="1:6" ht="14.5" x14ac:dyDescent="0.35">
      <c r="A376" t="s">
        <v>102</v>
      </c>
      <c r="B376" s="5">
        <v>5.0599999999999999E-2</v>
      </c>
      <c r="C376" s="5">
        <v>0.4677</v>
      </c>
      <c r="D376" s="5">
        <v>0.87739999999999996</v>
      </c>
      <c r="E376" s="5">
        <v>0.84519999999999995</v>
      </c>
      <c r="F376" s="5">
        <v>0.7641</v>
      </c>
    </row>
    <row r="377" spans="1:6" ht="14.5" x14ac:dyDescent="0.35">
      <c r="A377" t="s">
        <v>39</v>
      </c>
      <c r="B377" s="5">
        <v>5.0200000000000002E-2</v>
      </c>
      <c r="C377" s="5">
        <v>0.61709999999999998</v>
      </c>
      <c r="D377" s="5">
        <v>0.60060000000000002</v>
      </c>
      <c r="E377" s="5">
        <v>0.76759999999999995</v>
      </c>
      <c r="F377" s="5">
        <v>1.0566</v>
      </c>
    </row>
    <row r="378" spans="1:6" ht="14.5" x14ac:dyDescent="0.35">
      <c r="A378" t="s">
        <v>67</v>
      </c>
      <c r="B378" s="5">
        <v>5.3800000000000001E-2</v>
      </c>
      <c r="C378" s="5">
        <v>0.96699999999999997</v>
      </c>
      <c r="D378" s="5">
        <v>2.3740999999999999</v>
      </c>
      <c r="E378" s="5">
        <v>2.8774000000000002</v>
      </c>
      <c r="F378" s="5">
        <v>2.8346</v>
      </c>
    </row>
    <row r="379" spans="1:6" ht="14.5" x14ac:dyDescent="0.35">
      <c r="A379" t="s">
        <v>68</v>
      </c>
      <c r="B379" s="5">
        <v>9.3700000000000006E-2</v>
      </c>
      <c r="C379" s="5">
        <v>1.4787999999999999</v>
      </c>
      <c r="D379" s="5">
        <v>3.9941</v>
      </c>
      <c r="E379" s="5">
        <v>5.4188999999999998</v>
      </c>
      <c r="F379" s="5">
        <v>5.9188000000000001</v>
      </c>
    </row>
    <row r="380" spans="1:6" ht="14.5" hidden="1" x14ac:dyDescent="0.35">
      <c r="A380" t="s">
        <v>599</v>
      </c>
      <c r="B380" s="5">
        <v>6.7299999999999999E-2</v>
      </c>
      <c r="C380" s="5">
        <v>1.7314000000000001</v>
      </c>
      <c r="D380" s="5">
        <v>2.8868</v>
      </c>
      <c r="E380" s="5">
        <v>3.1473</v>
      </c>
      <c r="F380" s="5">
        <v>3.1168999999999998</v>
      </c>
    </row>
    <row r="381" spans="1:6" ht="14.5" hidden="1" x14ac:dyDescent="0.35">
      <c r="A381" t="s">
        <v>55</v>
      </c>
      <c r="B381" s="5">
        <v>0.1283</v>
      </c>
      <c r="C381" s="5">
        <v>1.2515000000000001</v>
      </c>
      <c r="D381" s="5">
        <v>1.8393999999999999</v>
      </c>
      <c r="E381" s="5">
        <v>1.6382000000000001</v>
      </c>
      <c r="F381" s="5">
        <v>1.4556</v>
      </c>
    </row>
    <row r="382" spans="1:6" ht="14.5" hidden="1" x14ac:dyDescent="0.35">
      <c r="A382" t="s">
        <v>56</v>
      </c>
      <c r="B382" s="5">
        <v>8.6099999999999996E-2</v>
      </c>
      <c r="C382" s="5">
        <v>1.5108999999999999</v>
      </c>
      <c r="D382" s="5">
        <v>2.5823</v>
      </c>
      <c r="E382" s="5">
        <v>2.5878999999999999</v>
      </c>
      <c r="F382" s="5">
        <v>2.3677999999999999</v>
      </c>
    </row>
    <row r="383" spans="1:6" ht="14.5" hidden="1" x14ac:dyDescent="0.35">
      <c r="A383" t="s">
        <v>57</v>
      </c>
      <c r="B383" s="5">
        <v>0.1027</v>
      </c>
      <c r="C383" s="5">
        <v>2.2522000000000002</v>
      </c>
      <c r="D383" s="5">
        <v>2.9453999999999998</v>
      </c>
      <c r="E383" s="5">
        <v>2.2719</v>
      </c>
      <c r="F383" s="5">
        <v>2.2576000000000001</v>
      </c>
    </row>
    <row r="384" spans="1:6" ht="14.5" hidden="1" x14ac:dyDescent="0.35">
      <c r="A384" t="s">
        <v>58</v>
      </c>
      <c r="B384" s="5">
        <v>0.10580000000000001</v>
      </c>
      <c r="C384" s="5">
        <v>2.5331999999999999</v>
      </c>
      <c r="D384" s="5">
        <v>3.4226999999999999</v>
      </c>
      <c r="E384" s="5">
        <v>3.6637</v>
      </c>
      <c r="F384" s="5">
        <v>3.5200999999999998</v>
      </c>
    </row>
    <row r="385" spans="1:6" ht="14.5" hidden="1" x14ac:dyDescent="0.35">
      <c r="A385" t="s">
        <v>59</v>
      </c>
      <c r="B385" s="5">
        <v>0.1114</v>
      </c>
      <c r="C385" s="5">
        <v>2.1156999999999999</v>
      </c>
      <c r="D385" s="5">
        <v>4.4641999999999999</v>
      </c>
      <c r="E385" s="5">
        <v>5.8601000000000001</v>
      </c>
      <c r="F385" s="5">
        <v>6.5342000000000002</v>
      </c>
    </row>
    <row r="386" spans="1:6" ht="14.5" hidden="1" x14ac:dyDescent="0.35">
      <c r="A386" t="s">
        <v>60</v>
      </c>
      <c r="B386" s="5">
        <v>8.3199999999999996E-2</v>
      </c>
      <c r="C386" s="5">
        <v>1.3553999999999999</v>
      </c>
      <c r="D386" s="5">
        <v>2.9786999999999999</v>
      </c>
      <c r="E386" s="5">
        <v>3.7585000000000002</v>
      </c>
      <c r="F386" s="5">
        <v>4.2568000000000001</v>
      </c>
    </row>
    <row r="387" spans="1:6" ht="14.5" x14ac:dyDescent="0.35">
      <c r="A387" t="s">
        <v>69</v>
      </c>
      <c r="B387" s="5">
        <v>5.0799999999999998E-2</v>
      </c>
      <c r="C387" s="5">
        <v>0.63780000000000003</v>
      </c>
      <c r="D387" s="5">
        <v>1.6580999999999999</v>
      </c>
      <c r="E387" s="5">
        <v>2.4011</v>
      </c>
      <c r="F387" s="5">
        <v>2.8637999999999999</v>
      </c>
    </row>
    <row r="388" spans="1:6" ht="14.5" hidden="1" x14ac:dyDescent="0.35">
      <c r="A388" t="s">
        <v>61</v>
      </c>
      <c r="B388" s="5">
        <v>4.02E-2</v>
      </c>
      <c r="C388" s="5">
        <v>0.63500000000000001</v>
      </c>
      <c r="D388" s="5">
        <v>1.7304999999999999</v>
      </c>
      <c r="E388" s="5">
        <v>1.9294</v>
      </c>
      <c r="F388" s="5">
        <v>1.8012999999999999</v>
      </c>
    </row>
    <row r="389" spans="1:6" ht="14.5" hidden="1" x14ac:dyDescent="0.35">
      <c r="A389" t="s">
        <v>63</v>
      </c>
      <c r="B389" s="5">
        <v>3.9600000000000003E-2</v>
      </c>
      <c r="C389" s="5">
        <v>0.73880000000000001</v>
      </c>
      <c r="D389" s="5">
        <v>1.4961</v>
      </c>
      <c r="E389" s="5">
        <v>1.4904999999999999</v>
      </c>
      <c r="F389" s="5">
        <v>1.2648999999999999</v>
      </c>
    </row>
    <row r="390" spans="1:6" ht="14.5" hidden="1" x14ac:dyDescent="0.35">
      <c r="A390" t="s">
        <v>64</v>
      </c>
      <c r="B390" s="5">
        <v>7.85E-2</v>
      </c>
      <c r="C390" s="5">
        <v>1.4834000000000001</v>
      </c>
      <c r="D390" s="5">
        <v>2.4859</v>
      </c>
      <c r="E390" s="5">
        <v>3.4735</v>
      </c>
      <c r="F390" s="5">
        <v>3.7984</v>
      </c>
    </row>
    <row r="391" spans="1:6" ht="14.5" hidden="1" x14ac:dyDescent="0.35">
      <c r="A391" t="s">
        <v>41</v>
      </c>
      <c r="B391" s="5">
        <v>5.2299999999999999E-2</v>
      </c>
      <c r="C391" s="5">
        <v>1.1285000000000001</v>
      </c>
      <c r="D391" s="5">
        <v>1.8678999999999999</v>
      </c>
      <c r="E391" s="5">
        <v>1.7475000000000001</v>
      </c>
      <c r="F391" s="5">
        <v>1.3733</v>
      </c>
    </row>
    <row r="392" spans="1:6" ht="14.5" hidden="1" x14ac:dyDescent="0.35">
      <c r="A392" t="s">
        <v>600</v>
      </c>
      <c r="B392" s="5">
        <v>0.1227</v>
      </c>
      <c r="C392" s="5">
        <v>4.5671999999999997</v>
      </c>
      <c r="D392" s="5">
        <v>7.5077999999999996</v>
      </c>
      <c r="E392" s="5">
        <v>4.7525000000000004</v>
      </c>
      <c r="F392" s="5">
        <v>5.133</v>
      </c>
    </row>
    <row r="393" spans="1:6" ht="14.5" hidden="1" x14ac:dyDescent="0.35">
      <c r="A393" t="s">
        <v>43</v>
      </c>
      <c r="B393" s="5">
        <v>9.7900000000000001E-2</v>
      </c>
      <c r="C393" s="5">
        <v>2.2755000000000001</v>
      </c>
      <c r="D393" s="5">
        <v>3.6793</v>
      </c>
      <c r="E393" s="5">
        <v>3.9005999999999998</v>
      </c>
      <c r="F393" s="5">
        <v>4.0732999999999997</v>
      </c>
    </row>
    <row r="394" spans="1:6" ht="14.5" hidden="1" x14ac:dyDescent="0.35">
      <c r="A394" t="s">
        <v>44</v>
      </c>
      <c r="B394" s="5">
        <v>0.1042</v>
      </c>
      <c r="C394" s="5">
        <v>2.5943000000000001</v>
      </c>
      <c r="D394" s="5">
        <v>4.1340000000000003</v>
      </c>
      <c r="E394" s="5">
        <v>4.3878000000000004</v>
      </c>
      <c r="F394" s="5">
        <v>4.3708999999999998</v>
      </c>
    </row>
    <row r="395" spans="1:6" ht="14.5" hidden="1" x14ac:dyDescent="0.35">
      <c r="A395" t="s">
        <v>45</v>
      </c>
      <c r="B395" s="5">
        <v>8.2000000000000003E-2</v>
      </c>
      <c r="C395" s="5">
        <v>1.3977999999999999</v>
      </c>
      <c r="D395" s="5">
        <v>2.6156000000000001</v>
      </c>
      <c r="E395" s="5">
        <v>2.948</v>
      </c>
      <c r="F395" s="5">
        <v>3.4260999999999999</v>
      </c>
    </row>
    <row r="396" spans="1:6" ht="14.5" hidden="1" x14ac:dyDescent="0.35">
      <c r="A396" t="s">
        <v>46</v>
      </c>
      <c r="B396" s="5">
        <v>4.2299999999999997E-2</v>
      </c>
      <c r="C396" s="5">
        <v>0.92369999999999997</v>
      </c>
      <c r="D396" s="5">
        <v>1.8462000000000001</v>
      </c>
      <c r="E396" s="5">
        <v>2.0209999999999999</v>
      </c>
      <c r="F396" s="5">
        <v>1.7961</v>
      </c>
    </row>
    <row r="397" spans="1:6" ht="14.5" hidden="1" x14ac:dyDescent="0.35">
      <c r="A397" t="s">
        <v>47</v>
      </c>
      <c r="B397" s="5">
        <v>6.7000000000000004E-2</v>
      </c>
      <c r="C397" s="5">
        <v>1.2523</v>
      </c>
      <c r="D397" s="5">
        <v>2.4390999999999998</v>
      </c>
      <c r="E397" s="5">
        <v>2.9136000000000002</v>
      </c>
      <c r="F397" s="5">
        <v>3.1858</v>
      </c>
    </row>
    <row r="398" spans="1:6" ht="14.5" x14ac:dyDescent="0.35">
      <c r="A398" t="s">
        <v>70</v>
      </c>
      <c r="B398" s="5">
        <v>7.4399999999999994E-2</v>
      </c>
      <c r="C398" s="5">
        <v>1.1257999999999999</v>
      </c>
      <c r="D398" s="5">
        <v>2.3363999999999998</v>
      </c>
      <c r="E398" s="5">
        <v>2.8502000000000001</v>
      </c>
      <c r="F398" s="5">
        <v>3.2128000000000001</v>
      </c>
    </row>
    <row r="399" spans="1:6" ht="14.5" x14ac:dyDescent="0.35">
      <c r="A399" t="s">
        <v>71</v>
      </c>
      <c r="B399" s="5">
        <v>9.4200000000000006E-2</v>
      </c>
      <c r="C399" s="5">
        <v>1.1847000000000001</v>
      </c>
      <c r="D399" s="5">
        <v>3.6751999999999998</v>
      </c>
      <c r="E399" s="5">
        <v>5.8803000000000001</v>
      </c>
      <c r="F399" s="5">
        <v>7.2144000000000004</v>
      </c>
    </row>
    <row r="400" spans="1:6" ht="14.5" x14ac:dyDescent="0.35">
      <c r="A400" t="s">
        <v>297</v>
      </c>
      <c r="B400" s="5">
        <v>6.6799999999999998E-2</v>
      </c>
      <c r="C400" s="5">
        <v>1.0428999999999999</v>
      </c>
      <c r="D400" s="5">
        <v>2.2277999999999998</v>
      </c>
      <c r="E400" s="5">
        <v>3.1494</v>
      </c>
      <c r="F400" s="5">
        <v>3.5293999999999999</v>
      </c>
    </row>
    <row r="401" spans="1:6" ht="14.5" hidden="1" x14ac:dyDescent="0.35">
      <c r="A401" t="s">
        <v>76</v>
      </c>
      <c r="B401" s="5">
        <v>5.3400000000000003E-2</v>
      </c>
      <c r="C401" s="5">
        <v>1.3069999999999999</v>
      </c>
      <c r="D401" s="5">
        <v>0.88260000000000005</v>
      </c>
      <c r="E401" s="5">
        <v>1.2138</v>
      </c>
      <c r="F401" s="5">
        <v>1.2994000000000001</v>
      </c>
    </row>
    <row r="402" spans="1:6" ht="14.5" hidden="1" x14ac:dyDescent="0.35">
      <c r="A402" t="s">
        <v>77</v>
      </c>
      <c r="B402" s="5">
        <v>8.0199999999999994E-2</v>
      </c>
      <c r="C402" s="5">
        <v>0.99150000000000005</v>
      </c>
      <c r="D402" s="5">
        <v>1.6639999999999999</v>
      </c>
      <c r="E402" s="5">
        <v>1.7576000000000001</v>
      </c>
      <c r="F402" s="5">
        <v>1.7258</v>
      </c>
    </row>
    <row r="403" spans="1:6" ht="14.5" hidden="1" x14ac:dyDescent="0.35">
      <c r="A403" t="s">
        <v>486</v>
      </c>
      <c r="B403" s="5">
        <v>3.7999999999999999E-2</v>
      </c>
      <c r="C403" s="5">
        <v>0.24260000000000001</v>
      </c>
      <c r="D403" s="5">
        <v>0.99560000000000004</v>
      </c>
      <c r="E403" s="5">
        <v>1.6104000000000001</v>
      </c>
      <c r="F403" s="5">
        <v>1.8986000000000001</v>
      </c>
    </row>
    <row r="404" spans="1:6" ht="14.5" hidden="1" x14ac:dyDescent="0.35">
      <c r="A404" t="s">
        <v>72</v>
      </c>
      <c r="B404" s="5">
        <v>3.4500000000000003E-2</v>
      </c>
      <c r="C404" s="5">
        <v>0.44579999999999997</v>
      </c>
      <c r="D404" s="5">
        <v>1.1718999999999999</v>
      </c>
      <c r="E404" s="5">
        <v>1.732</v>
      </c>
      <c r="F404" s="5">
        <v>2.0470999999999999</v>
      </c>
    </row>
    <row r="405" spans="1:6" ht="14.5" hidden="1" x14ac:dyDescent="0.35">
      <c r="A405" t="s">
        <v>73</v>
      </c>
      <c r="B405" s="5">
        <v>1.8499999999999999E-2</v>
      </c>
      <c r="C405" s="5">
        <v>4.5999999999999999E-2</v>
      </c>
      <c r="D405" s="5">
        <v>0.93979999999999997</v>
      </c>
      <c r="E405" s="5">
        <v>1.6036999999999999</v>
      </c>
      <c r="F405" s="5">
        <v>2.1421999999999999</v>
      </c>
    </row>
    <row r="406" spans="1:6" ht="14.5" hidden="1" x14ac:dyDescent="0.35">
      <c r="A406" t="s">
        <v>74</v>
      </c>
      <c r="B406" s="5">
        <v>-1E-4</v>
      </c>
      <c r="C406" s="5">
        <v>-0.1207</v>
      </c>
      <c r="D406" s="5">
        <v>0.82269999999999999</v>
      </c>
      <c r="E406" s="5">
        <v>1.4903</v>
      </c>
      <c r="F406" s="5">
        <v>1.9712000000000001</v>
      </c>
    </row>
    <row r="407" spans="1:6" ht="14.5" hidden="1" x14ac:dyDescent="0.35">
      <c r="A407" t="s">
        <v>488</v>
      </c>
      <c r="B407" s="5">
        <v>6.7000000000000004E-2</v>
      </c>
      <c r="C407" s="5">
        <v>0.84930000000000005</v>
      </c>
      <c r="D407" s="5">
        <v>2.1280999999999999</v>
      </c>
      <c r="E407" s="5">
        <v>2.8647</v>
      </c>
      <c r="F407" s="5">
        <v>3.2786</v>
      </c>
    </row>
    <row r="408" spans="1:6" ht="14.5" hidden="1" x14ac:dyDescent="0.35">
      <c r="A408" t="s">
        <v>80</v>
      </c>
      <c r="B408" s="5">
        <v>2.4E-2</v>
      </c>
      <c r="C408" s="5">
        <v>0.35470000000000002</v>
      </c>
      <c r="D408" s="5">
        <v>0.94810000000000005</v>
      </c>
      <c r="E408" s="5">
        <v>1.5887</v>
      </c>
      <c r="F408" s="5">
        <v>1.9587000000000001</v>
      </c>
    </row>
    <row r="409" spans="1:6" ht="14.5" hidden="1" x14ac:dyDescent="0.35">
      <c r="A409" t="s">
        <v>81</v>
      </c>
      <c r="B409" s="5">
        <v>6.2899999999999998E-2</v>
      </c>
      <c r="C409" s="5">
        <v>0.80859999999999999</v>
      </c>
      <c r="D409" s="5">
        <v>1.6555</v>
      </c>
      <c r="E409" s="5">
        <v>2.0623</v>
      </c>
      <c r="F409" s="5">
        <v>2.2686000000000002</v>
      </c>
    </row>
    <row r="410" spans="1:6" ht="14.5" hidden="1" x14ac:dyDescent="0.35">
      <c r="A410" t="s">
        <v>82</v>
      </c>
      <c r="B410" s="5">
        <v>6.4100000000000004E-2</v>
      </c>
      <c r="C410" s="5">
        <v>0.62339999999999995</v>
      </c>
      <c r="D410" s="5">
        <v>2.0293999999999999</v>
      </c>
      <c r="E410" s="5">
        <v>2.8950999999999998</v>
      </c>
      <c r="F410" s="5">
        <v>3.2824</v>
      </c>
    </row>
    <row r="411" spans="1:6" ht="14.5" hidden="1" x14ac:dyDescent="0.35">
      <c r="A411" t="s">
        <v>83</v>
      </c>
      <c r="B411" s="5">
        <v>8.48E-2</v>
      </c>
      <c r="C411" s="5">
        <v>0.92769999999999997</v>
      </c>
      <c r="D411" s="5">
        <v>2.1173999999999999</v>
      </c>
      <c r="E411" s="5">
        <v>2.9380999999999999</v>
      </c>
      <c r="F411" s="5">
        <v>3.3477999999999999</v>
      </c>
    </row>
    <row r="412" spans="1:6" ht="14.5" hidden="1" x14ac:dyDescent="0.35">
      <c r="A412" t="s">
        <v>84</v>
      </c>
      <c r="B412" s="5">
        <v>4.9200000000000001E-2</v>
      </c>
      <c r="C412" s="5">
        <v>0.75049999999999994</v>
      </c>
      <c r="D412" s="5">
        <v>1.5825</v>
      </c>
      <c r="E412" s="5">
        <v>2.1274000000000002</v>
      </c>
      <c r="F412" s="5">
        <v>2.3332999999999999</v>
      </c>
    </row>
    <row r="413" spans="1:6" ht="14.5" hidden="1" x14ac:dyDescent="0.35">
      <c r="A413" t="s">
        <v>601</v>
      </c>
      <c r="B413" s="5">
        <v>7.3599999999999999E-2</v>
      </c>
      <c r="C413" s="5">
        <v>0.71760000000000002</v>
      </c>
      <c r="D413" s="5">
        <v>1.7882</v>
      </c>
      <c r="E413" s="5">
        <v>2.5897999999999999</v>
      </c>
      <c r="F413" s="5">
        <v>2.9941</v>
      </c>
    </row>
    <row r="414" spans="1:6" ht="14.5" hidden="1" x14ac:dyDescent="0.35">
      <c r="A414" t="s">
        <v>602</v>
      </c>
      <c r="B414" s="5">
        <v>6.2600000000000003E-2</v>
      </c>
      <c r="C414" s="5">
        <v>0.39419999999999999</v>
      </c>
      <c r="D414" s="5">
        <v>1.4898</v>
      </c>
      <c r="E414" s="5">
        <v>2.2625000000000002</v>
      </c>
      <c r="F414" s="5">
        <v>2.5234000000000001</v>
      </c>
    </row>
    <row r="415" spans="1:6" ht="14.5" hidden="1" x14ac:dyDescent="0.35">
      <c r="A415" t="s">
        <v>87</v>
      </c>
      <c r="B415" s="5">
        <v>9.7999999999999997E-3</v>
      </c>
      <c r="C415" s="5">
        <v>0.108</v>
      </c>
      <c r="D415" s="5">
        <v>0.56420000000000003</v>
      </c>
      <c r="E415" s="5">
        <v>0.92130000000000001</v>
      </c>
      <c r="F415" s="5">
        <v>1.0014000000000001</v>
      </c>
    </row>
    <row r="416" spans="1:6" ht="14.5" hidden="1" x14ac:dyDescent="0.35">
      <c r="A416" t="s">
        <v>603</v>
      </c>
      <c r="B416" s="5">
        <v>1.55E-2</v>
      </c>
      <c r="C416" s="5">
        <v>0.1042</v>
      </c>
      <c r="D416" s="5">
        <v>0.62849999999999995</v>
      </c>
      <c r="E416" s="5">
        <v>1.0768</v>
      </c>
      <c r="F416" s="5">
        <v>1.1698999999999999</v>
      </c>
    </row>
    <row r="417" spans="1:6" ht="14.5" hidden="1" x14ac:dyDescent="0.35">
      <c r="A417" t="s">
        <v>89</v>
      </c>
      <c r="B417" s="5">
        <v>0.1026</v>
      </c>
      <c r="C417" s="5">
        <v>0.9849</v>
      </c>
      <c r="D417" s="5">
        <v>2.4350000000000001</v>
      </c>
      <c r="E417" s="5">
        <v>3.4274</v>
      </c>
      <c r="F417" s="5">
        <v>3.8931</v>
      </c>
    </row>
    <row r="434" spans="1:23" customFormat="1" ht="20.5" x14ac:dyDescent="0.45">
      <c r="A434" s="1"/>
      <c r="B434" s="115" t="s">
        <v>164</v>
      </c>
      <c r="C434" s="115"/>
      <c r="D434" s="115"/>
      <c r="E434" s="115"/>
      <c r="F434" s="115"/>
      <c r="G434" s="10"/>
      <c r="H434" s="10"/>
      <c r="I434" s="10"/>
      <c r="J434" s="10"/>
      <c r="K434" s="10"/>
      <c r="L434" s="10"/>
      <c r="M434" s="10"/>
      <c r="N434" s="10"/>
      <c r="O434" s="10"/>
      <c r="P434" s="10"/>
      <c r="Q434" s="10"/>
      <c r="R434" s="10"/>
      <c r="S434" s="10"/>
      <c r="T434" s="10"/>
      <c r="U434" s="10"/>
      <c r="V434" s="10"/>
      <c r="W434" s="10"/>
    </row>
    <row r="435" spans="1:23" customFormat="1" ht="18.5" x14ac:dyDescent="0.45">
      <c r="A435" s="17" t="s">
        <v>105</v>
      </c>
      <c r="B435" s="17" t="s">
        <v>293</v>
      </c>
      <c r="C435" s="17" t="s">
        <v>106</v>
      </c>
      <c r="D435" s="17" t="s">
        <v>107</v>
      </c>
      <c r="E435" s="17" t="s">
        <v>108</v>
      </c>
      <c r="F435" s="17" t="s">
        <v>109</v>
      </c>
    </row>
    <row r="436" spans="1:23" customFormat="1" ht="14.5" hidden="1" x14ac:dyDescent="0.35">
      <c r="A436" t="s">
        <v>37</v>
      </c>
      <c r="B436" s="5">
        <v>4.99E-2</v>
      </c>
      <c r="C436" s="5">
        <v>0.55889999999999995</v>
      </c>
      <c r="D436" s="5">
        <v>0.79349999999999998</v>
      </c>
      <c r="E436" s="5">
        <v>0.92759999999999998</v>
      </c>
      <c r="F436" s="5">
        <v>1.0038</v>
      </c>
      <c r="I436" s="1"/>
      <c r="J436" s="1"/>
      <c r="K436" s="1"/>
      <c r="L436" s="1"/>
    </row>
    <row r="437" spans="1:23" customFormat="1" ht="14.5" x14ac:dyDescent="0.35">
      <c r="A437" t="s">
        <v>90</v>
      </c>
      <c r="B437" s="5">
        <v>5.5E-2</v>
      </c>
      <c r="C437" s="5">
        <v>0.58819999999999995</v>
      </c>
      <c r="D437" s="5">
        <v>0.78139999999999998</v>
      </c>
      <c r="E437" s="5">
        <v>0.77110000000000001</v>
      </c>
      <c r="F437" s="5">
        <v>0.72289999999999999</v>
      </c>
      <c r="I437" s="1"/>
      <c r="J437" s="1"/>
      <c r="K437" s="1"/>
      <c r="L437" s="1"/>
    </row>
    <row r="438" spans="1:23" customFormat="1" ht="14.5" x14ac:dyDescent="0.35">
      <c r="A438" t="s">
        <v>91</v>
      </c>
      <c r="B438" s="5">
        <v>2.5600000000000001E-2</v>
      </c>
      <c r="C438" s="5">
        <v>0.31519999999999998</v>
      </c>
      <c r="D438" s="5">
        <v>0.53110000000000002</v>
      </c>
      <c r="E438" s="5">
        <v>0.67300000000000004</v>
      </c>
      <c r="F438" s="5">
        <v>0.6663</v>
      </c>
      <c r="I438" s="1"/>
      <c r="J438" s="1"/>
      <c r="K438" s="1"/>
      <c r="L438" s="1"/>
    </row>
    <row r="439" spans="1:23" customFormat="1" ht="14.5" x14ac:dyDescent="0.35">
      <c r="A439" t="s">
        <v>92</v>
      </c>
      <c r="B439" s="5">
        <v>9.5600000000000004E-2</v>
      </c>
      <c r="C439" s="5">
        <v>0.84540000000000004</v>
      </c>
      <c r="D439" s="5">
        <v>1.2267999999999999</v>
      </c>
      <c r="E439" s="5">
        <v>1.319</v>
      </c>
      <c r="F439" s="5">
        <v>1.3337000000000001</v>
      </c>
      <c r="I439" s="1"/>
      <c r="J439" s="1"/>
      <c r="K439" s="1"/>
      <c r="L439" s="1"/>
    </row>
    <row r="440" spans="1:23" customFormat="1" ht="14.5" x14ac:dyDescent="0.35">
      <c r="A440" t="s">
        <v>93</v>
      </c>
      <c r="B440" s="5">
        <v>4.1799999999999997E-2</v>
      </c>
      <c r="C440" s="5">
        <v>0.39029999999999998</v>
      </c>
      <c r="D440" s="5">
        <v>0.49349999999999999</v>
      </c>
      <c r="E440" s="5">
        <v>0.45419999999999999</v>
      </c>
      <c r="F440" s="5">
        <v>0.40799999999999997</v>
      </c>
      <c r="I440" s="1"/>
      <c r="J440" s="1"/>
      <c r="K440" s="1"/>
      <c r="L440" s="1"/>
    </row>
    <row r="441" spans="1:23" customFormat="1" ht="14.5" x14ac:dyDescent="0.35">
      <c r="A441" t="s">
        <v>95</v>
      </c>
      <c r="B441" s="5">
        <v>3.0300000000000001E-2</v>
      </c>
      <c r="C441" s="5">
        <v>0.53449999999999998</v>
      </c>
      <c r="D441" s="5">
        <v>1.4001999999999999</v>
      </c>
      <c r="E441" s="5">
        <v>1.8265</v>
      </c>
      <c r="F441" s="5">
        <v>2.0022000000000002</v>
      </c>
      <c r="I441" s="1"/>
      <c r="J441" s="1"/>
      <c r="K441" s="1"/>
      <c r="L441" s="1"/>
    </row>
    <row r="442" spans="1:23" customFormat="1" ht="14.5" x14ac:dyDescent="0.35">
      <c r="A442" t="s">
        <v>96</v>
      </c>
      <c r="B442" s="5">
        <v>7.5399999999999995E-2</v>
      </c>
      <c r="C442" s="5">
        <v>0.71609999999999996</v>
      </c>
      <c r="D442" s="5">
        <v>1.4052</v>
      </c>
      <c r="E442" s="5">
        <v>1.6469</v>
      </c>
      <c r="F442" s="5">
        <v>1.6861999999999999</v>
      </c>
      <c r="I442" s="1"/>
      <c r="J442" s="1"/>
      <c r="K442" s="1"/>
      <c r="L442" s="1"/>
    </row>
    <row r="443" spans="1:23" customFormat="1" ht="14.5" x14ac:dyDescent="0.35">
      <c r="A443" t="s">
        <v>598</v>
      </c>
      <c r="B443" s="5">
        <v>8.6099999999999996E-2</v>
      </c>
      <c r="C443" s="5">
        <v>0.64859999999999995</v>
      </c>
      <c r="D443" s="5">
        <v>1.2504</v>
      </c>
      <c r="E443" s="5">
        <v>1.5909</v>
      </c>
      <c r="F443" s="5">
        <v>1.6778</v>
      </c>
      <c r="I443" s="1"/>
      <c r="J443" s="1"/>
      <c r="K443" s="1"/>
      <c r="L443" s="1"/>
    </row>
    <row r="444" spans="1:23" customFormat="1" ht="14.5" x14ac:dyDescent="0.35">
      <c r="A444" t="s">
        <v>98</v>
      </c>
      <c r="B444" s="5">
        <v>7.4300000000000005E-2</v>
      </c>
      <c r="C444" s="5">
        <v>0.78610000000000002</v>
      </c>
      <c r="D444" s="5">
        <v>1.2333000000000001</v>
      </c>
      <c r="E444" s="5">
        <v>1.5081</v>
      </c>
      <c r="F444" s="5">
        <v>1.5230999999999999</v>
      </c>
      <c r="I444" s="1"/>
      <c r="J444" s="1"/>
      <c r="K444" s="1"/>
      <c r="L444" s="1"/>
    </row>
    <row r="445" spans="1:23" customFormat="1" ht="14.5" x14ac:dyDescent="0.35">
      <c r="A445" t="s">
        <v>99</v>
      </c>
      <c r="B445" s="5">
        <v>5.04E-2</v>
      </c>
      <c r="C445" s="5">
        <v>0.91639999999999999</v>
      </c>
      <c r="D445" s="5">
        <v>1.3884000000000001</v>
      </c>
      <c r="E445" s="5">
        <v>1.6033999999999999</v>
      </c>
      <c r="F445" s="5">
        <v>1.6243000000000001</v>
      </c>
      <c r="I445" s="1"/>
      <c r="J445" s="1"/>
      <c r="K445" s="1"/>
      <c r="L445" s="1"/>
    </row>
    <row r="446" spans="1:23" customFormat="1" ht="14.5" x14ac:dyDescent="0.35">
      <c r="A446" t="s">
        <v>101</v>
      </c>
      <c r="B446" s="5">
        <v>5.8400000000000001E-2</v>
      </c>
      <c r="C446" s="5">
        <v>0.87080000000000002</v>
      </c>
      <c r="D446" s="5">
        <v>0.96089999999999998</v>
      </c>
      <c r="E446" s="5">
        <v>0.99960000000000004</v>
      </c>
      <c r="F446" s="5">
        <v>1.0281</v>
      </c>
      <c r="I446" s="1"/>
      <c r="J446" s="1"/>
      <c r="K446" s="1"/>
      <c r="L446" s="1"/>
    </row>
    <row r="447" spans="1:23" customFormat="1" ht="14.5" x14ac:dyDescent="0.35">
      <c r="A447" t="s">
        <v>102</v>
      </c>
      <c r="B447" s="5">
        <v>2.41E-2</v>
      </c>
      <c r="C447" s="5">
        <v>0.4541</v>
      </c>
      <c r="D447" s="5">
        <v>0.245</v>
      </c>
      <c r="E447" s="5">
        <v>0.1173</v>
      </c>
      <c r="F447" s="5">
        <v>3.49E-2</v>
      </c>
      <c r="I447" s="1"/>
      <c r="J447" s="1"/>
      <c r="K447" s="1"/>
      <c r="L447" s="1"/>
    </row>
    <row r="448" spans="1:23" customFormat="1" ht="14.5" hidden="1" x14ac:dyDescent="0.35">
      <c r="A448" t="s">
        <v>599</v>
      </c>
      <c r="B448" s="5">
        <v>3.5099999999999999E-2</v>
      </c>
      <c r="C448" s="5">
        <v>0.38929999999999998</v>
      </c>
      <c r="D448" s="5">
        <v>0.40379999999999999</v>
      </c>
      <c r="E448" s="5">
        <v>0.46389999999999998</v>
      </c>
      <c r="F448" s="5">
        <v>0.53590000000000004</v>
      </c>
      <c r="I448" s="1"/>
      <c r="J448" s="1"/>
      <c r="K448" s="1"/>
      <c r="L448" s="1"/>
    </row>
    <row r="449" spans="1:12" customFormat="1" ht="14.5" x14ac:dyDescent="0.35">
      <c r="A449" t="s">
        <v>48</v>
      </c>
      <c r="B449" s="5">
        <v>1.0200000000000001E-2</v>
      </c>
      <c r="C449" s="5">
        <v>0.64500000000000002</v>
      </c>
      <c r="D449" s="5">
        <v>0.67190000000000005</v>
      </c>
      <c r="E449" s="5">
        <v>0.79430000000000001</v>
      </c>
      <c r="F449" s="5">
        <v>0.84360000000000002</v>
      </c>
      <c r="I449" s="1"/>
      <c r="J449" s="1"/>
      <c r="K449" s="1"/>
      <c r="L449" s="1"/>
    </row>
    <row r="450" spans="1:12" customFormat="1" ht="14.5" hidden="1" x14ac:dyDescent="0.35">
      <c r="A450" t="s">
        <v>49</v>
      </c>
      <c r="B450" s="5">
        <v>9.9000000000000008E-3</v>
      </c>
      <c r="C450" s="5">
        <v>0.59399999999999997</v>
      </c>
      <c r="D450" s="5">
        <v>0.72130000000000005</v>
      </c>
      <c r="E450" s="5">
        <v>0.90610000000000002</v>
      </c>
      <c r="F450" s="5">
        <v>0.871</v>
      </c>
      <c r="I450" s="1"/>
      <c r="J450" s="1"/>
      <c r="K450" s="1"/>
      <c r="L450" s="1"/>
    </row>
    <row r="451" spans="1:12" customFormat="1" ht="14.5" x14ac:dyDescent="0.35">
      <c r="A451" t="s">
        <v>50</v>
      </c>
      <c r="B451" s="5">
        <v>2.0500000000000001E-2</v>
      </c>
      <c r="C451" s="5">
        <v>0.85119999999999996</v>
      </c>
      <c r="D451" s="5">
        <v>0.43540000000000001</v>
      </c>
      <c r="E451" s="5">
        <v>0.27029999999999998</v>
      </c>
      <c r="F451" s="5">
        <v>0.14560000000000001</v>
      </c>
      <c r="I451" s="1"/>
      <c r="J451" s="1"/>
      <c r="K451" s="1"/>
      <c r="L451" s="1"/>
    </row>
    <row r="452" spans="1:12" customFormat="1" ht="14.5" x14ac:dyDescent="0.35">
      <c r="A452" t="s">
        <v>51</v>
      </c>
      <c r="B452" s="5">
        <v>7.2400000000000006E-2</v>
      </c>
      <c r="C452" s="5">
        <v>1.3016000000000001</v>
      </c>
      <c r="D452" s="5">
        <v>1.5636000000000001</v>
      </c>
      <c r="E452" s="5">
        <v>1.5279</v>
      </c>
      <c r="F452" s="5">
        <v>1.4239999999999999</v>
      </c>
      <c r="I452" s="1"/>
      <c r="J452" s="1"/>
      <c r="K452" s="1"/>
      <c r="L452" s="1"/>
    </row>
    <row r="453" spans="1:12" customFormat="1" ht="14.5" x14ac:dyDescent="0.35">
      <c r="A453" t="s">
        <v>53</v>
      </c>
      <c r="B453" s="5">
        <v>-2.4199999999999999E-2</v>
      </c>
      <c r="C453" s="5">
        <v>0.19270000000000001</v>
      </c>
      <c r="D453" s="5">
        <v>-2.6700000000000002E-2</v>
      </c>
      <c r="E453" s="5">
        <v>-0.11559999999999999</v>
      </c>
      <c r="F453" s="5">
        <v>-0.1762</v>
      </c>
      <c r="I453" s="1"/>
      <c r="J453" s="1"/>
      <c r="K453" s="1"/>
      <c r="L453" s="1"/>
    </row>
    <row r="454" spans="1:12" customFormat="1" ht="14.5" x14ac:dyDescent="0.35">
      <c r="A454" t="s">
        <v>54</v>
      </c>
      <c r="B454" s="5">
        <v>1.72E-2</v>
      </c>
      <c r="C454" s="5">
        <v>0.46410000000000001</v>
      </c>
      <c r="D454" s="5">
        <v>0.3412</v>
      </c>
      <c r="E454" s="5">
        <v>0.2555</v>
      </c>
      <c r="F454" s="5">
        <v>0.188</v>
      </c>
      <c r="I454" s="1"/>
      <c r="J454" s="1"/>
      <c r="K454" s="1"/>
      <c r="L454" s="1"/>
    </row>
    <row r="455" spans="1:12" customFormat="1" ht="14.5" hidden="1" x14ac:dyDescent="0.35">
      <c r="A455" t="s">
        <v>55</v>
      </c>
      <c r="B455" s="5">
        <v>6.8000000000000005E-2</v>
      </c>
      <c r="C455" s="5">
        <v>0.78700000000000003</v>
      </c>
      <c r="D455" s="5">
        <v>1.4543999999999999</v>
      </c>
      <c r="E455" s="5">
        <v>1.7646999999999999</v>
      </c>
      <c r="F455" s="5">
        <v>1.8526</v>
      </c>
      <c r="I455" s="1"/>
      <c r="J455" s="1"/>
      <c r="K455" s="1"/>
      <c r="L455" s="1"/>
    </row>
    <row r="456" spans="1:12" customFormat="1" ht="14.5" hidden="1" x14ac:dyDescent="0.35">
      <c r="A456" t="s">
        <v>56</v>
      </c>
      <c r="B456" s="5">
        <v>5.2299999999999999E-2</v>
      </c>
      <c r="C456" s="5">
        <v>1.2406999999999999</v>
      </c>
      <c r="D456" s="5">
        <v>0.91220000000000001</v>
      </c>
      <c r="E456" s="5">
        <v>0.83140000000000003</v>
      </c>
      <c r="F456" s="5">
        <v>0.73029999999999995</v>
      </c>
      <c r="I456" s="1"/>
      <c r="J456" s="1"/>
      <c r="K456" s="1"/>
      <c r="L456" s="1"/>
    </row>
    <row r="457" spans="1:12" customFormat="1" ht="14.5" hidden="1" x14ac:dyDescent="0.35">
      <c r="A457" t="s">
        <v>57</v>
      </c>
      <c r="B457" s="5">
        <v>5.8700000000000002E-2</v>
      </c>
      <c r="C457" s="5">
        <v>1.0871999999999999</v>
      </c>
      <c r="D457" s="5">
        <v>0.83020000000000005</v>
      </c>
      <c r="E457" s="5">
        <v>0.80579999999999996</v>
      </c>
      <c r="F457" s="5">
        <v>0.75660000000000005</v>
      </c>
      <c r="I457" s="1"/>
      <c r="J457" s="1"/>
      <c r="K457" s="1"/>
      <c r="L457" s="1"/>
    </row>
    <row r="458" spans="1:12" customFormat="1" ht="14.5" hidden="1" x14ac:dyDescent="0.35">
      <c r="A458" t="s">
        <v>58</v>
      </c>
      <c r="B458" s="5">
        <v>8.2699999999999996E-2</v>
      </c>
      <c r="C458" s="5">
        <v>1.4295</v>
      </c>
      <c r="D458" s="5">
        <v>1.2121</v>
      </c>
      <c r="E458" s="5">
        <v>1.1651</v>
      </c>
      <c r="F458" s="5">
        <v>1.0807</v>
      </c>
      <c r="I458" s="1"/>
      <c r="J458" s="1"/>
      <c r="K458" s="1"/>
      <c r="L458" s="1"/>
    </row>
    <row r="459" spans="1:12" customFormat="1" ht="14.5" hidden="1" x14ac:dyDescent="0.35">
      <c r="A459" t="s">
        <v>59</v>
      </c>
      <c r="B459" s="5">
        <v>8.2600000000000007E-2</v>
      </c>
      <c r="C459" s="5">
        <v>1.5052000000000001</v>
      </c>
      <c r="D459" s="5">
        <v>1.8307</v>
      </c>
      <c r="E459" s="5">
        <v>2.0436999999999999</v>
      </c>
      <c r="F459" s="5">
        <v>2.1372</v>
      </c>
      <c r="I459" s="1"/>
      <c r="J459" s="1"/>
      <c r="K459" s="1"/>
      <c r="L459" s="1"/>
    </row>
    <row r="460" spans="1:12" customFormat="1" ht="14.5" hidden="1" x14ac:dyDescent="0.35">
      <c r="A460" t="s">
        <v>60</v>
      </c>
      <c r="B460" s="5">
        <v>6.0199999999999997E-2</v>
      </c>
      <c r="C460" s="5">
        <v>1.0886</v>
      </c>
      <c r="D460" s="5">
        <v>1.1882999999999999</v>
      </c>
      <c r="E460" s="5">
        <v>1.2625999999999999</v>
      </c>
      <c r="F460" s="5">
        <v>1.2949999999999999</v>
      </c>
      <c r="I460" s="1"/>
      <c r="J460" s="1"/>
      <c r="K460" s="1"/>
      <c r="L460" s="1"/>
    </row>
    <row r="461" spans="1:12" customFormat="1" ht="14.5" x14ac:dyDescent="0.35">
      <c r="A461" t="s">
        <v>69</v>
      </c>
      <c r="B461" s="5">
        <v>4.3299999999999998E-2</v>
      </c>
      <c r="C461" s="5">
        <v>0.8034</v>
      </c>
      <c r="D461" s="5">
        <v>0.79949999999999999</v>
      </c>
      <c r="E461" s="5">
        <v>0.92349999999999999</v>
      </c>
      <c r="F461" s="5">
        <v>1.18</v>
      </c>
      <c r="I461" s="1"/>
      <c r="J461" s="1"/>
      <c r="K461" s="1"/>
      <c r="L461" s="1"/>
    </row>
    <row r="462" spans="1:12" customFormat="1" ht="14.5" hidden="1" x14ac:dyDescent="0.35">
      <c r="A462" t="s">
        <v>61</v>
      </c>
      <c r="B462" s="5">
        <v>5.5800000000000002E-2</v>
      </c>
      <c r="C462" s="5">
        <v>1.2485999999999999</v>
      </c>
      <c r="D462" s="5">
        <v>1.1229</v>
      </c>
      <c r="E462" s="5">
        <v>1.0387999999999999</v>
      </c>
      <c r="F462" s="5">
        <v>0.93459999999999999</v>
      </c>
      <c r="I462" s="1"/>
      <c r="J462" s="1"/>
      <c r="K462" s="1"/>
      <c r="L462" s="1"/>
    </row>
    <row r="463" spans="1:12" customFormat="1" ht="14.5" hidden="1" x14ac:dyDescent="0.35">
      <c r="A463" t="s">
        <v>62</v>
      </c>
      <c r="B463" s="5">
        <v>7.7700000000000005E-2</v>
      </c>
      <c r="C463" s="5">
        <v>2.2759</v>
      </c>
      <c r="D463" s="5">
        <v>2.2513999999999998</v>
      </c>
      <c r="E463" s="5">
        <v>2.3902000000000001</v>
      </c>
      <c r="F463" s="5">
        <v>2.5129000000000001</v>
      </c>
      <c r="I463" s="1"/>
      <c r="J463" s="1"/>
      <c r="K463" s="1"/>
      <c r="L463" s="1"/>
    </row>
    <row r="464" spans="1:12" customFormat="1" ht="14.5" hidden="1" x14ac:dyDescent="0.35">
      <c r="A464" t="s">
        <v>63</v>
      </c>
      <c r="B464" s="5">
        <v>6.6400000000000001E-2</v>
      </c>
      <c r="C464" s="5">
        <v>1.3143</v>
      </c>
      <c r="D464" s="5">
        <v>1.2296</v>
      </c>
      <c r="E464" s="5">
        <v>1.2203999999999999</v>
      </c>
      <c r="F464" s="5">
        <v>1.2165999999999999</v>
      </c>
      <c r="I464" s="1"/>
      <c r="J464" s="1"/>
      <c r="K464" s="1"/>
      <c r="L464" s="1"/>
    </row>
    <row r="465" spans="1:12" customFormat="1" ht="14.5" hidden="1" x14ac:dyDescent="0.35">
      <c r="A465" t="s">
        <v>64</v>
      </c>
      <c r="B465" s="5">
        <v>7.8399999999999997E-2</v>
      </c>
      <c r="C465" s="5">
        <v>1.1506000000000001</v>
      </c>
      <c r="D465" s="5">
        <v>1.7263999999999999</v>
      </c>
      <c r="E465" s="5">
        <v>2.1149</v>
      </c>
      <c r="F465" s="5">
        <v>2.3090999999999999</v>
      </c>
      <c r="I465" s="1"/>
      <c r="J465" s="1"/>
      <c r="K465" s="1"/>
      <c r="L465" s="1"/>
    </row>
    <row r="466" spans="1:12" customFormat="1" ht="14.5" hidden="1" x14ac:dyDescent="0.35">
      <c r="A466" t="s">
        <v>65</v>
      </c>
      <c r="B466" s="5">
        <v>2.4899999999999999E-2</v>
      </c>
      <c r="C466" s="5">
        <v>0.75700000000000001</v>
      </c>
      <c r="D466" s="5">
        <v>0.50170000000000003</v>
      </c>
      <c r="E466" s="5">
        <v>0.41539999999999999</v>
      </c>
      <c r="F466" s="5">
        <v>0.36</v>
      </c>
      <c r="I466" s="1"/>
      <c r="J466" s="1"/>
      <c r="K466" s="1"/>
      <c r="L466" s="1"/>
    </row>
    <row r="467" spans="1:12" customFormat="1" ht="14.5" hidden="1" x14ac:dyDescent="0.35">
      <c r="A467" t="s">
        <v>66</v>
      </c>
      <c r="B467" s="5">
        <v>5.4999999999999997E-3</v>
      </c>
      <c r="C467" s="5">
        <v>0.84650000000000003</v>
      </c>
      <c r="D467" s="5">
        <v>0.51519999999999999</v>
      </c>
      <c r="E467" s="5">
        <v>0.41320000000000001</v>
      </c>
      <c r="F467" s="5">
        <v>0.31740000000000002</v>
      </c>
      <c r="I467" s="1"/>
      <c r="J467" s="1"/>
      <c r="K467" s="1"/>
      <c r="L467" s="1"/>
    </row>
    <row r="468" spans="1:12" customFormat="1" ht="14.5" hidden="1" x14ac:dyDescent="0.35">
      <c r="A468" t="s">
        <v>41</v>
      </c>
      <c r="B468" s="5">
        <v>5.3100000000000001E-2</v>
      </c>
      <c r="C468" s="5">
        <v>1.0089999999999999</v>
      </c>
      <c r="D468" s="5">
        <v>0.90400000000000003</v>
      </c>
      <c r="E468" s="5">
        <v>0.88139999999999996</v>
      </c>
      <c r="F468" s="5">
        <v>0.86919999999999997</v>
      </c>
      <c r="I468" s="1"/>
      <c r="J468" s="1"/>
      <c r="K468" s="1"/>
      <c r="L468" s="1"/>
    </row>
    <row r="469" spans="1:12" customFormat="1" ht="14.5" hidden="1" x14ac:dyDescent="0.35">
      <c r="A469" t="s">
        <v>600</v>
      </c>
      <c r="B469" s="5">
        <v>3.8300000000000001E-2</v>
      </c>
      <c r="C469" s="5">
        <v>1.4319</v>
      </c>
      <c r="D469" s="5">
        <v>1.0389999999999999</v>
      </c>
      <c r="E469" s="5">
        <v>0.95389999999999997</v>
      </c>
      <c r="F469" s="5">
        <v>0.84160000000000001</v>
      </c>
      <c r="I469" s="1"/>
      <c r="J469" s="1"/>
      <c r="K469" s="1"/>
      <c r="L469" s="1"/>
    </row>
    <row r="470" spans="1:12" customFormat="1" ht="14.5" hidden="1" x14ac:dyDescent="0.35">
      <c r="A470" t="s">
        <v>43</v>
      </c>
      <c r="B470" s="5">
        <v>4.0399999999999998E-2</v>
      </c>
      <c r="C470" s="5">
        <v>1.3602000000000001</v>
      </c>
      <c r="D470" s="5">
        <v>0.87870000000000004</v>
      </c>
      <c r="E470" s="5">
        <v>0.77370000000000005</v>
      </c>
      <c r="F470" s="5">
        <v>0.70240000000000002</v>
      </c>
      <c r="I470" s="1"/>
      <c r="J470" s="1"/>
      <c r="K470" s="1"/>
      <c r="L470" s="1"/>
    </row>
    <row r="471" spans="1:12" customFormat="1" ht="14.5" hidden="1" x14ac:dyDescent="0.35">
      <c r="A471" t="s">
        <v>44</v>
      </c>
      <c r="B471" s="5">
        <v>5.0500000000000003E-2</v>
      </c>
      <c r="C471" s="5">
        <v>1.4924999999999999</v>
      </c>
      <c r="D471" s="5">
        <v>1.107</v>
      </c>
      <c r="E471" s="5">
        <v>1.01</v>
      </c>
      <c r="F471" s="5">
        <v>0.92059999999999997</v>
      </c>
      <c r="I471" s="1"/>
      <c r="J471" s="1"/>
      <c r="K471" s="1"/>
      <c r="L471" s="1"/>
    </row>
    <row r="472" spans="1:12" customFormat="1" ht="14.5" hidden="1" x14ac:dyDescent="0.35">
      <c r="A472" t="s">
        <v>45</v>
      </c>
      <c r="B472" s="5">
        <v>3.5900000000000001E-2</v>
      </c>
      <c r="C472" s="5">
        <v>0.82130000000000003</v>
      </c>
      <c r="D472" s="5">
        <v>0.88790000000000002</v>
      </c>
      <c r="E472" s="5">
        <v>1.0196000000000001</v>
      </c>
      <c r="F472" s="5">
        <v>1.1059000000000001</v>
      </c>
      <c r="I472" s="1"/>
      <c r="J472" s="1"/>
      <c r="K472" s="1"/>
      <c r="L472" s="1"/>
    </row>
    <row r="473" spans="1:12" customFormat="1" ht="14.5" hidden="1" x14ac:dyDescent="0.35">
      <c r="A473" t="s">
        <v>46</v>
      </c>
      <c r="B473" s="5">
        <v>-3.1800000000000002E-2</v>
      </c>
      <c r="C473" s="5">
        <v>0.66810000000000003</v>
      </c>
      <c r="D473" s="5">
        <v>0.5</v>
      </c>
      <c r="E473" s="5">
        <v>0.33379999999999999</v>
      </c>
      <c r="F473" s="5">
        <v>0.12820000000000001</v>
      </c>
      <c r="I473" s="1"/>
      <c r="J473" s="1"/>
      <c r="K473" s="1"/>
      <c r="L473" s="1"/>
    </row>
    <row r="474" spans="1:12" customFormat="1" ht="14.5" hidden="1" x14ac:dyDescent="0.35">
      <c r="A474" t="s">
        <v>47</v>
      </c>
      <c r="B474" s="5">
        <v>6.1100000000000002E-2</v>
      </c>
      <c r="C474" s="5">
        <v>0.99680000000000002</v>
      </c>
      <c r="D474" s="5">
        <v>0.79910000000000003</v>
      </c>
      <c r="E474" s="5">
        <v>0.754</v>
      </c>
      <c r="F474" s="5">
        <v>0.74019999999999997</v>
      </c>
      <c r="I474" s="1"/>
      <c r="J474" s="1"/>
      <c r="K474" s="1"/>
      <c r="L474" s="1"/>
    </row>
    <row r="475" spans="1:12" customFormat="1" ht="14.5" x14ac:dyDescent="0.35">
      <c r="A475" t="s">
        <v>70</v>
      </c>
      <c r="B475" s="5">
        <v>6.88E-2</v>
      </c>
      <c r="C475" s="5">
        <v>0.84040000000000004</v>
      </c>
      <c r="D475" s="5">
        <v>1.2192000000000001</v>
      </c>
      <c r="E475" s="5">
        <v>1.4016999999999999</v>
      </c>
      <c r="F475" s="5">
        <v>1.502</v>
      </c>
      <c r="I475" s="1"/>
      <c r="J475" s="1"/>
      <c r="K475" s="1"/>
      <c r="L475" s="1"/>
    </row>
    <row r="476" spans="1:12" customFormat="1" ht="14.5" x14ac:dyDescent="0.35">
      <c r="A476" t="s">
        <v>297</v>
      </c>
      <c r="B476" s="5">
        <v>4.07E-2</v>
      </c>
      <c r="C476" s="5">
        <v>0.50960000000000005</v>
      </c>
      <c r="D476" s="5">
        <v>0.83879999999999999</v>
      </c>
      <c r="E476" s="5">
        <v>1.1717</v>
      </c>
      <c r="F476" s="5">
        <v>1.4709000000000001</v>
      </c>
      <c r="I476" s="1"/>
      <c r="J476" s="1"/>
      <c r="K476" s="1"/>
      <c r="L476" s="1"/>
    </row>
    <row r="477" spans="1:12" customFormat="1" ht="14.5" hidden="1" x14ac:dyDescent="0.35">
      <c r="A477" t="s">
        <v>76</v>
      </c>
      <c r="B477" s="5">
        <v>0.10879999999999999</v>
      </c>
      <c r="C477" s="5">
        <v>0.33040000000000003</v>
      </c>
      <c r="D477" s="5">
        <v>0.34799999999999998</v>
      </c>
      <c r="E477" s="5">
        <v>0.31990000000000002</v>
      </c>
      <c r="F477" s="5">
        <v>0.31769999999999998</v>
      </c>
      <c r="I477" s="1"/>
      <c r="J477" s="1"/>
      <c r="K477" s="1"/>
      <c r="L477" s="1"/>
    </row>
    <row r="478" spans="1:12" customFormat="1" ht="14.5" hidden="1" x14ac:dyDescent="0.35">
      <c r="A478" t="s">
        <v>77</v>
      </c>
      <c r="B478" s="5">
        <v>8.09E-2</v>
      </c>
      <c r="C478" s="5">
        <v>0.58040000000000003</v>
      </c>
      <c r="D478" s="5">
        <v>1.1533</v>
      </c>
      <c r="E478" s="5">
        <v>1.3495999999999999</v>
      </c>
      <c r="F478" s="5">
        <v>1.4194</v>
      </c>
      <c r="I478" s="1"/>
      <c r="J478" s="1"/>
      <c r="K478" s="1"/>
      <c r="L478" s="1"/>
    </row>
    <row r="479" spans="1:12" customFormat="1" ht="14.5" hidden="1" x14ac:dyDescent="0.35">
      <c r="A479" t="s">
        <v>486</v>
      </c>
      <c r="B479" s="5">
        <v>8.5000000000000006E-3</v>
      </c>
      <c r="C479" s="5">
        <v>0.10150000000000001</v>
      </c>
      <c r="D479" s="5">
        <v>0.43369999999999997</v>
      </c>
      <c r="E479" s="5">
        <v>0.67630000000000001</v>
      </c>
      <c r="F479" s="5">
        <v>0.84750000000000003</v>
      </c>
      <c r="I479" s="1"/>
      <c r="J479" s="1"/>
      <c r="K479" s="1"/>
      <c r="L479" s="1"/>
    </row>
    <row r="480" spans="1:12" customFormat="1" ht="14.5" hidden="1" x14ac:dyDescent="0.35">
      <c r="A480" t="s">
        <v>72</v>
      </c>
      <c r="B480" s="5">
        <v>2.6200000000000001E-2</v>
      </c>
      <c r="C480" s="5">
        <v>0.29909999999999998</v>
      </c>
      <c r="D480" s="5">
        <v>0.44940000000000002</v>
      </c>
      <c r="E480" s="5">
        <v>0.57269999999999999</v>
      </c>
      <c r="F480" s="5">
        <v>0.68149999999999999</v>
      </c>
      <c r="I480" s="1"/>
      <c r="J480" s="1"/>
      <c r="K480" s="1"/>
      <c r="L480" s="1"/>
    </row>
    <row r="481" spans="1:17" customFormat="1" ht="14.5" hidden="1" x14ac:dyDescent="0.35">
      <c r="A481" t="s">
        <v>73</v>
      </c>
      <c r="B481" s="5">
        <v>-1.44E-2</v>
      </c>
      <c r="C481" s="5">
        <v>8.1900000000000001E-2</v>
      </c>
      <c r="D481" s="5">
        <v>0.48549999999999999</v>
      </c>
      <c r="E481" s="5">
        <v>0.85340000000000005</v>
      </c>
      <c r="F481" s="5">
        <v>1.2317</v>
      </c>
      <c r="I481" s="1"/>
      <c r="J481" s="1"/>
      <c r="K481" s="1"/>
      <c r="L481" s="1"/>
    </row>
    <row r="482" spans="1:17" customFormat="1" ht="14.5" hidden="1" x14ac:dyDescent="0.35">
      <c r="A482" t="s">
        <v>74</v>
      </c>
      <c r="B482" s="5">
        <v>8.0999999999999996E-3</v>
      </c>
      <c r="C482" s="5">
        <v>0.13109999999999999</v>
      </c>
      <c r="D482" s="5">
        <v>0.52549999999999997</v>
      </c>
      <c r="E482" s="5">
        <v>0.86499999999999999</v>
      </c>
      <c r="F482" s="5">
        <v>1.1908000000000001</v>
      </c>
      <c r="I482" s="1"/>
      <c r="J482" s="1"/>
      <c r="K482" s="1"/>
      <c r="L482" s="1"/>
    </row>
    <row r="483" spans="1:17" customFormat="1" ht="14.5" hidden="1" x14ac:dyDescent="0.35">
      <c r="A483" t="s">
        <v>488</v>
      </c>
      <c r="B483" s="5">
        <v>2.12E-2</v>
      </c>
      <c r="C483" s="5">
        <v>0.31309999999999999</v>
      </c>
      <c r="D483" s="5">
        <v>0.45219999999999999</v>
      </c>
      <c r="E483" s="5">
        <v>0.56089999999999995</v>
      </c>
      <c r="F483" s="5">
        <v>0.64849999999999997</v>
      </c>
      <c r="I483" s="1"/>
      <c r="J483" s="1"/>
      <c r="K483" s="1"/>
      <c r="L483" s="1"/>
    </row>
    <row r="484" spans="1:17" customFormat="1" ht="14.5" hidden="1" x14ac:dyDescent="0.35">
      <c r="A484" t="s">
        <v>80</v>
      </c>
      <c r="B484" s="5">
        <v>2.86E-2</v>
      </c>
      <c r="C484" s="5">
        <v>0.22189999999999999</v>
      </c>
      <c r="D484" s="5">
        <v>0.46160000000000001</v>
      </c>
      <c r="E484" s="5">
        <v>0.59309999999999996</v>
      </c>
      <c r="F484" s="5">
        <v>0.67479999999999996</v>
      </c>
      <c r="I484" s="1"/>
      <c r="J484" s="1"/>
      <c r="K484" s="1"/>
      <c r="L484" s="1"/>
    </row>
    <row r="485" spans="1:17" customFormat="1" ht="14.5" hidden="1" x14ac:dyDescent="0.35">
      <c r="A485" t="s">
        <v>81</v>
      </c>
      <c r="B485" s="5">
        <v>2.1499999999999998E-2</v>
      </c>
      <c r="C485" s="5">
        <v>0.26519999999999999</v>
      </c>
      <c r="D485" s="5">
        <v>0.69030000000000002</v>
      </c>
      <c r="E485" s="5">
        <v>0.89770000000000005</v>
      </c>
      <c r="F485" s="5">
        <v>0.98799999999999999</v>
      </c>
      <c r="I485" s="1"/>
      <c r="J485" s="1"/>
      <c r="K485" s="1"/>
      <c r="L485" s="1"/>
    </row>
    <row r="486" spans="1:17" customFormat="1" ht="14.5" hidden="1" x14ac:dyDescent="0.35">
      <c r="A486" t="s">
        <v>82</v>
      </c>
      <c r="B486" s="5">
        <v>2.64E-2</v>
      </c>
      <c r="C486" s="5">
        <v>0.2293</v>
      </c>
      <c r="D486" s="5">
        <v>0.67530000000000001</v>
      </c>
      <c r="E486" s="5">
        <v>0.97289999999999999</v>
      </c>
      <c r="F486" s="5">
        <v>1.1840999999999999</v>
      </c>
      <c r="I486" s="1"/>
      <c r="J486" s="1"/>
      <c r="K486" s="1"/>
      <c r="L486" s="1"/>
    </row>
    <row r="487" spans="1:17" customFormat="1" ht="14.5" hidden="1" x14ac:dyDescent="0.35">
      <c r="A487" t="s">
        <v>83</v>
      </c>
      <c r="B487" s="5">
        <v>5.16E-2</v>
      </c>
      <c r="C487" s="5">
        <v>0.34689999999999999</v>
      </c>
      <c r="D487" s="5">
        <v>0.7944</v>
      </c>
      <c r="E487" s="5">
        <v>0.99260000000000004</v>
      </c>
      <c r="F487" s="5">
        <v>1.1022000000000001</v>
      </c>
      <c r="I487" s="1"/>
      <c r="J487" s="1"/>
      <c r="K487" s="1"/>
      <c r="L487" s="1"/>
    </row>
    <row r="488" spans="1:17" customFormat="1" ht="14.5" hidden="1" x14ac:dyDescent="0.35">
      <c r="A488" t="s">
        <v>84</v>
      </c>
      <c r="B488" s="5">
        <v>4.3799999999999999E-2</v>
      </c>
      <c r="C488" s="5">
        <v>0.41289999999999999</v>
      </c>
      <c r="D488" s="5">
        <v>0.69430000000000003</v>
      </c>
      <c r="E488" s="5">
        <v>0.8387</v>
      </c>
      <c r="F488" s="5">
        <v>0.90659999999999996</v>
      </c>
      <c r="I488" s="1"/>
      <c r="J488" s="1"/>
      <c r="K488" s="1"/>
      <c r="L488" s="1"/>
    </row>
    <row r="489" spans="1:17" customFormat="1" ht="14.5" hidden="1" x14ac:dyDescent="0.35">
      <c r="A489" t="s">
        <v>601</v>
      </c>
      <c r="B489" s="5">
        <v>1.9800000000000002E-2</v>
      </c>
      <c r="C489" s="5">
        <v>0.1482</v>
      </c>
      <c r="D489" s="5">
        <v>0.34570000000000001</v>
      </c>
      <c r="E489" s="5">
        <v>0.53410000000000002</v>
      </c>
      <c r="F489" s="5">
        <v>0.69010000000000005</v>
      </c>
      <c r="I489" s="1"/>
      <c r="J489" s="1"/>
      <c r="K489" s="1"/>
      <c r="L489" s="1"/>
    </row>
    <row r="490" spans="1:17" customFormat="1" ht="14.5" hidden="1" x14ac:dyDescent="0.35">
      <c r="A490" t="s">
        <v>602</v>
      </c>
      <c r="B490" s="5">
        <v>5.2999999999999999E-2</v>
      </c>
      <c r="C490" s="5">
        <v>0.22520000000000001</v>
      </c>
      <c r="D490" s="5">
        <v>0.75429999999999997</v>
      </c>
      <c r="E490" s="5">
        <v>1.0721000000000001</v>
      </c>
      <c r="F490" s="5">
        <v>1.2926</v>
      </c>
      <c r="I490" s="1"/>
      <c r="J490" s="1"/>
      <c r="K490" s="1"/>
      <c r="L490" s="1"/>
    </row>
    <row r="491" spans="1:17" customFormat="1" ht="14.5" hidden="1" x14ac:dyDescent="0.35">
      <c r="A491" t="s">
        <v>87</v>
      </c>
      <c r="B491" s="5">
        <v>6.4999999999999997E-3</v>
      </c>
      <c r="C491" s="5">
        <v>9.64E-2</v>
      </c>
      <c r="D491" s="5">
        <v>0.42270000000000002</v>
      </c>
      <c r="E491" s="5">
        <v>0.62790000000000001</v>
      </c>
      <c r="F491" s="5">
        <v>0.75160000000000005</v>
      </c>
      <c r="I491" s="1"/>
      <c r="J491" s="1"/>
      <c r="K491" s="1"/>
      <c r="L491" s="1"/>
    </row>
    <row r="492" spans="1:17" customFormat="1" ht="14.5" hidden="1" x14ac:dyDescent="0.35">
      <c r="A492" t="s">
        <v>603</v>
      </c>
      <c r="B492" s="5">
        <v>1.7000000000000001E-2</v>
      </c>
      <c r="C492" s="5">
        <v>8.9800000000000005E-2</v>
      </c>
      <c r="D492" s="5">
        <v>0.44879999999999998</v>
      </c>
      <c r="E492" s="5">
        <v>0.67530000000000001</v>
      </c>
      <c r="F492" s="5">
        <v>0.81830000000000003</v>
      </c>
      <c r="I492" s="1"/>
      <c r="J492" s="1"/>
      <c r="K492" s="1"/>
      <c r="L492" s="1"/>
    </row>
    <row r="493" spans="1:17" customFormat="1" ht="14.5" hidden="1" x14ac:dyDescent="0.35">
      <c r="A493" t="s">
        <v>89</v>
      </c>
      <c r="B493" s="5">
        <v>8.0699999999999994E-2</v>
      </c>
      <c r="C493" s="5">
        <v>0.38690000000000002</v>
      </c>
      <c r="D493" s="5">
        <v>1.1404000000000001</v>
      </c>
      <c r="E493" s="5">
        <v>1.4661999999999999</v>
      </c>
      <c r="F493" s="5">
        <v>1.6713</v>
      </c>
      <c r="I493" s="1"/>
      <c r="J493" s="1"/>
      <c r="K493" s="1"/>
      <c r="L493" s="1"/>
    </row>
    <row r="494" spans="1:17" customFormat="1" ht="14.5" x14ac:dyDescent="0.35">
      <c r="N494" s="1"/>
      <c r="O494" s="1"/>
      <c r="P494" s="1"/>
      <c r="Q494" s="1"/>
    </row>
    <row r="495" spans="1:17" customFormat="1" ht="14.5" x14ac:dyDescent="0.35">
      <c r="N495" s="1"/>
      <c r="O495" s="1"/>
      <c r="P495" s="1"/>
      <c r="Q495" s="1"/>
    </row>
    <row r="496" spans="1:17" customFormat="1" ht="14.5" x14ac:dyDescent="0.35">
      <c r="N496" s="1"/>
      <c r="O496" s="1"/>
      <c r="P496" s="1"/>
      <c r="Q496" s="1"/>
    </row>
    <row r="497" spans="1:23" customFormat="1" ht="14.5" x14ac:dyDescent="0.35">
      <c r="N497" s="1"/>
      <c r="O497" s="1"/>
      <c r="P497" s="1"/>
      <c r="Q497" s="1"/>
    </row>
    <row r="498" spans="1:23" customFormat="1" ht="14.5" x14ac:dyDescent="0.35">
      <c r="N498" s="1"/>
      <c r="O498" s="1"/>
      <c r="P498" s="1"/>
      <c r="Q498" s="1"/>
    </row>
    <row r="499" spans="1:23" customFormat="1" ht="14.5" x14ac:dyDescent="0.35">
      <c r="N499" s="1"/>
      <c r="O499" s="1"/>
      <c r="P499" s="1"/>
      <c r="Q499" s="1"/>
    </row>
    <row r="500" spans="1:23" customFormat="1" ht="14.5" x14ac:dyDescent="0.35">
      <c r="N500" s="1"/>
      <c r="O500" s="1"/>
      <c r="P500" s="1"/>
      <c r="Q500" s="1"/>
    </row>
    <row r="501" spans="1:23" customFormat="1" ht="20.5" x14ac:dyDescent="0.45">
      <c r="A501" s="1"/>
      <c r="B501" s="115" t="s">
        <v>165</v>
      </c>
      <c r="C501" s="115"/>
      <c r="D501" s="115"/>
      <c r="E501" s="115"/>
      <c r="F501" s="115"/>
      <c r="G501" s="10"/>
      <c r="H501" s="10"/>
      <c r="I501" s="10"/>
      <c r="J501" s="10"/>
      <c r="K501" s="10"/>
      <c r="L501" s="10"/>
      <c r="M501" s="10"/>
      <c r="N501" s="10"/>
      <c r="O501" s="10"/>
      <c r="P501" s="10"/>
      <c r="Q501" s="10"/>
      <c r="R501" s="10"/>
      <c r="S501" s="10"/>
      <c r="T501" s="10"/>
      <c r="U501" s="10"/>
      <c r="V501" s="10"/>
      <c r="W501" s="10"/>
    </row>
    <row r="502" spans="1:23" customFormat="1" ht="18.5" x14ac:dyDescent="0.45">
      <c r="A502" s="17" t="s">
        <v>105</v>
      </c>
      <c r="B502" s="17" t="s">
        <v>293</v>
      </c>
      <c r="C502" s="17" t="s">
        <v>106</v>
      </c>
      <c r="D502" s="17" t="s">
        <v>107</v>
      </c>
      <c r="E502" s="17" t="s">
        <v>108</v>
      </c>
      <c r="F502" s="17" t="s">
        <v>109</v>
      </c>
    </row>
    <row r="503" spans="1:23" customFormat="1" ht="14.5" hidden="1" x14ac:dyDescent="0.35">
      <c r="A503" t="s">
        <v>37</v>
      </c>
      <c r="B503" s="5">
        <v>6.1499999999999999E-2</v>
      </c>
      <c r="C503" s="5">
        <v>0.64510000000000001</v>
      </c>
      <c r="D503" s="5">
        <v>1.1611</v>
      </c>
      <c r="E503" s="5">
        <v>1.3758999999999999</v>
      </c>
      <c r="F503" s="5">
        <v>1.4319</v>
      </c>
      <c r="I503" s="1"/>
      <c r="J503" s="1"/>
      <c r="K503" s="1"/>
      <c r="L503" s="1"/>
    </row>
    <row r="504" spans="1:23" customFormat="1" ht="14.5" x14ac:dyDescent="0.35">
      <c r="A504" t="s">
        <v>90</v>
      </c>
      <c r="B504" s="5">
        <v>2.0000000000000001E-4</v>
      </c>
      <c r="C504" s="5">
        <v>-3.7000000000000002E-3</v>
      </c>
      <c r="D504" s="5">
        <v>0.20979999999999999</v>
      </c>
      <c r="E504" s="5">
        <v>0.28029999999999999</v>
      </c>
      <c r="F504" s="5">
        <v>0.2185</v>
      </c>
      <c r="I504" s="1"/>
      <c r="J504" s="1"/>
      <c r="K504" s="1"/>
      <c r="L504" s="1"/>
    </row>
    <row r="505" spans="1:23" customFormat="1" ht="14.5" x14ac:dyDescent="0.35">
      <c r="A505" t="s">
        <v>91</v>
      </c>
      <c r="B505" s="5">
        <v>2.4299999999999999E-2</v>
      </c>
      <c r="C505" s="5">
        <v>0.1777</v>
      </c>
      <c r="D505" s="5">
        <v>0.57179999999999997</v>
      </c>
      <c r="E505" s="5">
        <v>0.80630000000000002</v>
      </c>
      <c r="F505" s="5">
        <v>0.78910000000000002</v>
      </c>
      <c r="I505" s="1"/>
      <c r="J505" s="1"/>
      <c r="K505" s="1"/>
      <c r="L505" s="1"/>
    </row>
    <row r="506" spans="1:23" customFormat="1" ht="14.5" x14ac:dyDescent="0.35">
      <c r="A506" t="s">
        <v>92</v>
      </c>
      <c r="B506" s="5">
        <v>5.3900000000000003E-2</v>
      </c>
      <c r="C506" s="5">
        <v>0.35289999999999999</v>
      </c>
      <c r="D506" s="5">
        <v>0.77949999999999997</v>
      </c>
      <c r="E506" s="5">
        <v>1.04</v>
      </c>
      <c r="F506" s="5">
        <v>1.1712</v>
      </c>
      <c r="I506" s="1"/>
      <c r="J506" s="1"/>
      <c r="K506" s="1"/>
      <c r="L506" s="1"/>
    </row>
    <row r="507" spans="1:23" customFormat="1" ht="14.5" x14ac:dyDescent="0.35">
      <c r="A507" t="s">
        <v>93</v>
      </c>
      <c r="B507" s="5">
        <v>4.0399999999999998E-2</v>
      </c>
      <c r="C507" s="5">
        <v>0.42120000000000002</v>
      </c>
      <c r="D507" s="5">
        <v>0.90229999999999999</v>
      </c>
      <c r="E507" s="5">
        <v>0.89219999999999999</v>
      </c>
      <c r="F507" s="5">
        <v>0.79959999999999998</v>
      </c>
      <c r="I507" s="1"/>
      <c r="J507" s="1"/>
      <c r="K507" s="1"/>
      <c r="L507" s="1"/>
    </row>
    <row r="508" spans="1:23" customFormat="1" ht="14.5" x14ac:dyDescent="0.35">
      <c r="A508" t="s">
        <v>94</v>
      </c>
      <c r="B508" s="5">
        <v>3.2399999999999998E-2</v>
      </c>
      <c r="C508" s="5">
        <v>0.13039999999999999</v>
      </c>
      <c r="D508" s="5">
        <v>-4.9399999999999999E-2</v>
      </c>
      <c r="E508" s="5">
        <v>-0.1986</v>
      </c>
      <c r="F508" s="5">
        <v>-0.3291</v>
      </c>
      <c r="I508" s="1"/>
      <c r="J508" s="1"/>
      <c r="K508" s="1"/>
      <c r="L508" s="1"/>
    </row>
    <row r="509" spans="1:23" customFormat="1" ht="14.5" x14ac:dyDescent="0.35">
      <c r="A509" t="s">
        <v>96</v>
      </c>
      <c r="B509" s="5">
        <v>8.3000000000000004E-2</v>
      </c>
      <c r="C509" s="5">
        <v>0.72450000000000003</v>
      </c>
      <c r="D509" s="5">
        <v>1.2</v>
      </c>
      <c r="E509" s="5">
        <v>1.3724000000000001</v>
      </c>
      <c r="F509" s="5">
        <v>1.3727</v>
      </c>
      <c r="I509" s="1"/>
      <c r="J509" s="1"/>
      <c r="K509" s="1"/>
      <c r="L509" s="1"/>
    </row>
    <row r="510" spans="1:23" customFormat="1" ht="14.5" x14ac:dyDescent="0.35">
      <c r="A510" t="s">
        <v>598</v>
      </c>
      <c r="B510" s="5">
        <v>7.6999999999999999E-2</v>
      </c>
      <c r="C510" s="5">
        <v>0.56220000000000003</v>
      </c>
      <c r="D510" s="5">
        <v>1.4517</v>
      </c>
      <c r="E510" s="5">
        <v>1.9218999999999999</v>
      </c>
      <c r="F510" s="5">
        <v>1.9374</v>
      </c>
      <c r="I510" s="1"/>
      <c r="J510" s="1"/>
      <c r="K510" s="1"/>
      <c r="L510" s="1"/>
    </row>
    <row r="511" spans="1:23" customFormat="1" ht="14.5" x14ac:dyDescent="0.35">
      <c r="A511" t="s">
        <v>98</v>
      </c>
      <c r="B511" s="5">
        <v>6.4100000000000004E-2</v>
      </c>
      <c r="C511" s="5">
        <v>0.50429999999999997</v>
      </c>
      <c r="D511" s="5">
        <v>0.94269999999999998</v>
      </c>
      <c r="E511" s="5">
        <v>1.079</v>
      </c>
      <c r="F511" s="5">
        <v>1.0177</v>
      </c>
      <c r="I511" s="1"/>
      <c r="J511" s="1"/>
      <c r="K511" s="1"/>
      <c r="L511" s="1"/>
    </row>
    <row r="512" spans="1:23" customFormat="1" ht="14.5" x14ac:dyDescent="0.35">
      <c r="A512" t="s">
        <v>99</v>
      </c>
      <c r="B512" s="5">
        <v>9.1300000000000006E-2</v>
      </c>
      <c r="C512" s="5">
        <v>0.84889999999999999</v>
      </c>
      <c r="D512" s="5">
        <v>1.9054</v>
      </c>
      <c r="E512" s="5">
        <v>2.3723000000000001</v>
      </c>
      <c r="F512" s="5">
        <v>2.3315000000000001</v>
      </c>
      <c r="I512" s="1"/>
      <c r="J512" s="1"/>
      <c r="K512" s="1"/>
      <c r="L512" s="1"/>
    </row>
    <row r="513" spans="1:12" customFormat="1" ht="14.5" x14ac:dyDescent="0.35">
      <c r="A513" t="s">
        <v>101</v>
      </c>
      <c r="B513" s="5">
        <v>8.4400000000000003E-2</v>
      </c>
      <c r="C513" s="5">
        <v>0.82620000000000005</v>
      </c>
      <c r="D513" s="5">
        <v>1.3993</v>
      </c>
      <c r="E513" s="5">
        <v>1.6620999999999999</v>
      </c>
      <c r="F513" s="5">
        <v>1.7574000000000001</v>
      </c>
      <c r="I513" s="1"/>
      <c r="J513" s="1"/>
      <c r="K513" s="1"/>
      <c r="L513" s="1"/>
    </row>
    <row r="514" spans="1:12" customFormat="1" ht="14.5" x14ac:dyDescent="0.35">
      <c r="A514" t="s">
        <v>102</v>
      </c>
      <c r="B514" s="5">
        <v>9.7999999999999997E-3</v>
      </c>
      <c r="C514" s="5">
        <v>0.115</v>
      </c>
      <c r="D514" s="5">
        <v>7.6300000000000007E-2</v>
      </c>
      <c r="E514" s="5">
        <v>-4.9000000000000002E-2</v>
      </c>
      <c r="F514" s="5">
        <v>-0.1123</v>
      </c>
      <c r="I514" s="1"/>
      <c r="J514" s="1"/>
      <c r="K514" s="1"/>
      <c r="L514" s="1"/>
    </row>
    <row r="515" spans="1:12" customFormat="1" ht="14.5" x14ac:dyDescent="0.35">
      <c r="A515" t="s">
        <v>67</v>
      </c>
      <c r="B515" s="5">
        <v>6.59E-2</v>
      </c>
      <c r="C515" s="5">
        <v>0.77590000000000003</v>
      </c>
      <c r="D515" s="5">
        <v>1.1614</v>
      </c>
      <c r="E515" s="5">
        <v>1.1333</v>
      </c>
      <c r="F515" s="5">
        <v>0.99929999999999997</v>
      </c>
      <c r="I515" s="1"/>
      <c r="J515" s="1"/>
      <c r="K515" s="1"/>
      <c r="L515" s="1"/>
    </row>
    <row r="516" spans="1:12" customFormat="1" ht="14.5" hidden="1" x14ac:dyDescent="0.35">
      <c r="A516" t="s">
        <v>599</v>
      </c>
      <c r="B516" s="5">
        <v>5.2200000000000003E-2</v>
      </c>
      <c r="C516" s="5">
        <v>0.6048</v>
      </c>
      <c r="D516" s="5">
        <v>0.80610000000000004</v>
      </c>
      <c r="E516" s="5">
        <v>0.8619</v>
      </c>
      <c r="F516" s="5">
        <v>0.88</v>
      </c>
      <c r="I516" s="1"/>
      <c r="J516" s="1"/>
      <c r="K516" s="1"/>
      <c r="L516" s="1"/>
    </row>
    <row r="517" spans="1:12" customFormat="1" ht="14.5" x14ac:dyDescent="0.35">
      <c r="A517" t="s">
        <v>48</v>
      </c>
      <c r="B517" s="5">
        <v>7.5499999999999998E-2</v>
      </c>
      <c r="C517" s="5">
        <v>0.51359999999999995</v>
      </c>
      <c r="D517" s="5">
        <v>1.0325</v>
      </c>
      <c r="E517" s="5">
        <v>1.0693999999999999</v>
      </c>
      <c r="F517" s="5">
        <v>0.95289999999999997</v>
      </c>
      <c r="I517" s="1"/>
      <c r="J517" s="1"/>
      <c r="K517" s="1"/>
      <c r="L517" s="1"/>
    </row>
    <row r="518" spans="1:12" customFormat="1" ht="14.5" x14ac:dyDescent="0.35">
      <c r="A518" t="s">
        <v>49</v>
      </c>
      <c r="B518" s="5">
        <v>4.82E-2</v>
      </c>
      <c r="C518" s="5">
        <v>0.40670000000000001</v>
      </c>
      <c r="D518" s="5">
        <v>0.42349999999999999</v>
      </c>
      <c r="E518" s="5">
        <v>0.32869999999999999</v>
      </c>
      <c r="F518" s="5">
        <v>0.22500000000000001</v>
      </c>
      <c r="I518" s="1"/>
      <c r="J518" s="1"/>
      <c r="K518" s="1"/>
      <c r="L518" s="1"/>
    </row>
    <row r="519" spans="1:12" customFormat="1" ht="14.5" x14ac:dyDescent="0.35">
      <c r="A519" t="s">
        <v>50</v>
      </c>
      <c r="B519" s="5">
        <v>1.23E-2</v>
      </c>
      <c r="C519" s="5">
        <v>3.2800000000000003E-2</v>
      </c>
      <c r="D519" s="5">
        <v>6.4799999999999996E-2</v>
      </c>
      <c r="E519" s="5">
        <v>-7.17E-2</v>
      </c>
      <c r="F519" s="5">
        <v>-0.18029999999999999</v>
      </c>
      <c r="I519" s="1"/>
      <c r="J519" s="1"/>
      <c r="K519" s="1"/>
      <c r="L519" s="1"/>
    </row>
    <row r="520" spans="1:12" customFormat="1" ht="14.5" x14ac:dyDescent="0.35">
      <c r="A520" t="s">
        <v>51</v>
      </c>
      <c r="B520" s="5">
        <v>7.8799999999999995E-2</v>
      </c>
      <c r="C520" s="5">
        <v>0.71360000000000001</v>
      </c>
      <c r="D520" s="5">
        <v>1.3642000000000001</v>
      </c>
      <c r="E520" s="5">
        <v>1.4503999999999999</v>
      </c>
      <c r="F520" s="5">
        <v>1.3424</v>
      </c>
      <c r="I520" s="1"/>
      <c r="J520" s="1"/>
      <c r="K520" s="1"/>
      <c r="L520" s="1"/>
    </row>
    <row r="521" spans="1:12" customFormat="1" ht="14.5" x14ac:dyDescent="0.35">
      <c r="A521" t="s">
        <v>53</v>
      </c>
      <c r="B521" s="5">
        <v>-2.9999999999999997E-4</v>
      </c>
      <c r="C521" s="5">
        <v>3.3E-3</v>
      </c>
      <c r="D521" s="5">
        <v>-0.1157</v>
      </c>
      <c r="E521" s="5">
        <v>-0.1842</v>
      </c>
      <c r="F521" s="5">
        <v>-0.25480000000000003</v>
      </c>
      <c r="I521" s="1"/>
      <c r="J521" s="1"/>
      <c r="K521" s="1"/>
      <c r="L521" s="1"/>
    </row>
    <row r="522" spans="1:12" customFormat="1" ht="14.5" x14ac:dyDescent="0.35">
      <c r="A522" t="s">
        <v>54</v>
      </c>
      <c r="B522" s="5">
        <v>3.39E-2</v>
      </c>
      <c r="C522" s="5">
        <v>0.31009999999999999</v>
      </c>
      <c r="D522" s="5">
        <v>0.44240000000000002</v>
      </c>
      <c r="E522" s="5">
        <v>0.36990000000000001</v>
      </c>
      <c r="F522" s="5">
        <v>0.26869999999999999</v>
      </c>
      <c r="I522" s="1"/>
      <c r="J522" s="1"/>
      <c r="K522" s="1"/>
      <c r="L522" s="1"/>
    </row>
    <row r="523" spans="1:12" customFormat="1" ht="14.5" hidden="1" x14ac:dyDescent="0.35">
      <c r="A523" t="s">
        <v>55</v>
      </c>
      <c r="B523" s="5">
        <v>0.1153</v>
      </c>
      <c r="C523" s="5">
        <v>0.92420000000000002</v>
      </c>
      <c r="D523" s="5">
        <v>1.9803999999999999</v>
      </c>
      <c r="E523" s="5">
        <v>2.2559</v>
      </c>
      <c r="F523" s="5">
        <v>2.2694000000000001</v>
      </c>
      <c r="I523" s="1"/>
      <c r="J523" s="1"/>
      <c r="K523" s="1"/>
      <c r="L523" s="1"/>
    </row>
    <row r="524" spans="1:12" customFormat="1" ht="14.5" hidden="1" x14ac:dyDescent="0.35">
      <c r="A524" t="s">
        <v>56</v>
      </c>
      <c r="B524" s="5">
        <v>0.1249</v>
      </c>
      <c r="C524" s="5">
        <v>1.4429000000000001</v>
      </c>
      <c r="D524" s="5">
        <v>1.6456999999999999</v>
      </c>
      <c r="E524" s="5">
        <v>1.4379</v>
      </c>
      <c r="F524" s="5">
        <v>1.1718999999999999</v>
      </c>
      <c r="I524" s="1"/>
      <c r="J524" s="1"/>
      <c r="K524" s="1"/>
      <c r="L524" s="1"/>
    </row>
    <row r="525" spans="1:12" customFormat="1" ht="14.5" hidden="1" x14ac:dyDescent="0.35">
      <c r="A525" t="s">
        <v>57</v>
      </c>
      <c r="B525" s="5">
        <v>0.1419</v>
      </c>
      <c r="C525" s="5">
        <v>1.4765999999999999</v>
      </c>
      <c r="D525" s="5">
        <v>1.5114000000000001</v>
      </c>
      <c r="E525" s="5">
        <v>1.4511000000000001</v>
      </c>
      <c r="F525" s="5">
        <v>1.3106</v>
      </c>
      <c r="I525" s="1"/>
      <c r="J525" s="1"/>
      <c r="K525" s="1"/>
      <c r="L525" s="1"/>
    </row>
    <row r="526" spans="1:12" customFormat="1" ht="14.5" hidden="1" x14ac:dyDescent="0.35">
      <c r="A526" t="s">
        <v>58</v>
      </c>
      <c r="B526" s="5">
        <v>0.13139999999999999</v>
      </c>
      <c r="C526" s="5">
        <v>1.071</v>
      </c>
      <c r="D526" s="5">
        <v>1.5342</v>
      </c>
      <c r="E526" s="5">
        <v>1.5083</v>
      </c>
      <c r="F526" s="5">
        <v>1.3214999999999999</v>
      </c>
      <c r="I526" s="1"/>
      <c r="J526" s="1"/>
      <c r="K526" s="1"/>
      <c r="L526" s="1"/>
    </row>
    <row r="527" spans="1:12" customFormat="1" ht="14.5" hidden="1" x14ac:dyDescent="0.35">
      <c r="A527" t="s">
        <v>59</v>
      </c>
      <c r="B527" s="5">
        <v>0.11600000000000001</v>
      </c>
      <c r="C527" s="5">
        <v>1.3551</v>
      </c>
      <c r="D527" s="5">
        <v>2.4499</v>
      </c>
      <c r="E527" s="5">
        <v>2.9079000000000002</v>
      </c>
      <c r="F527" s="5">
        <v>2.9695</v>
      </c>
      <c r="I527" s="1"/>
      <c r="J527" s="1"/>
      <c r="K527" s="1"/>
      <c r="L527" s="1"/>
    </row>
    <row r="528" spans="1:12" customFormat="1" ht="14.5" hidden="1" x14ac:dyDescent="0.35">
      <c r="A528" t="s">
        <v>60</v>
      </c>
      <c r="B528" s="5">
        <v>9.8599999999999993E-2</v>
      </c>
      <c r="C528" s="5">
        <v>1.1792</v>
      </c>
      <c r="D528" s="5">
        <v>1.8871</v>
      </c>
      <c r="E528" s="5">
        <v>2.0590000000000002</v>
      </c>
      <c r="F528" s="5">
        <v>2.0849000000000002</v>
      </c>
      <c r="I528" s="1"/>
      <c r="J528" s="1"/>
      <c r="K528" s="1"/>
      <c r="L528" s="1"/>
    </row>
    <row r="529" spans="1:12" customFormat="1" ht="14.5" x14ac:dyDescent="0.35">
      <c r="A529" t="s">
        <v>69</v>
      </c>
      <c r="B529" s="5">
        <v>2.12E-2</v>
      </c>
      <c r="C529" s="5">
        <v>0.24809999999999999</v>
      </c>
      <c r="D529" s="5">
        <v>0.68779999999999997</v>
      </c>
      <c r="E529" s="5">
        <v>1.0138</v>
      </c>
      <c r="F529" s="5">
        <v>1.3001</v>
      </c>
      <c r="I529" s="1"/>
      <c r="J529" s="1"/>
      <c r="K529" s="1"/>
      <c r="L529" s="1"/>
    </row>
    <row r="530" spans="1:12" customFormat="1" ht="14.5" hidden="1" x14ac:dyDescent="0.35">
      <c r="A530" t="s">
        <v>61</v>
      </c>
      <c r="B530" s="5">
        <v>7.1499999999999994E-2</v>
      </c>
      <c r="C530" s="5">
        <v>0.82</v>
      </c>
      <c r="D530" s="5">
        <v>1.3104</v>
      </c>
      <c r="E530" s="5">
        <v>1.3846000000000001</v>
      </c>
      <c r="F530" s="5">
        <v>1.3732</v>
      </c>
      <c r="I530" s="1"/>
      <c r="J530" s="1"/>
      <c r="K530" s="1"/>
      <c r="L530" s="1"/>
    </row>
    <row r="531" spans="1:12" customFormat="1" ht="14.5" hidden="1" x14ac:dyDescent="0.35">
      <c r="A531" t="s">
        <v>62</v>
      </c>
      <c r="B531" s="5">
        <v>0.11849999999999999</v>
      </c>
      <c r="C531" s="5">
        <v>1.5812999999999999</v>
      </c>
      <c r="D531" s="5">
        <v>2.5727000000000002</v>
      </c>
      <c r="E531" s="5">
        <v>2.7728000000000002</v>
      </c>
      <c r="F531" s="5">
        <v>2.9251</v>
      </c>
      <c r="I531" s="1"/>
      <c r="J531" s="1"/>
      <c r="K531" s="1"/>
      <c r="L531" s="1"/>
    </row>
    <row r="532" spans="1:12" customFormat="1" ht="14.5" hidden="1" x14ac:dyDescent="0.35">
      <c r="A532" t="s">
        <v>63</v>
      </c>
      <c r="B532" s="5">
        <v>8.7400000000000005E-2</v>
      </c>
      <c r="C532" s="5">
        <v>1.0122</v>
      </c>
      <c r="D532" s="5">
        <v>1.6601999999999999</v>
      </c>
      <c r="E532" s="5">
        <v>1.8322000000000001</v>
      </c>
      <c r="F532" s="5">
        <v>1.8906000000000001</v>
      </c>
      <c r="I532" s="1"/>
      <c r="J532" s="1"/>
      <c r="K532" s="1"/>
      <c r="L532" s="1"/>
    </row>
    <row r="533" spans="1:12" customFormat="1" ht="14.5" hidden="1" x14ac:dyDescent="0.35">
      <c r="A533" t="s">
        <v>64</v>
      </c>
      <c r="B533" s="5">
        <v>0.1065</v>
      </c>
      <c r="C533" s="5">
        <v>1.1633</v>
      </c>
      <c r="D533" s="5">
        <v>2.1278999999999999</v>
      </c>
      <c r="E533" s="5">
        <v>2.7416</v>
      </c>
      <c r="F533" s="5">
        <v>2.8921000000000001</v>
      </c>
      <c r="I533" s="1"/>
      <c r="J533" s="1"/>
      <c r="K533" s="1"/>
      <c r="L533" s="1"/>
    </row>
    <row r="534" spans="1:12" customFormat="1" ht="14.5" hidden="1" x14ac:dyDescent="0.35">
      <c r="A534" t="s">
        <v>65</v>
      </c>
      <c r="B534" s="5">
        <v>5.8000000000000003E-2</v>
      </c>
      <c r="C534" s="5">
        <v>0.48330000000000001</v>
      </c>
      <c r="D534" s="5">
        <v>0.60850000000000004</v>
      </c>
      <c r="E534" s="5">
        <v>0.57410000000000005</v>
      </c>
      <c r="F534" s="5">
        <v>0.48480000000000001</v>
      </c>
      <c r="I534" s="1"/>
      <c r="J534" s="1"/>
      <c r="K534" s="1"/>
      <c r="L534" s="1"/>
    </row>
    <row r="535" spans="1:12" customFormat="1" ht="14.5" hidden="1" x14ac:dyDescent="0.35">
      <c r="A535" t="s">
        <v>66</v>
      </c>
      <c r="B535" s="5">
        <v>9.5699999999999993E-2</v>
      </c>
      <c r="C535" s="5">
        <v>0.96850000000000003</v>
      </c>
      <c r="D535" s="5">
        <v>1.0939000000000001</v>
      </c>
      <c r="E535" s="5">
        <v>0.82179999999999997</v>
      </c>
      <c r="F535" s="5">
        <v>0.54700000000000004</v>
      </c>
      <c r="I535" s="1"/>
      <c r="J535" s="1"/>
      <c r="K535" s="1"/>
      <c r="L535" s="1"/>
    </row>
    <row r="536" spans="1:12" customFormat="1" ht="14.5" hidden="1" x14ac:dyDescent="0.35">
      <c r="A536" t="s">
        <v>41</v>
      </c>
      <c r="B536" s="5">
        <v>7.4300000000000005E-2</v>
      </c>
      <c r="C536" s="5">
        <v>0.84599999999999997</v>
      </c>
      <c r="D536" s="5">
        <v>1.1147</v>
      </c>
      <c r="E536" s="5">
        <v>1.1056999999999999</v>
      </c>
      <c r="F536" s="5">
        <v>0.95269999999999999</v>
      </c>
      <c r="I536" s="1"/>
      <c r="J536" s="1"/>
      <c r="K536" s="1"/>
      <c r="L536" s="1"/>
    </row>
    <row r="537" spans="1:12" customFormat="1" ht="14.5" hidden="1" x14ac:dyDescent="0.35">
      <c r="A537" t="s">
        <v>600</v>
      </c>
      <c r="B537" s="5">
        <v>0.1169</v>
      </c>
      <c r="C537" s="5">
        <v>1.4540999999999999</v>
      </c>
      <c r="D537" s="5">
        <v>1.6211</v>
      </c>
      <c r="E537" s="5">
        <v>1.4271</v>
      </c>
      <c r="F537" s="5">
        <v>1.1758</v>
      </c>
      <c r="I537" s="1"/>
      <c r="J537" s="1"/>
      <c r="K537" s="1"/>
      <c r="L537" s="1"/>
    </row>
    <row r="538" spans="1:12" customFormat="1" ht="14.5" hidden="1" x14ac:dyDescent="0.35">
      <c r="A538" t="s">
        <v>43</v>
      </c>
      <c r="B538" s="5">
        <v>9.2299999999999993E-2</v>
      </c>
      <c r="C538" s="5">
        <v>1.0147999999999999</v>
      </c>
      <c r="D538" s="5">
        <v>1.2174</v>
      </c>
      <c r="E538" s="5">
        <v>1.1297999999999999</v>
      </c>
      <c r="F538" s="5">
        <v>0.9788</v>
      </c>
      <c r="I538" s="1"/>
      <c r="J538" s="1"/>
      <c r="K538" s="1"/>
      <c r="L538" s="1"/>
    </row>
    <row r="539" spans="1:12" customFormat="1" ht="14.5" hidden="1" x14ac:dyDescent="0.35">
      <c r="A539" t="s">
        <v>44</v>
      </c>
      <c r="B539" s="5">
        <v>0.1145</v>
      </c>
      <c r="C539" s="5">
        <v>1.2161</v>
      </c>
      <c r="D539" s="5">
        <v>1.6121000000000001</v>
      </c>
      <c r="E539" s="5">
        <v>1.5359</v>
      </c>
      <c r="F539" s="5">
        <v>1.3032999999999999</v>
      </c>
      <c r="I539" s="1"/>
      <c r="J539" s="1"/>
      <c r="K539" s="1"/>
      <c r="L539" s="1"/>
    </row>
    <row r="540" spans="1:12" customFormat="1" ht="14.5" hidden="1" x14ac:dyDescent="0.35">
      <c r="A540" t="s">
        <v>45</v>
      </c>
      <c r="B540" s="5">
        <v>7.1999999999999995E-2</v>
      </c>
      <c r="C540" s="5">
        <v>0.67269999999999996</v>
      </c>
      <c r="D540" s="5">
        <v>1.0113000000000001</v>
      </c>
      <c r="E540" s="5">
        <v>1.2379</v>
      </c>
      <c r="F540" s="5">
        <v>1.3771</v>
      </c>
      <c r="I540" s="1"/>
      <c r="J540" s="1"/>
      <c r="K540" s="1"/>
      <c r="L540" s="1"/>
    </row>
    <row r="541" spans="1:12" customFormat="1" ht="14.5" hidden="1" x14ac:dyDescent="0.35">
      <c r="A541" t="s">
        <v>46</v>
      </c>
      <c r="B541" s="5">
        <v>0.1265</v>
      </c>
      <c r="C541" s="5">
        <v>2.0745</v>
      </c>
      <c r="D541" s="5">
        <v>1.8053999999999999</v>
      </c>
      <c r="E541" s="5">
        <v>1.7034</v>
      </c>
      <c r="F541" s="5">
        <v>1.4917</v>
      </c>
      <c r="I541" s="1"/>
      <c r="J541" s="1"/>
      <c r="K541" s="1"/>
      <c r="L541" s="1"/>
    </row>
    <row r="542" spans="1:12" customFormat="1" ht="14.5" hidden="1" x14ac:dyDescent="0.35">
      <c r="A542" t="s">
        <v>47</v>
      </c>
      <c r="B542" s="5">
        <v>7.9600000000000004E-2</v>
      </c>
      <c r="C542" s="5">
        <v>1.0819000000000001</v>
      </c>
      <c r="D542" s="5">
        <v>1.4885999999999999</v>
      </c>
      <c r="E542" s="5">
        <v>1.4550000000000001</v>
      </c>
      <c r="F542" s="5">
        <v>1.333</v>
      </c>
      <c r="I542" s="1"/>
      <c r="J542" s="1"/>
      <c r="K542" s="1"/>
      <c r="L542" s="1"/>
    </row>
    <row r="543" spans="1:12" customFormat="1" ht="14.5" x14ac:dyDescent="0.35">
      <c r="A543" t="s">
        <v>70</v>
      </c>
      <c r="B543" s="5">
        <v>9.2200000000000004E-2</v>
      </c>
      <c r="C543" s="5">
        <v>1.0354000000000001</v>
      </c>
      <c r="D543" s="5">
        <v>1.7721</v>
      </c>
      <c r="E543" s="5">
        <v>1.9856</v>
      </c>
      <c r="F543" s="5">
        <v>2.1162000000000001</v>
      </c>
      <c r="I543" s="1"/>
      <c r="J543" s="1"/>
      <c r="K543" s="1"/>
      <c r="L543" s="1"/>
    </row>
    <row r="544" spans="1:12" customFormat="1" ht="14.5" x14ac:dyDescent="0.35">
      <c r="A544" t="s">
        <v>297</v>
      </c>
      <c r="B544" s="5">
        <v>6.6500000000000004E-2</v>
      </c>
      <c r="C544" s="5">
        <v>0.69310000000000005</v>
      </c>
      <c r="D544" s="5">
        <v>1.8794999999999999</v>
      </c>
      <c r="E544" s="5">
        <v>2.7555000000000001</v>
      </c>
      <c r="F544" s="5">
        <v>3.1974</v>
      </c>
      <c r="I544" s="1"/>
      <c r="J544" s="1"/>
      <c r="K544" s="1"/>
      <c r="L544" s="1"/>
    </row>
    <row r="545" spans="1:12" customFormat="1" ht="14.5" hidden="1" x14ac:dyDescent="0.35">
      <c r="A545" t="s">
        <v>76</v>
      </c>
      <c r="B545" s="5">
        <v>3.5000000000000003E-2</v>
      </c>
      <c r="C545" s="5">
        <v>0.64180000000000004</v>
      </c>
      <c r="D545" s="5">
        <v>0.18770000000000001</v>
      </c>
      <c r="E545" s="5">
        <v>0.34910000000000002</v>
      </c>
      <c r="F545" s="5">
        <v>0.35909999999999997</v>
      </c>
      <c r="I545" s="1"/>
      <c r="J545" s="1"/>
      <c r="K545" s="1"/>
      <c r="L545" s="1"/>
    </row>
    <row r="546" spans="1:12" customFormat="1" ht="14.5" hidden="1" x14ac:dyDescent="0.35">
      <c r="A546" t="s">
        <v>77</v>
      </c>
      <c r="B546" s="5">
        <v>8.8900000000000007E-2</v>
      </c>
      <c r="C546" s="5">
        <v>0.89139999999999997</v>
      </c>
      <c r="D546" s="5">
        <v>1.6785000000000001</v>
      </c>
      <c r="E546" s="5">
        <v>1.8597999999999999</v>
      </c>
      <c r="F546" s="5">
        <v>1.8614999999999999</v>
      </c>
      <c r="I546" s="1"/>
      <c r="J546" s="1"/>
      <c r="K546" s="1"/>
      <c r="L546" s="1"/>
    </row>
    <row r="547" spans="1:12" customFormat="1" ht="14.5" hidden="1" x14ac:dyDescent="0.35">
      <c r="A547" t="s">
        <v>486</v>
      </c>
      <c r="B547" s="5">
        <v>2.0799999999999999E-2</v>
      </c>
      <c r="C547" s="5">
        <v>9.5399999999999999E-2</v>
      </c>
      <c r="D547" s="5">
        <v>0.78369999999999995</v>
      </c>
      <c r="E547" s="5">
        <v>1.1718999999999999</v>
      </c>
      <c r="F547" s="5">
        <v>1.357</v>
      </c>
      <c r="I547" s="1"/>
      <c r="J547" s="1"/>
      <c r="K547" s="1"/>
      <c r="L547" s="1"/>
    </row>
    <row r="548" spans="1:12" customFormat="1" ht="14.5" hidden="1" x14ac:dyDescent="0.35">
      <c r="A548" t="s">
        <v>72</v>
      </c>
      <c r="B548" s="5">
        <v>3.3500000000000002E-2</v>
      </c>
      <c r="C548" s="5">
        <v>0.2369</v>
      </c>
      <c r="D548" s="5">
        <v>0.73699999999999999</v>
      </c>
      <c r="E548" s="5">
        <v>0.98870000000000002</v>
      </c>
      <c r="F548" s="5">
        <v>1.1803999999999999</v>
      </c>
      <c r="I548" s="1"/>
      <c r="J548" s="1"/>
      <c r="K548" s="1"/>
      <c r="L548" s="1"/>
    </row>
    <row r="549" spans="1:12" customFormat="1" ht="14.5" hidden="1" x14ac:dyDescent="0.35">
      <c r="A549" t="s">
        <v>73</v>
      </c>
      <c r="B549" s="5">
        <v>1.6500000000000001E-2</v>
      </c>
      <c r="C549" s="5">
        <v>1.21E-2</v>
      </c>
      <c r="D549" s="5">
        <v>0.68369999999999997</v>
      </c>
      <c r="E549" s="5">
        <v>1.1359999999999999</v>
      </c>
      <c r="F549" s="5">
        <v>1.5639000000000001</v>
      </c>
      <c r="I549" s="1"/>
      <c r="J549" s="1"/>
      <c r="K549" s="1"/>
      <c r="L549" s="1"/>
    </row>
    <row r="550" spans="1:12" customFormat="1" ht="14.5" hidden="1" x14ac:dyDescent="0.35">
      <c r="A550" t="s">
        <v>74</v>
      </c>
      <c r="B550" s="5">
        <v>1.5299999999999999E-2</v>
      </c>
      <c r="C550" s="5">
        <v>-1.77E-2</v>
      </c>
      <c r="D550" s="5">
        <v>0.67149999999999999</v>
      </c>
      <c r="E550" s="5">
        <v>1.0543</v>
      </c>
      <c r="F550" s="5">
        <v>1.3548</v>
      </c>
      <c r="I550" s="1"/>
      <c r="J550" s="1"/>
      <c r="K550" s="1"/>
      <c r="L550" s="1"/>
    </row>
    <row r="551" spans="1:12" customFormat="1" ht="14.5" hidden="1" x14ac:dyDescent="0.35">
      <c r="A551" t="s">
        <v>488</v>
      </c>
      <c r="B551" s="5">
        <v>5.4699999999999999E-2</v>
      </c>
      <c r="C551" s="5">
        <v>0.433</v>
      </c>
      <c r="D551" s="5">
        <v>1.1599999999999999</v>
      </c>
      <c r="E551" s="5">
        <v>1.4486000000000001</v>
      </c>
      <c r="F551" s="5">
        <v>1.6226</v>
      </c>
      <c r="I551" s="1"/>
      <c r="J551" s="1"/>
      <c r="K551" s="1"/>
      <c r="L551" s="1"/>
    </row>
    <row r="552" spans="1:12" customFormat="1" ht="14.5" hidden="1" x14ac:dyDescent="0.35">
      <c r="A552" t="s">
        <v>80</v>
      </c>
      <c r="B552" s="5">
        <v>4.0099999999999997E-2</v>
      </c>
      <c r="C552" s="5">
        <v>0.3962</v>
      </c>
      <c r="D552" s="5">
        <v>0.96</v>
      </c>
      <c r="E552" s="5">
        <v>1.2917000000000001</v>
      </c>
      <c r="F552" s="5">
        <v>1.4019999999999999</v>
      </c>
      <c r="I552" s="1"/>
      <c r="J552" s="1"/>
      <c r="K552" s="1"/>
      <c r="L552" s="1"/>
    </row>
    <row r="553" spans="1:12" customFormat="1" ht="14.5" hidden="1" x14ac:dyDescent="0.35">
      <c r="A553" t="s">
        <v>81</v>
      </c>
      <c r="B553" s="5">
        <v>6.9699999999999998E-2</v>
      </c>
      <c r="C553" s="5">
        <v>0.65990000000000004</v>
      </c>
      <c r="D553" s="5">
        <v>1.6914</v>
      </c>
      <c r="E553" s="5">
        <v>2.2052</v>
      </c>
      <c r="F553" s="5">
        <v>2.3325</v>
      </c>
      <c r="I553" s="1"/>
      <c r="J553" s="1"/>
      <c r="K553" s="1"/>
      <c r="L553" s="1"/>
    </row>
    <row r="554" spans="1:12" customFormat="1" ht="14.5" hidden="1" x14ac:dyDescent="0.35">
      <c r="A554" t="s">
        <v>82</v>
      </c>
      <c r="B554" s="5">
        <v>7.3200000000000001E-2</v>
      </c>
      <c r="C554" s="5">
        <v>0.67479999999999996</v>
      </c>
      <c r="D554" s="5">
        <v>1.5774999999999999</v>
      </c>
      <c r="E554" s="5">
        <v>1.9941</v>
      </c>
      <c r="F554" s="5">
        <v>2.1726999999999999</v>
      </c>
      <c r="I554" s="1"/>
      <c r="J554" s="1"/>
      <c r="K554" s="1"/>
      <c r="L554" s="1"/>
    </row>
    <row r="555" spans="1:12" customFormat="1" ht="14.5" hidden="1" x14ac:dyDescent="0.35">
      <c r="A555" t="s">
        <v>83</v>
      </c>
      <c r="B555" s="5">
        <v>6.88E-2</v>
      </c>
      <c r="C555" s="5">
        <v>0.64839999999999998</v>
      </c>
      <c r="D555" s="5">
        <v>1.6695</v>
      </c>
      <c r="E555" s="5">
        <v>2.1610999999999998</v>
      </c>
      <c r="F555" s="5">
        <v>2.3399000000000001</v>
      </c>
      <c r="I555" s="1"/>
      <c r="J555" s="1"/>
      <c r="K555" s="1"/>
      <c r="L555" s="1"/>
    </row>
    <row r="556" spans="1:12" customFormat="1" ht="14.5" hidden="1" x14ac:dyDescent="0.35">
      <c r="A556" t="s">
        <v>84</v>
      </c>
      <c r="B556" s="5">
        <v>6.3500000000000001E-2</v>
      </c>
      <c r="C556" s="5">
        <v>0.62070000000000003</v>
      </c>
      <c r="D556" s="5">
        <v>1.3987000000000001</v>
      </c>
      <c r="E556" s="5">
        <v>1.7954000000000001</v>
      </c>
      <c r="F556" s="5">
        <v>1.9104000000000001</v>
      </c>
      <c r="I556" s="1"/>
      <c r="J556" s="1"/>
      <c r="K556" s="1"/>
      <c r="L556" s="1"/>
    </row>
    <row r="557" spans="1:12" customFormat="1" ht="14.5" hidden="1" x14ac:dyDescent="0.35">
      <c r="A557" t="s">
        <v>601</v>
      </c>
      <c r="B557" s="5">
        <v>5.4100000000000002E-2</v>
      </c>
      <c r="C557" s="5">
        <v>0.54190000000000005</v>
      </c>
      <c r="D557" s="5">
        <v>1.32</v>
      </c>
      <c r="E557" s="5">
        <v>1.7682</v>
      </c>
      <c r="F557" s="5">
        <v>1.9249000000000001</v>
      </c>
      <c r="I557" s="1"/>
      <c r="J557" s="1"/>
      <c r="K557" s="1"/>
      <c r="L557" s="1"/>
    </row>
    <row r="558" spans="1:12" customFormat="1" ht="14.5" hidden="1" x14ac:dyDescent="0.35">
      <c r="A558" t="s">
        <v>602</v>
      </c>
      <c r="B558" s="5">
        <v>5.7099999999999998E-2</v>
      </c>
      <c r="C558" s="5">
        <v>0.34360000000000002</v>
      </c>
      <c r="D558" s="5">
        <v>1.0283</v>
      </c>
      <c r="E558" s="5">
        <v>1.399</v>
      </c>
      <c r="F558" s="5">
        <v>1.5138</v>
      </c>
      <c r="I558" s="1"/>
      <c r="J558" s="1"/>
      <c r="K558" s="1"/>
      <c r="L558" s="1"/>
    </row>
    <row r="559" spans="1:12" customFormat="1" ht="14.5" hidden="1" x14ac:dyDescent="0.35">
      <c r="A559" t="s">
        <v>87</v>
      </c>
      <c r="B559" s="5">
        <v>1.14E-2</v>
      </c>
      <c r="C559" s="5">
        <v>0.17050000000000001</v>
      </c>
      <c r="D559" s="5">
        <v>0.66790000000000005</v>
      </c>
      <c r="E559" s="5">
        <v>0.92889999999999995</v>
      </c>
      <c r="F559" s="5">
        <v>0.98350000000000004</v>
      </c>
      <c r="I559" s="1"/>
      <c r="J559" s="1"/>
      <c r="K559" s="1"/>
      <c r="L559" s="1"/>
    </row>
    <row r="560" spans="1:12" customFormat="1" ht="14.5" hidden="1" x14ac:dyDescent="0.35">
      <c r="A560" t="s">
        <v>603</v>
      </c>
      <c r="B560" s="5">
        <v>1.1900000000000001E-2</v>
      </c>
      <c r="C560" s="5">
        <v>0.1792</v>
      </c>
      <c r="D560" s="5">
        <v>0.66290000000000004</v>
      </c>
      <c r="E560" s="5">
        <v>0.94689999999999996</v>
      </c>
      <c r="F560" s="5">
        <v>1.022</v>
      </c>
      <c r="I560" s="1"/>
      <c r="J560" s="1"/>
      <c r="K560" s="1"/>
      <c r="L560" s="1"/>
    </row>
    <row r="561" spans="1:12" customFormat="1" ht="14.5" hidden="1" x14ac:dyDescent="0.35">
      <c r="A561" t="s">
        <v>89</v>
      </c>
      <c r="B561" s="5">
        <v>7.0599999999999996E-2</v>
      </c>
      <c r="C561" s="5">
        <v>0.70440000000000003</v>
      </c>
      <c r="D561" s="5">
        <v>1.6057999999999999</v>
      </c>
      <c r="E561" s="5">
        <v>2.1120000000000001</v>
      </c>
      <c r="F561" s="5">
        <v>2.3296999999999999</v>
      </c>
      <c r="I561" s="1"/>
      <c r="J561" s="1"/>
      <c r="K561" s="1"/>
      <c r="L561" s="1"/>
    </row>
    <row r="562" spans="1:12" customFormat="1" ht="14.5" x14ac:dyDescent="0.35"/>
    <row r="572" spans="1:12" ht="23" x14ac:dyDescent="0.5">
      <c r="B572" s="116" t="s">
        <v>285</v>
      </c>
      <c r="C572" s="116"/>
      <c r="D572" s="116"/>
      <c r="E572" s="116"/>
      <c r="F572" s="116"/>
      <c r="G572" s="8"/>
      <c r="H572" s="8"/>
      <c r="I572" s="8"/>
      <c r="J572" s="8"/>
      <c r="K572" s="8"/>
    </row>
    <row r="573" spans="1:12" ht="18" x14ac:dyDescent="0.4">
      <c r="A573" s="4" t="s">
        <v>105</v>
      </c>
      <c r="B573" s="4" t="s">
        <v>293</v>
      </c>
      <c r="C573" s="4" t="s">
        <v>106</v>
      </c>
      <c r="D573" s="4" t="s">
        <v>107</v>
      </c>
      <c r="E573" s="4" t="s">
        <v>108</v>
      </c>
      <c r="F573" s="4" t="s">
        <v>109</v>
      </c>
    </row>
    <row r="574" spans="1:12" ht="14.5" hidden="1" x14ac:dyDescent="0.35">
      <c r="A574" t="s">
        <v>37</v>
      </c>
      <c r="B574" s="5">
        <v>3.0700000000000002E-2</v>
      </c>
      <c r="C574" s="5">
        <v>0.26879999999999998</v>
      </c>
      <c r="D574" s="5">
        <v>0.53400000000000003</v>
      </c>
      <c r="E574" s="5">
        <v>1.0033000000000001</v>
      </c>
      <c r="F574" s="5">
        <v>1.716</v>
      </c>
    </row>
    <row r="575" spans="1:12" ht="14.5" x14ac:dyDescent="0.35">
      <c r="A575" t="s">
        <v>90</v>
      </c>
      <c r="B575" s="5">
        <v>-1.2999999999999999E-2</v>
      </c>
      <c r="C575" s="5">
        <v>4.6100000000000002E-2</v>
      </c>
      <c r="D575" s="5">
        <v>0.32190000000000002</v>
      </c>
      <c r="E575" s="5">
        <v>0.67530000000000001</v>
      </c>
      <c r="F575" s="5">
        <v>1.2475000000000001</v>
      </c>
    </row>
    <row r="576" spans="1:12" ht="14.5" x14ac:dyDescent="0.35">
      <c r="A576" t="s">
        <v>91</v>
      </c>
      <c r="B576" s="5">
        <v>4.1999999999999997E-3</v>
      </c>
      <c r="C576" s="5">
        <v>8.2900000000000001E-2</v>
      </c>
      <c r="D576" s="5">
        <v>0.28349999999999997</v>
      </c>
      <c r="E576" s="5">
        <v>0.52190000000000003</v>
      </c>
      <c r="F576" s="5">
        <v>0.9264</v>
      </c>
    </row>
    <row r="577" spans="1:6" ht="14.5" x14ac:dyDescent="0.35">
      <c r="A577" t="s">
        <v>92</v>
      </c>
      <c r="B577" s="5">
        <v>1.3899999999999999E-2</v>
      </c>
      <c r="C577" s="5">
        <v>0.13950000000000001</v>
      </c>
      <c r="D577" s="5">
        <v>0.4909</v>
      </c>
      <c r="E577" s="5">
        <v>0.95740000000000003</v>
      </c>
      <c r="F577" s="5">
        <v>1.6408</v>
      </c>
    </row>
    <row r="578" spans="1:6" ht="14.5" x14ac:dyDescent="0.35">
      <c r="A578" t="s">
        <v>93</v>
      </c>
      <c r="B578" s="5">
        <v>3.0300000000000001E-2</v>
      </c>
      <c r="C578" s="5">
        <v>0.2034</v>
      </c>
      <c r="D578" s="5">
        <v>0.47610000000000002</v>
      </c>
      <c r="E578" s="5">
        <v>0.80889999999999995</v>
      </c>
      <c r="F578" s="5">
        <v>1.1826000000000001</v>
      </c>
    </row>
    <row r="579" spans="1:6" ht="14.5" x14ac:dyDescent="0.35">
      <c r="A579" t="s">
        <v>94</v>
      </c>
      <c r="B579" s="5">
        <v>2.07E-2</v>
      </c>
      <c r="C579" s="5">
        <v>0.26889999999999997</v>
      </c>
      <c r="D579" s="5">
        <v>0.88759999999999994</v>
      </c>
      <c r="E579" s="5">
        <v>1.6733</v>
      </c>
      <c r="F579" s="5">
        <v>3.2185999999999999</v>
      </c>
    </row>
    <row r="580" spans="1:6" ht="14.5" x14ac:dyDescent="0.35">
      <c r="A580" t="s">
        <v>96</v>
      </c>
      <c r="B580" s="5">
        <v>5.8500000000000003E-2</v>
      </c>
      <c r="C580" s="5">
        <v>0.47139999999999999</v>
      </c>
      <c r="D580" s="5">
        <v>1.1026</v>
      </c>
      <c r="E580" s="5">
        <v>1.7984</v>
      </c>
      <c r="F580" s="5">
        <v>2.8895</v>
      </c>
    </row>
    <row r="581" spans="1:6" ht="14.5" x14ac:dyDescent="0.35">
      <c r="A581" t="s">
        <v>598</v>
      </c>
      <c r="B581" s="5">
        <v>2.76E-2</v>
      </c>
      <c r="C581" s="5">
        <v>0.2218</v>
      </c>
      <c r="D581" s="5">
        <v>0.43409999999999999</v>
      </c>
      <c r="E581" s="5">
        <v>0.79339999999999999</v>
      </c>
      <c r="F581" s="5">
        <v>1.1938</v>
      </c>
    </row>
    <row r="582" spans="1:6" ht="14.5" x14ac:dyDescent="0.35">
      <c r="A582" t="s">
        <v>98</v>
      </c>
      <c r="B582" s="5">
        <v>4.5999999999999999E-2</v>
      </c>
      <c r="C582" s="5">
        <v>0.32</v>
      </c>
      <c r="D582" s="5">
        <v>0.59809999999999997</v>
      </c>
      <c r="E582" s="5">
        <v>1.1057999999999999</v>
      </c>
      <c r="F582" s="5">
        <v>1.7829999999999999</v>
      </c>
    </row>
    <row r="583" spans="1:6" ht="14.5" x14ac:dyDescent="0.35">
      <c r="A583" t="s">
        <v>99</v>
      </c>
      <c r="B583" s="5">
        <v>2.5999999999999999E-2</v>
      </c>
      <c r="C583" s="5">
        <v>0.2097</v>
      </c>
      <c r="D583" s="5">
        <v>0.44679999999999997</v>
      </c>
      <c r="E583" s="5">
        <v>0.81630000000000003</v>
      </c>
      <c r="F583" s="5">
        <v>1.3849</v>
      </c>
    </row>
    <row r="584" spans="1:6" ht="14.5" x14ac:dyDescent="0.35">
      <c r="A584" t="s">
        <v>100</v>
      </c>
      <c r="B584" s="5">
        <v>1.6899999999999998E-2</v>
      </c>
      <c r="C584" s="5">
        <v>0.1628</v>
      </c>
      <c r="D584" s="5">
        <v>0.48780000000000001</v>
      </c>
      <c r="E584" s="5">
        <v>0.88400000000000001</v>
      </c>
      <c r="F584" s="5">
        <v>1.7773000000000001</v>
      </c>
    </row>
    <row r="585" spans="1:6" ht="14.5" x14ac:dyDescent="0.35">
      <c r="A585" t="s">
        <v>101</v>
      </c>
      <c r="B585" s="5">
        <v>2.41E-2</v>
      </c>
      <c r="C585" s="5">
        <v>0.23480000000000001</v>
      </c>
      <c r="D585" s="5">
        <v>0.53149999999999997</v>
      </c>
      <c r="E585" s="5">
        <v>0.78510000000000002</v>
      </c>
      <c r="F585" s="5">
        <v>0.99450000000000005</v>
      </c>
    </row>
    <row r="586" spans="1:6" ht="14.5" x14ac:dyDescent="0.35">
      <c r="A586" t="s">
        <v>102</v>
      </c>
      <c r="B586" s="5">
        <v>4.4999999999999997E-3</v>
      </c>
      <c r="C586" s="5">
        <v>5.5399999999999998E-2</v>
      </c>
      <c r="D586" s="5">
        <v>0.16</v>
      </c>
      <c r="E586" s="5">
        <v>0.22420000000000001</v>
      </c>
      <c r="F586" s="5">
        <v>0.33889999999999998</v>
      </c>
    </row>
    <row r="587" spans="1:6" ht="14.5" x14ac:dyDescent="0.35">
      <c r="A587" t="s">
        <v>39</v>
      </c>
      <c r="B587" s="5">
        <v>-1.23E-2</v>
      </c>
      <c r="C587" s="5">
        <v>5.4199999999999998E-2</v>
      </c>
      <c r="D587" s="5">
        <v>0.2311</v>
      </c>
      <c r="E587" s="5">
        <v>0.38250000000000001</v>
      </c>
      <c r="F587" s="5">
        <v>0.89119999999999999</v>
      </c>
    </row>
    <row r="588" spans="1:6" ht="14.5" hidden="1" x14ac:dyDescent="0.35">
      <c r="A588" t="s">
        <v>599</v>
      </c>
      <c r="B588" s="5">
        <v>-3.3599999999999998E-2</v>
      </c>
      <c r="C588" s="5">
        <v>-1.0200000000000001E-2</v>
      </c>
      <c r="D588" s="5">
        <v>0.2555</v>
      </c>
      <c r="E588" s="5">
        <v>0.42449999999999999</v>
      </c>
      <c r="F588" s="5">
        <v>0.82230000000000003</v>
      </c>
    </row>
    <row r="589" spans="1:6" ht="14.5" x14ac:dyDescent="0.35">
      <c r="A589" t="s">
        <v>48</v>
      </c>
      <c r="B589" s="5">
        <v>2.1899999999999999E-2</v>
      </c>
      <c r="C589" s="5">
        <v>0.1484</v>
      </c>
      <c r="D589" s="5">
        <v>0.30869999999999997</v>
      </c>
      <c r="E589" s="5">
        <v>0.52829999999999999</v>
      </c>
      <c r="F589" s="5">
        <v>0.83560000000000001</v>
      </c>
    </row>
    <row r="590" spans="1:6" ht="14.5" x14ac:dyDescent="0.35">
      <c r="A590" t="s">
        <v>49</v>
      </c>
      <c r="B590" s="5">
        <v>2.12E-2</v>
      </c>
      <c r="C590" s="5">
        <v>0.19040000000000001</v>
      </c>
      <c r="D590" s="5">
        <v>0.55489999999999995</v>
      </c>
      <c r="E590" s="5">
        <v>0.99929999999999997</v>
      </c>
      <c r="F590" s="5">
        <v>1.8304</v>
      </c>
    </row>
    <row r="591" spans="1:6" ht="14.5" x14ac:dyDescent="0.35">
      <c r="A591" t="s">
        <v>50</v>
      </c>
      <c r="B591" s="5">
        <v>-2.8999999999999998E-3</v>
      </c>
      <c r="C591" s="5">
        <v>2.0400000000000001E-2</v>
      </c>
      <c r="D591" s="5">
        <v>0.17530000000000001</v>
      </c>
      <c r="E591" s="5">
        <v>0.2868</v>
      </c>
      <c r="F591" s="5">
        <v>0.4738</v>
      </c>
    </row>
    <row r="592" spans="1:6" ht="14.5" x14ac:dyDescent="0.35">
      <c r="A592" t="s">
        <v>51</v>
      </c>
      <c r="B592" s="5">
        <v>-7.7000000000000002E-3</v>
      </c>
      <c r="C592" s="5">
        <v>6.5699999999999995E-2</v>
      </c>
      <c r="D592" s="5">
        <v>0.92520000000000002</v>
      </c>
      <c r="E592" s="5">
        <v>1.6283000000000001</v>
      </c>
      <c r="F592" s="5">
        <v>2.8205</v>
      </c>
    </row>
    <row r="593" spans="1:6" ht="14.5" x14ac:dyDescent="0.35">
      <c r="A593" t="s">
        <v>52</v>
      </c>
      <c r="B593" s="5">
        <v>-1.9E-2</v>
      </c>
      <c r="C593" s="5">
        <v>-3.5400000000000001E-2</v>
      </c>
      <c r="D593" s="5">
        <v>6.9999999999999999E-4</v>
      </c>
      <c r="E593" s="5">
        <v>9.0899999999999995E-2</v>
      </c>
      <c r="F593" s="5">
        <v>0.30930000000000002</v>
      </c>
    </row>
    <row r="594" spans="1:6" ht="14.5" x14ac:dyDescent="0.35">
      <c r="A594" t="s">
        <v>53</v>
      </c>
      <c r="B594" s="5">
        <v>-5.3E-3</v>
      </c>
      <c r="C594" s="5">
        <v>-1.8E-3</v>
      </c>
      <c r="D594" s="5">
        <v>9.6100000000000005E-2</v>
      </c>
      <c r="E594" s="5">
        <v>0.15359999999999999</v>
      </c>
      <c r="F594" s="5">
        <v>0.28170000000000001</v>
      </c>
    </row>
    <row r="595" spans="1:6" ht="14.5" x14ac:dyDescent="0.35">
      <c r="A595" t="s">
        <v>54</v>
      </c>
      <c r="B595" s="5">
        <v>-5.7999999999999996E-3</v>
      </c>
      <c r="C595" s="5">
        <v>8.4900000000000003E-2</v>
      </c>
      <c r="D595" s="5">
        <v>0.42849999999999999</v>
      </c>
      <c r="E595" s="5">
        <v>0.66849999999999998</v>
      </c>
      <c r="F595" s="5">
        <v>0.98129999999999995</v>
      </c>
    </row>
    <row r="596" spans="1:6" ht="14.5" hidden="1" x14ac:dyDescent="0.35">
      <c r="A596" t="s">
        <v>55</v>
      </c>
      <c r="B596" s="5">
        <v>8.0299999999999996E-2</v>
      </c>
      <c r="C596" s="5">
        <v>0.52500000000000002</v>
      </c>
      <c r="D596" s="5">
        <v>1.1265000000000001</v>
      </c>
      <c r="E596" s="5">
        <v>1.8779999999999999</v>
      </c>
      <c r="F596" s="5">
        <v>2.5032000000000001</v>
      </c>
    </row>
    <row r="597" spans="1:6" ht="14.5" hidden="1" x14ac:dyDescent="0.35">
      <c r="A597" t="s">
        <v>56</v>
      </c>
      <c r="B597" s="5">
        <v>6.3E-3</v>
      </c>
      <c r="C597" s="5">
        <v>0.14560000000000001</v>
      </c>
      <c r="D597" s="5">
        <v>0.4824</v>
      </c>
      <c r="E597" s="5">
        <v>0.96930000000000005</v>
      </c>
      <c r="F597" s="5">
        <v>2.0514999999999999</v>
      </c>
    </row>
    <row r="598" spans="1:6" ht="14.5" hidden="1" x14ac:dyDescent="0.35">
      <c r="A598" t="s">
        <v>57</v>
      </c>
      <c r="B598" s="5">
        <v>7.7000000000000002E-3</v>
      </c>
      <c r="C598" s="5">
        <v>0.12139999999999999</v>
      </c>
      <c r="D598" s="5">
        <v>0.46839999999999998</v>
      </c>
      <c r="E598" s="5">
        <v>0.93059999999999998</v>
      </c>
      <c r="F598" s="5">
        <v>2.0331999999999999</v>
      </c>
    </row>
    <row r="599" spans="1:6" ht="14.5" hidden="1" x14ac:dyDescent="0.35">
      <c r="A599" t="s">
        <v>58</v>
      </c>
      <c r="B599" s="5">
        <v>4.3E-3</v>
      </c>
      <c r="C599" s="5">
        <v>7.4700000000000003E-2</v>
      </c>
      <c r="D599" s="5">
        <v>0.53029999999999999</v>
      </c>
      <c r="E599" s="5">
        <v>0.98980000000000001</v>
      </c>
      <c r="F599" s="5">
        <v>2.1699000000000002</v>
      </c>
    </row>
    <row r="600" spans="1:6" ht="14.5" hidden="1" x14ac:dyDescent="0.35">
      <c r="A600" t="s">
        <v>59</v>
      </c>
      <c r="B600" s="5">
        <v>4.2900000000000001E-2</v>
      </c>
      <c r="C600" s="5">
        <v>0.43099999999999999</v>
      </c>
      <c r="D600" s="5">
        <v>1.0357000000000001</v>
      </c>
      <c r="E600" s="5">
        <v>1.7756000000000001</v>
      </c>
      <c r="F600" s="5">
        <v>2.5663</v>
      </c>
    </row>
    <row r="601" spans="1:6" ht="14.5" hidden="1" x14ac:dyDescent="0.35">
      <c r="A601" t="s">
        <v>60</v>
      </c>
      <c r="B601" s="5">
        <v>3.1099999999999999E-2</v>
      </c>
      <c r="C601" s="5">
        <v>0.33079999999999998</v>
      </c>
      <c r="D601" s="5">
        <v>0.90510000000000002</v>
      </c>
      <c r="E601" s="5">
        <v>1.6894</v>
      </c>
      <c r="F601" s="5">
        <v>3.0868000000000002</v>
      </c>
    </row>
    <row r="602" spans="1:6" ht="14.5" x14ac:dyDescent="0.35">
      <c r="A602" t="s">
        <v>69</v>
      </c>
      <c r="B602" s="5">
        <v>3.9199999999999999E-2</v>
      </c>
      <c r="C602" s="5">
        <v>0.3397</v>
      </c>
      <c r="D602" s="5">
        <v>0.82250000000000001</v>
      </c>
      <c r="E602" s="5">
        <v>1.5571999999999999</v>
      </c>
      <c r="F602" s="5">
        <v>2.7555999999999998</v>
      </c>
    </row>
    <row r="603" spans="1:6" ht="14.5" hidden="1" x14ac:dyDescent="0.35">
      <c r="A603" t="s">
        <v>61</v>
      </c>
      <c r="B603" s="5">
        <v>-2.18E-2</v>
      </c>
      <c r="C603" s="5">
        <v>7.7899999999999997E-2</v>
      </c>
      <c r="D603" s="5">
        <v>0.53290000000000004</v>
      </c>
      <c r="E603" s="5">
        <v>0.9244</v>
      </c>
      <c r="F603" s="5">
        <v>1.6654</v>
      </c>
    </row>
    <row r="604" spans="1:6" ht="14.5" hidden="1" x14ac:dyDescent="0.35">
      <c r="A604" t="s">
        <v>62</v>
      </c>
      <c r="B604" s="5">
        <v>4.4999999999999997E-3</v>
      </c>
      <c r="C604" s="5">
        <v>0.13200000000000001</v>
      </c>
      <c r="D604" s="5">
        <v>0.50129999999999997</v>
      </c>
      <c r="E604" s="5">
        <v>0.89319999999999999</v>
      </c>
      <c r="F604" s="5">
        <v>1.7903</v>
      </c>
    </row>
    <row r="605" spans="1:6" ht="14.5" hidden="1" x14ac:dyDescent="0.35">
      <c r="A605" t="s">
        <v>63</v>
      </c>
      <c r="B605" s="5">
        <v>1.9099999999999999E-2</v>
      </c>
      <c r="C605" s="5">
        <v>0.2432</v>
      </c>
      <c r="D605" s="5">
        <v>0.6139</v>
      </c>
      <c r="E605" s="5">
        <v>1.1372</v>
      </c>
      <c r="F605" s="5">
        <v>1.8815999999999999</v>
      </c>
    </row>
    <row r="606" spans="1:6" ht="14.5" hidden="1" x14ac:dyDescent="0.35">
      <c r="A606" t="s">
        <v>64</v>
      </c>
      <c r="B606" s="5">
        <v>9.3299999999999994E-2</v>
      </c>
      <c r="C606" s="5">
        <v>0.7319</v>
      </c>
      <c r="D606" s="5">
        <v>1.1642999999999999</v>
      </c>
      <c r="E606" s="5">
        <v>2.6457000000000002</v>
      </c>
      <c r="F606" s="5">
        <v>4.4423000000000004</v>
      </c>
    </row>
    <row r="607" spans="1:6" ht="14.5" hidden="1" x14ac:dyDescent="0.35">
      <c r="A607" t="s">
        <v>65</v>
      </c>
      <c r="B607" s="5">
        <v>-1.0800000000000001E-2</v>
      </c>
      <c r="C607" s="5">
        <v>9.64E-2</v>
      </c>
      <c r="D607" s="5">
        <v>0.39179999999999998</v>
      </c>
      <c r="E607" s="5">
        <v>0.67330000000000001</v>
      </c>
      <c r="F607" s="5">
        <v>1.1977</v>
      </c>
    </row>
    <row r="608" spans="1:6" ht="14.5" hidden="1" x14ac:dyDescent="0.35">
      <c r="A608" t="s">
        <v>66</v>
      </c>
      <c r="B608" s="5">
        <v>-6.7400000000000002E-2</v>
      </c>
      <c r="C608" s="5">
        <v>-0.1128</v>
      </c>
      <c r="D608" s="5">
        <v>0.26390000000000002</v>
      </c>
      <c r="E608" s="5">
        <v>0.4703</v>
      </c>
      <c r="F608" s="5">
        <v>1.0587</v>
      </c>
    </row>
    <row r="609" spans="1:6" ht="14.5" hidden="1" x14ac:dyDescent="0.35">
      <c r="A609" t="s">
        <v>41</v>
      </c>
      <c r="B609" s="5">
        <v>2.6100000000000002E-2</v>
      </c>
      <c r="C609" s="5">
        <v>0.27100000000000002</v>
      </c>
      <c r="D609" s="5">
        <v>0.44400000000000001</v>
      </c>
      <c r="E609" s="5">
        <v>0.88519999999999999</v>
      </c>
      <c r="F609" s="5">
        <v>1.48</v>
      </c>
    </row>
    <row r="610" spans="1:6" ht="14.5" hidden="1" x14ac:dyDescent="0.35">
      <c r="A610" t="s">
        <v>600</v>
      </c>
      <c r="B610" s="5">
        <v>2.18E-2</v>
      </c>
      <c r="C610" s="5">
        <v>0.31009999999999999</v>
      </c>
      <c r="D610" s="5">
        <v>0.46989999999999998</v>
      </c>
      <c r="E610" s="5">
        <v>1.0307999999999999</v>
      </c>
      <c r="F610" s="5">
        <v>1.7842</v>
      </c>
    </row>
    <row r="611" spans="1:6" ht="14.5" hidden="1" x14ac:dyDescent="0.35">
      <c r="A611" t="s">
        <v>43</v>
      </c>
      <c r="B611" s="5">
        <v>1.9099999999999999E-2</v>
      </c>
      <c r="C611" s="5">
        <v>0.2334</v>
      </c>
      <c r="D611" s="5">
        <v>0.2858</v>
      </c>
      <c r="E611" s="5">
        <v>0.78759999999999997</v>
      </c>
      <c r="F611" s="5">
        <v>1.4137999999999999</v>
      </c>
    </row>
    <row r="612" spans="1:6" ht="14.5" hidden="1" x14ac:dyDescent="0.35">
      <c r="A612" t="s">
        <v>44</v>
      </c>
      <c r="B612" s="5">
        <v>-1.5800000000000002E-2</v>
      </c>
      <c r="C612" s="5">
        <v>0.106</v>
      </c>
      <c r="D612" s="5">
        <v>0.26479999999999998</v>
      </c>
      <c r="E612" s="5">
        <v>0.81830000000000003</v>
      </c>
      <c r="F612" s="5">
        <v>1.7666999999999999</v>
      </c>
    </row>
    <row r="613" spans="1:6" ht="14.5" hidden="1" x14ac:dyDescent="0.35">
      <c r="A613" t="s">
        <v>45</v>
      </c>
      <c r="B613" s="5">
        <v>2.3E-3</v>
      </c>
      <c r="C613" s="5">
        <v>0.1769</v>
      </c>
      <c r="D613" s="5">
        <v>0.51459999999999995</v>
      </c>
      <c r="E613" s="5">
        <v>0.96479999999999999</v>
      </c>
      <c r="F613" s="5">
        <v>1.7437</v>
      </c>
    </row>
    <row r="614" spans="1:6" ht="14.5" hidden="1" x14ac:dyDescent="0.35">
      <c r="A614" t="s">
        <v>46</v>
      </c>
      <c r="B614" s="5">
        <v>3.3000000000000002E-2</v>
      </c>
      <c r="C614" s="5">
        <v>0.33779999999999999</v>
      </c>
      <c r="D614" s="5">
        <v>0.55889999999999995</v>
      </c>
      <c r="E614" s="5">
        <v>1.0939000000000001</v>
      </c>
      <c r="F614" s="5">
        <v>1.9111</v>
      </c>
    </row>
    <row r="615" spans="1:6" ht="14.5" hidden="1" x14ac:dyDescent="0.35">
      <c r="A615" t="s">
        <v>47</v>
      </c>
      <c r="B615" s="5">
        <v>-4.6100000000000002E-2</v>
      </c>
      <c r="C615" s="5">
        <v>-4.3400000000000001E-2</v>
      </c>
      <c r="D615" s="5">
        <v>0.38150000000000001</v>
      </c>
      <c r="E615" s="5">
        <v>0.76680000000000004</v>
      </c>
      <c r="F615" s="5">
        <v>1.6388</v>
      </c>
    </row>
    <row r="616" spans="1:6" ht="14.5" x14ac:dyDescent="0.35">
      <c r="A616" t="s">
        <v>70</v>
      </c>
      <c r="B616" s="5">
        <v>8.6E-3</v>
      </c>
      <c r="C616" s="5">
        <v>0.1759</v>
      </c>
      <c r="D616" s="5">
        <v>0.48060000000000003</v>
      </c>
      <c r="E616" s="5">
        <v>0.876</v>
      </c>
      <c r="F616" s="5">
        <v>1.7099</v>
      </c>
    </row>
    <row r="617" spans="1:6" ht="14.5" x14ac:dyDescent="0.35">
      <c r="A617" t="s">
        <v>71</v>
      </c>
      <c r="B617" s="5">
        <v>3.7199999999999997E-2</v>
      </c>
      <c r="C617" s="5">
        <v>0.48649999999999999</v>
      </c>
      <c r="D617" s="5">
        <v>1.4334</v>
      </c>
      <c r="E617" s="5">
        <v>3.3675999999999999</v>
      </c>
      <c r="F617" s="5">
        <v>7.5548999999999999</v>
      </c>
    </row>
    <row r="618" spans="1:6" ht="14.5" x14ac:dyDescent="0.35">
      <c r="A618" t="s">
        <v>297</v>
      </c>
      <c r="B618" s="5">
        <v>5.3999999999999999E-2</v>
      </c>
      <c r="C618" s="5">
        <v>0.39800000000000002</v>
      </c>
      <c r="D618" s="5">
        <v>0.81299999999999994</v>
      </c>
      <c r="E618" s="5">
        <v>1.5644</v>
      </c>
      <c r="F618" s="5">
        <v>3.0714999999999999</v>
      </c>
    </row>
    <row r="619" spans="1:6" ht="14.5" hidden="1" x14ac:dyDescent="0.35">
      <c r="A619" t="s">
        <v>76</v>
      </c>
      <c r="B619" s="5">
        <v>0.1328</v>
      </c>
      <c r="C619" s="5">
        <v>0.83299999999999996</v>
      </c>
      <c r="D619" s="5">
        <v>0.44359999999999999</v>
      </c>
      <c r="E619" s="5">
        <v>1.3673</v>
      </c>
      <c r="F619" s="5">
        <v>2.2265000000000001</v>
      </c>
    </row>
    <row r="620" spans="1:6" ht="14.5" hidden="1" x14ac:dyDescent="0.35">
      <c r="A620" t="s">
        <v>77</v>
      </c>
      <c r="B620" s="5">
        <v>6.3200000000000006E-2</v>
      </c>
      <c r="C620" s="5">
        <v>0.4335</v>
      </c>
      <c r="D620" s="5">
        <v>0.74809999999999999</v>
      </c>
      <c r="E620" s="5">
        <v>1.369</v>
      </c>
      <c r="F620" s="5">
        <v>2.0430999999999999</v>
      </c>
    </row>
    <row r="621" spans="1:6" ht="14.5" hidden="1" x14ac:dyDescent="0.35">
      <c r="A621" t="s">
        <v>486</v>
      </c>
      <c r="B621" s="5">
        <v>4.5699999999999998E-2</v>
      </c>
      <c r="C621" s="5">
        <v>0.35170000000000001</v>
      </c>
      <c r="D621" s="5">
        <v>0.86599999999999999</v>
      </c>
      <c r="E621" s="5">
        <v>1.556</v>
      </c>
      <c r="F621" s="5">
        <v>2.6017999999999999</v>
      </c>
    </row>
    <row r="622" spans="1:6" ht="14.5" hidden="1" x14ac:dyDescent="0.35">
      <c r="A622" t="s">
        <v>72</v>
      </c>
      <c r="B622" s="5">
        <v>3.9800000000000002E-2</v>
      </c>
      <c r="C622" s="5">
        <v>0.30499999999999999</v>
      </c>
      <c r="D622" s="5">
        <v>0.59919999999999995</v>
      </c>
      <c r="E622" s="5">
        <v>1.1484000000000001</v>
      </c>
      <c r="F622" s="5">
        <v>2.0680999999999998</v>
      </c>
    </row>
    <row r="623" spans="1:6" ht="14.5" hidden="1" x14ac:dyDescent="0.35">
      <c r="A623" t="s">
        <v>73</v>
      </c>
      <c r="B623" s="5">
        <v>1.7600000000000001E-2</v>
      </c>
      <c r="C623" s="5">
        <v>0.22509999999999999</v>
      </c>
      <c r="D623" s="5">
        <v>0.74829999999999997</v>
      </c>
      <c r="E623" s="5">
        <v>1.3198000000000001</v>
      </c>
      <c r="F623" s="5">
        <v>2.1373000000000002</v>
      </c>
    </row>
    <row r="624" spans="1:6" ht="14.5" hidden="1" x14ac:dyDescent="0.35">
      <c r="A624" t="s">
        <v>74</v>
      </c>
      <c r="B624" s="5">
        <v>2.9100000000000001E-2</v>
      </c>
      <c r="C624" s="5">
        <v>0.24160000000000001</v>
      </c>
      <c r="D624" s="5">
        <v>0.59560000000000002</v>
      </c>
      <c r="E624" s="5">
        <v>1.1142000000000001</v>
      </c>
      <c r="F624" s="5">
        <v>2.0436999999999999</v>
      </c>
    </row>
    <row r="625" spans="1:6" ht="14.5" hidden="1" x14ac:dyDescent="0.35">
      <c r="A625" t="s">
        <v>488</v>
      </c>
      <c r="B625" s="5">
        <v>2.9600000000000001E-2</v>
      </c>
      <c r="C625" s="5">
        <v>0.2288</v>
      </c>
      <c r="D625" s="5">
        <v>0.35560000000000003</v>
      </c>
      <c r="E625" s="5">
        <v>0.65890000000000004</v>
      </c>
      <c r="F625" s="5">
        <v>1.0632999999999999</v>
      </c>
    </row>
    <row r="626" spans="1:6" ht="14.5" hidden="1" x14ac:dyDescent="0.35">
      <c r="A626" t="s">
        <v>80</v>
      </c>
      <c r="B626" s="5">
        <v>1.4E-2</v>
      </c>
      <c r="C626" s="5">
        <v>0.1968</v>
      </c>
      <c r="D626" s="5">
        <v>0.42720000000000002</v>
      </c>
      <c r="E626" s="5">
        <v>0.91559999999999997</v>
      </c>
      <c r="F626" s="5">
        <v>1.6674</v>
      </c>
    </row>
    <row r="627" spans="1:6" ht="14.5" hidden="1" x14ac:dyDescent="0.35">
      <c r="A627" t="s">
        <v>81</v>
      </c>
      <c r="B627" s="5">
        <v>8.2199999999999995E-2</v>
      </c>
      <c r="C627" s="5">
        <v>0.51829999999999998</v>
      </c>
      <c r="D627" s="5">
        <v>0.90490000000000004</v>
      </c>
      <c r="E627" s="5">
        <v>1.5377000000000001</v>
      </c>
      <c r="F627" s="5">
        <v>2.2056</v>
      </c>
    </row>
    <row r="628" spans="1:6" ht="14.5" hidden="1" x14ac:dyDescent="0.35">
      <c r="A628" t="s">
        <v>82</v>
      </c>
      <c r="B628" s="5">
        <v>0.105</v>
      </c>
      <c r="C628" s="5">
        <v>0.64249999999999996</v>
      </c>
      <c r="D628" s="5">
        <v>1.1131</v>
      </c>
      <c r="E628" s="5">
        <v>1.9037999999999999</v>
      </c>
      <c r="F628" s="5">
        <v>2.7159</v>
      </c>
    </row>
    <row r="629" spans="1:6" ht="14.5" hidden="1" x14ac:dyDescent="0.35">
      <c r="A629" t="s">
        <v>83</v>
      </c>
      <c r="B629" s="5">
        <v>5.1200000000000002E-2</v>
      </c>
      <c r="C629" s="5">
        <v>0.33</v>
      </c>
      <c r="D629" s="5">
        <v>0.54249999999999998</v>
      </c>
      <c r="E629" s="5">
        <v>0.99299999999999999</v>
      </c>
      <c r="F629" s="5">
        <v>1.7015</v>
      </c>
    </row>
    <row r="630" spans="1:6" ht="14.5" hidden="1" x14ac:dyDescent="0.35">
      <c r="A630" t="s">
        <v>84</v>
      </c>
      <c r="B630" s="5">
        <v>4.3799999999999999E-2</v>
      </c>
      <c r="C630" s="5">
        <v>0.32890000000000003</v>
      </c>
      <c r="D630" s="5">
        <v>0.57040000000000002</v>
      </c>
      <c r="E630" s="5">
        <v>1.0258</v>
      </c>
      <c r="F630" s="5">
        <v>1.6142000000000001</v>
      </c>
    </row>
    <row r="631" spans="1:6" ht="14.5" hidden="1" x14ac:dyDescent="0.35">
      <c r="A631" t="s">
        <v>601</v>
      </c>
      <c r="B631" s="5">
        <v>2.76E-2</v>
      </c>
      <c r="C631" s="5">
        <v>0.1183</v>
      </c>
      <c r="D631" s="5">
        <v>0.2198</v>
      </c>
      <c r="E631" s="5">
        <v>0.28029999999999999</v>
      </c>
      <c r="F631" s="5">
        <v>0.59370000000000001</v>
      </c>
    </row>
    <row r="632" spans="1:6" ht="14.5" hidden="1" x14ac:dyDescent="0.35">
      <c r="A632" t="s">
        <v>602</v>
      </c>
      <c r="B632" s="5">
        <v>9.1800000000000007E-2</v>
      </c>
      <c r="C632" s="5">
        <v>0.58069999999999999</v>
      </c>
      <c r="D632" s="5">
        <v>1.1109</v>
      </c>
      <c r="E632" s="5">
        <v>2.1261999999999999</v>
      </c>
      <c r="F632" s="5">
        <v>3.4207999999999998</v>
      </c>
    </row>
    <row r="633" spans="1:6" ht="14.5" hidden="1" x14ac:dyDescent="0.35">
      <c r="A633" t="s">
        <v>87</v>
      </c>
      <c r="B633" s="5">
        <v>2.7E-2</v>
      </c>
      <c r="C633" s="5">
        <v>0.15579999999999999</v>
      </c>
      <c r="D633" s="5">
        <v>0.33529999999999999</v>
      </c>
      <c r="E633" s="5">
        <v>0.62649999999999995</v>
      </c>
      <c r="F633" s="5">
        <v>1.2242999999999999</v>
      </c>
    </row>
    <row r="634" spans="1:6" ht="14.5" hidden="1" x14ac:dyDescent="0.35">
      <c r="A634" t="s">
        <v>603</v>
      </c>
      <c r="B634" s="5">
        <v>3.3799999999999997E-2</v>
      </c>
      <c r="C634" s="5">
        <v>0.24110000000000001</v>
      </c>
      <c r="D634" s="5">
        <v>0.41489999999999999</v>
      </c>
      <c r="E634" s="5">
        <v>0.78190000000000004</v>
      </c>
      <c r="F634" s="5">
        <v>1.4044000000000001</v>
      </c>
    </row>
    <row r="635" spans="1:6" ht="14.5" hidden="1" x14ac:dyDescent="0.35">
      <c r="A635" t="s">
        <v>89</v>
      </c>
      <c r="B635" s="5">
        <v>5.91E-2</v>
      </c>
      <c r="C635" s="5">
        <v>0.35260000000000002</v>
      </c>
      <c r="D635" s="5">
        <v>0.66239999999999999</v>
      </c>
      <c r="E635" s="5">
        <v>1.2857000000000001</v>
      </c>
      <c r="F635" s="5">
        <v>2.702</v>
      </c>
    </row>
  </sheetData>
  <mergeCells count="9">
    <mergeCell ref="B434:F434"/>
    <mergeCell ref="B501:F501"/>
    <mergeCell ref="B572:F572"/>
    <mergeCell ref="B23:F23"/>
    <mergeCell ref="B85:F85"/>
    <mergeCell ref="B157:F157"/>
    <mergeCell ref="B225:F225"/>
    <mergeCell ref="B289:F289"/>
    <mergeCell ref="B364:F364"/>
  </mergeCells>
  <phoneticPr fontId="8" type="noConversion"/>
  <pageMargins left="0.7" right="0.7" top="0.75" bottom="0.75" header="0.3" footer="0.3"/>
  <pageSetup paperSize="9" orientation="portrait" r:id="rId1"/>
  <drawing r:id="rId2"/>
  <tableParts count="9">
    <tablePart r:id="rId3"/>
    <tablePart r:id="rId4"/>
    <tablePart r:id="rId5"/>
    <tablePart r:id="rId6"/>
    <tablePart r:id="rId7"/>
    <tablePart r:id="rId8"/>
    <tablePart r:id="rId9"/>
    <tablePart r:id="rId10"/>
    <tablePart r:id="rId1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7E569B-3C91-43DB-8A02-B08FE025FFAB}">
  <dimension ref="A1:AF199"/>
  <sheetViews>
    <sheetView zoomScale="52" workbookViewId="0">
      <selection activeCell="L180" sqref="L180"/>
    </sheetView>
  </sheetViews>
  <sheetFormatPr defaultRowHeight="14" x14ac:dyDescent="0.3"/>
  <cols>
    <col min="1" max="1" width="40.81640625" style="1" customWidth="1"/>
    <col min="2" max="2" width="9.26953125" style="1" customWidth="1"/>
    <col min="3" max="17" width="8.7265625" style="1"/>
    <col min="18" max="18" width="13.1796875" style="1" bestFit="1" customWidth="1"/>
    <col min="19" max="16384" width="8.7265625" style="1"/>
  </cols>
  <sheetData>
    <row r="1" spans="1:14" ht="20.5" x14ac:dyDescent="0.45">
      <c r="A1" s="12" t="s">
        <v>125</v>
      </c>
      <c r="B1" s="12"/>
      <c r="C1" s="12"/>
      <c r="D1" s="12"/>
      <c r="E1" s="12"/>
      <c r="F1" s="12"/>
      <c r="G1" s="12"/>
      <c r="H1" s="19"/>
      <c r="I1" s="19"/>
      <c r="J1" s="19"/>
      <c r="K1" s="19"/>
      <c r="L1" s="19"/>
      <c r="M1" s="19"/>
      <c r="N1" s="19"/>
    </row>
    <row r="2" spans="1:14" ht="20.5" x14ac:dyDescent="0.45">
      <c r="A2" s="12"/>
      <c r="B2" s="12"/>
      <c r="C2" s="12"/>
      <c r="D2" s="12"/>
      <c r="E2" s="12"/>
      <c r="F2" s="12"/>
      <c r="G2" s="12"/>
      <c r="H2" s="19"/>
      <c r="I2" s="19"/>
      <c r="J2" s="19"/>
      <c r="K2" s="19"/>
      <c r="L2" s="19"/>
      <c r="M2" s="19"/>
      <c r="N2" s="19"/>
    </row>
    <row r="3" spans="1:14" ht="20.5" x14ac:dyDescent="0.45">
      <c r="A3" s="12" t="s">
        <v>23</v>
      </c>
      <c r="B3" s="12"/>
      <c r="C3" s="12"/>
      <c r="D3" s="12"/>
      <c r="E3" s="12"/>
      <c r="F3" s="12"/>
      <c r="G3" s="12"/>
      <c r="H3" s="19"/>
      <c r="I3" s="19"/>
      <c r="J3" s="19"/>
      <c r="K3" s="19"/>
      <c r="L3" s="19"/>
      <c r="M3" s="19"/>
      <c r="N3" s="19"/>
    </row>
    <row r="4" spans="1:14" ht="20.5" x14ac:dyDescent="0.45">
      <c r="A4" s="12" t="s">
        <v>295</v>
      </c>
      <c r="B4" s="12"/>
      <c r="C4" s="12"/>
      <c r="D4" s="12"/>
      <c r="E4" s="12"/>
      <c r="F4" s="12"/>
      <c r="G4" s="12"/>
      <c r="H4" s="19"/>
      <c r="I4" s="19"/>
      <c r="J4" s="19"/>
      <c r="K4" s="19"/>
      <c r="L4" s="19"/>
      <c r="M4" s="19"/>
      <c r="N4" s="19"/>
    </row>
    <row r="5" spans="1:14" ht="20.5" x14ac:dyDescent="0.45">
      <c r="A5" s="13" t="s">
        <v>114</v>
      </c>
      <c r="B5" s="12" t="s">
        <v>111</v>
      </c>
      <c r="C5" s="12"/>
      <c r="D5" s="12"/>
      <c r="E5" s="12"/>
      <c r="F5" s="12"/>
      <c r="G5" s="12"/>
      <c r="H5" s="19"/>
      <c r="I5" s="19"/>
      <c r="J5" s="19"/>
      <c r="K5" s="19"/>
      <c r="L5" s="19"/>
      <c r="M5" s="19"/>
      <c r="N5" s="19"/>
    </row>
    <row r="6" spans="1:14" ht="20.5" x14ac:dyDescent="0.45">
      <c r="A6" s="13" t="s">
        <v>113</v>
      </c>
      <c r="B6" s="12" t="s">
        <v>112</v>
      </c>
      <c r="C6" s="12"/>
      <c r="D6" s="12"/>
      <c r="E6" s="12"/>
      <c r="F6" s="12"/>
      <c r="G6" s="12"/>
      <c r="H6" s="19"/>
      <c r="I6" s="19"/>
      <c r="J6" s="19"/>
      <c r="K6" s="19"/>
      <c r="L6" s="19"/>
      <c r="M6" s="19"/>
      <c r="N6" s="19"/>
    </row>
    <row r="7" spans="1:14" ht="20.5" x14ac:dyDescent="0.45">
      <c r="A7" s="12" t="s">
        <v>130</v>
      </c>
      <c r="B7" s="12" t="s">
        <v>317</v>
      </c>
      <c r="C7" s="12"/>
      <c r="D7" s="12"/>
      <c r="E7" s="12"/>
      <c r="F7" s="12"/>
      <c r="G7" s="12"/>
      <c r="H7" s="19"/>
      <c r="I7" s="19"/>
      <c r="J7" s="19"/>
      <c r="K7" s="19"/>
      <c r="L7" s="19"/>
      <c r="M7" s="19"/>
      <c r="N7" s="19"/>
    </row>
    <row r="8" spans="1:14" ht="20.5" x14ac:dyDescent="0.45">
      <c r="A8" s="12" t="s">
        <v>24</v>
      </c>
      <c r="B8" s="12" t="s">
        <v>25</v>
      </c>
      <c r="C8" s="12"/>
      <c r="D8" s="12"/>
      <c r="E8" s="12"/>
      <c r="F8" s="12"/>
      <c r="G8" s="12"/>
      <c r="H8" s="19"/>
      <c r="I8" s="19"/>
      <c r="J8" s="19"/>
      <c r="K8" s="19"/>
      <c r="L8" s="19"/>
      <c r="M8" s="19"/>
      <c r="N8" s="19"/>
    </row>
    <row r="9" spans="1:14" ht="20.5" x14ac:dyDescent="0.45">
      <c r="A9" s="12" t="s">
        <v>29</v>
      </c>
      <c r="B9" s="12" t="s">
        <v>30</v>
      </c>
      <c r="C9" s="12"/>
      <c r="D9" s="12"/>
      <c r="E9" s="12"/>
      <c r="F9" s="12"/>
      <c r="G9" s="12"/>
      <c r="H9" s="19"/>
      <c r="I9" s="19"/>
      <c r="J9" s="19"/>
      <c r="K9" s="19"/>
      <c r="L9" s="19"/>
      <c r="M9" s="19"/>
      <c r="N9" s="19"/>
    </row>
    <row r="10" spans="1:14" ht="20.5" x14ac:dyDescent="0.45">
      <c r="A10" s="12" t="s">
        <v>126</v>
      </c>
      <c r="B10" s="12" t="s">
        <v>127</v>
      </c>
      <c r="C10" s="12"/>
      <c r="D10" s="12"/>
      <c r="E10" s="12"/>
      <c r="F10" s="12"/>
      <c r="G10" s="12"/>
      <c r="H10" s="19"/>
      <c r="I10" s="19"/>
      <c r="J10" s="19"/>
      <c r="K10" s="19"/>
      <c r="L10" s="19"/>
      <c r="M10" s="19"/>
      <c r="N10" s="19"/>
    </row>
    <row r="11" spans="1:14" ht="20.5" x14ac:dyDescent="0.45">
      <c r="A11" s="12"/>
      <c r="B11" s="12"/>
      <c r="C11" s="12"/>
      <c r="D11" s="12"/>
      <c r="E11" s="12"/>
      <c r="F11" s="12"/>
      <c r="G11" s="12"/>
      <c r="H11" s="19"/>
      <c r="I11" s="19"/>
      <c r="J11" s="19"/>
      <c r="K11" s="19"/>
      <c r="L11" s="19"/>
      <c r="M11" s="19"/>
      <c r="N11" s="19"/>
    </row>
    <row r="12" spans="1:14" ht="20.5" x14ac:dyDescent="0.45">
      <c r="A12" s="12" t="s">
        <v>31</v>
      </c>
      <c r="B12" s="12" t="s">
        <v>32</v>
      </c>
      <c r="C12" s="12"/>
      <c r="D12" s="12"/>
      <c r="E12" s="12"/>
      <c r="F12" s="12"/>
      <c r="G12" s="12"/>
      <c r="H12" s="19"/>
      <c r="I12" s="19"/>
      <c r="J12" s="19"/>
      <c r="K12" s="19"/>
      <c r="L12" s="19"/>
      <c r="M12" s="19"/>
      <c r="N12" s="19"/>
    </row>
    <row r="13" spans="1:14" ht="20.5" x14ac:dyDescent="0.45">
      <c r="A13" s="12" t="s">
        <v>33</v>
      </c>
      <c r="B13" s="12" t="s">
        <v>34</v>
      </c>
      <c r="C13" s="12"/>
      <c r="D13" s="12"/>
      <c r="E13" s="12"/>
      <c r="F13" s="12"/>
      <c r="G13" s="12"/>
      <c r="H13" s="19"/>
      <c r="I13" s="19"/>
      <c r="J13" s="19"/>
      <c r="K13" s="19"/>
      <c r="L13" s="19"/>
      <c r="M13" s="19"/>
      <c r="N13" s="19"/>
    </row>
    <row r="14" spans="1:14" ht="20.5" x14ac:dyDescent="0.45">
      <c r="A14" s="12" t="s">
        <v>35</v>
      </c>
      <c r="B14" s="12" t="s">
        <v>128</v>
      </c>
      <c r="C14" s="12"/>
      <c r="D14" s="12"/>
      <c r="E14" s="12"/>
      <c r="F14" s="12"/>
      <c r="G14" s="12"/>
      <c r="H14" s="19"/>
      <c r="I14" s="19"/>
      <c r="J14" s="19"/>
      <c r="K14" s="19"/>
      <c r="L14" s="19"/>
      <c r="M14" s="19"/>
      <c r="N14" s="19"/>
    </row>
    <row r="18" spans="1:23" ht="20.5" x14ac:dyDescent="0.45">
      <c r="B18" s="115" t="s">
        <v>318</v>
      </c>
      <c r="C18" s="115"/>
      <c r="D18" s="115"/>
      <c r="E18" s="115"/>
      <c r="F18" s="115"/>
      <c r="G18" s="10"/>
      <c r="H18" s="10"/>
      <c r="I18" s="10"/>
      <c r="J18" s="117" t="s">
        <v>339</v>
      </c>
      <c r="K18" s="117"/>
      <c r="L18" s="117"/>
      <c r="M18" s="117"/>
      <c r="N18" s="117"/>
      <c r="O18" s="117"/>
      <c r="P18" s="10"/>
      <c r="Q18" s="10"/>
      <c r="R18" s="10"/>
      <c r="S18" s="10"/>
      <c r="T18" s="10"/>
      <c r="U18" s="10"/>
      <c r="V18" s="10"/>
      <c r="W18" s="10"/>
    </row>
    <row r="19" spans="1:23" ht="18" x14ac:dyDescent="0.4">
      <c r="A19" s="4" t="s">
        <v>129</v>
      </c>
      <c r="B19" s="4" t="s">
        <v>293</v>
      </c>
      <c r="C19" s="4" t="s">
        <v>106</v>
      </c>
      <c r="D19" s="4" t="s">
        <v>107</v>
      </c>
      <c r="E19" s="4" t="s">
        <v>108</v>
      </c>
      <c r="F19" s="4" t="s">
        <v>109</v>
      </c>
      <c r="J19" s="28"/>
      <c r="K19" s="29">
        <v>2015</v>
      </c>
      <c r="L19" s="29">
        <v>2020</v>
      </c>
      <c r="M19" s="29">
        <v>2030</v>
      </c>
      <c r="N19" s="29">
        <v>2040</v>
      </c>
      <c r="O19" s="29">
        <v>2050</v>
      </c>
    </row>
    <row r="20" spans="1:23" ht="14.5" x14ac:dyDescent="0.35">
      <c r="A20" t="s">
        <v>92</v>
      </c>
      <c r="B20" s="5">
        <v>-4.4600000000000001E-2</v>
      </c>
      <c r="C20" s="5">
        <v>0.24560000000000001</v>
      </c>
      <c r="D20" s="5">
        <v>0.3866</v>
      </c>
      <c r="E20" s="5">
        <v>0.53210000000000002</v>
      </c>
      <c r="F20" s="5">
        <v>0.63829999999999998</v>
      </c>
      <c r="J20" s="30" t="s">
        <v>340</v>
      </c>
      <c r="K20" s="30">
        <v>0</v>
      </c>
      <c r="L20" s="30">
        <v>1.3483920999999999E-4</v>
      </c>
      <c r="M20" s="30">
        <v>5.0258251000000003E-4</v>
      </c>
      <c r="N20" s="30">
        <v>8.5806770000000003E-4</v>
      </c>
      <c r="O20" s="30">
        <v>1.0909717899999999E-3</v>
      </c>
    </row>
    <row r="21" spans="1:23" ht="14.5" x14ac:dyDescent="0.35">
      <c r="A21" t="s">
        <v>96</v>
      </c>
      <c r="B21" s="5">
        <v>-9.6299999999999997E-2</v>
      </c>
      <c r="C21" s="5">
        <v>0.44940000000000002</v>
      </c>
      <c r="D21" s="5">
        <v>0.95450000000000002</v>
      </c>
      <c r="E21" s="5">
        <v>1.3461000000000001</v>
      </c>
      <c r="F21" s="5">
        <v>1.4850000000000001</v>
      </c>
      <c r="J21" s="30" t="s">
        <v>341</v>
      </c>
      <c r="K21" s="30">
        <v>0</v>
      </c>
      <c r="L21" s="30">
        <v>1.2759537999999999E-4</v>
      </c>
      <c r="M21" s="30">
        <v>4.7558278000000003E-4</v>
      </c>
      <c r="N21" s="30">
        <v>8.1197060000000017E-4</v>
      </c>
      <c r="O21" s="30">
        <v>1.0323626199999999E-3</v>
      </c>
    </row>
    <row r="22" spans="1:23" ht="14.5" x14ac:dyDescent="0.35">
      <c r="A22" t="s">
        <v>598</v>
      </c>
      <c r="B22" s="5">
        <v>-1.61E-2</v>
      </c>
      <c r="C22" s="5">
        <v>0.33110000000000001</v>
      </c>
      <c r="D22" s="5">
        <v>0.68069999999999997</v>
      </c>
      <c r="E22" s="5">
        <v>0.86250000000000004</v>
      </c>
      <c r="F22" s="5">
        <v>0.94730000000000003</v>
      </c>
      <c r="J22" s="30" t="s">
        <v>342</v>
      </c>
      <c r="K22" s="30">
        <v>0</v>
      </c>
      <c r="L22" s="30">
        <v>1.07624539E-4</v>
      </c>
      <c r="M22" s="30">
        <v>4.0114600900000003E-4</v>
      </c>
      <c r="N22" s="30">
        <v>6.8488343000000008E-4</v>
      </c>
      <c r="O22" s="30">
        <v>8.7078036099999989E-4</v>
      </c>
    </row>
    <row r="23" spans="1:23" ht="14.5" x14ac:dyDescent="0.35">
      <c r="A23" t="s">
        <v>98</v>
      </c>
      <c r="B23" s="5">
        <v>-2.9499999999999998E-2</v>
      </c>
      <c r="C23" s="5">
        <v>0.27060000000000001</v>
      </c>
      <c r="D23" s="5">
        <v>0.52629999999999999</v>
      </c>
      <c r="E23" s="5">
        <v>0.67449999999999999</v>
      </c>
      <c r="F23" s="5">
        <v>0.7177</v>
      </c>
      <c r="J23" s="30" t="s">
        <v>343</v>
      </c>
      <c r="K23" s="30">
        <v>0</v>
      </c>
      <c r="L23" s="30">
        <v>1.2250281999999998E-4</v>
      </c>
      <c r="M23" s="30">
        <v>4.5660142E-4</v>
      </c>
      <c r="N23" s="30">
        <v>7.7956339999999996E-4</v>
      </c>
      <c r="O23" s="30">
        <v>9.9115917999999985E-4</v>
      </c>
    </row>
    <row r="24" spans="1:23" ht="14.5" x14ac:dyDescent="0.35">
      <c r="A24" t="s">
        <v>99</v>
      </c>
      <c r="B24" s="5">
        <v>-1.6899999999999998E-2</v>
      </c>
      <c r="C24" s="5">
        <v>0.35759999999999997</v>
      </c>
      <c r="D24" s="5">
        <v>0.81320000000000003</v>
      </c>
      <c r="E24" s="5">
        <v>1.1325000000000001</v>
      </c>
      <c r="F24" s="5">
        <v>1.3512</v>
      </c>
      <c r="J24" s="30" t="s">
        <v>344</v>
      </c>
      <c r="K24" s="30">
        <v>0</v>
      </c>
      <c r="L24" s="30">
        <v>1.2768888E-4</v>
      </c>
      <c r="M24" s="30">
        <v>4.7593128000000004E-4</v>
      </c>
      <c r="N24" s="30">
        <v>8.1256560000000011E-4</v>
      </c>
      <c r="O24" s="30">
        <v>1.03311912E-3</v>
      </c>
    </row>
    <row r="25" spans="1:23" ht="14.5" x14ac:dyDescent="0.35">
      <c r="A25" t="s">
        <v>101</v>
      </c>
      <c r="B25" s="5">
        <v>-3.04E-2</v>
      </c>
      <c r="C25" s="5">
        <v>0.32050000000000001</v>
      </c>
      <c r="D25" s="5">
        <v>0.61219999999999997</v>
      </c>
      <c r="E25" s="5">
        <v>0.91269999999999996</v>
      </c>
      <c r="F25" s="5">
        <v>1.1888000000000001</v>
      </c>
      <c r="J25" s="30" t="s">
        <v>345</v>
      </c>
      <c r="K25" s="30">
        <v>0</v>
      </c>
      <c r="L25" s="30">
        <v>1.4574714000000001E-4</v>
      </c>
      <c r="M25" s="30">
        <v>5.4323933999999999E-4</v>
      </c>
      <c r="N25" s="30">
        <v>9.2748180000000013E-4</v>
      </c>
      <c r="O25" s="30">
        <v>1.17922686E-3</v>
      </c>
    </row>
    <row r="26" spans="1:23" ht="14.5" x14ac:dyDescent="0.35">
      <c r="A26" t="s">
        <v>102</v>
      </c>
      <c r="B26" s="5">
        <v>-1.1000000000000001E-3</v>
      </c>
      <c r="C26" s="5">
        <v>0.2369</v>
      </c>
      <c r="D26" s="5">
        <v>0.46129999999999999</v>
      </c>
      <c r="E26" s="5">
        <v>0.58020000000000005</v>
      </c>
      <c r="F26" s="5">
        <v>0.65749999999999997</v>
      </c>
      <c r="J26" s="30" t="s">
        <v>346</v>
      </c>
      <c r="K26" s="30">
        <v>0</v>
      </c>
      <c r="L26" s="30">
        <v>1.2143417E-4</v>
      </c>
      <c r="M26" s="30">
        <v>4.5261827000000007E-4</v>
      </c>
      <c r="N26" s="30">
        <v>7.7276290000000006E-4</v>
      </c>
      <c r="O26" s="30">
        <v>9.8251282999999999E-4</v>
      </c>
    </row>
    <row r="27" spans="1:23" ht="14.5" x14ac:dyDescent="0.35">
      <c r="A27" t="s">
        <v>599</v>
      </c>
      <c r="B27" s="5">
        <v>-2.0199999999999999E-2</v>
      </c>
      <c r="C27" s="5">
        <v>0.27960000000000002</v>
      </c>
      <c r="D27" s="5">
        <v>0.43419999999999997</v>
      </c>
      <c r="E27" s="5">
        <v>0.61799999999999999</v>
      </c>
      <c r="F27" s="5">
        <v>0.77380000000000004</v>
      </c>
      <c r="J27" s="30" t="s">
        <v>347</v>
      </c>
      <c r="K27" s="30">
        <v>0</v>
      </c>
      <c r="L27" s="30">
        <v>1.2041007E-4</v>
      </c>
      <c r="M27" s="30">
        <v>4.4880117000000005E-4</v>
      </c>
      <c r="N27" s="30">
        <v>7.6624590000000002E-4</v>
      </c>
      <c r="O27" s="30">
        <v>9.742269300000001E-4</v>
      </c>
    </row>
    <row r="28" spans="1:23" ht="14.5" x14ac:dyDescent="0.35">
      <c r="A28" t="s">
        <v>48</v>
      </c>
      <c r="B28" s="5">
        <v>-3.7000000000000002E-3</v>
      </c>
      <c r="C28" s="5">
        <v>0.154</v>
      </c>
      <c r="D28" s="5">
        <v>0.33539999999999998</v>
      </c>
      <c r="E28" s="5">
        <v>0.3957</v>
      </c>
      <c r="F28" s="5">
        <v>0.40389999999999998</v>
      </c>
      <c r="J28" s="30" t="s">
        <v>348</v>
      </c>
      <c r="K28" s="30">
        <v>0</v>
      </c>
      <c r="L28" s="30">
        <v>1.4568246000000001E-4</v>
      </c>
      <c r="M28" s="30">
        <v>5.4299825999999999E-4</v>
      </c>
      <c r="N28" s="30">
        <v>9.2707020000000018E-4</v>
      </c>
      <c r="O28" s="30">
        <v>1.1787035399999999E-3</v>
      </c>
    </row>
    <row r="29" spans="1:23" ht="14.5" x14ac:dyDescent="0.35">
      <c r="A29" t="s">
        <v>49</v>
      </c>
      <c r="B29" s="5">
        <v>-2.5999999999999999E-2</v>
      </c>
      <c r="C29" s="5">
        <v>0.2505</v>
      </c>
      <c r="D29" s="5">
        <v>0.50249999999999995</v>
      </c>
      <c r="E29" s="5">
        <v>0.62439999999999996</v>
      </c>
      <c r="F29" s="5">
        <v>0.61719999999999997</v>
      </c>
      <c r="J29" s="30" t="s">
        <v>349</v>
      </c>
      <c r="K29" s="30">
        <v>0</v>
      </c>
      <c r="L29" s="30">
        <v>1.03403102E-4</v>
      </c>
      <c r="M29" s="30">
        <v>3.8541156200000003E-4</v>
      </c>
      <c r="N29" s="30">
        <v>6.5801974E-4</v>
      </c>
      <c r="O29" s="30">
        <v>8.3662509799999995E-4</v>
      </c>
    </row>
    <row r="30" spans="1:23" ht="14.5" x14ac:dyDescent="0.35">
      <c r="A30" t="s">
        <v>50</v>
      </c>
      <c r="B30" s="5">
        <v>-0.15040000000000001</v>
      </c>
      <c r="C30" s="5">
        <v>-0.115</v>
      </c>
      <c r="D30" s="5">
        <v>-0.30940000000000001</v>
      </c>
      <c r="E30" s="5">
        <v>-0.34849999999999998</v>
      </c>
      <c r="F30" s="5">
        <v>-0.41570000000000001</v>
      </c>
      <c r="J30" s="30" t="s">
        <v>350</v>
      </c>
      <c r="K30" s="30">
        <v>0</v>
      </c>
      <c r="L30" s="30">
        <v>1.6369869999999998E-4</v>
      </c>
      <c r="M30" s="30">
        <v>6.1014970000000006E-4</v>
      </c>
      <c r="N30" s="30">
        <v>1.0417190000000002E-3</v>
      </c>
      <c r="O30" s="30">
        <v>1.3244712999999999E-3</v>
      </c>
    </row>
    <row r="31" spans="1:23" ht="14.5" x14ac:dyDescent="0.35">
      <c r="A31" t="s">
        <v>51</v>
      </c>
      <c r="B31" s="5">
        <v>-3.2500000000000001E-2</v>
      </c>
      <c r="C31" s="5">
        <v>0.2208</v>
      </c>
      <c r="D31" s="5">
        <v>0.45400000000000001</v>
      </c>
      <c r="E31" s="5">
        <v>0.59650000000000003</v>
      </c>
      <c r="F31" s="5">
        <v>0.61360000000000003</v>
      </c>
      <c r="J31" s="30" t="s">
        <v>351</v>
      </c>
      <c r="K31" s="30">
        <v>0</v>
      </c>
      <c r="L31" s="30">
        <v>7.3343808999999999E-5</v>
      </c>
      <c r="M31" s="30">
        <v>2.7337237900000003E-4</v>
      </c>
      <c r="N31" s="30">
        <v>4.6673333000000003E-4</v>
      </c>
      <c r="O31" s="30">
        <v>5.9341809099999992E-4</v>
      </c>
    </row>
    <row r="32" spans="1:23" ht="14.5" x14ac:dyDescent="0.35">
      <c r="A32" t="s">
        <v>52</v>
      </c>
      <c r="B32" s="5">
        <v>-0.1212</v>
      </c>
      <c r="C32" s="5">
        <v>-0.1013</v>
      </c>
      <c r="D32" s="5">
        <v>-0.21709999999999999</v>
      </c>
      <c r="E32" s="5">
        <v>-0.22500000000000001</v>
      </c>
      <c r="F32" s="5">
        <v>-0.26329999999999998</v>
      </c>
      <c r="J32" s="30" t="s">
        <v>352</v>
      </c>
      <c r="K32" s="30">
        <v>0</v>
      </c>
      <c r="L32" s="30">
        <v>1.3314762999999999E-4</v>
      </c>
      <c r="M32" s="30">
        <v>4.9627752999999999E-4</v>
      </c>
      <c r="N32" s="30">
        <v>8.4730310000000013E-4</v>
      </c>
      <c r="O32" s="30">
        <v>1.0772853699999999E-3</v>
      </c>
    </row>
    <row r="33" spans="1:15" ht="14.5" x14ac:dyDescent="0.35">
      <c r="A33" t="s">
        <v>53</v>
      </c>
      <c r="B33" s="5">
        <v>-0.1361</v>
      </c>
      <c r="C33" s="5">
        <v>-0.23810000000000001</v>
      </c>
      <c r="D33" s="5">
        <v>-0.49869999999999998</v>
      </c>
      <c r="E33" s="5">
        <v>-0.52539999999999998</v>
      </c>
      <c r="F33" s="5">
        <v>-0.54290000000000005</v>
      </c>
      <c r="J33" s="30" t="s">
        <v>353</v>
      </c>
      <c r="K33" s="30">
        <v>0</v>
      </c>
      <c r="L33" s="30">
        <v>1.1328636E-4</v>
      </c>
      <c r="M33" s="30">
        <v>4.2224915999999999E-4</v>
      </c>
      <c r="N33" s="30">
        <v>7.2091320000000018E-4</v>
      </c>
      <c r="O33" s="30">
        <v>9.1658963999999993E-4</v>
      </c>
    </row>
    <row r="34" spans="1:15" ht="14.5" x14ac:dyDescent="0.35">
      <c r="A34" t="s">
        <v>54</v>
      </c>
      <c r="B34" s="5">
        <v>-9.5500000000000002E-2</v>
      </c>
      <c r="C34" s="5">
        <v>-7.6799999999999993E-2</v>
      </c>
      <c r="D34" s="5">
        <v>-0.16830000000000001</v>
      </c>
      <c r="E34" s="5">
        <v>-0.15359999999999999</v>
      </c>
      <c r="F34" s="5">
        <v>-0.1661</v>
      </c>
      <c r="J34" s="30" t="s">
        <v>354</v>
      </c>
      <c r="K34" s="30">
        <v>0</v>
      </c>
      <c r="L34" s="30">
        <v>9.5088817999999992E-5</v>
      </c>
      <c r="M34" s="30">
        <v>3.5442195800000002E-4</v>
      </c>
      <c r="N34" s="30">
        <v>6.0511066000000003E-4</v>
      </c>
      <c r="O34" s="30">
        <v>7.6935498199999996E-4</v>
      </c>
    </row>
    <row r="35" spans="1:15" ht="14.5" x14ac:dyDescent="0.35">
      <c r="A35" t="s">
        <v>55</v>
      </c>
      <c r="B35" s="5">
        <v>-8.0000000000000004E-4</v>
      </c>
      <c r="C35" s="5">
        <v>0.25069999999999998</v>
      </c>
      <c r="D35" s="5">
        <v>0.60540000000000005</v>
      </c>
      <c r="E35" s="5">
        <v>0.82020000000000004</v>
      </c>
      <c r="F35" s="5">
        <v>0.91379999999999995</v>
      </c>
      <c r="J35" s="30" t="s">
        <v>355</v>
      </c>
      <c r="K35" s="30">
        <v>0</v>
      </c>
      <c r="L35" s="30">
        <v>1.1725625999999999E-4</v>
      </c>
      <c r="M35" s="30">
        <v>4.3704605999999999E-4</v>
      </c>
      <c r="N35" s="30">
        <v>7.4617620000000005E-4</v>
      </c>
      <c r="O35" s="30">
        <v>9.4870973999999992E-4</v>
      </c>
    </row>
    <row r="36" spans="1:15" ht="14.5" x14ac:dyDescent="0.35">
      <c r="A36" t="s">
        <v>56</v>
      </c>
      <c r="B36" s="5">
        <v>-0.15060000000000001</v>
      </c>
      <c r="C36" s="5">
        <v>9.9699999999999997E-2</v>
      </c>
      <c r="D36" s="5">
        <v>0.12709999999999999</v>
      </c>
      <c r="E36" s="5">
        <v>0.27960000000000002</v>
      </c>
      <c r="F36" s="5">
        <v>0.30420000000000003</v>
      </c>
      <c r="J36" s="30" t="s">
        <v>356</v>
      </c>
      <c r="K36" s="30">
        <v>0</v>
      </c>
      <c r="L36" s="30">
        <v>1.3164382E-4</v>
      </c>
      <c r="M36" s="30">
        <v>4.9067242E-4</v>
      </c>
      <c r="N36" s="30">
        <v>8.3773340000000015E-4</v>
      </c>
      <c r="O36" s="30">
        <v>1.06511818E-3</v>
      </c>
    </row>
    <row r="37" spans="1:15" ht="14.5" x14ac:dyDescent="0.35">
      <c r="A37" t="s">
        <v>57</v>
      </c>
      <c r="B37" s="5">
        <v>-0.14979999999999999</v>
      </c>
      <c r="C37" s="5">
        <v>9.5899999999999999E-2</v>
      </c>
      <c r="D37" s="5">
        <v>0.2011</v>
      </c>
      <c r="E37" s="5">
        <v>0.47389999999999999</v>
      </c>
      <c r="F37" s="5">
        <v>0.62360000000000004</v>
      </c>
      <c r="J37" s="30" t="s">
        <v>357</v>
      </c>
      <c r="K37" s="30">
        <v>0</v>
      </c>
      <c r="L37" s="30">
        <v>1.3180584999999999E-4</v>
      </c>
      <c r="M37" s="30">
        <v>4.9127635000000003E-4</v>
      </c>
      <c r="N37" s="30">
        <v>8.3876450000000004E-4</v>
      </c>
      <c r="O37" s="30">
        <v>1.0664291499999999E-3</v>
      </c>
    </row>
    <row r="38" spans="1:15" ht="14.5" x14ac:dyDescent="0.35">
      <c r="A38" t="s">
        <v>59</v>
      </c>
      <c r="B38" s="5">
        <v>-4.7500000000000001E-2</v>
      </c>
      <c r="C38" s="5">
        <v>0.4607</v>
      </c>
      <c r="D38" s="5">
        <v>0.874</v>
      </c>
      <c r="E38" s="5">
        <v>1.3028999999999999</v>
      </c>
      <c r="F38" s="5">
        <v>1.526</v>
      </c>
      <c r="J38" s="30" t="s">
        <v>358</v>
      </c>
      <c r="K38" s="30">
        <v>0</v>
      </c>
      <c r="L38" s="30">
        <v>1.7162310000000001E-4</v>
      </c>
      <c r="M38" s="30">
        <v>6.3968610000000013E-4</v>
      </c>
      <c r="N38" s="30">
        <v>1.0921470000000001E-3</v>
      </c>
      <c r="O38" s="30">
        <v>1.3885869000000001E-3</v>
      </c>
    </row>
    <row r="39" spans="1:15" ht="14.5" x14ac:dyDescent="0.35">
      <c r="A39" t="s">
        <v>60</v>
      </c>
      <c r="B39" s="5">
        <v>-5.1999999999999998E-2</v>
      </c>
      <c r="C39" s="5">
        <v>0.28570000000000001</v>
      </c>
      <c r="D39" s="5">
        <v>0.46179999999999999</v>
      </c>
      <c r="E39" s="5">
        <v>0.68799999999999994</v>
      </c>
      <c r="F39" s="5">
        <v>0.84740000000000004</v>
      </c>
      <c r="J39" s="30" t="s">
        <v>359</v>
      </c>
      <c r="K39" s="30">
        <v>0</v>
      </c>
      <c r="L39" s="30">
        <v>8.1462677999999988E-5</v>
      </c>
      <c r="M39" s="30">
        <v>3.0363361800000001E-4</v>
      </c>
      <c r="N39" s="30">
        <v>5.1839886000000003E-4</v>
      </c>
      <c r="O39" s="30">
        <v>6.5910712199999987E-4</v>
      </c>
    </row>
    <row r="40" spans="1:15" ht="14.5" x14ac:dyDescent="0.35">
      <c r="A40" t="s">
        <v>69</v>
      </c>
      <c r="B40" s="5">
        <v>6.9999999999999999E-4</v>
      </c>
      <c r="C40" s="5">
        <v>0.2344</v>
      </c>
      <c r="D40" s="5">
        <v>0.57999999999999996</v>
      </c>
      <c r="E40" s="5">
        <v>0.92679999999999996</v>
      </c>
      <c r="F40" s="5">
        <v>1.2621</v>
      </c>
      <c r="J40" s="30" t="s">
        <v>360</v>
      </c>
      <c r="K40" s="30">
        <v>0</v>
      </c>
      <c r="L40" s="30">
        <v>1.1817101999999999E-4</v>
      </c>
      <c r="M40" s="30">
        <v>4.4045562000000004E-4</v>
      </c>
      <c r="N40" s="30">
        <v>7.5199740000000004E-4</v>
      </c>
      <c r="O40" s="30">
        <v>9.5611097999999991E-4</v>
      </c>
    </row>
    <row r="41" spans="1:15" ht="14.5" x14ac:dyDescent="0.35">
      <c r="A41" t="s">
        <v>61</v>
      </c>
      <c r="B41" s="5">
        <v>-0.1452</v>
      </c>
      <c r="C41" s="5">
        <v>0.13189999999999999</v>
      </c>
      <c r="D41" s="5">
        <v>0.19769999999999999</v>
      </c>
      <c r="E41" s="5">
        <v>0.3921</v>
      </c>
      <c r="F41" s="5">
        <v>0.44429999999999997</v>
      </c>
      <c r="J41" s="30" t="s">
        <v>361</v>
      </c>
      <c r="K41" s="30">
        <v>0</v>
      </c>
      <c r="L41" s="30">
        <v>1.0522132499999998E-4</v>
      </c>
      <c r="M41" s="30">
        <v>3.92188575E-4</v>
      </c>
      <c r="N41" s="30">
        <v>6.6959025000000005E-4</v>
      </c>
      <c r="O41" s="30">
        <v>8.5133617499999991E-4</v>
      </c>
    </row>
    <row r="42" spans="1:15" ht="14.5" x14ac:dyDescent="0.35">
      <c r="A42" t="s">
        <v>63</v>
      </c>
      <c r="B42" s="5">
        <v>-0.121</v>
      </c>
      <c r="C42" s="5">
        <v>0.2288</v>
      </c>
      <c r="D42" s="5">
        <v>0.29299999999999998</v>
      </c>
      <c r="E42" s="5">
        <v>0.47060000000000002</v>
      </c>
      <c r="F42" s="5">
        <v>0.52100000000000002</v>
      </c>
      <c r="J42" s="30" t="s">
        <v>362</v>
      </c>
      <c r="K42" s="30">
        <v>0</v>
      </c>
      <c r="L42" s="30">
        <v>1.03634608E-4</v>
      </c>
      <c r="M42" s="30">
        <v>3.8627444799999998E-4</v>
      </c>
      <c r="N42" s="30">
        <v>6.5949296000000009E-4</v>
      </c>
      <c r="O42" s="30">
        <v>8.384981919999999E-4</v>
      </c>
    </row>
    <row r="43" spans="1:15" ht="14.5" x14ac:dyDescent="0.35">
      <c r="A43" t="s">
        <v>64</v>
      </c>
      <c r="B43" s="5">
        <v>-1.8E-3</v>
      </c>
      <c r="C43" s="5">
        <v>0.54079999999999995</v>
      </c>
      <c r="D43" s="5">
        <v>1.1252</v>
      </c>
      <c r="E43" s="5">
        <v>1.7237</v>
      </c>
      <c r="F43" s="5">
        <v>2.105</v>
      </c>
      <c r="J43" s="30" t="s">
        <v>363</v>
      </c>
      <c r="K43" s="30">
        <v>0</v>
      </c>
      <c r="L43" s="30">
        <v>1.1217337999999998E-4</v>
      </c>
      <c r="M43" s="30">
        <v>4.1810078E-4</v>
      </c>
      <c r="N43" s="30">
        <v>7.1383060000000003E-4</v>
      </c>
      <c r="O43" s="30">
        <v>9.0758461999999982E-4</v>
      </c>
    </row>
    <row r="44" spans="1:15" ht="14.5" x14ac:dyDescent="0.35">
      <c r="A44" t="s">
        <v>65</v>
      </c>
      <c r="B44" s="5">
        <v>-0.13919999999999999</v>
      </c>
      <c r="C44" s="5">
        <v>0.15640000000000001</v>
      </c>
      <c r="D44" s="5">
        <v>8.0100000000000005E-2</v>
      </c>
      <c r="E44" s="5">
        <v>0.1492</v>
      </c>
      <c r="F44" s="5">
        <v>0.12709999999999999</v>
      </c>
      <c r="J44" s="30" t="s">
        <v>364</v>
      </c>
      <c r="K44" s="30">
        <v>0</v>
      </c>
      <c r="L44" s="30">
        <v>1.2952158999999998E-4</v>
      </c>
      <c r="M44" s="30">
        <v>4.8276229000000006E-4</v>
      </c>
      <c r="N44" s="30">
        <v>8.2422830000000019E-4</v>
      </c>
      <c r="O44" s="30">
        <v>1.0479474100000001E-3</v>
      </c>
    </row>
    <row r="45" spans="1:15" ht="14.5" x14ac:dyDescent="0.35">
      <c r="A45" t="s">
        <v>66</v>
      </c>
      <c r="B45" s="5">
        <v>-0.2051</v>
      </c>
      <c r="C45" s="5">
        <v>1.0500000000000001E-2</v>
      </c>
      <c r="D45" s="5">
        <v>-0.121</v>
      </c>
      <c r="E45" s="5">
        <v>-7.8E-2</v>
      </c>
      <c r="F45" s="5">
        <v>-0.15720000000000001</v>
      </c>
      <c r="J45" s="30" t="s">
        <v>365</v>
      </c>
      <c r="K45" s="30">
        <v>0</v>
      </c>
      <c r="L45" s="30">
        <v>1.4151159000000001E-4</v>
      </c>
      <c r="M45" s="30">
        <v>5.2745229000000001E-4</v>
      </c>
      <c r="N45" s="30">
        <v>9.0052830000000015E-4</v>
      </c>
      <c r="O45" s="30">
        <v>1.1449574099999999E-3</v>
      </c>
    </row>
    <row r="46" spans="1:15" ht="14.5" x14ac:dyDescent="0.35">
      <c r="A46" t="s">
        <v>41</v>
      </c>
      <c r="B46" s="5">
        <v>-8.7999999999999995E-2</v>
      </c>
      <c r="C46" s="5">
        <v>0.30449999999999999</v>
      </c>
      <c r="D46" s="5">
        <v>0.28260000000000002</v>
      </c>
      <c r="E46" s="5">
        <v>0.40150000000000002</v>
      </c>
      <c r="F46" s="5">
        <v>0.43480000000000002</v>
      </c>
      <c r="J46" s="30" t="s">
        <v>366</v>
      </c>
      <c r="K46" s="30">
        <v>0</v>
      </c>
      <c r="L46" s="30">
        <v>1.09426944E-4</v>
      </c>
      <c r="M46" s="30">
        <v>4.0786406400000004E-4</v>
      </c>
      <c r="N46" s="30">
        <v>6.9635328000000011E-4</v>
      </c>
      <c r="O46" s="30">
        <v>8.8536345599999993E-4</v>
      </c>
    </row>
    <row r="47" spans="1:15" ht="14.5" x14ac:dyDescent="0.35">
      <c r="A47" t="s">
        <v>600</v>
      </c>
      <c r="B47" s="5">
        <v>-0.13350000000000001</v>
      </c>
      <c r="C47" s="5">
        <v>0.3211</v>
      </c>
      <c r="D47" s="5">
        <v>0.36099999999999999</v>
      </c>
      <c r="E47" s="5">
        <v>0.55530000000000002</v>
      </c>
      <c r="F47" s="5">
        <v>0.62690000000000001</v>
      </c>
      <c r="J47" s="30" t="s">
        <v>367</v>
      </c>
      <c r="K47" s="30">
        <v>0</v>
      </c>
      <c r="L47" s="30">
        <v>1.3806649999999998E-4</v>
      </c>
      <c r="M47" s="30">
        <v>5.1461150000000006E-4</v>
      </c>
      <c r="N47" s="30">
        <v>8.7860500000000008E-4</v>
      </c>
      <c r="O47" s="30">
        <v>1.1170835E-3</v>
      </c>
    </row>
    <row r="48" spans="1:15" ht="14.5" x14ac:dyDescent="0.35">
      <c r="A48" t="s">
        <v>43</v>
      </c>
      <c r="B48" s="5">
        <v>-0.1401</v>
      </c>
      <c r="C48" s="5">
        <v>0.26229999999999998</v>
      </c>
      <c r="D48" s="5">
        <v>0.18459999999999999</v>
      </c>
      <c r="E48" s="5">
        <v>0.31869999999999998</v>
      </c>
      <c r="F48" s="5">
        <v>0.35310000000000002</v>
      </c>
      <c r="J48" s="30" t="s">
        <v>368</v>
      </c>
      <c r="K48" s="30">
        <v>0</v>
      </c>
      <c r="L48" s="30">
        <v>1.8060921999999999E-4</v>
      </c>
      <c r="M48" s="30">
        <v>6.7317981999999996E-4</v>
      </c>
      <c r="N48" s="30">
        <v>1.1493314000000001E-3</v>
      </c>
      <c r="O48" s="30">
        <v>1.46129278E-3</v>
      </c>
    </row>
    <row r="49" spans="1:15" ht="14.5" x14ac:dyDescent="0.35">
      <c r="A49" t="s">
        <v>44</v>
      </c>
      <c r="B49" s="5">
        <v>-0.13320000000000001</v>
      </c>
      <c r="C49" s="5">
        <v>0.33239999999999997</v>
      </c>
      <c r="D49" s="5">
        <v>0.32450000000000001</v>
      </c>
      <c r="E49" s="5">
        <v>0.47560000000000002</v>
      </c>
      <c r="F49" s="5">
        <v>0.49440000000000001</v>
      </c>
      <c r="J49" s="30" t="s">
        <v>369</v>
      </c>
      <c r="K49" s="30">
        <v>0</v>
      </c>
      <c r="L49" s="30">
        <v>9.4744011999999992E-5</v>
      </c>
      <c r="M49" s="30">
        <v>3.5313677200000005E-4</v>
      </c>
      <c r="N49" s="30">
        <v>6.0291644000000008E-4</v>
      </c>
      <c r="O49" s="30">
        <v>7.6656518799999988E-4</v>
      </c>
    </row>
    <row r="50" spans="1:15" ht="14.5" x14ac:dyDescent="0.35">
      <c r="A50" t="s">
        <v>45</v>
      </c>
      <c r="B50" s="5">
        <v>-0.14080000000000001</v>
      </c>
      <c r="C50" s="5">
        <v>0.18149999999999999</v>
      </c>
      <c r="D50" s="5">
        <v>0.27210000000000001</v>
      </c>
      <c r="E50" s="5">
        <v>0.51300000000000001</v>
      </c>
      <c r="F50" s="5">
        <v>0.63170000000000004</v>
      </c>
      <c r="J50" s="30" t="s">
        <v>370</v>
      </c>
      <c r="K50" s="30">
        <v>0</v>
      </c>
      <c r="L50" s="30">
        <v>1.1206744999999999E-4</v>
      </c>
      <c r="M50" s="30">
        <v>4.1770594999999998E-4</v>
      </c>
      <c r="N50" s="30">
        <v>7.131564999999999E-4</v>
      </c>
      <c r="O50" s="30">
        <v>9.0672754999999983E-4</v>
      </c>
    </row>
    <row r="51" spans="1:15" ht="14.5" x14ac:dyDescent="0.35">
      <c r="A51" t="s">
        <v>47</v>
      </c>
      <c r="B51" s="5">
        <v>-0.11169999999999999</v>
      </c>
      <c r="C51" s="5">
        <v>0.1603</v>
      </c>
      <c r="D51" s="5">
        <v>0.20830000000000001</v>
      </c>
      <c r="E51" s="5">
        <v>0.36409999999999998</v>
      </c>
      <c r="F51" s="5">
        <v>0.42449999999999999</v>
      </c>
      <c r="J51" s="30" t="s">
        <v>371</v>
      </c>
      <c r="K51" s="30">
        <f>K50*0.8609262/100</f>
        <v>0</v>
      </c>
      <c r="L51" s="30">
        <f>L50*0.8609262/100</f>
        <v>9.6481803872189999E-7</v>
      </c>
      <c r="M51" s="30">
        <f>M50*0.8609262/100</f>
        <v>3.5961399625089E-6</v>
      </c>
      <c r="N51" s="30">
        <f>N50*0.8609262/100</f>
        <v>6.1397511555029987E-6</v>
      </c>
      <c r="O51" s="30">
        <f>O50*0.8609262/100</f>
        <v>7.8062550405680979E-6</v>
      </c>
    </row>
    <row r="52" spans="1:15" ht="14.5" x14ac:dyDescent="0.35">
      <c r="A52" t="s">
        <v>70</v>
      </c>
      <c r="B52" s="5">
        <v>-5.0799999999999998E-2</v>
      </c>
      <c r="C52" s="5">
        <v>0.21929999999999999</v>
      </c>
      <c r="D52" s="5">
        <v>0.4456</v>
      </c>
      <c r="E52" s="5">
        <v>0.73340000000000005</v>
      </c>
      <c r="F52" s="5">
        <v>0.96489999999999998</v>
      </c>
      <c r="J52" s="30" t="s">
        <v>372</v>
      </c>
      <c r="K52" s="30">
        <f>K51*0.9416316/100</f>
        <v>0</v>
      </c>
      <c r="L52" s="30">
        <f>L51*0.9416316/100</f>
        <v>9.0850315351056462E-9</v>
      </c>
      <c r="M52" s="30">
        <f>M51*0.9416316/100</f>
        <v>3.3862390267211956E-8</v>
      </c>
      <c r="N52" s="30">
        <f>N51*0.9416316/100</f>
        <v>5.7813837041581372E-8</v>
      </c>
      <c r="O52" s="30">
        <f>O51*0.9416316/100</f>
        <v>7.3506164238582032E-8</v>
      </c>
    </row>
    <row r="53" spans="1:15" ht="14.5" x14ac:dyDescent="0.35">
      <c r="A53" t="s">
        <v>71</v>
      </c>
      <c r="B53" s="5">
        <v>2.8E-3</v>
      </c>
      <c r="C53" s="5">
        <v>0.2802</v>
      </c>
      <c r="D53" s="5">
        <v>0.91510000000000002</v>
      </c>
      <c r="E53" s="5">
        <v>1.6598999999999999</v>
      </c>
      <c r="F53" s="5">
        <v>2.5318000000000001</v>
      </c>
      <c r="J53" s="30" t="s">
        <v>373</v>
      </c>
      <c r="K53" s="30">
        <v>0</v>
      </c>
      <c r="L53" s="30">
        <v>1.1511939999999999E-4</v>
      </c>
      <c r="M53" s="30">
        <v>4.2908140000000002E-4</v>
      </c>
      <c r="N53" s="30">
        <v>7.3257800000000011E-4</v>
      </c>
      <c r="O53" s="30">
        <v>9.3142059999999996E-4</v>
      </c>
    </row>
    <row r="54" spans="1:15" ht="14.5" x14ac:dyDescent="0.35">
      <c r="A54" t="s">
        <v>297</v>
      </c>
      <c r="B54" s="5">
        <v>-6.1999999999999998E-3</v>
      </c>
      <c r="C54" s="5">
        <v>0.30559999999999998</v>
      </c>
      <c r="D54" s="5">
        <v>0.79779999999999995</v>
      </c>
      <c r="E54" s="5">
        <v>1.2206999999999999</v>
      </c>
      <c r="F54" s="5">
        <v>1.6158999999999999</v>
      </c>
      <c r="J54" s="30" t="s">
        <v>374</v>
      </c>
      <c r="K54" s="30">
        <v>0</v>
      </c>
      <c r="L54" s="30">
        <v>1.2489575999999997E-4</v>
      </c>
      <c r="M54" s="30">
        <v>4.6552056000000001E-4</v>
      </c>
      <c r="N54" s="30">
        <v>7.9479120000000006E-4</v>
      </c>
      <c r="O54" s="30">
        <v>1.0105202399999999E-3</v>
      </c>
    </row>
    <row r="55" spans="1:15" ht="14.5" x14ac:dyDescent="0.35">
      <c r="A55" t="s">
        <v>76</v>
      </c>
      <c r="B55" s="5">
        <v>0.23899999999999999</v>
      </c>
      <c r="C55" s="5">
        <v>0.69130000000000003</v>
      </c>
      <c r="D55" s="5">
        <v>0.73340000000000005</v>
      </c>
      <c r="E55" s="5">
        <v>0.73499999999999999</v>
      </c>
      <c r="F55" s="5">
        <v>0.93530000000000002</v>
      </c>
      <c r="J55" s="30" t="s">
        <v>375</v>
      </c>
      <c r="K55" s="30">
        <f>K54*1.047461/100</f>
        <v>0</v>
      </c>
      <c r="L55" s="30">
        <f>L54*1.047461/100</f>
        <v>1.3082343766535996E-6</v>
      </c>
      <c r="M55" s="30">
        <f>M54*1.047461/100</f>
        <v>4.8761463129816003E-6</v>
      </c>
      <c r="N55" s="30">
        <f>N54*1.047461/100</f>
        <v>8.3251278514320008E-6</v>
      </c>
      <c r="O55" s="30">
        <f>O54*1.047461/100</f>
        <v>1.0584805411106398E-5</v>
      </c>
    </row>
    <row r="56" spans="1:15" ht="14.5" x14ac:dyDescent="0.35">
      <c r="A56" t="s">
        <v>77</v>
      </c>
      <c r="B56" s="5">
        <v>4.2799999999999998E-2</v>
      </c>
      <c r="C56" s="5">
        <v>0.35420000000000001</v>
      </c>
      <c r="D56" s="5">
        <v>0.65769999999999995</v>
      </c>
      <c r="E56" s="5">
        <v>0.84589999999999999</v>
      </c>
      <c r="F56" s="5">
        <v>1.012</v>
      </c>
      <c r="J56" s="30" t="s">
        <v>376</v>
      </c>
      <c r="K56" s="30">
        <v>0</v>
      </c>
      <c r="L56" s="30">
        <v>1.1045012E-4</v>
      </c>
      <c r="M56" s="30">
        <v>4.1167771999999999E-4</v>
      </c>
      <c r="N56" s="30">
        <v>7.0286440000000001E-4</v>
      </c>
      <c r="O56" s="30">
        <v>8.9364187999999998E-4</v>
      </c>
    </row>
    <row r="57" spans="1:15" ht="14.5" x14ac:dyDescent="0.35">
      <c r="A57" t="s">
        <v>486</v>
      </c>
      <c r="B57" s="5">
        <v>-5.5999999999999999E-3</v>
      </c>
      <c r="C57" s="5">
        <v>0.19359999999999999</v>
      </c>
      <c r="D57" s="5">
        <v>0.60880000000000001</v>
      </c>
      <c r="E57" s="5">
        <v>0.99509999999999998</v>
      </c>
      <c r="F57" s="5">
        <v>1.4124000000000001</v>
      </c>
      <c r="J57" s="30" t="s">
        <v>377</v>
      </c>
      <c r="K57" s="30">
        <v>0</v>
      </c>
      <c r="L57" s="30">
        <v>1.1876348000000001E-4</v>
      </c>
      <c r="M57" s="30">
        <v>4.4266388000000005E-4</v>
      </c>
      <c r="N57" s="30">
        <v>7.5576760000000006E-4</v>
      </c>
      <c r="O57" s="30">
        <v>9.6090452000000004E-4</v>
      </c>
    </row>
    <row r="58" spans="1:15" ht="14.5" x14ac:dyDescent="0.35">
      <c r="A58" t="s">
        <v>72</v>
      </c>
      <c r="B58" s="5">
        <v>1.32E-2</v>
      </c>
      <c r="C58" s="5">
        <v>0.24729999999999999</v>
      </c>
      <c r="D58" s="5">
        <v>0.52249999999999996</v>
      </c>
      <c r="E58" s="5">
        <v>0.74460000000000004</v>
      </c>
      <c r="F58" s="5">
        <v>0.96660000000000001</v>
      </c>
      <c r="J58" s="30" t="s">
        <v>378</v>
      </c>
      <c r="K58" s="30">
        <v>0</v>
      </c>
      <c r="L58" s="30">
        <v>9.8755194999999992E-5</v>
      </c>
      <c r="M58" s="30">
        <v>3.6808754500000006E-4</v>
      </c>
      <c r="N58" s="30">
        <v>6.2844215000000005E-4</v>
      </c>
      <c r="O58" s="30">
        <v>7.9901930499999996E-4</v>
      </c>
    </row>
    <row r="59" spans="1:15" ht="14.5" x14ac:dyDescent="0.35">
      <c r="A59" t="s">
        <v>488</v>
      </c>
      <c r="B59" s="5">
        <v>-3.0000000000000001E-3</v>
      </c>
      <c r="C59" s="5">
        <v>0.31440000000000001</v>
      </c>
      <c r="D59" s="5">
        <v>0.65990000000000004</v>
      </c>
      <c r="E59" s="5">
        <v>0.97440000000000004</v>
      </c>
      <c r="F59" s="5">
        <v>1.2598</v>
      </c>
      <c r="J59" s="30" t="s">
        <v>379</v>
      </c>
      <c r="K59" s="30">
        <v>0</v>
      </c>
      <c r="L59" s="30">
        <v>1.1840993999999998E-4</v>
      </c>
      <c r="M59" s="30">
        <v>4.4134614000000005E-4</v>
      </c>
      <c r="N59" s="30">
        <v>7.5351780000000004E-4</v>
      </c>
      <c r="O59" s="30">
        <v>9.5804406E-4</v>
      </c>
    </row>
    <row r="60" spans="1:15" ht="14.5" x14ac:dyDescent="0.35">
      <c r="A60" t="s">
        <v>80</v>
      </c>
      <c r="B60" s="5">
        <v>4.5999999999999999E-2</v>
      </c>
      <c r="C60" s="5">
        <v>0.3871</v>
      </c>
      <c r="D60" s="5">
        <v>0.71779999999999999</v>
      </c>
      <c r="E60" s="5">
        <v>1.016</v>
      </c>
      <c r="F60" s="5">
        <v>1.3486</v>
      </c>
      <c r="J60" s="30" t="s">
        <v>380</v>
      </c>
      <c r="K60" s="30">
        <v>0</v>
      </c>
      <c r="L60" s="30">
        <v>1.3179793000000001E-4</v>
      </c>
      <c r="M60" s="30">
        <v>4.9124683000000002E-4</v>
      </c>
      <c r="N60" s="30">
        <v>8.387141000000001E-4</v>
      </c>
      <c r="O60" s="30">
        <v>1.06636507E-3</v>
      </c>
    </row>
    <row r="61" spans="1:15" ht="14.5" x14ac:dyDescent="0.35">
      <c r="A61" t="s">
        <v>81</v>
      </c>
      <c r="B61" s="5">
        <v>3.2000000000000002E-3</v>
      </c>
      <c r="C61" s="5">
        <v>0.34699999999999998</v>
      </c>
      <c r="D61" s="5">
        <v>0.76339999999999997</v>
      </c>
      <c r="E61" s="5">
        <v>1.1336999999999999</v>
      </c>
      <c r="F61" s="5">
        <v>1.4765999999999999</v>
      </c>
      <c r="J61" s="30" t="s">
        <v>381</v>
      </c>
      <c r="K61" s="30">
        <v>0</v>
      </c>
      <c r="L61" s="30">
        <v>1.2668678000000001E-4</v>
      </c>
      <c r="M61" s="30">
        <v>4.7219618000000007E-4</v>
      </c>
      <c r="N61" s="30">
        <v>8.061886000000001E-4</v>
      </c>
      <c r="O61" s="30">
        <v>1.0250112199999999E-3</v>
      </c>
    </row>
    <row r="62" spans="1:15" ht="14.5" x14ac:dyDescent="0.35">
      <c r="A62" t="s">
        <v>82</v>
      </c>
      <c r="B62" s="5">
        <v>4.2900000000000001E-2</v>
      </c>
      <c r="C62" s="5">
        <v>0.33579999999999999</v>
      </c>
      <c r="D62" s="5">
        <v>0.86419999999999997</v>
      </c>
      <c r="E62" s="5">
        <v>1.1933</v>
      </c>
      <c r="F62" s="5">
        <v>1.4966999999999999</v>
      </c>
      <c r="J62" s="30" t="s">
        <v>382</v>
      </c>
      <c r="K62" s="30">
        <v>0</v>
      </c>
      <c r="L62" s="30">
        <v>1.1532850999999999E-4</v>
      </c>
      <c r="M62" s="30">
        <v>4.2986081000000002E-4</v>
      </c>
      <c r="N62" s="30">
        <v>7.3390870000000015E-4</v>
      </c>
      <c r="O62" s="30">
        <v>9.3311248999999982E-4</v>
      </c>
    </row>
    <row r="63" spans="1:15" ht="14.5" x14ac:dyDescent="0.35">
      <c r="A63" t="s">
        <v>83</v>
      </c>
      <c r="B63" s="5">
        <v>1.9800000000000002E-2</v>
      </c>
      <c r="C63" s="5">
        <v>0.35289999999999999</v>
      </c>
      <c r="D63" s="5">
        <v>0.81669999999999998</v>
      </c>
      <c r="E63" s="5">
        <v>1.2532000000000001</v>
      </c>
      <c r="F63" s="5">
        <v>1.7224999999999999</v>
      </c>
      <c r="J63" s="30" t="s">
        <v>383</v>
      </c>
      <c r="K63" s="30">
        <v>0</v>
      </c>
      <c r="L63" s="30">
        <v>1.2283425E-4</v>
      </c>
      <c r="M63" s="30">
        <v>4.5783675000000002E-4</v>
      </c>
      <c r="N63" s="30">
        <v>7.8167250000000003E-4</v>
      </c>
      <c r="O63" s="30">
        <v>9.9384075E-4</v>
      </c>
    </row>
    <row r="64" spans="1:15" ht="14.5" x14ac:dyDescent="0.35">
      <c r="A64" t="s">
        <v>84</v>
      </c>
      <c r="B64" s="5">
        <v>1.6500000000000001E-2</v>
      </c>
      <c r="C64" s="5">
        <v>0.39460000000000001</v>
      </c>
      <c r="D64" s="5">
        <v>0.69240000000000002</v>
      </c>
      <c r="E64" s="5">
        <v>1.0018</v>
      </c>
      <c r="F64" s="5">
        <v>1.3115000000000001</v>
      </c>
      <c r="J64" s="30" t="s">
        <v>384</v>
      </c>
      <c r="K64" s="30">
        <v>0</v>
      </c>
      <c r="L64" s="30">
        <v>1.2402444999999997E-4</v>
      </c>
      <c r="M64" s="30">
        <v>4.6227295000000001E-4</v>
      </c>
      <c r="N64" s="30">
        <v>7.8924650000000002E-4</v>
      </c>
      <c r="O64" s="30">
        <v>1.00347055E-3</v>
      </c>
    </row>
    <row r="65" spans="1:32" ht="14.5" x14ac:dyDescent="0.35">
      <c r="A65" t="s">
        <v>601</v>
      </c>
      <c r="B65" s="5">
        <v>6.6600000000000006E-2</v>
      </c>
      <c r="C65" s="5">
        <v>0.42859999999999998</v>
      </c>
      <c r="D65" s="5">
        <v>1.0513999999999999</v>
      </c>
      <c r="E65" s="5">
        <v>1.4530000000000001</v>
      </c>
      <c r="F65" s="5">
        <v>1.8494999999999999</v>
      </c>
      <c r="J65" s="30" t="s">
        <v>385</v>
      </c>
      <c r="K65" s="30">
        <v>0</v>
      </c>
      <c r="L65" s="30">
        <v>1.189441E-4</v>
      </c>
      <c r="M65" s="30">
        <v>4.4333710000000001E-4</v>
      </c>
      <c r="N65" s="30">
        <v>7.5691699999999996E-4</v>
      </c>
      <c r="O65" s="30">
        <v>9.6236589999999995E-4</v>
      </c>
    </row>
    <row r="66" spans="1:32" ht="14.5" x14ac:dyDescent="0.35">
      <c r="A66" t="s">
        <v>602</v>
      </c>
      <c r="B66" s="5">
        <v>3.8300000000000001E-2</v>
      </c>
      <c r="C66" s="5">
        <v>0.3337</v>
      </c>
      <c r="D66" s="5">
        <v>0.92589999999999995</v>
      </c>
      <c r="E66" s="5">
        <v>1.4121999999999999</v>
      </c>
      <c r="F66" s="5">
        <v>1.9987999999999999</v>
      </c>
      <c r="J66" s="30" t="s">
        <v>386</v>
      </c>
      <c r="K66" s="30">
        <v>0</v>
      </c>
      <c r="L66" s="30">
        <v>1.2540726000000001E-4</v>
      </c>
      <c r="M66" s="30">
        <v>4.6742706E-4</v>
      </c>
      <c r="N66" s="30">
        <v>7.9804620000000002E-4</v>
      </c>
      <c r="O66" s="30">
        <v>1.01465874E-3</v>
      </c>
    </row>
    <row r="67" spans="1:32" ht="14.5" x14ac:dyDescent="0.35">
      <c r="A67" t="s">
        <v>87</v>
      </c>
      <c r="B67" s="5">
        <v>2E-3</v>
      </c>
      <c r="C67" s="5">
        <v>0.20419999999999999</v>
      </c>
      <c r="D67" s="5">
        <v>0.627</v>
      </c>
      <c r="E67" s="5">
        <v>1.0081</v>
      </c>
      <c r="F67" s="5">
        <v>1.4406000000000001</v>
      </c>
      <c r="J67" s="30" t="s">
        <v>387</v>
      </c>
      <c r="K67" s="30">
        <v>0</v>
      </c>
      <c r="L67" s="30">
        <v>1.2194578E-4</v>
      </c>
      <c r="M67" s="30">
        <v>4.5452517999999999E-4</v>
      </c>
      <c r="N67" s="30">
        <v>7.7601860000000005E-4</v>
      </c>
      <c r="O67" s="30">
        <v>9.8665221999999996E-4</v>
      </c>
    </row>
    <row r="68" spans="1:32" ht="14.5" x14ac:dyDescent="0.35">
      <c r="A68" t="s">
        <v>603</v>
      </c>
      <c r="B68" s="5">
        <v>3.2199999999999999E-2</v>
      </c>
      <c r="C68" s="5">
        <v>0.1893</v>
      </c>
      <c r="D68" s="5">
        <v>0.65110000000000001</v>
      </c>
      <c r="E68" s="5">
        <v>1.0212000000000001</v>
      </c>
      <c r="F68" s="5">
        <v>1.4779</v>
      </c>
      <c r="J68" s="30" t="s">
        <v>388</v>
      </c>
      <c r="K68" s="30">
        <v>0</v>
      </c>
      <c r="L68" s="30">
        <v>1.1476684999999998E-4</v>
      </c>
      <c r="M68" s="30">
        <v>4.2776734999999997E-4</v>
      </c>
      <c r="N68" s="30">
        <v>7.3033449999999997E-4</v>
      </c>
      <c r="O68" s="30">
        <v>9.2856814999999978E-4</v>
      </c>
    </row>
    <row r="69" spans="1:32" ht="14.5" x14ac:dyDescent="0.35">
      <c r="A69" t="s">
        <v>89</v>
      </c>
      <c r="B69" s="5">
        <v>2.2200000000000001E-2</v>
      </c>
      <c r="C69" s="5">
        <v>0.30599999999999999</v>
      </c>
      <c r="D69" s="5">
        <v>0.90239999999999998</v>
      </c>
      <c r="E69" s="5">
        <v>1.4994000000000001</v>
      </c>
      <c r="F69" s="5">
        <v>2.2103999999999999</v>
      </c>
      <c r="J69" s="30" t="s">
        <v>389</v>
      </c>
      <c r="K69" s="30">
        <v>0</v>
      </c>
      <c r="L69" s="30">
        <v>9.7579734999999999E-5</v>
      </c>
      <c r="M69" s="30">
        <v>3.6370628500000004E-4</v>
      </c>
      <c r="N69" s="30">
        <v>6.2096194999999995E-4</v>
      </c>
      <c r="O69" s="30">
        <v>7.8950876499999994E-4</v>
      </c>
    </row>
    <row r="70" spans="1:32" ht="14.5" x14ac:dyDescent="0.35">
      <c r="J70" s="30" t="s">
        <v>390</v>
      </c>
      <c r="K70" s="30">
        <f>K69*0.9829378/100</f>
        <v>0</v>
      </c>
      <c r="L70" s="30">
        <f>L69*0.9829378/100</f>
        <v>9.5914810045482985E-7</v>
      </c>
      <c r="M70" s="30">
        <f>M69*0.9829378/100</f>
        <v>3.5750065562407307E-6</v>
      </c>
      <c r="N70" s="30">
        <f>N69*0.9829378/100</f>
        <v>6.1036697301670991E-6</v>
      </c>
      <c r="O70" s="30">
        <f>O69*0.9829378/100</f>
        <v>7.7603800854981688E-6</v>
      </c>
    </row>
    <row r="71" spans="1:32" ht="14.5" x14ac:dyDescent="0.35">
      <c r="J71" s="30" t="s">
        <v>391</v>
      </c>
      <c r="K71" s="30">
        <v>0</v>
      </c>
      <c r="L71" s="30">
        <v>1.7385092999999997E-4</v>
      </c>
      <c r="M71" s="30">
        <v>6.4798983000000001E-4</v>
      </c>
      <c r="N71" s="30">
        <v>1.1063240999999999E-3</v>
      </c>
      <c r="O71" s="30">
        <v>1.4066120699999997E-3</v>
      </c>
    </row>
    <row r="72" spans="1:32" ht="14.5" x14ac:dyDescent="0.35">
      <c r="J72" s="30" t="s">
        <v>392</v>
      </c>
      <c r="K72" s="30">
        <v>0</v>
      </c>
      <c r="L72" s="30">
        <v>1.2020238999999999E-4</v>
      </c>
      <c r="M72" s="30">
        <v>4.4802709E-4</v>
      </c>
      <c r="N72" s="30">
        <v>7.6492430000000004E-4</v>
      </c>
      <c r="O72" s="30">
        <v>9.7254660999999997E-4</v>
      </c>
    </row>
    <row r="73" spans="1:32" ht="14.5" x14ac:dyDescent="0.35">
      <c r="J73" s="30" t="s">
        <v>393</v>
      </c>
      <c r="K73" s="30">
        <v>0</v>
      </c>
      <c r="L73" s="30">
        <v>1.8311039999999998E-6</v>
      </c>
      <c r="M73" s="30">
        <v>6.8250239999999997E-6</v>
      </c>
      <c r="N73" s="30">
        <v>1.1652480000000001E-5</v>
      </c>
      <c r="O73" s="30">
        <v>1.4815295999999999E-5</v>
      </c>
    </row>
    <row r="74" spans="1:32" ht="14.5" x14ac:dyDescent="0.35">
      <c r="J74" s="30" t="s">
        <v>394</v>
      </c>
      <c r="K74" s="30">
        <v>0</v>
      </c>
      <c r="L74" s="30">
        <v>1.5172948999999999E-4</v>
      </c>
      <c r="M74" s="30">
        <v>5.6553719000000007E-4</v>
      </c>
      <c r="N74" s="30">
        <v>9.6555130000000003E-4</v>
      </c>
      <c r="O74" s="30">
        <v>1.22762951E-3</v>
      </c>
    </row>
    <row r="75" spans="1:32" ht="14.5" x14ac:dyDescent="0.35">
      <c r="J75" s="30" t="s">
        <v>395</v>
      </c>
      <c r="K75" s="30">
        <v>0</v>
      </c>
      <c r="L75" s="30">
        <v>1.1969660999999999E-4</v>
      </c>
      <c r="M75" s="30">
        <v>4.4614191000000005E-4</v>
      </c>
      <c r="N75" s="30">
        <v>7.6170570000000002E-4</v>
      </c>
      <c r="O75" s="30">
        <v>9.6845439000000006E-4</v>
      </c>
    </row>
    <row r="76" spans="1:32" ht="14.5" x14ac:dyDescent="0.35">
      <c r="J76" s="30" t="s">
        <v>396</v>
      </c>
      <c r="K76" s="30">
        <v>0</v>
      </c>
      <c r="L76" s="30">
        <v>7.0626016999999998E-5</v>
      </c>
      <c r="M76" s="30">
        <v>2.6324242699999999E-4</v>
      </c>
      <c r="N76" s="30">
        <v>4.4943829000000006E-4</v>
      </c>
      <c r="O76" s="30">
        <v>5.71428683E-4</v>
      </c>
    </row>
    <row r="77" spans="1:32" ht="14.5" x14ac:dyDescent="0.35">
      <c r="J77" s="30" t="s">
        <v>398</v>
      </c>
      <c r="K77" s="30">
        <v>0</v>
      </c>
      <c r="L77" s="30">
        <v>3.6522221999999994E-5</v>
      </c>
      <c r="M77" s="30">
        <v>1.3612828199999999E-4</v>
      </c>
      <c r="N77" s="30">
        <v>2.3241414000000002E-4</v>
      </c>
      <c r="O77" s="30">
        <v>2.9549797799999997E-4</v>
      </c>
    </row>
    <row r="78" spans="1:32" ht="14.5" x14ac:dyDescent="0.35">
      <c r="J78" s="30" t="s">
        <v>399</v>
      </c>
      <c r="K78" s="30">
        <v>0</v>
      </c>
      <c r="L78" s="30">
        <v>1.2653376999999998E-4</v>
      </c>
      <c r="M78" s="30">
        <v>4.7162586999999998E-4</v>
      </c>
      <c r="N78" s="30">
        <v>8.0521490000000004E-4</v>
      </c>
      <c r="O78" s="30">
        <v>1.0237732299999999E-3</v>
      </c>
    </row>
    <row r="79" spans="1:32" ht="14.5" x14ac:dyDescent="0.35">
      <c r="J79" s="30" t="s">
        <v>406</v>
      </c>
      <c r="K79" s="30">
        <v>0</v>
      </c>
      <c r="L79" s="30">
        <v>1.1623292999999998E-4</v>
      </c>
      <c r="M79" s="30">
        <v>4.3323183E-4</v>
      </c>
      <c r="N79" s="30">
        <v>7.3966409999999994E-4</v>
      </c>
      <c r="O79" s="30">
        <v>9.4043006999999985E-4</v>
      </c>
    </row>
    <row r="80" spans="1:32" ht="15.5" x14ac:dyDescent="0.35">
      <c r="AA80" s="31"/>
      <c r="AB80" s="32"/>
      <c r="AC80" s="32"/>
      <c r="AD80" s="32"/>
      <c r="AE80" s="32"/>
      <c r="AF80" s="32"/>
    </row>
    <row r="81" spans="1:32" ht="20.5" x14ac:dyDescent="0.45">
      <c r="B81" s="115" t="s">
        <v>131</v>
      </c>
      <c r="C81" s="115"/>
      <c r="D81" s="115"/>
      <c r="E81" s="115"/>
      <c r="F81" s="115"/>
      <c r="AA81" s="31"/>
      <c r="AB81" s="32"/>
      <c r="AC81" s="32"/>
      <c r="AD81" s="32"/>
      <c r="AE81" s="32"/>
      <c r="AF81" s="32"/>
    </row>
    <row r="82" spans="1:32" ht="18" x14ac:dyDescent="0.4">
      <c r="A82" s="4" t="s">
        <v>176</v>
      </c>
      <c r="B82" s="4" t="s">
        <v>293</v>
      </c>
      <c r="C82" s="4" t="s">
        <v>106</v>
      </c>
      <c r="D82" s="4" t="s">
        <v>107</v>
      </c>
      <c r="E82" s="4" t="s">
        <v>108</v>
      </c>
      <c r="F82" s="4" t="s">
        <v>109</v>
      </c>
      <c r="AA82" s="31"/>
      <c r="AB82" s="32"/>
      <c r="AC82" s="32"/>
      <c r="AD82" s="32"/>
      <c r="AE82" s="32"/>
      <c r="AF82" s="32"/>
    </row>
    <row r="83" spans="1:32" ht="15.5" x14ac:dyDescent="0.35">
      <c r="A83" t="s">
        <v>38</v>
      </c>
      <c r="B83" s="5">
        <v>-8.9599999999999999E-2</v>
      </c>
      <c r="C83" s="5">
        <v>-6.3500000000000001E-2</v>
      </c>
      <c r="D83" s="5">
        <v>-9.3600000000000003E-2</v>
      </c>
      <c r="E83" s="5">
        <v>-0.1181</v>
      </c>
      <c r="F83" s="5">
        <v>-0.1666</v>
      </c>
      <c r="AA83" s="31"/>
      <c r="AB83" s="32"/>
      <c r="AC83" s="32"/>
      <c r="AD83" s="32"/>
      <c r="AE83" s="32"/>
      <c r="AF83" s="32"/>
    </row>
    <row r="84" spans="1:32" ht="15.5" x14ac:dyDescent="0.35">
      <c r="A84" t="s">
        <v>90</v>
      </c>
      <c r="B84" s="5">
        <v>-6.9900000000000004E-2</v>
      </c>
      <c r="C84" s="5">
        <v>0.1076</v>
      </c>
      <c r="D84" s="5">
        <v>0.12520000000000001</v>
      </c>
      <c r="E84" s="5">
        <v>0.13569999999999999</v>
      </c>
      <c r="F84" s="5">
        <v>0.1205</v>
      </c>
      <c r="AA84" s="31"/>
      <c r="AB84" s="32"/>
      <c r="AC84" s="32"/>
      <c r="AD84" s="32"/>
      <c r="AE84" s="32"/>
      <c r="AF84" s="32"/>
    </row>
    <row r="85" spans="1:32" ht="15.5" x14ac:dyDescent="0.35">
      <c r="A85" t="s">
        <v>91</v>
      </c>
      <c r="B85" s="5">
        <v>-4.0899999999999999E-2</v>
      </c>
      <c r="C85" s="5">
        <v>0.12330000000000001</v>
      </c>
      <c r="D85" s="5">
        <v>0.39710000000000001</v>
      </c>
      <c r="E85" s="5">
        <v>0.56830000000000003</v>
      </c>
      <c r="F85" s="5">
        <v>0.65780000000000005</v>
      </c>
      <c r="AA85" s="31"/>
      <c r="AB85" s="32"/>
      <c r="AC85" s="32"/>
      <c r="AD85" s="32"/>
      <c r="AE85" s="32"/>
      <c r="AF85" s="32"/>
    </row>
    <row r="86" spans="1:32" ht="20.5" x14ac:dyDescent="0.45">
      <c r="A86" t="s">
        <v>92</v>
      </c>
      <c r="B86" s="5">
        <v>-1.18E-2</v>
      </c>
      <c r="C86" s="5">
        <v>0.2029</v>
      </c>
      <c r="D86" s="5">
        <v>0.3538</v>
      </c>
      <c r="E86" s="5">
        <v>0.42170000000000002</v>
      </c>
      <c r="F86" s="5">
        <v>0.4662</v>
      </c>
      <c r="G86" s="10"/>
      <c r="H86" s="10"/>
      <c r="I86" s="10"/>
      <c r="J86" s="10"/>
      <c r="K86" s="10"/>
      <c r="L86" s="10"/>
      <c r="M86" s="10"/>
      <c r="N86" s="10"/>
      <c r="O86" s="10"/>
      <c r="P86" s="10"/>
      <c r="Q86" s="10"/>
      <c r="R86" s="10"/>
      <c r="S86" s="10"/>
      <c r="T86" s="10"/>
      <c r="U86" s="10"/>
      <c r="V86" s="10"/>
      <c r="W86" s="10"/>
    </row>
    <row r="87" spans="1:32" ht="14.5" x14ac:dyDescent="0.35">
      <c r="A87" t="s">
        <v>93</v>
      </c>
      <c r="B87" s="5">
        <v>-8.4599999999999995E-2</v>
      </c>
      <c r="C87" s="5">
        <v>1.1999999999999999E-3</v>
      </c>
      <c r="D87" s="5">
        <v>5.6000000000000001E-2</v>
      </c>
      <c r="E87" s="5">
        <v>0.1079</v>
      </c>
      <c r="F87" s="5">
        <v>0.121</v>
      </c>
    </row>
    <row r="88" spans="1:32" ht="14.5" x14ac:dyDescent="0.35">
      <c r="A88" t="s">
        <v>96</v>
      </c>
      <c r="B88" s="5">
        <v>-6.9199999999999998E-2</v>
      </c>
      <c r="C88" s="5">
        <v>0.41199999999999998</v>
      </c>
      <c r="D88" s="5">
        <v>0.93910000000000005</v>
      </c>
      <c r="E88" s="5">
        <v>1.2647999999999999</v>
      </c>
      <c r="F88" s="5">
        <v>1.3513999999999999</v>
      </c>
    </row>
    <row r="89" spans="1:32" ht="14.5" x14ac:dyDescent="0.35">
      <c r="A89" t="s">
        <v>598</v>
      </c>
      <c r="B89" s="5">
        <v>4.1999999999999997E-3</v>
      </c>
      <c r="C89" s="5">
        <v>0.31069999999999998</v>
      </c>
      <c r="D89" s="5">
        <v>0.68100000000000005</v>
      </c>
      <c r="E89" s="5">
        <v>0.84189999999999998</v>
      </c>
      <c r="F89" s="5">
        <v>0.92010000000000003</v>
      </c>
    </row>
    <row r="90" spans="1:32" ht="14.5" x14ac:dyDescent="0.35">
      <c r="A90" t="s">
        <v>98</v>
      </c>
      <c r="B90" s="5">
        <v>-6.1000000000000004E-3</v>
      </c>
      <c r="C90" s="5">
        <v>0.24740000000000001</v>
      </c>
      <c r="D90" s="5">
        <v>0.52490000000000003</v>
      </c>
      <c r="E90" s="5">
        <v>0.64970000000000006</v>
      </c>
      <c r="F90" s="5">
        <v>0.68520000000000003</v>
      </c>
    </row>
    <row r="91" spans="1:32" ht="14.5" x14ac:dyDescent="0.35">
      <c r="A91" t="s">
        <v>99</v>
      </c>
      <c r="B91" s="5">
        <v>1.0699999999999999E-2</v>
      </c>
      <c r="C91" s="5">
        <v>0.3291</v>
      </c>
      <c r="D91" s="5">
        <v>0.81610000000000005</v>
      </c>
      <c r="E91" s="5">
        <v>1.1062000000000001</v>
      </c>
      <c r="F91" s="5">
        <v>1.3166</v>
      </c>
    </row>
    <row r="92" spans="1:32" ht="14.5" x14ac:dyDescent="0.35">
      <c r="A92" t="s">
        <v>101</v>
      </c>
      <c r="B92" s="5">
        <v>-3.2000000000000002E-3</v>
      </c>
      <c r="C92" s="5">
        <v>0.25340000000000001</v>
      </c>
      <c r="D92" s="5">
        <v>0.53239999999999998</v>
      </c>
      <c r="E92" s="5">
        <v>0.73399999999999999</v>
      </c>
      <c r="F92" s="5">
        <v>0.92149999999999999</v>
      </c>
    </row>
    <row r="93" spans="1:32" ht="14.5" x14ac:dyDescent="0.35">
      <c r="A93" t="s">
        <v>102</v>
      </c>
      <c r="B93" s="5">
        <v>2.9700000000000001E-2</v>
      </c>
      <c r="C93" s="5">
        <v>0.15290000000000001</v>
      </c>
      <c r="D93" s="5">
        <v>0.37090000000000001</v>
      </c>
      <c r="E93" s="5">
        <v>0.42209999999999998</v>
      </c>
      <c r="F93" s="5">
        <v>0.45729999999999998</v>
      </c>
    </row>
    <row r="94" spans="1:32" ht="14.5" x14ac:dyDescent="0.35">
      <c r="A94" t="s">
        <v>599</v>
      </c>
      <c r="B94" s="5">
        <v>-5.0000000000000001E-3</v>
      </c>
      <c r="C94" s="5">
        <v>0.23369999999999999</v>
      </c>
      <c r="D94" s="5">
        <v>0.38490000000000002</v>
      </c>
      <c r="E94" s="5">
        <v>0.5272</v>
      </c>
      <c r="F94" s="5">
        <v>0.64990000000000003</v>
      </c>
    </row>
    <row r="95" spans="1:32" ht="14.5" x14ac:dyDescent="0.35">
      <c r="A95" t="s">
        <v>48</v>
      </c>
      <c r="B95" s="5">
        <v>4.4999999999999997E-3</v>
      </c>
      <c r="C95" s="5">
        <v>0.13650000000000001</v>
      </c>
      <c r="D95" s="5">
        <v>0.31369999999999998</v>
      </c>
      <c r="E95" s="5">
        <v>0.3538</v>
      </c>
      <c r="F95" s="5">
        <v>0.34889999999999999</v>
      </c>
    </row>
    <row r="96" spans="1:32" ht="14.5" x14ac:dyDescent="0.35">
      <c r="A96" t="s">
        <v>49</v>
      </c>
      <c r="B96" s="5">
        <v>-1.7399999999999999E-2</v>
      </c>
      <c r="C96" s="5">
        <v>0.23</v>
      </c>
      <c r="D96" s="5">
        <v>0.4758</v>
      </c>
      <c r="E96" s="5">
        <v>0.5706</v>
      </c>
      <c r="F96" s="5">
        <v>0.54590000000000005</v>
      </c>
    </row>
    <row r="97" spans="1:6" ht="14.5" x14ac:dyDescent="0.35">
      <c r="A97" t="s">
        <v>50</v>
      </c>
      <c r="B97" s="5">
        <v>-0.1477</v>
      </c>
      <c r="C97" s="5">
        <v>-0.121</v>
      </c>
      <c r="D97" s="5">
        <v>-0.314</v>
      </c>
      <c r="E97" s="5">
        <v>-0.35560000000000003</v>
      </c>
      <c r="F97" s="5">
        <v>-0.42359999999999998</v>
      </c>
    </row>
    <row r="98" spans="1:6" ht="14.5" x14ac:dyDescent="0.35">
      <c r="A98" t="s">
        <v>51</v>
      </c>
      <c r="B98" s="5">
        <v>-2.2200000000000001E-2</v>
      </c>
      <c r="C98" s="5">
        <v>0.19689999999999999</v>
      </c>
      <c r="D98" s="5">
        <v>0.42470000000000002</v>
      </c>
      <c r="E98" s="5">
        <v>0.53920000000000001</v>
      </c>
      <c r="F98" s="5">
        <v>0.53910000000000002</v>
      </c>
    </row>
    <row r="99" spans="1:6" ht="14.5" x14ac:dyDescent="0.35">
      <c r="A99" t="s">
        <v>52</v>
      </c>
      <c r="B99" s="5">
        <v>-0.1095</v>
      </c>
      <c r="C99" s="5">
        <v>-0.1265</v>
      </c>
      <c r="D99" s="5">
        <v>-0.23849999999999999</v>
      </c>
      <c r="E99" s="5">
        <v>-0.25969999999999999</v>
      </c>
      <c r="F99" s="5">
        <v>-0.3039</v>
      </c>
    </row>
    <row r="100" spans="1:6" ht="14.5" x14ac:dyDescent="0.35">
      <c r="A100" t="s">
        <v>53</v>
      </c>
      <c r="B100" s="5">
        <v>-0.1225</v>
      </c>
      <c r="C100" s="5">
        <v>-0.25840000000000002</v>
      </c>
      <c r="D100" s="5">
        <v>-0.51200000000000001</v>
      </c>
      <c r="E100" s="5">
        <v>-0.5474</v>
      </c>
      <c r="F100" s="5">
        <v>-0.5696</v>
      </c>
    </row>
    <row r="101" spans="1:6" ht="14.5" x14ac:dyDescent="0.35">
      <c r="A101" t="s">
        <v>54</v>
      </c>
      <c r="B101" s="5">
        <v>-8.3500000000000005E-2</v>
      </c>
      <c r="C101" s="5">
        <v>-0.1009</v>
      </c>
      <c r="D101" s="5">
        <v>-0.1913</v>
      </c>
      <c r="E101" s="5">
        <v>-0.1956</v>
      </c>
      <c r="F101" s="5">
        <v>-0.2203</v>
      </c>
    </row>
    <row r="102" spans="1:6" ht="14.5" x14ac:dyDescent="0.35">
      <c r="A102" t="s">
        <v>55</v>
      </c>
      <c r="B102" s="5">
        <v>1.12E-2</v>
      </c>
      <c r="C102" s="5">
        <v>0.21920000000000001</v>
      </c>
      <c r="D102" s="5">
        <v>0.56540000000000001</v>
      </c>
      <c r="E102" s="5">
        <v>0.74429999999999996</v>
      </c>
      <c r="F102" s="5">
        <v>0.81440000000000001</v>
      </c>
    </row>
    <row r="103" spans="1:6" ht="14.5" x14ac:dyDescent="0.35">
      <c r="A103" t="s">
        <v>56</v>
      </c>
      <c r="B103" s="5">
        <v>-0.13669999999999999</v>
      </c>
      <c r="C103" s="5">
        <v>6.8699999999999997E-2</v>
      </c>
      <c r="D103" s="5">
        <v>9.4E-2</v>
      </c>
      <c r="E103" s="5">
        <v>0.21129999999999999</v>
      </c>
      <c r="F103" s="5">
        <v>0.21440000000000001</v>
      </c>
    </row>
    <row r="104" spans="1:6" ht="14.5" x14ac:dyDescent="0.35">
      <c r="A104" t="s">
        <v>57</v>
      </c>
      <c r="B104" s="5">
        <v>-0.13780000000000001</v>
      </c>
      <c r="C104" s="5">
        <v>7.0199999999999999E-2</v>
      </c>
      <c r="D104" s="5">
        <v>0.1724</v>
      </c>
      <c r="E104" s="5">
        <v>0.41039999999999999</v>
      </c>
      <c r="F104" s="5">
        <v>0.53410000000000002</v>
      </c>
    </row>
    <row r="105" spans="1:6" ht="14.5" x14ac:dyDescent="0.35">
      <c r="A105" t="s">
        <v>58</v>
      </c>
      <c r="B105" s="5">
        <v>-0.17150000000000001</v>
      </c>
      <c r="C105" s="5">
        <v>0.1152</v>
      </c>
      <c r="D105" s="5">
        <v>0.25359999999999999</v>
      </c>
      <c r="E105" s="5">
        <v>0.60319999999999996</v>
      </c>
      <c r="F105" s="5">
        <v>0.75590000000000002</v>
      </c>
    </row>
    <row r="106" spans="1:6" ht="14.5" x14ac:dyDescent="0.35">
      <c r="A106" t="s">
        <v>59</v>
      </c>
      <c r="B106" s="5">
        <v>-3.1699999999999999E-2</v>
      </c>
      <c r="C106" s="5">
        <v>0.41720000000000002</v>
      </c>
      <c r="D106" s="5">
        <v>0.81779999999999997</v>
      </c>
      <c r="E106" s="5">
        <v>1.1817</v>
      </c>
      <c r="F106" s="5">
        <v>1.3584000000000001</v>
      </c>
    </row>
    <row r="107" spans="1:6" ht="14.5" x14ac:dyDescent="0.35">
      <c r="A107" t="s">
        <v>60</v>
      </c>
      <c r="B107" s="5">
        <v>-3.6400000000000002E-2</v>
      </c>
      <c r="C107" s="5">
        <v>0.2467</v>
      </c>
      <c r="D107" s="5">
        <v>0.4158</v>
      </c>
      <c r="E107" s="5">
        <v>0.59330000000000005</v>
      </c>
      <c r="F107" s="5">
        <v>0.71450000000000002</v>
      </c>
    </row>
    <row r="108" spans="1:6" ht="14.5" x14ac:dyDescent="0.35">
      <c r="A108" t="s">
        <v>69</v>
      </c>
      <c r="B108" s="5">
        <v>1.8E-3</v>
      </c>
      <c r="C108" s="5">
        <v>0.23169999999999999</v>
      </c>
      <c r="D108" s="5">
        <v>0.57669999999999999</v>
      </c>
      <c r="E108" s="5">
        <v>0.91979999999999995</v>
      </c>
      <c r="F108" s="5">
        <v>1.252</v>
      </c>
    </row>
    <row r="109" spans="1:6" ht="14.5" x14ac:dyDescent="0.35">
      <c r="A109" t="s">
        <v>61</v>
      </c>
      <c r="B109" s="5">
        <v>-0.13619999999999999</v>
      </c>
      <c r="C109" s="5">
        <v>0.109</v>
      </c>
      <c r="D109" s="5">
        <v>0.1739</v>
      </c>
      <c r="E109" s="5">
        <v>0.34560000000000002</v>
      </c>
      <c r="F109" s="5">
        <v>0.38469999999999999</v>
      </c>
    </row>
    <row r="110" spans="1:6" ht="14.5" x14ac:dyDescent="0.35">
      <c r="A110" t="s">
        <v>62</v>
      </c>
      <c r="B110" s="5">
        <v>-0.18049999999999999</v>
      </c>
      <c r="C110" s="5">
        <v>7.8799999999999995E-2</v>
      </c>
      <c r="D110" s="5">
        <v>0.15679999999999999</v>
      </c>
      <c r="E110" s="5">
        <v>0.42370000000000002</v>
      </c>
      <c r="F110" s="5">
        <v>0.52610000000000001</v>
      </c>
    </row>
    <row r="111" spans="1:6" ht="14.5" x14ac:dyDescent="0.35">
      <c r="A111" t="s">
        <v>63</v>
      </c>
      <c r="B111" s="5">
        <v>-0.10299999999999999</v>
      </c>
      <c r="C111" s="5">
        <v>0.1895</v>
      </c>
      <c r="D111" s="5">
        <v>0.2495</v>
      </c>
      <c r="E111" s="5">
        <v>0.3775</v>
      </c>
      <c r="F111" s="5">
        <v>0.39639999999999997</v>
      </c>
    </row>
    <row r="112" spans="1:6" ht="14.5" x14ac:dyDescent="0.35">
      <c r="A112" t="s">
        <v>64</v>
      </c>
      <c r="B112" s="5">
        <v>1.5800000000000002E-2</v>
      </c>
      <c r="C112" s="5">
        <v>0.49640000000000001</v>
      </c>
      <c r="D112" s="5">
        <v>1.0649</v>
      </c>
      <c r="E112" s="5">
        <v>1.5868</v>
      </c>
      <c r="F112" s="5">
        <v>1.9097999999999999</v>
      </c>
    </row>
    <row r="113" spans="1:6" ht="14.5" x14ac:dyDescent="0.35">
      <c r="A113" t="s">
        <v>65</v>
      </c>
      <c r="B113" s="5">
        <v>-0.13100000000000001</v>
      </c>
      <c r="C113" s="5">
        <v>0.13850000000000001</v>
      </c>
      <c r="D113" s="5">
        <v>6.3299999999999995E-2</v>
      </c>
      <c r="E113" s="5">
        <v>0.1172</v>
      </c>
      <c r="F113" s="5">
        <v>8.7800000000000003E-2</v>
      </c>
    </row>
    <row r="114" spans="1:6" ht="14.5" x14ac:dyDescent="0.35">
      <c r="A114" t="s">
        <v>66</v>
      </c>
      <c r="B114" s="5">
        <v>-0.19719999999999999</v>
      </c>
      <c r="C114" s="5">
        <v>-6.0000000000000001E-3</v>
      </c>
      <c r="D114" s="5">
        <v>-0.13539999999999999</v>
      </c>
      <c r="E114" s="5">
        <v>-0.105</v>
      </c>
      <c r="F114" s="5">
        <v>-0.1883</v>
      </c>
    </row>
    <row r="115" spans="1:6" ht="14.5" x14ac:dyDescent="0.35">
      <c r="A115" t="s">
        <v>41</v>
      </c>
      <c r="B115" s="5">
        <v>-7.1599999999999997E-2</v>
      </c>
      <c r="C115" s="5">
        <v>0.26340000000000002</v>
      </c>
      <c r="D115" s="5">
        <v>0.24030000000000001</v>
      </c>
      <c r="E115" s="5">
        <v>0.31709999999999999</v>
      </c>
      <c r="F115" s="5">
        <v>0.32290000000000002</v>
      </c>
    </row>
    <row r="116" spans="1:6" ht="14.5" x14ac:dyDescent="0.35">
      <c r="A116" t="s">
        <v>600</v>
      </c>
      <c r="B116" s="5">
        <v>-0.11899999999999999</v>
      </c>
      <c r="C116" s="5">
        <v>0.28439999999999999</v>
      </c>
      <c r="D116" s="5">
        <v>0.32550000000000001</v>
      </c>
      <c r="E116" s="5">
        <v>0.4874</v>
      </c>
      <c r="F116" s="5">
        <v>0.54120000000000001</v>
      </c>
    </row>
    <row r="117" spans="1:6" ht="14.5" x14ac:dyDescent="0.35">
      <c r="A117" t="s">
        <v>43</v>
      </c>
      <c r="B117" s="5">
        <v>-0.12529999999999999</v>
      </c>
      <c r="C117" s="5">
        <v>0.2268</v>
      </c>
      <c r="D117" s="5">
        <v>0.15129999999999999</v>
      </c>
      <c r="E117" s="5">
        <v>0.25259999999999999</v>
      </c>
      <c r="F117" s="5">
        <v>0.26779999999999998</v>
      </c>
    </row>
    <row r="118" spans="1:6" ht="14.5" x14ac:dyDescent="0.35">
      <c r="A118" t="s">
        <v>44</v>
      </c>
      <c r="B118" s="5">
        <v>-0.1177</v>
      </c>
      <c r="C118" s="5">
        <v>0.29360000000000003</v>
      </c>
      <c r="D118" s="5">
        <v>0.2858</v>
      </c>
      <c r="E118" s="5">
        <v>0.39789999999999998</v>
      </c>
      <c r="F118" s="5">
        <v>0.39489999999999997</v>
      </c>
    </row>
    <row r="119" spans="1:6" ht="14.5" x14ac:dyDescent="0.35">
      <c r="A119" t="s">
        <v>45</v>
      </c>
      <c r="B119" s="5">
        <v>-0.13009999999999999</v>
      </c>
      <c r="C119" s="5">
        <v>0.1575</v>
      </c>
      <c r="D119" s="5">
        <v>0.24679999999999999</v>
      </c>
      <c r="E119" s="5">
        <v>0.46050000000000002</v>
      </c>
      <c r="F119" s="5">
        <v>0.56140000000000001</v>
      </c>
    </row>
    <row r="120" spans="1:6" ht="14.5" x14ac:dyDescent="0.35">
      <c r="A120" t="s">
        <v>46</v>
      </c>
      <c r="B120" s="5">
        <v>-0.1537</v>
      </c>
      <c r="C120" s="5">
        <v>0.19789999999999999</v>
      </c>
      <c r="D120" s="5">
        <v>0.22969999999999999</v>
      </c>
      <c r="E120" s="5">
        <v>0.38229999999999997</v>
      </c>
      <c r="F120" s="5">
        <v>0.42209999999999998</v>
      </c>
    </row>
    <row r="121" spans="1:6" ht="14.5" x14ac:dyDescent="0.35">
      <c r="A121" t="s">
        <v>47</v>
      </c>
      <c r="B121" s="5">
        <v>-9.6199999999999994E-2</v>
      </c>
      <c r="C121" s="5">
        <v>0.1244</v>
      </c>
      <c r="D121" s="5">
        <v>0.16830000000000001</v>
      </c>
      <c r="E121" s="5">
        <v>0.28039999999999998</v>
      </c>
      <c r="F121" s="5">
        <v>0.30969999999999998</v>
      </c>
    </row>
    <row r="122" spans="1:6" ht="14.5" x14ac:dyDescent="0.35">
      <c r="A122" t="s">
        <v>70</v>
      </c>
      <c r="B122" s="5">
        <v>-3.5400000000000001E-2</v>
      </c>
      <c r="C122" s="5">
        <v>0.1711</v>
      </c>
      <c r="D122" s="5">
        <v>0.39460000000000001</v>
      </c>
      <c r="E122" s="5">
        <v>0.64090000000000003</v>
      </c>
      <c r="F122" s="5">
        <v>0.84189999999999998</v>
      </c>
    </row>
    <row r="123" spans="1:6" ht="14.5" x14ac:dyDescent="0.35">
      <c r="A123" t="s">
        <v>71</v>
      </c>
      <c r="B123" s="5">
        <v>1.5599999999999999E-2</v>
      </c>
      <c r="C123" s="5">
        <v>0.245</v>
      </c>
      <c r="D123" s="5">
        <v>0.86719999999999997</v>
      </c>
      <c r="E123" s="5">
        <v>1.5555000000000001</v>
      </c>
      <c r="F123" s="5">
        <v>2.367</v>
      </c>
    </row>
    <row r="124" spans="1:6" ht="14.5" x14ac:dyDescent="0.35">
      <c r="A124" t="s">
        <v>297</v>
      </c>
      <c r="B124" s="5">
        <v>2.1399999999999999E-2</v>
      </c>
      <c r="C124" s="5">
        <v>0.24479999999999999</v>
      </c>
      <c r="D124" s="5">
        <v>0.71950000000000003</v>
      </c>
      <c r="E124" s="5">
        <v>1.054</v>
      </c>
      <c r="F124" s="5">
        <v>1.3761000000000001</v>
      </c>
    </row>
    <row r="125" spans="1:6" ht="14.5" x14ac:dyDescent="0.35">
      <c r="A125" t="s">
        <v>76</v>
      </c>
      <c r="B125" s="5">
        <v>0.26390000000000002</v>
      </c>
      <c r="C125" s="5">
        <v>0.63290000000000002</v>
      </c>
      <c r="D125" s="5">
        <v>0.66590000000000005</v>
      </c>
      <c r="E125" s="5">
        <v>0.60880000000000001</v>
      </c>
      <c r="F125" s="5">
        <v>0.74960000000000004</v>
      </c>
    </row>
    <row r="126" spans="1:6" ht="14.5" x14ac:dyDescent="0.35">
      <c r="A126" t="s">
        <v>77</v>
      </c>
      <c r="B126" s="5">
        <v>6.4600000000000005E-2</v>
      </c>
      <c r="C126" s="5">
        <v>0.25590000000000002</v>
      </c>
      <c r="D126" s="5">
        <v>0.54049999999999998</v>
      </c>
      <c r="E126" s="5">
        <v>0.63260000000000005</v>
      </c>
      <c r="F126" s="5">
        <v>0.71940000000000004</v>
      </c>
    </row>
    <row r="127" spans="1:6" ht="14.5" x14ac:dyDescent="0.35">
      <c r="A127" t="s">
        <v>486</v>
      </c>
      <c r="B127" s="5">
        <v>6.6E-3</v>
      </c>
      <c r="C127" s="5">
        <v>0.1246</v>
      </c>
      <c r="D127" s="5">
        <v>0.51160000000000005</v>
      </c>
      <c r="E127" s="5">
        <v>0.79910000000000003</v>
      </c>
      <c r="F127" s="5">
        <v>1.1076999999999999</v>
      </c>
    </row>
    <row r="128" spans="1:6" ht="14.5" x14ac:dyDescent="0.35">
      <c r="A128" t="s">
        <v>72</v>
      </c>
      <c r="B128" s="5">
        <v>3.0499999999999999E-2</v>
      </c>
      <c r="C128" s="5">
        <v>0.18659999999999999</v>
      </c>
      <c r="D128" s="5">
        <v>0.4541</v>
      </c>
      <c r="E128" s="5">
        <v>0.61509999999999998</v>
      </c>
      <c r="F128" s="5">
        <v>0.78569999999999995</v>
      </c>
    </row>
    <row r="129" spans="1:6" ht="14.5" x14ac:dyDescent="0.35">
      <c r="A129" t="s">
        <v>73</v>
      </c>
      <c r="B129" s="5">
        <v>2.5999999999999999E-3</v>
      </c>
      <c r="C129" s="5">
        <v>0.21160000000000001</v>
      </c>
      <c r="D129" s="5">
        <v>0.63539999999999996</v>
      </c>
      <c r="E129" s="5">
        <v>1.0334000000000001</v>
      </c>
      <c r="F129" s="5">
        <v>1.4453</v>
      </c>
    </row>
    <row r="130" spans="1:6" ht="14.5" x14ac:dyDescent="0.35">
      <c r="A130" t="s">
        <v>74</v>
      </c>
      <c r="B130" s="5">
        <v>-8.2000000000000007E-3</v>
      </c>
      <c r="C130" s="5">
        <v>0.26169999999999999</v>
      </c>
      <c r="D130" s="5">
        <v>0.69689999999999996</v>
      </c>
      <c r="E130" s="5">
        <v>1.079</v>
      </c>
      <c r="F130" s="5">
        <v>1.4424999999999999</v>
      </c>
    </row>
    <row r="131" spans="1:6" ht="14.5" x14ac:dyDescent="0.35">
      <c r="A131" t="s">
        <v>488</v>
      </c>
      <c r="B131" s="5">
        <v>1.72E-2</v>
      </c>
      <c r="C131" s="5">
        <v>0.22389999999999999</v>
      </c>
      <c r="D131" s="5">
        <v>0.54569999999999996</v>
      </c>
      <c r="E131" s="5">
        <v>0.74529999999999996</v>
      </c>
      <c r="F131" s="5">
        <v>0.92159999999999997</v>
      </c>
    </row>
    <row r="132" spans="1:6" ht="14.5" x14ac:dyDescent="0.35">
      <c r="A132" t="s">
        <v>80</v>
      </c>
      <c r="B132" s="5">
        <v>6.6400000000000001E-2</v>
      </c>
      <c r="C132" s="5">
        <v>0.2979</v>
      </c>
      <c r="D132" s="5">
        <v>0.61309999999999998</v>
      </c>
      <c r="E132" s="5">
        <v>0.81540000000000001</v>
      </c>
      <c r="F132" s="5">
        <v>1.0562</v>
      </c>
    </row>
    <row r="133" spans="1:6" ht="14.5" x14ac:dyDescent="0.35">
      <c r="A133" t="s">
        <v>81</v>
      </c>
      <c r="B133" s="5">
        <v>2.9899999999999999E-2</v>
      </c>
      <c r="C133" s="5">
        <v>0.2452</v>
      </c>
      <c r="D133" s="5">
        <v>0.63900000000000001</v>
      </c>
      <c r="E133" s="5">
        <v>0.87990000000000002</v>
      </c>
      <c r="F133" s="5">
        <v>1.1060000000000001</v>
      </c>
    </row>
    <row r="134" spans="1:6" ht="14.5" x14ac:dyDescent="0.35">
      <c r="A134" t="s">
        <v>82</v>
      </c>
      <c r="B134" s="5">
        <v>5.5500000000000001E-2</v>
      </c>
      <c r="C134" s="5">
        <v>0.28749999999999998</v>
      </c>
      <c r="D134" s="5">
        <v>0.79510000000000003</v>
      </c>
      <c r="E134" s="5">
        <v>1.0427999999999999</v>
      </c>
      <c r="F134" s="5">
        <v>1.2637</v>
      </c>
    </row>
    <row r="135" spans="1:6" ht="14.5" x14ac:dyDescent="0.35">
      <c r="A135" t="s">
        <v>83</v>
      </c>
      <c r="B135" s="5">
        <v>4.6399999999999997E-2</v>
      </c>
      <c r="C135" s="5">
        <v>0.221</v>
      </c>
      <c r="D135" s="5">
        <v>0.64610000000000001</v>
      </c>
      <c r="E135" s="5">
        <v>0.91639999999999999</v>
      </c>
      <c r="F135" s="5">
        <v>1.2149000000000001</v>
      </c>
    </row>
    <row r="136" spans="1:6" ht="14.5" x14ac:dyDescent="0.35">
      <c r="A136" t="s">
        <v>84</v>
      </c>
      <c r="B136" s="5">
        <v>3.9399999999999998E-2</v>
      </c>
      <c r="C136" s="5">
        <v>0.28889999999999999</v>
      </c>
      <c r="D136" s="5">
        <v>0.56459999999999999</v>
      </c>
      <c r="E136" s="5">
        <v>0.74490000000000001</v>
      </c>
      <c r="F136" s="5">
        <v>0.92769999999999997</v>
      </c>
    </row>
    <row r="137" spans="1:6" ht="14.5" x14ac:dyDescent="0.35">
      <c r="A137" t="s">
        <v>601</v>
      </c>
      <c r="B137" s="5">
        <v>8.3099999999999993E-2</v>
      </c>
      <c r="C137" s="5">
        <v>0.31659999999999999</v>
      </c>
      <c r="D137" s="5">
        <v>0.88200000000000001</v>
      </c>
      <c r="E137" s="5">
        <v>1.1443000000000001</v>
      </c>
      <c r="F137" s="5">
        <v>1.4118999999999999</v>
      </c>
    </row>
    <row r="138" spans="1:6" ht="14.5" x14ac:dyDescent="0.35">
      <c r="A138" t="s">
        <v>602</v>
      </c>
      <c r="B138" s="5">
        <v>6.6199999999999995E-2</v>
      </c>
      <c r="C138" s="5">
        <v>0.22259999999999999</v>
      </c>
      <c r="D138" s="5">
        <v>0.77229999999999999</v>
      </c>
      <c r="E138" s="5">
        <v>1.0926</v>
      </c>
      <c r="F138" s="5">
        <v>1.5012000000000001</v>
      </c>
    </row>
    <row r="139" spans="1:6" ht="14.5" x14ac:dyDescent="0.35">
      <c r="A139" t="s">
        <v>87</v>
      </c>
      <c r="B139" s="5">
        <v>3.3700000000000001E-2</v>
      </c>
      <c r="C139" s="5">
        <v>9.2700000000000005E-2</v>
      </c>
      <c r="D139" s="5">
        <v>0.48159999999999997</v>
      </c>
      <c r="E139" s="5">
        <v>0.70699999999999996</v>
      </c>
      <c r="F139" s="5">
        <v>0.98180000000000001</v>
      </c>
    </row>
    <row r="140" spans="1:6" ht="14.5" x14ac:dyDescent="0.35">
      <c r="A140" t="s">
        <v>603</v>
      </c>
      <c r="B140" s="5">
        <v>5.3400000000000003E-2</v>
      </c>
      <c r="C140" s="5">
        <v>9.6699999999999994E-2</v>
      </c>
      <c r="D140" s="5">
        <v>0.5171</v>
      </c>
      <c r="E140" s="5">
        <v>0.74939999999999996</v>
      </c>
      <c r="F140" s="5">
        <v>1.0537000000000001</v>
      </c>
    </row>
    <row r="141" spans="1:6" ht="14.5" x14ac:dyDescent="0.35">
      <c r="A141" t="s">
        <v>89</v>
      </c>
      <c r="B141" s="5">
        <v>5.67E-2</v>
      </c>
      <c r="C141" s="5">
        <v>0.13370000000000001</v>
      </c>
      <c r="D141" s="5">
        <v>0.66520000000000001</v>
      </c>
      <c r="E141" s="5">
        <v>1.0178</v>
      </c>
      <c r="F141" s="5">
        <v>1.4463999999999999</v>
      </c>
    </row>
    <row r="147" spans="1:23" ht="23" x14ac:dyDescent="0.5">
      <c r="B147" s="116" t="s">
        <v>319</v>
      </c>
      <c r="C147" s="116"/>
      <c r="D147" s="116"/>
      <c r="E147" s="116"/>
      <c r="F147" s="116"/>
    </row>
    <row r="148" spans="1:23" ht="18" x14ac:dyDescent="0.4">
      <c r="A148" s="4" t="s">
        <v>176</v>
      </c>
      <c r="B148" s="4" t="s">
        <v>293</v>
      </c>
      <c r="C148" s="4" t="s">
        <v>106</v>
      </c>
      <c r="D148" s="4" t="s">
        <v>107</v>
      </c>
      <c r="E148" s="4" t="s">
        <v>108</v>
      </c>
      <c r="F148" s="4" t="s">
        <v>109</v>
      </c>
    </row>
    <row r="149" spans="1:23" ht="14.5" x14ac:dyDescent="0.35">
      <c r="A149" t="s">
        <v>92</v>
      </c>
      <c r="B149" s="5">
        <v>-4.1200000000000001E-2</v>
      </c>
      <c r="C149" s="5">
        <v>0.24840000000000001</v>
      </c>
      <c r="D149" s="5">
        <v>0.40329999999999999</v>
      </c>
      <c r="E149" s="5">
        <v>0.56189999999999996</v>
      </c>
      <c r="F149" s="5">
        <v>0.68230000000000002</v>
      </c>
    </row>
    <row r="150" spans="1:23" ht="14.5" x14ac:dyDescent="0.35">
      <c r="A150" t="s">
        <v>96</v>
      </c>
      <c r="B150" s="5">
        <v>-9.3399999999999997E-2</v>
      </c>
      <c r="C150" s="5">
        <v>0.45200000000000001</v>
      </c>
      <c r="D150" s="5">
        <v>0.97199999999999998</v>
      </c>
      <c r="E150" s="5">
        <v>1.3793</v>
      </c>
      <c r="F150" s="5">
        <v>1.5326</v>
      </c>
    </row>
    <row r="151" spans="1:23" ht="14.5" x14ac:dyDescent="0.35">
      <c r="A151" t="s">
        <v>598</v>
      </c>
      <c r="B151" s="5">
        <v>-1.4E-2</v>
      </c>
      <c r="C151" s="5">
        <v>0.3327</v>
      </c>
      <c r="D151" s="5">
        <v>0.68940000000000001</v>
      </c>
      <c r="E151" s="5">
        <v>0.87690000000000001</v>
      </c>
      <c r="F151" s="5">
        <v>0.96589999999999998</v>
      </c>
    </row>
    <row r="152" spans="1:23" ht="23" x14ac:dyDescent="0.5">
      <c r="A152" t="s">
        <v>98</v>
      </c>
      <c r="B152" s="5">
        <v>-2.7099999999999999E-2</v>
      </c>
      <c r="C152" s="5">
        <v>0.27229999999999999</v>
      </c>
      <c r="D152" s="5">
        <v>0.53559999999999997</v>
      </c>
      <c r="E152" s="5">
        <v>0.68959999999999999</v>
      </c>
      <c r="F152" s="5">
        <v>0.7369</v>
      </c>
      <c r="G152" s="8"/>
      <c r="H152" s="8"/>
      <c r="I152" s="8"/>
      <c r="J152" s="8"/>
      <c r="K152" s="8"/>
      <c r="L152" s="8"/>
      <c r="M152" s="8"/>
      <c r="N152" s="8"/>
      <c r="O152" s="8"/>
      <c r="P152" s="8"/>
      <c r="Q152" s="8"/>
      <c r="R152" s="8"/>
      <c r="S152" s="8"/>
      <c r="T152" s="8"/>
      <c r="U152" s="8"/>
      <c r="V152" s="8"/>
      <c r="W152" s="8"/>
    </row>
    <row r="153" spans="1:23" ht="14.5" x14ac:dyDescent="0.35">
      <c r="A153" t="s">
        <v>99</v>
      </c>
      <c r="B153" s="5">
        <v>-1.4E-2</v>
      </c>
      <c r="C153" s="5">
        <v>0.35970000000000002</v>
      </c>
      <c r="D153" s="5">
        <v>0.82630000000000003</v>
      </c>
      <c r="E153" s="5">
        <v>1.1554</v>
      </c>
      <c r="F153" s="5">
        <v>1.3833</v>
      </c>
    </row>
    <row r="154" spans="1:23" ht="14.5" x14ac:dyDescent="0.35">
      <c r="A154" t="s">
        <v>101</v>
      </c>
      <c r="B154" s="5">
        <v>-2.7400000000000001E-2</v>
      </c>
      <c r="C154" s="5">
        <v>0.32379999999999998</v>
      </c>
      <c r="D154" s="5">
        <v>0.63190000000000002</v>
      </c>
      <c r="E154" s="5">
        <v>0.9506</v>
      </c>
      <c r="F154" s="5">
        <v>1.2477</v>
      </c>
    </row>
    <row r="155" spans="1:23" ht="14.5" x14ac:dyDescent="0.35">
      <c r="A155" t="s">
        <v>102</v>
      </c>
      <c r="B155" s="5">
        <v>2.3E-3</v>
      </c>
      <c r="C155" s="5">
        <v>0.2407</v>
      </c>
      <c r="D155" s="5">
        <v>0.48039999999999999</v>
      </c>
      <c r="E155" s="5">
        <v>0.61450000000000005</v>
      </c>
      <c r="F155" s="5">
        <v>0.70350000000000001</v>
      </c>
    </row>
    <row r="156" spans="1:23" ht="14.5" x14ac:dyDescent="0.35">
      <c r="A156" t="s">
        <v>599</v>
      </c>
      <c r="B156" s="5">
        <v>-1.8200000000000001E-2</v>
      </c>
      <c r="C156" s="5">
        <v>0.28210000000000002</v>
      </c>
      <c r="D156" s="5">
        <v>0.44550000000000001</v>
      </c>
      <c r="E156" s="5">
        <v>0.63780000000000003</v>
      </c>
      <c r="F156" s="5">
        <v>0.80200000000000005</v>
      </c>
    </row>
    <row r="157" spans="1:23" ht="14.5" x14ac:dyDescent="0.35">
      <c r="A157" t="s">
        <v>48</v>
      </c>
      <c r="B157" s="5">
        <v>-2.5999999999999999E-3</v>
      </c>
      <c r="C157" s="5">
        <v>0.155</v>
      </c>
      <c r="D157" s="5">
        <v>0.34039999999999998</v>
      </c>
      <c r="E157" s="5">
        <v>0.40329999999999999</v>
      </c>
      <c r="F157" s="5">
        <v>0.41389999999999999</v>
      </c>
    </row>
    <row r="158" spans="1:23" ht="14.5" x14ac:dyDescent="0.35">
      <c r="A158" t="s">
        <v>49</v>
      </c>
      <c r="B158" s="5">
        <v>-2.4799999999999999E-2</v>
      </c>
      <c r="C158" s="5">
        <v>0.25169999999999998</v>
      </c>
      <c r="D158" s="5">
        <v>0.50860000000000005</v>
      </c>
      <c r="E158" s="5">
        <v>0.63419999999999999</v>
      </c>
      <c r="F158" s="5">
        <v>0.63029999999999997</v>
      </c>
    </row>
    <row r="159" spans="1:23" ht="14.5" x14ac:dyDescent="0.35">
      <c r="A159" t="s">
        <v>50</v>
      </c>
      <c r="B159" s="5">
        <v>-0.15010000000000001</v>
      </c>
      <c r="C159" s="5">
        <v>-0.1147</v>
      </c>
      <c r="D159" s="5">
        <v>-0.30830000000000002</v>
      </c>
      <c r="E159" s="5">
        <v>-0.34710000000000002</v>
      </c>
      <c r="F159" s="5">
        <v>-0.41410000000000002</v>
      </c>
    </row>
    <row r="160" spans="1:23" ht="14.5" x14ac:dyDescent="0.35">
      <c r="A160" t="s">
        <v>51</v>
      </c>
      <c r="B160" s="5">
        <v>-3.1099999999999999E-2</v>
      </c>
      <c r="C160" s="5">
        <v>0.22209999999999999</v>
      </c>
      <c r="D160" s="5">
        <v>0.46060000000000001</v>
      </c>
      <c r="E160" s="5">
        <v>0.60719999999999996</v>
      </c>
      <c r="F160" s="5">
        <v>0.62760000000000005</v>
      </c>
    </row>
    <row r="161" spans="1:6" ht="14.5" x14ac:dyDescent="0.35">
      <c r="A161" t="s">
        <v>52</v>
      </c>
      <c r="B161" s="5">
        <v>-0.1197</v>
      </c>
      <c r="C161" s="5">
        <v>-9.9900000000000003E-2</v>
      </c>
      <c r="D161" s="5">
        <v>-0.21229999999999999</v>
      </c>
      <c r="E161" s="5">
        <v>-0.218</v>
      </c>
      <c r="F161" s="5">
        <v>-0.25490000000000002</v>
      </c>
    </row>
    <row r="162" spans="1:6" ht="14.5" x14ac:dyDescent="0.35">
      <c r="A162" t="s">
        <v>53</v>
      </c>
      <c r="B162" s="5">
        <v>-0.1343</v>
      </c>
      <c r="C162" s="5">
        <v>-0.23680000000000001</v>
      </c>
      <c r="D162" s="5">
        <v>-0.49569999999999997</v>
      </c>
      <c r="E162" s="5">
        <v>-0.52129999999999999</v>
      </c>
      <c r="F162" s="5">
        <v>-0.53790000000000004</v>
      </c>
    </row>
    <row r="163" spans="1:6" ht="14.5" x14ac:dyDescent="0.35">
      <c r="A163" t="s">
        <v>54</v>
      </c>
      <c r="B163" s="5">
        <v>-9.4E-2</v>
      </c>
      <c r="C163" s="5">
        <v>-7.5399999999999995E-2</v>
      </c>
      <c r="D163" s="5">
        <v>-0.16309999999999999</v>
      </c>
      <c r="E163" s="5">
        <v>-0.14549999999999999</v>
      </c>
      <c r="F163" s="5">
        <v>-0.1555</v>
      </c>
    </row>
    <row r="164" spans="1:6" ht="14.5" x14ac:dyDescent="0.35">
      <c r="A164" t="s">
        <v>55</v>
      </c>
      <c r="B164" s="5">
        <v>6.9999999999999999E-4</v>
      </c>
      <c r="C164" s="5">
        <v>0.25240000000000001</v>
      </c>
      <c r="D164" s="5">
        <v>0.61429999999999996</v>
      </c>
      <c r="E164" s="5">
        <v>0.83540000000000003</v>
      </c>
      <c r="F164" s="5">
        <v>0.93410000000000004</v>
      </c>
    </row>
    <row r="165" spans="1:6" ht="14.5" x14ac:dyDescent="0.35">
      <c r="A165" t="s">
        <v>56</v>
      </c>
      <c r="B165" s="5">
        <v>-0.14879999999999999</v>
      </c>
      <c r="C165" s="5">
        <v>0.1016</v>
      </c>
      <c r="D165" s="5">
        <v>0.13469999999999999</v>
      </c>
      <c r="E165" s="5">
        <v>0.2923</v>
      </c>
      <c r="F165" s="5">
        <v>0.32100000000000001</v>
      </c>
    </row>
    <row r="166" spans="1:6" ht="14.5" x14ac:dyDescent="0.35">
      <c r="A166" t="s">
        <v>57</v>
      </c>
      <c r="B166" s="5">
        <v>-0.1482</v>
      </c>
      <c r="C166" s="5">
        <v>9.7500000000000003E-2</v>
      </c>
      <c r="D166" s="5">
        <v>0.2077</v>
      </c>
      <c r="E166" s="5">
        <v>0.48559999999999998</v>
      </c>
      <c r="F166" s="5">
        <v>0.64</v>
      </c>
    </row>
    <row r="167" spans="1:6" ht="14.5" x14ac:dyDescent="0.35">
      <c r="A167" t="s">
        <v>58</v>
      </c>
      <c r="B167" s="5">
        <v>-0.1822</v>
      </c>
      <c r="C167" s="5">
        <v>0.14960000000000001</v>
      </c>
      <c r="D167" s="5">
        <v>0.29959999999999998</v>
      </c>
      <c r="E167" s="5">
        <v>0.70650000000000002</v>
      </c>
      <c r="F167" s="5">
        <v>0.90349999999999997</v>
      </c>
    </row>
    <row r="168" spans="1:6" ht="14.5" x14ac:dyDescent="0.35">
      <c r="A168" t="s">
        <v>59</v>
      </c>
      <c r="B168" s="5">
        <v>-4.5400000000000003E-2</v>
      </c>
      <c r="C168" s="5">
        <v>0.46329999999999999</v>
      </c>
      <c r="D168" s="5">
        <v>0.88680000000000003</v>
      </c>
      <c r="E168" s="5">
        <v>1.3258000000000001</v>
      </c>
      <c r="F168" s="5">
        <v>1.5581</v>
      </c>
    </row>
    <row r="169" spans="1:6" ht="14.5" x14ac:dyDescent="0.35">
      <c r="A169" t="s">
        <v>60</v>
      </c>
      <c r="B169" s="5">
        <v>-4.99E-2</v>
      </c>
      <c r="C169" s="5">
        <v>0.28799999999999998</v>
      </c>
      <c r="D169" s="5">
        <v>0.4723</v>
      </c>
      <c r="E169" s="5">
        <v>0.70599999999999996</v>
      </c>
      <c r="F169" s="5">
        <v>0.87290000000000001</v>
      </c>
    </row>
    <row r="170" spans="1:6" ht="14.5" x14ac:dyDescent="0.35">
      <c r="A170" t="s">
        <v>69</v>
      </c>
      <c r="B170" s="5">
        <v>8.0000000000000004E-4</v>
      </c>
      <c r="C170" s="5">
        <v>0.23449999999999999</v>
      </c>
      <c r="D170" s="5">
        <v>0.58079999999999998</v>
      </c>
      <c r="E170" s="5">
        <v>0.92800000000000005</v>
      </c>
      <c r="F170" s="5">
        <v>1.2639</v>
      </c>
    </row>
    <row r="171" spans="1:6" ht="14.5" x14ac:dyDescent="0.35">
      <c r="A171" t="s">
        <v>61</v>
      </c>
      <c r="B171" s="5">
        <v>-0.14410000000000001</v>
      </c>
      <c r="C171" s="5">
        <v>0.13320000000000001</v>
      </c>
      <c r="D171" s="5">
        <v>0.20300000000000001</v>
      </c>
      <c r="E171" s="5">
        <v>0.40110000000000001</v>
      </c>
      <c r="F171" s="5">
        <v>0.45590000000000003</v>
      </c>
    </row>
    <row r="172" spans="1:6" ht="14.5" x14ac:dyDescent="0.35">
      <c r="A172" t="s">
        <v>63</v>
      </c>
      <c r="B172" s="5">
        <v>-0.11849999999999999</v>
      </c>
      <c r="C172" s="5">
        <v>0.23130000000000001</v>
      </c>
      <c r="D172" s="5">
        <v>0.30330000000000001</v>
      </c>
      <c r="E172" s="5">
        <v>0.48709999999999998</v>
      </c>
      <c r="F172" s="5">
        <v>0.54310000000000003</v>
      </c>
    </row>
    <row r="173" spans="1:6" ht="14.5" x14ac:dyDescent="0.35">
      <c r="A173" t="s">
        <v>64</v>
      </c>
      <c r="B173" s="5">
        <v>5.0000000000000001E-4</v>
      </c>
      <c r="C173" s="5">
        <v>0.54349999999999998</v>
      </c>
      <c r="D173" s="5">
        <v>1.1391</v>
      </c>
      <c r="E173" s="5">
        <v>1.7486999999999999</v>
      </c>
      <c r="F173" s="5">
        <v>2.1408</v>
      </c>
    </row>
    <row r="174" spans="1:6" ht="14.5" x14ac:dyDescent="0.35">
      <c r="A174" t="s">
        <v>65</v>
      </c>
      <c r="B174" s="5">
        <v>-0.1381</v>
      </c>
      <c r="C174" s="5">
        <v>0.1575</v>
      </c>
      <c r="D174" s="5">
        <v>8.3900000000000002E-2</v>
      </c>
      <c r="E174" s="5">
        <v>0.15479999999999999</v>
      </c>
      <c r="F174" s="5">
        <v>0.13400000000000001</v>
      </c>
    </row>
    <row r="175" spans="1:6" ht="14.5" x14ac:dyDescent="0.35">
      <c r="A175" t="s">
        <v>66</v>
      </c>
      <c r="B175" s="5">
        <v>-0.2041</v>
      </c>
      <c r="C175" s="5">
        <v>1.15E-2</v>
      </c>
      <c r="D175" s="5">
        <v>-0.1177</v>
      </c>
      <c r="E175" s="5">
        <v>-7.3200000000000001E-2</v>
      </c>
      <c r="F175" s="5">
        <v>-0.15160000000000001</v>
      </c>
    </row>
    <row r="176" spans="1:6" ht="14.5" x14ac:dyDescent="0.35">
      <c r="A176" t="s">
        <v>41</v>
      </c>
      <c r="B176" s="5">
        <v>-8.5800000000000001E-2</v>
      </c>
      <c r="C176" s="5">
        <v>0.307</v>
      </c>
      <c r="D176" s="5">
        <v>0.29239999999999999</v>
      </c>
      <c r="E176" s="5">
        <v>0.4173</v>
      </c>
      <c r="F176" s="5">
        <v>0.45600000000000002</v>
      </c>
    </row>
    <row r="177" spans="1:6" ht="14.5" x14ac:dyDescent="0.35">
      <c r="A177" t="s">
        <v>600</v>
      </c>
      <c r="B177" s="5">
        <v>-0.13159999999999999</v>
      </c>
      <c r="C177" s="5">
        <v>0.32329999999999998</v>
      </c>
      <c r="D177" s="5">
        <v>0.36909999999999998</v>
      </c>
      <c r="E177" s="5">
        <v>0.56810000000000005</v>
      </c>
      <c r="F177" s="5">
        <v>0.64319999999999999</v>
      </c>
    </row>
    <row r="178" spans="1:6" ht="14.5" x14ac:dyDescent="0.35">
      <c r="A178" t="s">
        <v>43</v>
      </c>
      <c r="B178" s="5">
        <v>-0.1381</v>
      </c>
      <c r="C178" s="5">
        <v>0.26450000000000001</v>
      </c>
      <c r="D178" s="5">
        <v>0.1923</v>
      </c>
      <c r="E178" s="5">
        <v>0.33090000000000003</v>
      </c>
      <c r="F178" s="5">
        <v>0.36890000000000001</v>
      </c>
    </row>
    <row r="179" spans="1:6" ht="14.5" x14ac:dyDescent="0.35">
      <c r="A179" t="s">
        <v>44</v>
      </c>
      <c r="B179" s="5">
        <v>-0.13109999999999999</v>
      </c>
      <c r="C179" s="5">
        <v>0.33479999999999999</v>
      </c>
      <c r="D179" s="5">
        <v>0.33350000000000002</v>
      </c>
      <c r="E179" s="5">
        <v>0.48980000000000001</v>
      </c>
      <c r="F179" s="5">
        <v>0.51270000000000004</v>
      </c>
    </row>
    <row r="180" spans="1:6" ht="14.5" x14ac:dyDescent="0.35">
      <c r="A180" t="s">
        <v>45</v>
      </c>
      <c r="B180" s="5">
        <v>-0.1394</v>
      </c>
      <c r="C180" s="5">
        <v>0.18290000000000001</v>
      </c>
      <c r="D180" s="5">
        <v>0.27779999999999999</v>
      </c>
      <c r="E180" s="5">
        <v>0.52259999999999995</v>
      </c>
      <c r="F180" s="5">
        <v>0.64470000000000005</v>
      </c>
    </row>
    <row r="181" spans="1:6" ht="14.5" x14ac:dyDescent="0.35">
      <c r="A181" t="s">
        <v>47</v>
      </c>
      <c r="B181" s="5">
        <v>-0.1096</v>
      </c>
      <c r="C181" s="5">
        <v>0.16239999999999999</v>
      </c>
      <c r="D181" s="5">
        <v>0.2175</v>
      </c>
      <c r="E181" s="5">
        <v>0.37969999999999998</v>
      </c>
      <c r="F181" s="5">
        <v>0.44619999999999999</v>
      </c>
    </row>
    <row r="182" spans="1:6" ht="14.5" x14ac:dyDescent="0.35">
      <c r="A182" t="s">
        <v>70</v>
      </c>
      <c r="B182" s="5">
        <v>-4.9000000000000002E-2</v>
      </c>
      <c r="C182" s="5">
        <v>0.22189999999999999</v>
      </c>
      <c r="D182" s="5">
        <v>0.45710000000000001</v>
      </c>
      <c r="E182" s="5">
        <v>0.754</v>
      </c>
      <c r="F182" s="5">
        <v>0.99309999999999998</v>
      </c>
    </row>
    <row r="183" spans="1:6" ht="14.5" x14ac:dyDescent="0.35">
      <c r="A183" t="s">
        <v>71</v>
      </c>
      <c r="B183" s="5">
        <v>4.4999999999999997E-3</v>
      </c>
      <c r="C183" s="5">
        <v>0.2823</v>
      </c>
      <c r="D183" s="5">
        <v>0.92620000000000002</v>
      </c>
      <c r="E183" s="5">
        <v>1.6822999999999999</v>
      </c>
      <c r="F183" s="5">
        <v>2.5676999999999999</v>
      </c>
    </row>
    <row r="184" spans="1:6" ht="14.5" x14ac:dyDescent="0.35">
      <c r="A184" t="s">
        <v>682</v>
      </c>
      <c r="B184" s="5">
        <v>-2.3E-3</v>
      </c>
      <c r="C184" s="5">
        <v>0.30980000000000002</v>
      </c>
      <c r="D184" s="5">
        <v>0.81759999999999999</v>
      </c>
      <c r="E184" s="5">
        <v>1.2547999999999999</v>
      </c>
      <c r="F184" s="5">
        <v>1.6655</v>
      </c>
    </row>
    <row r="185" spans="1:6" ht="14.5" x14ac:dyDescent="0.35">
      <c r="A185" t="s">
        <v>76</v>
      </c>
      <c r="B185" s="5">
        <v>0.24199999999999999</v>
      </c>
      <c r="C185" s="5">
        <v>0.69410000000000005</v>
      </c>
      <c r="D185" s="5">
        <v>0.74739999999999995</v>
      </c>
      <c r="E185" s="5">
        <v>0.75690000000000002</v>
      </c>
      <c r="F185" s="5">
        <v>0.96819999999999995</v>
      </c>
    </row>
    <row r="186" spans="1:6" ht="14.5" x14ac:dyDescent="0.35">
      <c r="A186" t="s">
        <v>77</v>
      </c>
      <c r="B186" s="5">
        <v>4.5400000000000003E-2</v>
      </c>
      <c r="C186" s="5">
        <v>0.35930000000000001</v>
      </c>
      <c r="D186" s="5">
        <v>0.68379999999999996</v>
      </c>
      <c r="E186" s="5">
        <v>0.89449999999999996</v>
      </c>
      <c r="F186" s="5">
        <v>1.0821000000000001</v>
      </c>
    </row>
    <row r="187" spans="1:6" ht="14.5" x14ac:dyDescent="0.35">
      <c r="A187" t="s">
        <v>486</v>
      </c>
      <c r="B187" s="5">
        <v>-4.3E-3</v>
      </c>
      <c r="C187" s="5">
        <v>0.1968</v>
      </c>
      <c r="D187" s="5">
        <v>0.62819999999999998</v>
      </c>
      <c r="E187" s="5">
        <v>1.0365</v>
      </c>
      <c r="F187" s="5">
        <v>1.4804999999999999</v>
      </c>
    </row>
    <row r="188" spans="1:6" ht="14.5" x14ac:dyDescent="0.35">
      <c r="A188" t="s">
        <v>72</v>
      </c>
      <c r="B188" s="5">
        <v>1.5599999999999999E-2</v>
      </c>
      <c r="C188" s="5">
        <v>0.25109999999999999</v>
      </c>
      <c r="D188" s="5">
        <v>0.53890000000000005</v>
      </c>
      <c r="E188" s="5">
        <v>0.77410000000000001</v>
      </c>
      <c r="F188" s="5">
        <v>1.0093000000000001</v>
      </c>
    </row>
    <row r="189" spans="1:6" ht="14.5" x14ac:dyDescent="0.35">
      <c r="A189" t="s">
        <v>488</v>
      </c>
      <c r="B189" s="5">
        <v>-4.0000000000000002E-4</v>
      </c>
      <c r="C189" s="5">
        <v>0.31969999999999998</v>
      </c>
      <c r="D189" s="5">
        <v>0.68659999999999999</v>
      </c>
      <c r="E189" s="5">
        <v>1.0289999999999999</v>
      </c>
      <c r="F189" s="5">
        <v>1.3446</v>
      </c>
    </row>
    <row r="190" spans="1:6" ht="14.5" x14ac:dyDescent="0.35">
      <c r="A190" t="s">
        <v>80</v>
      </c>
      <c r="B190" s="5">
        <v>4.8599999999999997E-2</v>
      </c>
      <c r="C190" s="5">
        <v>0.39219999999999999</v>
      </c>
      <c r="D190" s="5">
        <v>0.74199999999999999</v>
      </c>
      <c r="E190" s="5">
        <v>1.0631999999999999</v>
      </c>
      <c r="F190" s="5">
        <v>1.4204000000000001</v>
      </c>
    </row>
    <row r="191" spans="1:6" ht="14.5" x14ac:dyDescent="0.35">
      <c r="A191" t="s">
        <v>81</v>
      </c>
      <c r="B191" s="5">
        <v>7.1000000000000004E-3</v>
      </c>
      <c r="C191" s="5">
        <v>0.35399999999999998</v>
      </c>
      <c r="D191" s="5">
        <v>0.79500000000000004</v>
      </c>
      <c r="E191" s="5">
        <v>1.1952</v>
      </c>
      <c r="F191" s="5">
        <v>1.5702</v>
      </c>
    </row>
    <row r="192" spans="1:6" ht="14.5" x14ac:dyDescent="0.35">
      <c r="A192" t="s">
        <v>82</v>
      </c>
      <c r="B192" s="5">
        <v>4.48E-2</v>
      </c>
      <c r="C192" s="5">
        <v>0.3392</v>
      </c>
      <c r="D192" s="5">
        <v>0.88180000000000003</v>
      </c>
      <c r="E192" s="5">
        <v>1.2282</v>
      </c>
      <c r="F192" s="5">
        <v>1.5527</v>
      </c>
    </row>
    <row r="193" spans="1:6" ht="14.5" x14ac:dyDescent="0.35">
      <c r="A193" t="s">
        <v>83</v>
      </c>
      <c r="B193" s="5">
        <v>2.2800000000000001E-2</v>
      </c>
      <c r="C193" s="5">
        <v>0.35970000000000002</v>
      </c>
      <c r="D193" s="5">
        <v>0.85570000000000002</v>
      </c>
      <c r="E193" s="5">
        <v>1.3366</v>
      </c>
      <c r="F193" s="5">
        <v>1.8554999999999999</v>
      </c>
    </row>
    <row r="194" spans="1:6" ht="14.5" x14ac:dyDescent="0.35">
      <c r="A194" t="s">
        <v>84</v>
      </c>
      <c r="B194" s="5">
        <v>1.9599999999999999E-2</v>
      </c>
      <c r="C194" s="5">
        <v>0.40060000000000001</v>
      </c>
      <c r="D194" s="5">
        <v>0.72299999999999998</v>
      </c>
      <c r="E194" s="5">
        <v>1.0629999999999999</v>
      </c>
      <c r="F194" s="5">
        <v>1.4075</v>
      </c>
    </row>
    <row r="195" spans="1:6" ht="14.5" x14ac:dyDescent="0.35">
      <c r="A195" t="s">
        <v>601</v>
      </c>
      <c r="B195" s="5">
        <v>6.7500000000000004E-2</v>
      </c>
      <c r="C195" s="5">
        <v>0.43340000000000001</v>
      </c>
      <c r="D195" s="5">
        <v>1.0785</v>
      </c>
      <c r="E195" s="5">
        <v>1.5093000000000001</v>
      </c>
      <c r="F195" s="5">
        <v>1.9358</v>
      </c>
    </row>
    <row r="196" spans="1:6" ht="14.5" x14ac:dyDescent="0.35">
      <c r="A196" t="s">
        <v>602</v>
      </c>
      <c r="B196" s="5">
        <v>4.2200000000000001E-2</v>
      </c>
      <c r="C196" s="5">
        <v>0.34079999999999999</v>
      </c>
      <c r="D196" s="5">
        <v>0.96299999999999997</v>
      </c>
      <c r="E196" s="5">
        <v>1.4861</v>
      </c>
      <c r="F196" s="5">
        <v>2.1193</v>
      </c>
    </row>
    <row r="197" spans="1:6" ht="14.5" x14ac:dyDescent="0.35">
      <c r="A197" t="s">
        <v>87</v>
      </c>
      <c r="B197" s="5">
        <v>6.7000000000000002E-3</v>
      </c>
      <c r="C197" s="5">
        <v>0.2114</v>
      </c>
      <c r="D197" s="5">
        <v>0.66220000000000001</v>
      </c>
      <c r="E197" s="5">
        <v>1.0752999999999999</v>
      </c>
      <c r="F197" s="5">
        <v>1.5482</v>
      </c>
    </row>
    <row r="198" spans="1:6" ht="14.5" x14ac:dyDescent="0.35">
      <c r="A198" t="s">
        <v>603</v>
      </c>
      <c r="B198" s="5">
        <v>3.49E-2</v>
      </c>
      <c r="C198" s="5">
        <v>0.19439999999999999</v>
      </c>
      <c r="D198" s="5">
        <v>0.67889999999999995</v>
      </c>
      <c r="E198" s="5">
        <v>1.0763</v>
      </c>
      <c r="F198" s="5">
        <v>1.5690999999999999</v>
      </c>
    </row>
    <row r="199" spans="1:6" ht="14.5" x14ac:dyDescent="0.35">
      <c r="A199" t="s">
        <v>89</v>
      </c>
      <c r="B199" s="5">
        <v>2.5700000000000001E-2</v>
      </c>
      <c r="C199" s="5">
        <v>0.31459999999999999</v>
      </c>
      <c r="D199" s="5">
        <v>0.95650000000000002</v>
      </c>
      <c r="E199" s="5">
        <v>1.6243000000000001</v>
      </c>
      <c r="F199" s="5">
        <v>2.4226999999999999</v>
      </c>
    </row>
  </sheetData>
  <mergeCells count="4">
    <mergeCell ref="J18:O18"/>
    <mergeCell ref="B18:F18"/>
    <mergeCell ref="B81:F81"/>
    <mergeCell ref="B147:F147"/>
  </mergeCells>
  <pageMargins left="0.7" right="0.7" top="0.75" bottom="0.75" header="0.3" footer="0.3"/>
  <pageSetup paperSize="9" orientation="portrait" r:id="rId1"/>
  <tableParts count="3">
    <tablePart r:id="rId2"/>
    <tablePart r:id="rId3"/>
    <tablePart r:id="rId4"/>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6E7CED-69B0-475D-A2F6-4331F50860FC}">
  <dimension ref="A1:AE145"/>
  <sheetViews>
    <sheetView zoomScale="63" workbookViewId="0">
      <selection activeCell="A130" sqref="A130"/>
    </sheetView>
  </sheetViews>
  <sheetFormatPr defaultRowHeight="14" x14ac:dyDescent="0.3"/>
  <cols>
    <col min="1" max="1" width="30.26953125" style="1" customWidth="1"/>
    <col min="2" max="19" width="8.81640625" style="1" bestFit="1" customWidth="1"/>
    <col min="20" max="21" width="10.453125" style="1" bestFit="1" customWidth="1"/>
    <col min="22" max="16384" width="8.7265625" style="1"/>
  </cols>
  <sheetData>
    <row r="1" spans="1:14" ht="20.5" x14ac:dyDescent="0.45">
      <c r="A1" s="12" t="s">
        <v>125</v>
      </c>
      <c r="B1" s="12"/>
      <c r="C1" s="12"/>
      <c r="D1" s="12"/>
      <c r="E1" s="12"/>
      <c r="F1" s="12"/>
      <c r="G1" s="12"/>
      <c r="H1" s="19"/>
      <c r="I1" s="19"/>
      <c r="J1" s="19"/>
      <c r="K1" s="19"/>
      <c r="L1" s="19"/>
      <c r="M1" s="19"/>
      <c r="N1" s="19"/>
    </row>
    <row r="2" spans="1:14" ht="20.5" x14ac:dyDescent="0.45">
      <c r="A2" s="12"/>
      <c r="B2" s="12"/>
      <c r="C2" s="12"/>
      <c r="D2" s="12"/>
      <c r="E2" s="12"/>
      <c r="F2" s="12"/>
      <c r="G2" s="12"/>
      <c r="H2" s="19"/>
      <c r="I2" s="19"/>
      <c r="J2" s="19"/>
      <c r="K2" s="19"/>
      <c r="L2" s="19"/>
      <c r="M2" s="19"/>
      <c r="N2" s="19"/>
    </row>
    <row r="3" spans="1:14" ht="20.5" x14ac:dyDescent="0.45">
      <c r="A3" s="12" t="s">
        <v>23</v>
      </c>
      <c r="B3" s="12"/>
      <c r="C3" s="12"/>
      <c r="D3" s="12"/>
      <c r="E3" s="12"/>
      <c r="F3" s="12"/>
      <c r="G3" s="12"/>
      <c r="H3" s="19"/>
      <c r="I3" s="19"/>
      <c r="J3" s="19"/>
      <c r="K3" s="19"/>
      <c r="L3" s="19"/>
      <c r="M3" s="19"/>
      <c r="N3" s="19"/>
    </row>
    <row r="4" spans="1:14" ht="20.5" x14ac:dyDescent="0.45">
      <c r="A4" s="12" t="s">
        <v>295</v>
      </c>
      <c r="B4" s="12"/>
      <c r="C4" s="12"/>
      <c r="D4" s="12"/>
      <c r="E4" s="12"/>
      <c r="F4" s="12"/>
      <c r="G4" s="12"/>
      <c r="H4" s="19"/>
      <c r="I4" s="19"/>
      <c r="J4" s="19"/>
      <c r="K4" s="19"/>
      <c r="L4" s="19"/>
      <c r="M4" s="19"/>
      <c r="N4" s="19"/>
    </row>
    <row r="5" spans="1:14" ht="20.5" x14ac:dyDescent="0.45">
      <c r="A5" s="13" t="s">
        <v>114</v>
      </c>
      <c r="B5" s="12" t="s">
        <v>132</v>
      </c>
      <c r="C5" s="12"/>
      <c r="D5" s="12"/>
      <c r="E5" s="12"/>
      <c r="F5" s="12"/>
      <c r="G5" s="12"/>
      <c r="H5" s="19"/>
      <c r="I5" s="19"/>
      <c r="J5" s="19"/>
      <c r="K5" s="19"/>
      <c r="L5" s="19"/>
      <c r="M5" s="19"/>
      <c r="N5" s="19"/>
    </row>
    <row r="6" spans="1:14" ht="20.5" x14ac:dyDescent="0.45">
      <c r="A6" s="13" t="s">
        <v>113</v>
      </c>
      <c r="B6" s="12" t="s">
        <v>120</v>
      </c>
      <c r="C6" s="12"/>
      <c r="D6" s="12"/>
      <c r="E6" s="12"/>
      <c r="F6" s="12"/>
      <c r="G6" s="12"/>
      <c r="H6" s="19"/>
      <c r="I6" s="19"/>
      <c r="J6" s="19"/>
      <c r="K6" s="19"/>
      <c r="L6" s="19"/>
      <c r="M6" s="19"/>
      <c r="N6" s="19"/>
    </row>
    <row r="7" spans="1:14" ht="20.5" x14ac:dyDescent="0.45">
      <c r="A7" s="12" t="s">
        <v>130</v>
      </c>
      <c r="B7" s="12" t="s">
        <v>121</v>
      </c>
      <c r="C7" s="12"/>
      <c r="D7" s="12"/>
      <c r="E7" s="12"/>
      <c r="F7" s="12"/>
      <c r="G7" s="12"/>
      <c r="H7" s="19"/>
      <c r="I7" s="19"/>
      <c r="J7" s="19"/>
      <c r="K7" s="19"/>
      <c r="L7" s="19"/>
      <c r="M7" s="19"/>
      <c r="N7" s="19"/>
    </row>
    <row r="8" spans="1:14" ht="20.5" x14ac:dyDescent="0.45">
      <c r="A8" s="12" t="s">
        <v>24</v>
      </c>
      <c r="B8" s="12" t="s">
        <v>25</v>
      </c>
      <c r="C8" s="12"/>
      <c r="D8" s="12"/>
      <c r="E8" s="12"/>
      <c r="F8" s="12"/>
      <c r="G8" s="12"/>
      <c r="H8" s="19"/>
      <c r="I8" s="19"/>
      <c r="J8" s="19"/>
      <c r="K8" s="19"/>
      <c r="L8" s="19"/>
      <c r="M8" s="19"/>
      <c r="N8" s="19"/>
    </row>
    <row r="9" spans="1:14" ht="20.5" x14ac:dyDescent="0.45">
      <c r="A9" s="12" t="s">
        <v>29</v>
      </c>
      <c r="B9" s="12" t="s">
        <v>30</v>
      </c>
      <c r="C9" s="12"/>
      <c r="D9" s="12"/>
      <c r="E9" s="12"/>
      <c r="F9" s="12"/>
      <c r="G9" s="12"/>
      <c r="H9" s="19"/>
      <c r="I9" s="19"/>
      <c r="J9" s="19"/>
      <c r="K9" s="19"/>
      <c r="L9" s="19"/>
      <c r="M9" s="19"/>
      <c r="N9" s="19"/>
    </row>
    <row r="10" spans="1:14" ht="20.5" x14ac:dyDescent="0.45">
      <c r="A10" s="12" t="s">
        <v>126</v>
      </c>
      <c r="B10" s="12" t="s">
        <v>127</v>
      </c>
      <c r="C10" s="12"/>
      <c r="D10" s="12"/>
      <c r="E10" s="12"/>
      <c r="F10" s="12"/>
      <c r="G10" s="12"/>
      <c r="H10" s="19"/>
      <c r="I10" s="19"/>
      <c r="J10" s="19"/>
      <c r="K10" s="19"/>
      <c r="L10" s="19"/>
      <c r="M10" s="19"/>
      <c r="N10" s="19"/>
    </row>
    <row r="11" spans="1:14" ht="20.5" x14ac:dyDescent="0.45">
      <c r="A11" s="12"/>
      <c r="B11" s="12"/>
      <c r="C11" s="12"/>
      <c r="D11" s="12"/>
      <c r="E11" s="12"/>
      <c r="F11" s="12"/>
      <c r="G11" s="12"/>
      <c r="H11" s="19"/>
      <c r="I11" s="19"/>
      <c r="J11" s="19"/>
      <c r="K11" s="19"/>
      <c r="L11" s="19"/>
      <c r="M11" s="19"/>
      <c r="N11" s="19"/>
    </row>
    <row r="12" spans="1:14" ht="20.5" x14ac:dyDescent="0.45">
      <c r="A12" s="12" t="s">
        <v>31</v>
      </c>
      <c r="B12" s="12" t="s">
        <v>32</v>
      </c>
      <c r="C12" s="12"/>
      <c r="D12" s="12"/>
      <c r="E12" s="12"/>
      <c r="F12" s="12"/>
      <c r="G12" s="12"/>
      <c r="H12" s="19"/>
      <c r="I12" s="19"/>
      <c r="J12" s="19"/>
      <c r="K12" s="19"/>
      <c r="L12" s="19"/>
      <c r="M12" s="19"/>
      <c r="N12" s="19"/>
    </row>
    <row r="13" spans="1:14" ht="20.5" x14ac:dyDescent="0.45">
      <c r="A13" s="12" t="s">
        <v>33</v>
      </c>
      <c r="B13" s="12" t="s">
        <v>34</v>
      </c>
      <c r="C13" s="12"/>
      <c r="D13" s="12"/>
      <c r="E13" s="12"/>
      <c r="F13" s="12"/>
      <c r="G13" s="12"/>
      <c r="H13" s="19"/>
      <c r="I13" s="19"/>
      <c r="J13" s="19"/>
      <c r="K13" s="19"/>
      <c r="L13" s="19"/>
      <c r="M13" s="19"/>
      <c r="N13" s="19"/>
    </row>
    <row r="14" spans="1:14" ht="20.5" x14ac:dyDescent="0.45">
      <c r="A14" s="12" t="s">
        <v>35</v>
      </c>
      <c r="B14" s="12" t="s">
        <v>128</v>
      </c>
      <c r="C14" s="12"/>
      <c r="D14" s="12"/>
      <c r="E14" s="12"/>
      <c r="F14" s="12"/>
      <c r="G14" s="12"/>
      <c r="H14" s="19"/>
      <c r="I14" s="19"/>
      <c r="J14" s="19"/>
      <c r="K14" s="19"/>
      <c r="L14" s="19"/>
      <c r="M14" s="19"/>
      <c r="N14" s="19"/>
    </row>
    <row r="18" spans="1:23" ht="20.5" x14ac:dyDescent="0.45">
      <c r="B18" s="118" t="s">
        <v>133</v>
      </c>
      <c r="C18" s="118"/>
      <c r="D18" s="118"/>
      <c r="E18" s="118"/>
      <c r="F18" s="118"/>
      <c r="G18" s="36"/>
      <c r="H18" s="36"/>
      <c r="I18" s="117" t="s">
        <v>400</v>
      </c>
      <c r="J18" s="117"/>
      <c r="K18" s="117"/>
      <c r="L18" s="117"/>
      <c r="M18" s="117"/>
      <c r="N18" s="117"/>
      <c r="O18" s="36"/>
      <c r="P18" s="36"/>
      <c r="Q18" s="36"/>
      <c r="R18" s="36"/>
      <c r="S18" s="36"/>
      <c r="T18" s="36"/>
      <c r="U18" s="36"/>
      <c r="V18" s="36"/>
      <c r="W18" s="36"/>
    </row>
    <row r="19" spans="1:23" ht="18" x14ac:dyDescent="0.4">
      <c r="A19" s="4" t="s">
        <v>129</v>
      </c>
      <c r="B19" s="4" t="s">
        <v>293</v>
      </c>
      <c r="C19" s="4" t="s">
        <v>106</v>
      </c>
      <c r="D19" s="4" t="s">
        <v>107</v>
      </c>
      <c r="E19" s="4" t="s">
        <v>108</v>
      </c>
      <c r="F19" s="4" t="s">
        <v>109</v>
      </c>
      <c r="I19" s="28"/>
      <c r="J19" s="29">
        <v>2015</v>
      </c>
      <c r="K19" s="29">
        <v>2020</v>
      </c>
      <c r="L19" s="29">
        <v>2030</v>
      </c>
      <c r="M19" s="29">
        <v>2040</v>
      </c>
      <c r="N19" s="29">
        <v>2050</v>
      </c>
    </row>
    <row r="20" spans="1:23" ht="14.5" x14ac:dyDescent="0.35">
      <c r="A20" t="s">
        <v>38</v>
      </c>
      <c r="B20" s="5">
        <v>-1.7999999999999999E-2</v>
      </c>
      <c r="C20" s="5">
        <v>-1.55E-2</v>
      </c>
      <c r="D20" s="5">
        <v>0.1124</v>
      </c>
      <c r="E20" s="5">
        <v>0.28699999999999998</v>
      </c>
      <c r="F20" s="5">
        <v>0.39300000000000002</v>
      </c>
      <c r="I20" s="30" t="s">
        <v>340</v>
      </c>
      <c r="J20" s="30">
        <v>0</v>
      </c>
      <c r="K20" s="30">
        <v>4.5355006999999998E-4</v>
      </c>
      <c r="L20" s="30">
        <v>1.0174231300000001E-3</v>
      </c>
      <c r="M20" s="30">
        <v>1.1032298999999999E-3</v>
      </c>
      <c r="N20" s="30">
        <v>1.0296812400000001E-3</v>
      </c>
    </row>
    <row r="21" spans="1:23" ht="14.5" x14ac:dyDescent="0.35">
      <c r="A21" t="s">
        <v>90</v>
      </c>
      <c r="B21" s="5">
        <v>3.78E-2</v>
      </c>
      <c r="C21" s="5">
        <v>0.35089999999999999</v>
      </c>
      <c r="D21" s="5">
        <v>0.69540000000000002</v>
      </c>
      <c r="E21" s="5">
        <v>1.0289999999999999</v>
      </c>
      <c r="F21" s="5">
        <v>1.2150000000000001</v>
      </c>
      <c r="I21" s="30" t="s">
        <v>341</v>
      </c>
      <c r="J21" s="30">
        <v>0</v>
      </c>
      <c r="K21" s="30">
        <v>4.2918445999999999E-4</v>
      </c>
      <c r="L21" s="30">
        <v>9.6276514000000007E-4</v>
      </c>
      <c r="M21" s="30">
        <v>1.0439621999999999E-3</v>
      </c>
      <c r="N21" s="30">
        <v>9.7436472000000007E-4</v>
      </c>
    </row>
    <row r="22" spans="1:23" ht="14.5" x14ac:dyDescent="0.35">
      <c r="A22" t="s">
        <v>91</v>
      </c>
      <c r="B22" s="5">
        <v>2.18E-2</v>
      </c>
      <c r="C22" s="5">
        <v>0.14099999999999999</v>
      </c>
      <c r="D22" s="5">
        <v>0.52559999999999996</v>
      </c>
      <c r="E22" s="5">
        <v>0.75380000000000003</v>
      </c>
      <c r="F22" s="5">
        <v>0.84350000000000003</v>
      </c>
      <c r="I22" s="30" t="s">
        <v>342</v>
      </c>
      <c r="J22" s="30">
        <v>0</v>
      </c>
      <c r="K22" s="30">
        <v>3.6200981299999995E-4</v>
      </c>
      <c r="L22" s="30">
        <v>8.1207606700000007E-4</v>
      </c>
      <c r="M22" s="30">
        <v>8.8056441000000001E-4</v>
      </c>
      <c r="N22" s="30">
        <v>8.2186011600000007E-4</v>
      </c>
    </row>
    <row r="23" spans="1:23" ht="14.5" x14ac:dyDescent="0.35">
      <c r="A23" t="s">
        <v>92</v>
      </c>
      <c r="B23" s="5">
        <v>2.8500000000000001E-2</v>
      </c>
      <c r="C23" s="5">
        <v>0.27179999999999999</v>
      </c>
      <c r="D23" s="5">
        <v>0.39129999999999998</v>
      </c>
      <c r="E23" s="5">
        <v>0.5958</v>
      </c>
      <c r="F23" s="5">
        <v>0.71050000000000002</v>
      </c>
      <c r="I23" s="30" t="s">
        <v>343</v>
      </c>
      <c r="J23" s="30">
        <v>0</v>
      </c>
      <c r="K23" s="30">
        <v>4.1205493999999995E-4</v>
      </c>
      <c r="L23" s="30">
        <v>9.2433946000000005E-4</v>
      </c>
      <c r="M23" s="30">
        <v>1.0022957999999999E-3</v>
      </c>
      <c r="N23" s="30">
        <v>9.3547608000000009E-4</v>
      </c>
    </row>
    <row r="24" spans="1:23" ht="14.5" x14ac:dyDescent="0.35">
      <c r="A24" t="s">
        <v>93</v>
      </c>
      <c r="B24" s="5">
        <v>2.7300000000000001E-2</v>
      </c>
      <c r="C24" s="5">
        <v>0.23719999999999999</v>
      </c>
      <c r="D24" s="5">
        <v>0.42020000000000002</v>
      </c>
      <c r="E24" s="5">
        <v>0.56459999999999999</v>
      </c>
      <c r="F24" s="5">
        <v>0.69130000000000003</v>
      </c>
      <c r="I24" s="30" t="s">
        <v>344</v>
      </c>
      <c r="J24" s="30">
        <v>0</v>
      </c>
      <c r="K24" s="30">
        <v>4.2949896000000001E-4</v>
      </c>
      <c r="L24" s="30">
        <v>9.6347064000000006E-4</v>
      </c>
      <c r="M24" s="30">
        <v>1.0447272000000001E-3</v>
      </c>
      <c r="N24" s="30">
        <v>9.7507872000000004E-4</v>
      </c>
    </row>
    <row r="25" spans="1:23" ht="14.5" x14ac:dyDescent="0.35">
      <c r="A25" t="s">
        <v>96</v>
      </c>
      <c r="B25" s="5">
        <v>5.8200000000000002E-2</v>
      </c>
      <c r="C25" s="5">
        <v>0.48120000000000002</v>
      </c>
      <c r="D25" s="5">
        <v>1.121</v>
      </c>
      <c r="E25" s="5">
        <v>1.544</v>
      </c>
      <c r="F25" s="5">
        <v>1.7665</v>
      </c>
      <c r="I25" s="30" t="s">
        <v>345</v>
      </c>
      <c r="J25" s="30">
        <v>0</v>
      </c>
      <c r="K25" s="30">
        <v>4.9024037999999997E-4</v>
      </c>
      <c r="L25" s="30">
        <v>1.0997284200000002E-3</v>
      </c>
      <c r="M25" s="30">
        <v>1.1924766E-3</v>
      </c>
      <c r="N25" s="30">
        <v>1.1129781600000002E-3</v>
      </c>
    </row>
    <row r="26" spans="1:23" ht="14.5" x14ac:dyDescent="0.35">
      <c r="A26" t="s">
        <v>598</v>
      </c>
      <c r="B26" s="5">
        <v>6.6699999999999995E-2</v>
      </c>
      <c r="C26" s="5">
        <v>0.63919999999999999</v>
      </c>
      <c r="D26" s="5">
        <v>1.2342</v>
      </c>
      <c r="E26" s="5">
        <v>1.7085999999999999</v>
      </c>
      <c r="F26" s="5">
        <v>1.8615999999999999</v>
      </c>
      <c r="I26" s="30" t="s">
        <v>346</v>
      </c>
      <c r="J26" s="30">
        <v>0</v>
      </c>
      <c r="K26" s="30">
        <v>4.0846038999999999E-4</v>
      </c>
      <c r="L26" s="30">
        <v>9.1627601000000001E-4</v>
      </c>
      <c r="M26" s="30">
        <v>9.9355230000000008E-4</v>
      </c>
      <c r="N26" s="30">
        <v>9.273154800000001E-4</v>
      </c>
    </row>
    <row r="27" spans="1:23" ht="14.5" x14ac:dyDescent="0.35">
      <c r="A27" t="s">
        <v>98</v>
      </c>
      <c r="B27" s="5">
        <v>6.7199999999999996E-2</v>
      </c>
      <c r="C27" s="5">
        <v>0.61109999999999998</v>
      </c>
      <c r="D27" s="5">
        <v>1.2374000000000001</v>
      </c>
      <c r="E27" s="5">
        <v>1.5898000000000001</v>
      </c>
      <c r="F27" s="5">
        <v>1.7226999999999999</v>
      </c>
      <c r="I27" s="30" t="s">
        <v>347</v>
      </c>
      <c r="J27" s="30">
        <v>0</v>
      </c>
      <c r="K27" s="30">
        <v>4.0501569000000001E-4</v>
      </c>
      <c r="L27" s="30">
        <v>9.0854871000000021E-4</v>
      </c>
      <c r="M27" s="30">
        <v>9.851733000000001E-4</v>
      </c>
      <c r="N27" s="30">
        <v>9.1949508000000011E-4</v>
      </c>
    </row>
    <row r="28" spans="1:23" ht="14.5" x14ac:dyDescent="0.35">
      <c r="A28" t="s">
        <v>99</v>
      </c>
      <c r="B28" s="5">
        <v>5.9200000000000003E-2</v>
      </c>
      <c r="C28" s="5">
        <v>0.59760000000000002</v>
      </c>
      <c r="D28" s="5">
        <v>1.1725000000000001</v>
      </c>
      <c r="E28" s="5">
        <v>1.3560000000000001</v>
      </c>
      <c r="F28" s="5">
        <v>1.4342999999999999</v>
      </c>
      <c r="I28" s="30" t="s">
        <v>348</v>
      </c>
      <c r="J28" s="30">
        <v>0</v>
      </c>
      <c r="K28" s="30">
        <v>4.9002281999999998E-4</v>
      </c>
      <c r="L28" s="30">
        <v>1.0992403800000002E-3</v>
      </c>
      <c r="M28" s="30">
        <v>1.1919474E-3</v>
      </c>
      <c r="N28" s="30">
        <v>1.1124842400000001E-3</v>
      </c>
    </row>
    <row r="29" spans="1:23" ht="14.5" x14ac:dyDescent="0.35">
      <c r="A29" t="s">
        <v>101</v>
      </c>
      <c r="B29" s="5">
        <v>2.92E-2</v>
      </c>
      <c r="C29" s="5">
        <v>0.48770000000000002</v>
      </c>
      <c r="D29" s="5">
        <v>0.67020000000000002</v>
      </c>
      <c r="E29" s="5">
        <v>0.7944</v>
      </c>
      <c r="F29" s="5">
        <v>1.0589</v>
      </c>
      <c r="I29" s="30" t="s">
        <v>401</v>
      </c>
      <c r="J29" s="30">
        <v>0</v>
      </c>
      <c r="K29" s="30">
        <v>3.4781043399999994E-4</v>
      </c>
      <c r="L29" s="30">
        <v>7.8022340600000003E-4</v>
      </c>
      <c r="M29" s="30">
        <v>8.4602537999999992E-4</v>
      </c>
      <c r="N29" s="30">
        <v>7.89623688E-4</v>
      </c>
    </row>
    <row r="30" spans="1:23" ht="14.5" x14ac:dyDescent="0.35">
      <c r="A30" t="s">
        <v>102</v>
      </c>
      <c r="B30" s="5">
        <v>4.7899999999999998E-2</v>
      </c>
      <c r="C30" s="5">
        <v>0.35339999999999999</v>
      </c>
      <c r="D30" s="5">
        <v>0.68130000000000002</v>
      </c>
      <c r="E30" s="5">
        <v>0.76270000000000004</v>
      </c>
      <c r="F30" s="5">
        <v>0.80649999999999999</v>
      </c>
      <c r="I30" s="30" t="s">
        <v>350</v>
      </c>
      <c r="J30" s="30">
        <v>0</v>
      </c>
      <c r="K30" s="30">
        <v>5.5062290000000005E-4</v>
      </c>
      <c r="L30" s="30">
        <v>1.2351810999999999E-3</v>
      </c>
      <c r="M30" s="30">
        <v>1.3393530000000002E-3</v>
      </c>
      <c r="N30" s="30">
        <v>1.2500628E-3</v>
      </c>
    </row>
    <row r="31" spans="1:23" ht="14.5" x14ac:dyDescent="0.35">
      <c r="A31" t="s">
        <v>39</v>
      </c>
      <c r="B31" s="5">
        <v>5.3800000000000001E-2</v>
      </c>
      <c r="C31" s="5">
        <v>0.54069999999999996</v>
      </c>
      <c r="D31" s="5">
        <v>0.59250000000000003</v>
      </c>
      <c r="E31" s="5">
        <v>0.38619999999999999</v>
      </c>
      <c r="F31" s="5">
        <v>0.5917</v>
      </c>
      <c r="I31" s="30" t="s">
        <v>351</v>
      </c>
      <c r="J31" s="30">
        <v>0</v>
      </c>
      <c r="K31" s="30">
        <v>2.4670190299999996E-4</v>
      </c>
      <c r="L31" s="30">
        <v>5.5341237699999999E-4</v>
      </c>
      <c r="M31" s="30">
        <v>6.0008570999999997E-4</v>
      </c>
      <c r="N31" s="30">
        <v>5.6007999600000003E-4</v>
      </c>
    </row>
    <row r="32" spans="1:23" ht="14.5" x14ac:dyDescent="0.35">
      <c r="A32" t="s">
        <v>599</v>
      </c>
      <c r="B32" s="5">
        <v>4.2700000000000002E-2</v>
      </c>
      <c r="C32" s="5">
        <v>0.74260000000000004</v>
      </c>
      <c r="D32" s="5">
        <v>1.2218</v>
      </c>
      <c r="E32" s="5">
        <v>1.3653</v>
      </c>
      <c r="F32" s="5">
        <v>1.6359999999999999</v>
      </c>
      <c r="I32" s="30" t="s">
        <v>352</v>
      </c>
      <c r="J32" s="30">
        <v>0</v>
      </c>
      <c r="K32" s="30">
        <v>4.4786021000000004E-4</v>
      </c>
      <c r="L32" s="30">
        <v>1.0046593900000002E-3</v>
      </c>
      <c r="M32" s="30">
        <v>1.0893897000000001E-3</v>
      </c>
      <c r="N32" s="30">
        <v>1.0167637200000001E-3</v>
      </c>
    </row>
    <row r="33" spans="1:14" ht="14.5" x14ac:dyDescent="0.35">
      <c r="A33" t="s">
        <v>48</v>
      </c>
      <c r="B33" s="5">
        <v>6.7000000000000004E-2</v>
      </c>
      <c r="C33" s="5">
        <v>0.58140000000000003</v>
      </c>
      <c r="D33" s="5">
        <v>1.1012</v>
      </c>
      <c r="E33" s="5">
        <v>1.2089000000000001</v>
      </c>
      <c r="F33" s="5">
        <v>1.28</v>
      </c>
      <c r="I33" s="30" t="s">
        <v>353</v>
      </c>
      <c r="J33" s="30">
        <v>0</v>
      </c>
      <c r="K33" s="30">
        <v>3.8105411999999998E-4</v>
      </c>
      <c r="L33" s="30">
        <v>8.5479708000000003E-4</v>
      </c>
      <c r="M33" s="30">
        <v>9.2688839999999998E-4</v>
      </c>
      <c r="N33" s="30">
        <v>8.6509583999999997E-4</v>
      </c>
    </row>
    <row r="34" spans="1:14" ht="14.5" x14ac:dyDescent="0.35">
      <c r="A34" t="s">
        <v>49</v>
      </c>
      <c r="B34" s="5">
        <v>6.5500000000000003E-2</v>
      </c>
      <c r="C34" s="5">
        <v>0.68259999999999998</v>
      </c>
      <c r="D34" s="5">
        <v>1.3180000000000001</v>
      </c>
      <c r="E34" s="5">
        <v>1.3465</v>
      </c>
      <c r="F34" s="5">
        <v>1.3496999999999999</v>
      </c>
      <c r="I34" s="30" t="s">
        <v>354</v>
      </c>
      <c r="J34" s="30">
        <v>0</v>
      </c>
      <c r="K34" s="30">
        <v>3.19844206E-4</v>
      </c>
      <c r="L34" s="30">
        <v>7.1748835400000006E-4</v>
      </c>
      <c r="M34" s="30">
        <v>7.7799941999999998E-4</v>
      </c>
      <c r="N34" s="30">
        <v>7.2613279200000008E-4</v>
      </c>
    </row>
    <row r="35" spans="1:14" ht="14.5" x14ac:dyDescent="0.35">
      <c r="A35" t="s">
        <v>50</v>
      </c>
      <c r="B35" s="5">
        <v>2.3E-2</v>
      </c>
      <c r="C35" s="5">
        <v>0.20780000000000001</v>
      </c>
      <c r="D35" s="5">
        <v>0.3251</v>
      </c>
      <c r="E35" s="5">
        <v>0.33539999999999998</v>
      </c>
      <c r="F35" s="5">
        <v>0.39050000000000001</v>
      </c>
      <c r="I35" s="30" t="s">
        <v>355</v>
      </c>
      <c r="J35" s="30">
        <v>0</v>
      </c>
      <c r="K35" s="30">
        <v>3.9440741999999994E-4</v>
      </c>
      <c r="L35" s="30">
        <v>8.8475178000000005E-4</v>
      </c>
      <c r="M35" s="30">
        <v>9.5936939999999998E-4</v>
      </c>
      <c r="N35" s="30">
        <v>8.9541144000000001E-4</v>
      </c>
    </row>
    <row r="36" spans="1:14" ht="14.5" x14ac:dyDescent="0.35">
      <c r="A36" t="s">
        <v>51</v>
      </c>
      <c r="B36" s="5">
        <v>5.9299999999999999E-2</v>
      </c>
      <c r="C36" s="5">
        <v>0.62739999999999996</v>
      </c>
      <c r="D36" s="5">
        <v>1.0827</v>
      </c>
      <c r="E36" s="5">
        <v>1.1261000000000001</v>
      </c>
      <c r="F36" s="5">
        <v>1.143</v>
      </c>
      <c r="I36" s="30" t="s">
        <v>356</v>
      </c>
      <c r="J36" s="30">
        <v>0</v>
      </c>
      <c r="K36" s="30">
        <v>4.4280194000000003E-4</v>
      </c>
      <c r="L36" s="30">
        <v>9.9331246000000021E-4</v>
      </c>
      <c r="M36" s="30">
        <v>1.0770858E-3</v>
      </c>
      <c r="N36" s="30">
        <v>1.0052800800000002E-3</v>
      </c>
    </row>
    <row r="37" spans="1:14" ht="14.5" x14ac:dyDescent="0.35">
      <c r="A37" t="s">
        <v>52</v>
      </c>
      <c r="B37" s="5">
        <v>-2.75E-2</v>
      </c>
      <c r="C37" s="5">
        <v>-0.14849999999999999</v>
      </c>
      <c r="D37" s="5">
        <v>-0.2009</v>
      </c>
      <c r="E37" s="5">
        <v>-0.1585</v>
      </c>
      <c r="F37" s="5">
        <v>-8.6099999999999996E-2</v>
      </c>
      <c r="I37" s="30" t="s">
        <v>357</v>
      </c>
      <c r="J37" s="30">
        <v>0</v>
      </c>
      <c r="K37" s="30">
        <v>4.4334694999999995E-4</v>
      </c>
      <c r="L37" s="30">
        <v>9.9453504999999997E-4</v>
      </c>
      <c r="M37" s="30">
        <v>1.0784115E-3</v>
      </c>
      <c r="N37" s="30">
        <v>1.0065174000000001E-3</v>
      </c>
    </row>
    <row r="38" spans="1:14" ht="14.5" x14ac:dyDescent="0.35">
      <c r="A38" t="s">
        <v>53</v>
      </c>
      <c r="B38" s="5">
        <v>1.12E-2</v>
      </c>
      <c r="C38" s="5">
        <v>0.15409999999999999</v>
      </c>
      <c r="D38" s="5">
        <v>0.32640000000000002</v>
      </c>
      <c r="E38" s="5">
        <v>0.44829999999999998</v>
      </c>
      <c r="F38" s="5">
        <v>0.54900000000000004</v>
      </c>
      <c r="I38" s="30" t="s">
        <v>402</v>
      </c>
      <c r="J38" s="30">
        <v>0</v>
      </c>
      <c r="K38" s="30">
        <v>5.7727769999999998E-4</v>
      </c>
      <c r="L38" s="30">
        <v>1.2949743000000003E-3</v>
      </c>
      <c r="M38" s="30">
        <v>1.4041890000000001E-3</v>
      </c>
      <c r="N38" s="30">
        <v>1.3105764000000001E-3</v>
      </c>
    </row>
    <row r="39" spans="1:14" ht="14.5" x14ac:dyDescent="0.35">
      <c r="A39" t="s">
        <v>54</v>
      </c>
      <c r="B39" s="5">
        <v>5.1999999999999998E-3</v>
      </c>
      <c r="C39" s="5">
        <v>9.5799999999999996E-2</v>
      </c>
      <c r="D39" s="5">
        <v>0.29970000000000002</v>
      </c>
      <c r="E39" s="5">
        <v>0.37990000000000002</v>
      </c>
      <c r="F39" s="5">
        <v>0.4587</v>
      </c>
      <c r="I39" s="30" t="s">
        <v>359</v>
      </c>
      <c r="J39" s="30">
        <v>0</v>
      </c>
      <c r="K39" s="30">
        <v>2.7401082599999999E-4</v>
      </c>
      <c r="L39" s="30">
        <v>6.1467293399999998E-4</v>
      </c>
      <c r="M39" s="30">
        <v>6.6651281999999994E-4</v>
      </c>
      <c r="N39" s="30">
        <v>6.2207863199999994E-4</v>
      </c>
    </row>
    <row r="40" spans="1:14" ht="14.5" x14ac:dyDescent="0.35">
      <c r="A40" t="s">
        <v>55</v>
      </c>
      <c r="B40" s="5">
        <v>9.5699999999999993E-2</v>
      </c>
      <c r="C40" s="5">
        <v>0.85099999999999998</v>
      </c>
      <c r="D40" s="5">
        <v>1.4659</v>
      </c>
      <c r="E40" s="5">
        <v>1.4916</v>
      </c>
      <c r="F40" s="5">
        <v>1.4936</v>
      </c>
      <c r="I40" s="30" t="s">
        <v>360</v>
      </c>
      <c r="J40" s="30">
        <v>0</v>
      </c>
      <c r="K40" s="30">
        <v>3.9748433999999997E-4</v>
      </c>
      <c r="L40" s="30">
        <v>8.9165406000000006E-4</v>
      </c>
      <c r="M40" s="30">
        <v>9.6685379999999989E-4</v>
      </c>
      <c r="N40" s="30">
        <v>9.0239688000000003E-4</v>
      </c>
    </row>
    <row r="41" spans="1:14" ht="14.5" x14ac:dyDescent="0.35">
      <c r="A41" t="s">
        <v>56</v>
      </c>
      <c r="B41" s="5">
        <v>5.5E-2</v>
      </c>
      <c r="C41" s="5">
        <v>0.85770000000000002</v>
      </c>
      <c r="D41" s="5">
        <v>1.3381000000000001</v>
      </c>
      <c r="E41" s="5">
        <v>1.3743000000000001</v>
      </c>
      <c r="F41" s="5">
        <v>1.5248999999999999</v>
      </c>
      <c r="I41" s="30" t="s">
        <v>361</v>
      </c>
      <c r="J41" s="30">
        <v>0</v>
      </c>
      <c r="K41" s="30">
        <v>3.5392627499999994E-4</v>
      </c>
      <c r="L41" s="30">
        <v>7.9394272499999999E-4</v>
      </c>
      <c r="M41" s="30">
        <v>8.6090174999999989E-4</v>
      </c>
      <c r="N41" s="30">
        <v>8.0350829999999997E-4</v>
      </c>
    </row>
    <row r="42" spans="1:14" ht="14.5" x14ac:dyDescent="0.35">
      <c r="A42" t="s">
        <v>57</v>
      </c>
      <c r="B42" s="5">
        <v>5.1299999999999998E-2</v>
      </c>
      <c r="C42" s="5">
        <v>0.79100000000000004</v>
      </c>
      <c r="D42" s="5">
        <v>1.2213000000000001</v>
      </c>
      <c r="E42" s="5">
        <v>1.4215</v>
      </c>
      <c r="F42" s="5">
        <v>1.7511000000000001</v>
      </c>
      <c r="I42" s="30" t="s">
        <v>362</v>
      </c>
      <c r="J42" s="30">
        <v>0</v>
      </c>
      <c r="K42" s="30">
        <v>3.48589136E-4</v>
      </c>
      <c r="L42" s="30">
        <v>7.8197022400000008E-4</v>
      </c>
      <c r="M42" s="30">
        <v>8.4791951999999991E-4</v>
      </c>
      <c r="N42" s="30">
        <v>7.9139155200000008E-4</v>
      </c>
    </row>
    <row r="43" spans="1:14" ht="14.5" x14ac:dyDescent="0.35">
      <c r="A43" t="s">
        <v>58</v>
      </c>
      <c r="B43" s="5">
        <v>6.1199999999999997E-2</v>
      </c>
      <c r="C43" s="5">
        <v>1.0430999999999999</v>
      </c>
      <c r="D43" s="5">
        <v>1.6115999999999999</v>
      </c>
      <c r="E43" s="5">
        <v>1.7712000000000001</v>
      </c>
      <c r="F43" s="5">
        <v>2.1355</v>
      </c>
      <c r="I43" s="30" t="s">
        <v>363</v>
      </c>
      <c r="J43" s="30">
        <v>0</v>
      </c>
      <c r="K43" s="30">
        <v>3.7731045999999996E-4</v>
      </c>
      <c r="L43" s="30">
        <v>8.4639913999999994E-4</v>
      </c>
      <c r="M43" s="30">
        <v>9.1778219999999998E-4</v>
      </c>
      <c r="N43" s="30">
        <v>8.565967200000001E-4</v>
      </c>
    </row>
    <row r="44" spans="1:14" ht="14.5" x14ac:dyDescent="0.35">
      <c r="A44" t="s">
        <v>59</v>
      </c>
      <c r="B44" s="5">
        <v>5.16E-2</v>
      </c>
      <c r="C44" s="5">
        <v>0.9516</v>
      </c>
      <c r="D44" s="5">
        <v>1.7097</v>
      </c>
      <c r="E44" s="5">
        <v>2.1351</v>
      </c>
      <c r="F44" s="5">
        <v>2.6366999999999998</v>
      </c>
      <c r="I44" s="30" t="s">
        <v>364</v>
      </c>
      <c r="J44" s="30">
        <v>0</v>
      </c>
      <c r="K44" s="30">
        <v>4.3566353000000003E-4</v>
      </c>
      <c r="L44" s="30">
        <v>9.7729927000000005E-4</v>
      </c>
      <c r="M44" s="30">
        <v>1.0597221000000002E-3</v>
      </c>
      <c r="N44" s="30">
        <v>9.890739600000001E-4</v>
      </c>
    </row>
    <row r="45" spans="1:14" ht="14.5" x14ac:dyDescent="0.35">
      <c r="A45" t="s">
        <v>60</v>
      </c>
      <c r="B45" s="5">
        <v>6.0100000000000001E-2</v>
      </c>
      <c r="C45" s="5">
        <v>0.87560000000000004</v>
      </c>
      <c r="D45" s="5">
        <v>1.6096999999999999</v>
      </c>
      <c r="E45" s="5">
        <v>1.9866999999999999</v>
      </c>
      <c r="F45" s="5">
        <v>2.4441999999999999</v>
      </c>
      <c r="I45" s="30" t="s">
        <v>365</v>
      </c>
      <c r="J45" s="30">
        <v>0</v>
      </c>
      <c r="K45" s="30">
        <v>4.7599353000000002E-4</v>
      </c>
      <c r="L45" s="30">
        <v>1.0677692700000001E-3</v>
      </c>
      <c r="M45" s="30">
        <v>1.1578221E-3</v>
      </c>
      <c r="N45" s="30">
        <v>1.0806339600000002E-3</v>
      </c>
    </row>
    <row r="46" spans="1:14" ht="14.5" x14ac:dyDescent="0.35">
      <c r="A46" t="s">
        <v>69</v>
      </c>
      <c r="B46" s="5">
        <v>4.6399999999999997E-2</v>
      </c>
      <c r="C46" s="5">
        <v>0.47789999999999999</v>
      </c>
      <c r="D46" s="5">
        <v>1.1692</v>
      </c>
      <c r="E46" s="5">
        <v>1.7509999999999999</v>
      </c>
      <c r="F46" s="5">
        <v>2.3045</v>
      </c>
      <c r="I46" s="30" t="s">
        <v>366</v>
      </c>
      <c r="J46" s="30">
        <v>0</v>
      </c>
      <c r="K46" s="30">
        <v>3.6807244799999999E-4</v>
      </c>
      <c r="L46" s="30">
        <v>8.256760320000001E-4</v>
      </c>
      <c r="M46" s="30">
        <v>8.9531135999999995E-4</v>
      </c>
      <c r="N46" s="30">
        <v>8.3562393600000002E-4</v>
      </c>
    </row>
    <row r="47" spans="1:14" ht="14.5" x14ac:dyDescent="0.35">
      <c r="A47" t="s">
        <v>61</v>
      </c>
      <c r="B47" s="5">
        <v>5.45E-2</v>
      </c>
      <c r="C47" s="5">
        <v>0.81330000000000002</v>
      </c>
      <c r="D47" s="5">
        <v>1.5358000000000001</v>
      </c>
      <c r="E47" s="5">
        <v>1.8424</v>
      </c>
      <c r="F47" s="5">
        <v>2.2082999999999999</v>
      </c>
      <c r="I47" s="30" t="s">
        <v>367</v>
      </c>
      <c r="J47" s="30">
        <v>0</v>
      </c>
      <c r="K47" s="30">
        <v>4.6440549999999999E-4</v>
      </c>
      <c r="L47" s="30">
        <v>1.0417745E-3</v>
      </c>
      <c r="M47" s="30">
        <v>1.1296349999999999E-3</v>
      </c>
      <c r="N47" s="30">
        <v>1.054326E-3</v>
      </c>
    </row>
    <row r="48" spans="1:14" ht="14.5" x14ac:dyDescent="0.35">
      <c r="A48" t="s">
        <v>62</v>
      </c>
      <c r="B48" s="5">
        <v>6.9599999999999995E-2</v>
      </c>
      <c r="C48" s="5">
        <v>1.1097999999999999</v>
      </c>
      <c r="D48" s="5">
        <v>2.7745000000000002</v>
      </c>
      <c r="E48" s="5">
        <v>3.6482999999999999</v>
      </c>
      <c r="F48" s="5">
        <v>4.7545000000000002</v>
      </c>
      <c r="I48" s="30" t="s">
        <v>368</v>
      </c>
      <c r="J48" s="30">
        <v>0</v>
      </c>
      <c r="K48" s="30">
        <v>6.0750373999999998E-4</v>
      </c>
      <c r="L48" s="30">
        <v>1.36277866E-3</v>
      </c>
      <c r="M48" s="30">
        <v>1.4777118000000001E-3</v>
      </c>
      <c r="N48" s="30">
        <v>1.3791976800000001E-3</v>
      </c>
    </row>
    <row r="49" spans="1:14" ht="14.5" x14ac:dyDescent="0.35">
      <c r="A49" t="s">
        <v>63</v>
      </c>
      <c r="B49" s="5">
        <v>4.9700000000000001E-2</v>
      </c>
      <c r="C49" s="5">
        <v>0.82150000000000001</v>
      </c>
      <c r="D49" s="5">
        <v>1.2605999999999999</v>
      </c>
      <c r="E49" s="5">
        <v>1.3709</v>
      </c>
      <c r="F49" s="5">
        <v>1.6085</v>
      </c>
      <c r="I49" s="30" t="s">
        <v>369</v>
      </c>
      <c r="J49" s="30">
        <v>0</v>
      </c>
      <c r="K49" s="30">
        <v>3.1868440399999997E-4</v>
      </c>
      <c r="L49" s="30">
        <v>7.1488663600000003E-4</v>
      </c>
      <c r="M49" s="30">
        <v>7.7517827999999992E-4</v>
      </c>
      <c r="N49" s="30">
        <v>7.2349972800000008E-4</v>
      </c>
    </row>
    <row r="50" spans="1:14" ht="14.5" x14ac:dyDescent="0.35">
      <c r="A50" t="s">
        <v>64</v>
      </c>
      <c r="B50" s="5">
        <v>6.8699999999999997E-2</v>
      </c>
      <c r="C50" s="5">
        <v>1.1552</v>
      </c>
      <c r="D50" s="5">
        <v>2.3727999999999998</v>
      </c>
      <c r="E50" s="5">
        <v>3.3974000000000002</v>
      </c>
      <c r="F50" s="5">
        <v>3.9832999999999998</v>
      </c>
      <c r="I50" s="30" t="s">
        <v>370</v>
      </c>
      <c r="J50" s="30">
        <v>0</v>
      </c>
      <c r="K50" s="30">
        <v>3.7695414999999998E-4</v>
      </c>
      <c r="L50" s="30">
        <v>8.455998499999999E-4</v>
      </c>
      <c r="M50" s="30">
        <v>9.1691549999999987E-4</v>
      </c>
      <c r="N50" s="30">
        <v>8.5578779999999994E-4</v>
      </c>
    </row>
    <row r="51" spans="1:14" ht="14.5" x14ac:dyDescent="0.35">
      <c r="A51" t="s">
        <v>65</v>
      </c>
      <c r="B51" s="5">
        <v>5.5399999999999998E-2</v>
      </c>
      <c r="C51" s="5">
        <v>0.97819999999999996</v>
      </c>
      <c r="D51" s="5">
        <v>1.4384999999999999</v>
      </c>
      <c r="E51" s="5">
        <v>1.4744999999999999</v>
      </c>
      <c r="F51" s="5">
        <v>1.631</v>
      </c>
      <c r="I51" s="30" t="s">
        <v>371</v>
      </c>
      <c r="J51" s="30">
        <f>J50*0.8609262/100</f>
        <v>0</v>
      </c>
      <c r="K51" s="30">
        <f>K50*0.8609262/100</f>
        <v>3.2452970393373E-6</v>
      </c>
      <c r="L51" s="30">
        <f>L50*0.8609262/100</f>
        <v>7.2799906558106989E-6</v>
      </c>
      <c r="M51" s="30">
        <f>M50*0.8609262/100</f>
        <v>7.8939657713609993E-6</v>
      </c>
      <c r="N51" s="30">
        <f>N50*0.8609262/100</f>
        <v>7.3677013866035994E-6</v>
      </c>
    </row>
    <row r="52" spans="1:14" ht="14.5" x14ac:dyDescent="0.35">
      <c r="A52" t="s">
        <v>66</v>
      </c>
      <c r="B52" s="5">
        <v>3.3799999999999997E-2</v>
      </c>
      <c r="C52" s="5">
        <v>0.65180000000000005</v>
      </c>
      <c r="D52" s="5">
        <v>1.2836000000000001</v>
      </c>
      <c r="E52" s="5">
        <v>1.4085000000000001</v>
      </c>
      <c r="F52" s="5">
        <v>1.5915999999999999</v>
      </c>
      <c r="I52" s="30" t="s">
        <v>372</v>
      </c>
      <c r="J52" s="30">
        <f>J51*0.9416316/100</f>
        <v>0</v>
      </c>
      <c r="K52" s="30">
        <f>K51*0.9416316/100</f>
        <v>3.0558742436264452E-8</v>
      </c>
      <c r="L52" s="30">
        <f>L51*0.9416316/100</f>
        <v>6.8550692492160775E-8</v>
      </c>
      <c r="M52" s="30">
        <f>M51*0.9416316/100</f>
        <v>7.4332076196318922E-8</v>
      </c>
      <c r="N52" s="30">
        <f>N51*0.9416316/100</f>
        <v>6.9376604449897665E-8</v>
      </c>
    </row>
    <row r="53" spans="1:14" ht="14.5" x14ac:dyDescent="0.35">
      <c r="A53" t="s">
        <v>41</v>
      </c>
      <c r="B53" s="5">
        <v>5.2200000000000003E-2</v>
      </c>
      <c r="C53" s="5">
        <v>1.0445</v>
      </c>
      <c r="D53" s="5">
        <v>1.7038</v>
      </c>
      <c r="E53" s="5">
        <v>1.9437</v>
      </c>
      <c r="F53" s="5">
        <v>2.1532</v>
      </c>
      <c r="I53" s="30" t="s">
        <v>373</v>
      </c>
      <c r="J53" s="30">
        <v>0</v>
      </c>
      <c r="K53" s="30">
        <v>3.8721979999999995E-4</v>
      </c>
      <c r="L53" s="30">
        <v>8.6862820000000005E-4</v>
      </c>
      <c r="M53" s="30">
        <v>9.4188599999999996E-4</v>
      </c>
      <c r="N53" s="30">
        <v>8.7909360000000005E-4</v>
      </c>
    </row>
    <row r="54" spans="1:14" ht="14.5" x14ac:dyDescent="0.35">
      <c r="A54" t="s">
        <v>600</v>
      </c>
      <c r="B54" s="5">
        <v>3.95E-2</v>
      </c>
      <c r="C54" s="5">
        <v>1.0542</v>
      </c>
      <c r="D54" s="5">
        <v>2.0447000000000002</v>
      </c>
      <c r="E54" s="5">
        <v>2.3698999999999999</v>
      </c>
      <c r="F54" s="5">
        <v>2.7439</v>
      </c>
      <c r="I54" s="30" t="s">
        <v>403</v>
      </c>
      <c r="J54" s="30">
        <v>0</v>
      </c>
      <c r="K54" s="30">
        <v>4.2010392000000002E-4</v>
      </c>
      <c r="L54" s="30">
        <v>9.4239528000000003E-4</v>
      </c>
      <c r="M54" s="30">
        <v>1.0218744E-3</v>
      </c>
      <c r="N54" s="30">
        <v>9.5374944000000002E-4</v>
      </c>
    </row>
    <row r="55" spans="1:14" ht="14.5" x14ac:dyDescent="0.35">
      <c r="A55" t="s">
        <v>43</v>
      </c>
      <c r="B55" s="5">
        <v>5.8799999999999998E-2</v>
      </c>
      <c r="C55" s="5">
        <v>1.0501</v>
      </c>
      <c r="D55" s="5">
        <v>1.8382000000000001</v>
      </c>
      <c r="E55" s="5">
        <v>2.0078</v>
      </c>
      <c r="F55" s="5">
        <v>2.33</v>
      </c>
      <c r="I55" s="30" t="s">
        <v>375</v>
      </c>
      <c r="J55" s="30">
        <f>J54*1.047461/100</f>
        <v>0</v>
      </c>
      <c r="K55" s="30">
        <f>K54*1.047461/100</f>
        <v>4.4004247214712007E-6</v>
      </c>
      <c r="L55" s="30">
        <f>L54*1.047461/100</f>
        <v>9.8712230238408003E-6</v>
      </c>
      <c r="M55" s="30">
        <f>M54*1.047461/100</f>
        <v>1.0703735808984E-5</v>
      </c>
      <c r="N55" s="30">
        <f>N54*1.047461/100</f>
        <v>9.9901534217184E-6</v>
      </c>
    </row>
    <row r="56" spans="1:14" ht="14.5" x14ac:dyDescent="0.35">
      <c r="A56" t="s">
        <v>44</v>
      </c>
      <c r="B56" s="5">
        <v>5.6599999999999998E-2</v>
      </c>
      <c r="C56" s="5">
        <v>1.2376</v>
      </c>
      <c r="D56" s="5">
        <v>1.9275</v>
      </c>
      <c r="E56" s="5">
        <v>2.2162000000000002</v>
      </c>
      <c r="F56" s="5">
        <v>2.4552</v>
      </c>
      <c r="I56" s="30" t="s">
        <v>376</v>
      </c>
      <c r="J56" s="30">
        <v>0</v>
      </c>
      <c r="K56" s="30">
        <v>3.7151403999999998E-4</v>
      </c>
      <c r="L56" s="30">
        <v>8.3339636000000011E-4</v>
      </c>
      <c r="M56" s="30">
        <v>9.036828E-4</v>
      </c>
      <c r="N56" s="30">
        <v>8.4343728000000001E-4</v>
      </c>
    </row>
    <row r="57" spans="1:14" ht="14.5" x14ac:dyDescent="0.35">
      <c r="A57" t="s">
        <v>45</v>
      </c>
      <c r="B57" s="5">
        <v>4.3700000000000003E-2</v>
      </c>
      <c r="C57" s="5">
        <v>0.62660000000000005</v>
      </c>
      <c r="D57" s="5">
        <v>1.1385000000000001</v>
      </c>
      <c r="E57" s="5">
        <v>1.5138</v>
      </c>
      <c r="F57" s="5">
        <v>1.8789</v>
      </c>
      <c r="I57" s="30" t="s">
        <v>377</v>
      </c>
      <c r="J57" s="30">
        <v>0</v>
      </c>
      <c r="K57" s="30">
        <v>3.9947716000000004E-4</v>
      </c>
      <c r="L57" s="30">
        <v>8.9612444000000018E-4</v>
      </c>
      <c r="M57" s="30">
        <v>9.7170120000000001E-4</v>
      </c>
      <c r="N57" s="30">
        <v>9.0692112000000005E-4</v>
      </c>
    </row>
    <row r="58" spans="1:14" ht="14.5" x14ac:dyDescent="0.35">
      <c r="A58" t="s">
        <v>46</v>
      </c>
      <c r="B58" s="5">
        <v>2.1999999999999999E-2</v>
      </c>
      <c r="C58" s="5">
        <v>0.76590000000000003</v>
      </c>
      <c r="D58" s="5">
        <v>1.1598999999999999</v>
      </c>
      <c r="E58" s="5">
        <v>1.2131000000000001</v>
      </c>
      <c r="F58" s="5">
        <v>1.2491000000000001</v>
      </c>
      <c r="I58" s="30" t="s">
        <v>378</v>
      </c>
      <c r="J58" s="30">
        <v>0</v>
      </c>
      <c r="K58" s="30">
        <v>3.3217656499999996E-4</v>
      </c>
      <c r="L58" s="30">
        <v>7.4515283500000004E-4</v>
      </c>
      <c r="M58" s="30">
        <v>8.0799704999999999E-4</v>
      </c>
      <c r="N58" s="30">
        <v>7.5413058000000006E-4</v>
      </c>
    </row>
    <row r="59" spans="1:14" ht="14.5" x14ac:dyDescent="0.35">
      <c r="A59" t="s">
        <v>47</v>
      </c>
      <c r="B59" s="5">
        <v>4.07E-2</v>
      </c>
      <c r="C59" s="5">
        <v>0.77729999999999999</v>
      </c>
      <c r="D59" s="5">
        <v>1.2907</v>
      </c>
      <c r="E59" s="5">
        <v>1.4995000000000001</v>
      </c>
      <c r="F59" s="5">
        <v>1.8042</v>
      </c>
      <c r="I59" s="30" t="s">
        <v>379</v>
      </c>
      <c r="J59" s="30">
        <v>0</v>
      </c>
      <c r="K59" s="30">
        <v>3.9828797999999998E-4</v>
      </c>
      <c r="L59" s="30">
        <v>8.9345682000000013E-4</v>
      </c>
      <c r="M59" s="30">
        <v>9.6880860000000003E-4</v>
      </c>
      <c r="N59" s="30">
        <v>9.0422136000000016E-4</v>
      </c>
    </row>
    <row r="60" spans="1:14" ht="14.5" x14ac:dyDescent="0.35">
      <c r="A60" t="s">
        <v>70</v>
      </c>
      <c r="B60" s="5">
        <v>6.83E-2</v>
      </c>
      <c r="C60" s="5">
        <v>0.85129999999999995</v>
      </c>
      <c r="D60" s="5">
        <v>1.6188</v>
      </c>
      <c r="E60" s="5">
        <v>2.0499000000000001</v>
      </c>
      <c r="F60" s="5">
        <v>2.5112000000000001</v>
      </c>
      <c r="I60" s="30" t="s">
        <v>380</v>
      </c>
      <c r="J60" s="30">
        <v>0</v>
      </c>
      <c r="K60" s="30">
        <v>4.4332030999999999E-4</v>
      </c>
      <c r="L60" s="30">
        <v>9.9447529000000002E-4</v>
      </c>
      <c r="M60" s="30">
        <v>1.0783467E-3</v>
      </c>
      <c r="N60" s="30">
        <v>1.00645692E-3</v>
      </c>
    </row>
    <row r="61" spans="1:14" ht="14.5" x14ac:dyDescent="0.35">
      <c r="A61" t="s">
        <v>71</v>
      </c>
      <c r="B61" s="5">
        <v>9.8299999999999998E-2</v>
      </c>
      <c r="C61" s="5">
        <v>1.2011000000000001</v>
      </c>
      <c r="D61" s="5">
        <v>4.1284000000000001</v>
      </c>
      <c r="E61" s="5">
        <v>6.9748000000000001</v>
      </c>
      <c r="F61" s="5">
        <v>9.9583999999999993</v>
      </c>
      <c r="I61" s="30" t="s">
        <v>381</v>
      </c>
      <c r="J61" s="30">
        <v>0</v>
      </c>
      <c r="K61" s="30">
        <v>4.2612826E-4</v>
      </c>
      <c r="L61" s="30">
        <v>9.5590934000000017E-4</v>
      </c>
      <c r="M61" s="30">
        <v>1.0365282000000002E-3</v>
      </c>
      <c r="N61" s="30">
        <v>9.6742632000000009E-4</v>
      </c>
    </row>
    <row r="62" spans="1:14" ht="14.5" x14ac:dyDescent="0.35">
      <c r="A62" t="s">
        <v>297</v>
      </c>
      <c r="B62" s="5">
        <v>3.3700000000000001E-2</v>
      </c>
      <c r="C62" s="5">
        <v>0.40620000000000001</v>
      </c>
      <c r="D62" s="5">
        <v>0.96179999999999999</v>
      </c>
      <c r="E62" s="5">
        <v>1.415</v>
      </c>
      <c r="F62" s="5">
        <v>1.9041999999999999</v>
      </c>
      <c r="I62" s="30" t="s">
        <v>404</v>
      </c>
      <c r="J62" s="30">
        <v>0</v>
      </c>
      <c r="K62" s="30">
        <v>3.8792317E-4</v>
      </c>
      <c r="L62" s="30">
        <v>8.7020602999999998E-4</v>
      </c>
      <c r="M62" s="30">
        <v>9.4359689999999998E-4</v>
      </c>
      <c r="N62" s="30">
        <v>8.8069044000000003E-4</v>
      </c>
    </row>
    <row r="63" spans="1:14" ht="14.5" x14ac:dyDescent="0.35">
      <c r="A63" t="s">
        <v>76</v>
      </c>
      <c r="B63" s="5">
        <v>9.7999999999999997E-3</v>
      </c>
      <c r="C63" s="5">
        <v>0.79020000000000001</v>
      </c>
      <c r="D63" s="5">
        <v>0.62749999999999995</v>
      </c>
      <c r="E63" s="5">
        <v>0.79010000000000002</v>
      </c>
      <c r="F63" s="5">
        <v>0.71040000000000003</v>
      </c>
      <c r="I63" s="30" t="s">
        <v>383</v>
      </c>
      <c r="J63" s="30">
        <v>0</v>
      </c>
      <c r="K63" s="30">
        <v>4.1316975E-4</v>
      </c>
      <c r="L63" s="30">
        <v>9.2684025000000015E-4</v>
      </c>
      <c r="M63" s="30">
        <v>1.0050075E-3</v>
      </c>
      <c r="N63" s="30">
        <v>9.3800700000000014E-4</v>
      </c>
    </row>
    <row r="64" spans="1:14" ht="14.5" x14ac:dyDescent="0.35">
      <c r="A64" t="s">
        <v>77</v>
      </c>
      <c r="B64" s="5">
        <v>4.9700000000000001E-2</v>
      </c>
      <c r="C64" s="5">
        <v>0.58199999999999996</v>
      </c>
      <c r="D64" s="5">
        <v>1.3761000000000001</v>
      </c>
      <c r="E64" s="5">
        <v>1.9527000000000001</v>
      </c>
      <c r="F64" s="5">
        <v>2.3380999999999998</v>
      </c>
      <c r="I64" s="30" t="s">
        <v>384</v>
      </c>
      <c r="J64" s="30">
        <v>0</v>
      </c>
      <c r="K64" s="30">
        <v>4.1717314999999995E-4</v>
      </c>
      <c r="L64" s="30">
        <v>9.3582084999999993E-4</v>
      </c>
      <c r="M64" s="30">
        <v>1.0147454999999998E-3</v>
      </c>
      <c r="N64" s="30">
        <v>9.4709580000000007E-4</v>
      </c>
    </row>
    <row r="65" spans="1:14" ht="14.5" x14ac:dyDescent="0.35">
      <c r="A65" t="s">
        <v>486</v>
      </c>
      <c r="B65" s="5">
        <v>3.9899999999999998E-2</v>
      </c>
      <c r="C65" s="5">
        <v>0.14910000000000001</v>
      </c>
      <c r="D65" s="5">
        <v>0.87390000000000001</v>
      </c>
      <c r="E65" s="5">
        <v>1.4812000000000001</v>
      </c>
      <c r="F65" s="5">
        <v>2.0638000000000001</v>
      </c>
      <c r="I65" s="30" t="s">
        <v>385</v>
      </c>
      <c r="J65" s="30">
        <v>0</v>
      </c>
      <c r="K65" s="30">
        <v>4.0008469999999995E-4</v>
      </c>
      <c r="L65" s="30">
        <v>8.9748729999999997E-4</v>
      </c>
      <c r="M65" s="30">
        <v>9.7317900000000001E-4</v>
      </c>
      <c r="N65" s="30">
        <v>9.0830040000000004E-4</v>
      </c>
    </row>
    <row r="66" spans="1:14" ht="14.5" x14ac:dyDescent="0.35">
      <c r="A66" t="s">
        <v>72</v>
      </c>
      <c r="B66" s="5">
        <v>3.6299999999999999E-2</v>
      </c>
      <c r="C66" s="5">
        <v>0.39860000000000001</v>
      </c>
      <c r="D66" s="5">
        <v>0.90549999999999997</v>
      </c>
      <c r="E66" s="5">
        <v>1.327</v>
      </c>
      <c r="F66" s="5">
        <v>1.6993</v>
      </c>
      <c r="I66" s="30" t="s">
        <v>386</v>
      </c>
      <c r="J66" s="30">
        <v>0</v>
      </c>
      <c r="K66" s="30">
        <v>4.2182442000000001E-4</v>
      </c>
      <c r="L66" s="30">
        <v>9.4625478000000013E-4</v>
      </c>
      <c r="M66" s="30">
        <v>1.0260593999999999E-3</v>
      </c>
      <c r="N66" s="30">
        <v>9.5765544000000005E-4</v>
      </c>
    </row>
    <row r="67" spans="1:14" ht="14.5" x14ac:dyDescent="0.35">
      <c r="A67" t="s">
        <v>488</v>
      </c>
      <c r="B67" s="5">
        <v>4.3700000000000003E-2</v>
      </c>
      <c r="C67" s="5">
        <v>0.43269999999999997</v>
      </c>
      <c r="D67" s="5">
        <v>1.0954999999999999</v>
      </c>
      <c r="E67" s="5">
        <v>1.5503</v>
      </c>
      <c r="F67" s="5">
        <v>1.9560999999999999</v>
      </c>
      <c r="I67" s="30" t="s">
        <v>387</v>
      </c>
      <c r="J67" s="30">
        <v>0</v>
      </c>
      <c r="K67" s="30">
        <v>4.1018125999999996E-4</v>
      </c>
      <c r="L67" s="30">
        <v>9.2013633999999994E-4</v>
      </c>
      <c r="M67" s="30">
        <v>9.9773820000000004E-4</v>
      </c>
      <c r="N67" s="30">
        <v>9.3122232000000002E-4</v>
      </c>
    </row>
    <row r="68" spans="1:14" ht="14.5" x14ac:dyDescent="0.35">
      <c r="A68" t="s">
        <v>80</v>
      </c>
      <c r="B68" s="5">
        <v>3.5900000000000001E-2</v>
      </c>
      <c r="C68" s="5">
        <v>0.2752</v>
      </c>
      <c r="D68" s="5">
        <v>0.98170000000000002</v>
      </c>
      <c r="E68" s="5">
        <v>1.5708</v>
      </c>
      <c r="F68" s="5">
        <v>2.1107999999999998</v>
      </c>
      <c r="I68" s="30" t="s">
        <v>388</v>
      </c>
      <c r="J68" s="30">
        <v>0</v>
      </c>
      <c r="K68" s="30">
        <v>3.8603394999999993E-4</v>
      </c>
      <c r="L68" s="30">
        <v>8.6596804999999996E-4</v>
      </c>
      <c r="M68" s="30">
        <v>9.3900149999999992E-4</v>
      </c>
      <c r="N68" s="30">
        <v>8.7640139999999988E-4</v>
      </c>
    </row>
    <row r="69" spans="1:14" ht="14.5" x14ac:dyDescent="0.35">
      <c r="A69" t="s">
        <v>81</v>
      </c>
      <c r="B69" s="5">
        <v>3.0200000000000001E-2</v>
      </c>
      <c r="C69" s="5">
        <v>0.41980000000000001</v>
      </c>
      <c r="D69" s="5">
        <v>0.84919999999999995</v>
      </c>
      <c r="E69" s="5">
        <v>1.1061000000000001</v>
      </c>
      <c r="F69" s="5">
        <v>1.3756999999999999</v>
      </c>
      <c r="I69" s="30" t="s">
        <v>389</v>
      </c>
      <c r="J69" s="30">
        <v>0</v>
      </c>
      <c r="K69" s="30">
        <v>3.2822274499999998E-4</v>
      </c>
      <c r="L69" s="30">
        <v>7.3628345499999993E-4</v>
      </c>
      <c r="M69" s="30">
        <v>7.9837965E-4</v>
      </c>
      <c r="N69" s="30">
        <v>7.4515434000000009E-4</v>
      </c>
    </row>
    <row r="70" spans="1:14" ht="14.5" x14ac:dyDescent="0.35">
      <c r="A70" t="s">
        <v>82</v>
      </c>
      <c r="B70" s="5">
        <v>4.7300000000000002E-2</v>
      </c>
      <c r="C70" s="5">
        <v>0.2132</v>
      </c>
      <c r="D70" s="5">
        <v>1.1936</v>
      </c>
      <c r="E70" s="5">
        <v>1.8815999999999999</v>
      </c>
      <c r="F70" s="5">
        <v>2.6448</v>
      </c>
      <c r="I70" s="30" t="s">
        <v>390</v>
      </c>
      <c r="J70" s="30">
        <f>J69*0.9829378/100</f>
        <v>0</v>
      </c>
      <c r="K70" s="30">
        <f>K69*0.9829378/100</f>
        <v>3.2262254288026099E-6</v>
      </c>
      <c r="L70" s="30">
        <f>L69*0.9829378/100</f>
        <v>7.2372083943409889E-6</v>
      </c>
      <c r="M70" s="30">
        <f>M69*0.9829378/100</f>
        <v>7.8475753673576988E-6</v>
      </c>
      <c r="N70" s="30">
        <f>N69*0.9829378/100</f>
        <v>7.3244036762005206E-6</v>
      </c>
    </row>
    <row r="71" spans="1:14" ht="14.5" x14ac:dyDescent="0.35">
      <c r="A71" t="s">
        <v>83</v>
      </c>
      <c r="B71" s="5">
        <v>5.7099999999999998E-2</v>
      </c>
      <c r="C71" s="5">
        <v>0.53859999999999997</v>
      </c>
      <c r="D71" s="5">
        <v>1.2964</v>
      </c>
      <c r="E71" s="5">
        <v>1.8407</v>
      </c>
      <c r="F71" s="5">
        <v>2.3391999999999999</v>
      </c>
      <c r="I71" s="30" t="s">
        <v>405</v>
      </c>
      <c r="J71" s="30">
        <v>0</v>
      </c>
      <c r="K71" s="30">
        <v>5.8477130999999994E-4</v>
      </c>
      <c r="L71" s="30">
        <v>1.3117842900000002E-3</v>
      </c>
      <c r="M71" s="30">
        <v>1.4224166999999999E-3</v>
      </c>
      <c r="N71" s="30">
        <v>1.3275889200000002E-3</v>
      </c>
    </row>
    <row r="72" spans="1:14" ht="14.5" x14ac:dyDescent="0.35">
      <c r="A72" t="s">
        <v>84</v>
      </c>
      <c r="B72" s="5">
        <v>3.9600000000000003E-2</v>
      </c>
      <c r="C72" s="5">
        <v>0.38279999999999997</v>
      </c>
      <c r="D72" s="5">
        <v>0.95720000000000005</v>
      </c>
      <c r="E72" s="5">
        <v>1.2839</v>
      </c>
      <c r="F72" s="5">
        <v>1.6714</v>
      </c>
      <c r="I72" s="30" t="s">
        <v>392</v>
      </c>
      <c r="J72" s="30">
        <v>0</v>
      </c>
      <c r="K72" s="30">
        <v>4.0431712999999993E-4</v>
      </c>
      <c r="L72" s="30">
        <v>9.0698166999999999E-4</v>
      </c>
      <c r="M72" s="30">
        <v>9.8347410000000006E-4</v>
      </c>
      <c r="N72" s="30">
        <v>9.1790915999999997E-4</v>
      </c>
    </row>
    <row r="73" spans="1:14" ht="14.5" x14ac:dyDescent="0.35">
      <c r="A73" t="s">
        <v>602</v>
      </c>
      <c r="B73" s="5">
        <v>6.0600000000000001E-2</v>
      </c>
      <c r="C73" s="5">
        <v>0.38940000000000002</v>
      </c>
      <c r="D73" s="5">
        <v>1.2299</v>
      </c>
      <c r="E73" s="5">
        <v>2.0127999999999999</v>
      </c>
      <c r="F73" s="5">
        <v>2.5575000000000001</v>
      </c>
      <c r="I73" s="30" t="s">
        <v>393</v>
      </c>
      <c r="J73" s="30">
        <v>0</v>
      </c>
      <c r="K73" s="30">
        <v>6.1591679999999994E-6</v>
      </c>
      <c r="L73" s="30">
        <v>1.3816511999999998E-5</v>
      </c>
      <c r="M73" s="30">
        <v>1.498176E-5</v>
      </c>
      <c r="N73" s="30">
        <v>1.3982975999999999E-5</v>
      </c>
    </row>
    <row r="74" spans="1:14" ht="14.5" x14ac:dyDescent="0.35">
      <c r="A74" t="s">
        <v>87</v>
      </c>
      <c r="B74" s="5">
        <v>1.67E-2</v>
      </c>
      <c r="C74" s="5">
        <v>0.17460000000000001</v>
      </c>
      <c r="D74" s="5">
        <v>0.61140000000000005</v>
      </c>
      <c r="E74" s="5">
        <v>1.0449999999999999</v>
      </c>
      <c r="F74" s="5">
        <v>1.3788</v>
      </c>
      <c r="I74" s="30" t="s">
        <v>394</v>
      </c>
      <c r="J74" s="30">
        <v>0</v>
      </c>
      <c r="K74" s="30">
        <v>5.1036282999999993E-4</v>
      </c>
      <c r="L74" s="30">
        <v>1.14486797E-3</v>
      </c>
      <c r="M74" s="30">
        <v>1.2414231E-3</v>
      </c>
      <c r="N74" s="30">
        <v>1.1586615600000002E-3</v>
      </c>
    </row>
    <row r="75" spans="1:14" ht="14.5" x14ac:dyDescent="0.35">
      <c r="A75" t="s">
        <v>603</v>
      </c>
      <c r="B75" s="5">
        <v>1.43E-2</v>
      </c>
      <c r="C75" s="5">
        <v>0.1938</v>
      </c>
      <c r="D75" s="5">
        <v>0.65090000000000003</v>
      </c>
      <c r="E75" s="5">
        <v>1.1424000000000001</v>
      </c>
      <c r="F75" s="5">
        <v>1.4656</v>
      </c>
      <c r="I75" s="30" t="s">
        <v>395</v>
      </c>
      <c r="J75" s="30">
        <v>0</v>
      </c>
      <c r="K75" s="30">
        <v>4.0261587000000004E-4</v>
      </c>
      <c r="L75" s="30">
        <v>9.0316533000000014E-4</v>
      </c>
      <c r="M75" s="30">
        <v>9.793359000000001E-4</v>
      </c>
      <c r="N75" s="30">
        <v>9.1404684000000018E-4</v>
      </c>
    </row>
    <row r="76" spans="1:14" ht="14.5" x14ac:dyDescent="0.35">
      <c r="A76" t="s">
        <v>89</v>
      </c>
      <c r="B76" s="5">
        <v>9.8299999999999998E-2</v>
      </c>
      <c r="C76" s="5">
        <v>0.95920000000000005</v>
      </c>
      <c r="D76" s="5">
        <v>1.8210999999999999</v>
      </c>
      <c r="E76" s="5">
        <v>2.3772000000000002</v>
      </c>
      <c r="F76" s="5">
        <v>2.7467999999999999</v>
      </c>
      <c r="I76" s="30" t="s">
        <v>396</v>
      </c>
      <c r="J76" s="30">
        <v>0</v>
      </c>
      <c r="K76" s="30">
        <v>2.3756023899999999E-4</v>
      </c>
      <c r="L76" s="30">
        <v>5.3290540099999999E-4</v>
      </c>
      <c r="M76" s="30">
        <v>5.7784922999999991E-4</v>
      </c>
      <c r="N76" s="30">
        <v>5.3932594800000001E-4</v>
      </c>
    </row>
    <row r="77" spans="1:14" ht="14.5" x14ac:dyDescent="0.35">
      <c r="I77" s="30" t="s">
        <v>398</v>
      </c>
      <c r="J77" s="30">
        <v>0</v>
      </c>
      <c r="K77" s="30">
        <v>1.2284747399999999E-4</v>
      </c>
      <c r="L77" s="30">
        <v>2.7557676600000001E-4</v>
      </c>
      <c r="M77" s="30">
        <v>2.9881818E-4</v>
      </c>
      <c r="N77" s="30">
        <v>2.7889696800000003E-4</v>
      </c>
    </row>
    <row r="78" spans="1:14" ht="14.5" x14ac:dyDescent="0.35">
      <c r="I78" s="30" t="s">
        <v>399</v>
      </c>
      <c r="J78" s="30">
        <v>0</v>
      </c>
      <c r="K78" s="30">
        <v>4.2561359000000001E-4</v>
      </c>
      <c r="L78" s="30">
        <v>9.5475481000000006E-4</v>
      </c>
      <c r="M78" s="30">
        <v>1.0352763E-3</v>
      </c>
      <c r="N78" s="30">
        <v>9.6625788000000005E-4</v>
      </c>
    </row>
    <row r="79" spans="1:14" ht="14.5" x14ac:dyDescent="0.35">
      <c r="I79" s="30" t="s">
        <v>406</v>
      </c>
      <c r="J79" s="30">
        <v>0</v>
      </c>
      <c r="K79" s="30">
        <v>2.3246585999999996E-4</v>
      </c>
      <c r="L79" s="30">
        <v>8.7703029000000003E-4</v>
      </c>
      <c r="M79" s="30">
        <v>9.5099669999999987E-4</v>
      </c>
      <c r="N79" s="30">
        <v>8.8759692000000005E-4</v>
      </c>
    </row>
    <row r="80" spans="1:14" ht="14.5" x14ac:dyDescent="0.35">
      <c r="I80" s="30" t="s">
        <v>407</v>
      </c>
      <c r="J80" s="30">
        <v>0</v>
      </c>
      <c r="K80" s="30">
        <v>3.9831388000000003E-4</v>
      </c>
      <c r="L80" s="30">
        <v>8.9351491999999999E-4</v>
      </c>
      <c r="M80" s="30">
        <v>9.6887160000000004E-4</v>
      </c>
      <c r="N80" s="30">
        <v>9.0428016000000016E-4</v>
      </c>
    </row>
    <row r="82" spans="1:31" ht="20.5" x14ac:dyDescent="0.45">
      <c r="B82" s="119" t="s">
        <v>134</v>
      </c>
      <c r="C82" s="119"/>
      <c r="D82" s="119"/>
      <c r="E82" s="119"/>
      <c r="F82" s="119"/>
      <c r="Z82" s="31"/>
      <c r="AA82" s="32"/>
      <c r="AB82" s="32"/>
      <c r="AC82" s="32"/>
      <c r="AD82" s="32"/>
      <c r="AE82" s="32"/>
    </row>
    <row r="83" spans="1:31" ht="18.5" x14ac:dyDescent="0.45">
      <c r="A83" s="4" t="s">
        <v>129</v>
      </c>
      <c r="B83" s="4" t="s">
        <v>293</v>
      </c>
      <c r="C83" s="4" t="s">
        <v>106</v>
      </c>
      <c r="D83" s="4" t="s">
        <v>107</v>
      </c>
      <c r="E83" s="4" t="s">
        <v>108</v>
      </c>
      <c r="F83" s="4" t="s">
        <v>109</v>
      </c>
      <c r="I83" s="117" t="s">
        <v>408</v>
      </c>
      <c r="J83" s="117"/>
      <c r="K83" s="117"/>
      <c r="L83" s="117"/>
      <c r="M83" s="117"/>
      <c r="N83" s="117"/>
      <c r="Z83" s="31"/>
      <c r="AA83" s="32"/>
      <c r="AB83" s="32"/>
      <c r="AC83" s="32"/>
      <c r="AD83" s="32"/>
      <c r="AE83" s="32"/>
    </row>
    <row r="84" spans="1:31" ht="20.5" x14ac:dyDescent="0.45">
      <c r="A84" t="s">
        <v>38</v>
      </c>
      <c r="B84" s="5">
        <v>5.5999999999999999E-3</v>
      </c>
      <c r="C84" s="5">
        <v>-0.30480000000000002</v>
      </c>
      <c r="D84" s="5">
        <v>1.61E-2</v>
      </c>
      <c r="E84" s="5">
        <v>0.13320000000000001</v>
      </c>
      <c r="F84" s="5">
        <v>0.16370000000000001</v>
      </c>
      <c r="G84" s="10"/>
      <c r="H84" s="10"/>
      <c r="I84" s="28"/>
      <c r="J84" s="29">
        <v>2015</v>
      </c>
      <c r="K84" s="29">
        <v>2020</v>
      </c>
      <c r="L84" s="29">
        <v>2030</v>
      </c>
      <c r="M84" s="29">
        <v>2040</v>
      </c>
      <c r="N84" s="29">
        <v>2050</v>
      </c>
      <c r="O84" s="10"/>
      <c r="P84" s="10"/>
      <c r="Q84" s="10"/>
      <c r="R84" s="10"/>
      <c r="S84" s="10"/>
      <c r="T84" s="10"/>
      <c r="U84" s="10"/>
      <c r="V84" s="10"/>
      <c r="W84" s="10"/>
    </row>
    <row r="85" spans="1:31" ht="14.5" x14ac:dyDescent="0.35">
      <c r="A85" t="s">
        <v>90</v>
      </c>
      <c r="B85" s="5">
        <v>-3.2000000000000002E-3</v>
      </c>
      <c r="C85" s="5">
        <v>-0.27260000000000001</v>
      </c>
      <c r="D85" s="5">
        <v>0.12540000000000001</v>
      </c>
      <c r="E85" s="5">
        <v>0.1764</v>
      </c>
      <c r="F85" s="5">
        <v>5.6899999999999999E-2</v>
      </c>
      <c r="I85" s="30" t="s">
        <v>340</v>
      </c>
      <c r="J85" s="30">
        <v>0</v>
      </c>
      <c r="K85" s="30">
        <v>2.6967841999999998E-4</v>
      </c>
      <c r="L85" s="30">
        <v>8.2129337000000011E-4</v>
      </c>
      <c r="M85" s="30">
        <v>1.1154880099999999E-3</v>
      </c>
      <c r="N85" s="30">
        <v>1.16452045E-3</v>
      </c>
    </row>
    <row r="86" spans="1:31" ht="14.5" x14ac:dyDescent="0.35">
      <c r="A86" t="s">
        <v>91</v>
      </c>
      <c r="B86" s="5">
        <v>4.5499999999999999E-2</v>
      </c>
      <c r="C86" s="5">
        <v>-4.9399999999999999E-2</v>
      </c>
      <c r="D86" s="5">
        <v>0.53220000000000001</v>
      </c>
      <c r="E86" s="5">
        <v>0.83699999999999997</v>
      </c>
      <c r="F86" s="5">
        <v>1.0333000000000001</v>
      </c>
      <c r="I86" s="30" t="s">
        <v>341</v>
      </c>
      <c r="J86" s="30">
        <v>0</v>
      </c>
      <c r="K86" s="30">
        <v>2.5519075999999997E-4</v>
      </c>
      <c r="L86" s="30">
        <v>7.7717186000000004E-4</v>
      </c>
      <c r="M86" s="30">
        <v>1.0555617799999999E-3</v>
      </c>
      <c r="N86" s="30">
        <v>1.1019601000000002E-3</v>
      </c>
    </row>
    <row r="87" spans="1:31" ht="14.5" x14ac:dyDescent="0.35">
      <c r="A87" t="s">
        <v>92</v>
      </c>
      <c r="B87" s="5">
        <v>1.34E-2</v>
      </c>
      <c r="C87" s="5">
        <v>-3.78E-2</v>
      </c>
      <c r="D87" s="5">
        <v>0.47210000000000002</v>
      </c>
      <c r="E87" s="5">
        <v>0.74870000000000003</v>
      </c>
      <c r="F87" s="5">
        <v>0.86980000000000002</v>
      </c>
      <c r="I87" s="30" t="s">
        <v>342</v>
      </c>
      <c r="J87" s="30">
        <v>0</v>
      </c>
      <c r="K87" s="30">
        <v>2.15249078E-4</v>
      </c>
      <c r="L87" s="30">
        <v>6.5553128299999995E-4</v>
      </c>
      <c r="M87" s="30">
        <v>8.9034845900000002E-4</v>
      </c>
      <c r="N87" s="30">
        <v>9.2948465500000005E-4</v>
      </c>
    </row>
    <row r="88" spans="1:31" ht="14.5" x14ac:dyDescent="0.35">
      <c r="A88" t="s">
        <v>93</v>
      </c>
      <c r="B88" s="5">
        <v>2.12E-2</v>
      </c>
      <c r="C88" s="5">
        <v>-0.1255</v>
      </c>
      <c r="D88" s="5">
        <v>0.1706</v>
      </c>
      <c r="E88" s="5">
        <v>0.21179999999999999</v>
      </c>
      <c r="F88" s="5">
        <v>0.2228</v>
      </c>
      <c r="I88" s="30" t="s">
        <v>343</v>
      </c>
      <c r="J88" s="30">
        <v>0</v>
      </c>
      <c r="K88" s="30">
        <v>2.4500563999999995E-4</v>
      </c>
      <c r="L88" s="30">
        <v>7.4615353999999995E-4</v>
      </c>
      <c r="M88" s="30">
        <v>1.0134324199999999E-3</v>
      </c>
      <c r="N88" s="30">
        <v>1.0579788999999999E-3</v>
      </c>
    </row>
    <row r="89" spans="1:31" ht="14.5" x14ac:dyDescent="0.35">
      <c r="A89" t="s">
        <v>95</v>
      </c>
      <c r="B89" s="5">
        <v>1.0500000000000001E-2</v>
      </c>
      <c r="C89" s="5">
        <v>-9.2200000000000004E-2</v>
      </c>
      <c r="D89" s="5">
        <v>0.60950000000000004</v>
      </c>
      <c r="E89" s="5">
        <v>1.0444</v>
      </c>
      <c r="F89" s="5">
        <v>1.2773000000000001</v>
      </c>
      <c r="I89" s="30" t="s">
        <v>344</v>
      </c>
      <c r="J89" s="30">
        <v>0</v>
      </c>
      <c r="K89" s="30">
        <v>2.5537775999999999E-4</v>
      </c>
      <c r="L89" s="30">
        <v>7.7774136000000006E-4</v>
      </c>
      <c r="M89" s="30">
        <v>1.05633528E-3</v>
      </c>
      <c r="N89" s="30">
        <v>1.1027675999999999E-3</v>
      </c>
    </row>
    <row r="90" spans="1:31" ht="14.5" x14ac:dyDescent="0.35">
      <c r="A90" t="s">
        <v>96</v>
      </c>
      <c r="B90" s="5">
        <v>1.5599999999999999E-2</v>
      </c>
      <c r="C90" s="5">
        <v>-0.1145</v>
      </c>
      <c r="D90" s="5">
        <v>0.9476</v>
      </c>
      <c r="E90" s="5">
        <v>1.5663</v>
      </c>
      <c r="F90" s="5">
        <v>1.8073999999999999</v>
      </c>
      <c r="I90" s="30" t="s">
        <v>345</v>
      </c>
      <c r="J90" s="30">
        <v>0</v>
      </c>
      <c r="K90" s="30">
        <v>2.9149428000000002E-4</v>
      </c>
      <c r="L90" s="30">
        <v>8.8773258000000009E-4</v>
      </c>
      <c r="M90" s="30">
        <v>1.2057263400000002E-3</v>
      </c>
      <c r="N90" s="30">
        <v>1.2587253000000001E-3</v>
      </c>
    </row>
    <row r="91" spans="1:31" ht="14.5" x14ac:dyDescent="0.35">
      <c r="A91" t="s">
        <v>598</v>
      </c>
      <c r="B91" s="5">
        <v>4.3499999999999997E-2</v>
      </c>
      <c r="C91" s="5">
        <v>-4.5900000000000003E-2</v>
      </c>
      <c r="D91" s="5">
        <v>0.42659999999999998</v>
      </c>
      <c r="E91" s="5">
        <v>0.61699999999999999</v>
      </c>
      <c r="F91" s="5">
        <v>0.74580000000000002</v>
      </c>
      <c r="I91" s="30" t="s">
        <v>346</v>
      </c>
      <c r="J91" s="30">
        <v>0</v>
      </c>
      <c r="K91" s="30">
        <v>2.4286834E-4</v>
      </c>
      <c r="L91" s="30">
        <v>7.3964449000000002E-4</v>
      </c>
      <c r="M91" s="30">
        <v>1.0045917699999999E-3</v>
      </c>
      <c r="N91" s="30">
        <v>1.0487496500000001E-3</v>
      </c>
    </row>
    <row r="92" spans="1:31" ht="14.5" x14ac:dyDescent="0.35">
      <c r="A92" t="s">
        <v>98</v>
      </c>
      <c r="B92" s="5">
        <v>3.6299999999999999E-2</v>
      </c>
      <c r="C92" s="5">
        <v>-2.1600000000000001E-2</v>
      </c>
      <c r="D92" s="5">
        <v>0.43930000000000002</v>
      </c>
      <c r="E92" s="5">
        <v>0.63780000000000003</v>
      </c>
      <c r="F92" s="5">
        <v>0.76329999999999998</v>
      </c>
      <c r="I92" s="30" t="s">
        <v>347</v>
      </c>
      <c r="J92" s="30">
        <v>0</v>
      </c>
      <c r="K92" s="30">
        <v>2.4082014E-4</v>
      </c>
      <c r="L92" s="30">
        <v>7.3340679000000002E-4</v>
      </c>
      <c r="M92" s="30">
        <v>9.961196700000001E-4</v>
      </c>
      <c r="N92" s="30">
        <v>1.0399051500000001E-3</v>
      </c>
    </row>
    <row r="93" spans="1:31" ht="14.5" x14ac:dyDescent="0.35">
      <c r="A93" t="s">
        <v>99</v>
      </c>
      <c r="B93" s="5">
        <v>5.2699999999999997E-2</v>
      </c>
      <c r="C93" s="5">
        <v>-2.2499999999999999E-2</v>
      </c>
      <c r="D93" s="5">
        <v>0.50770000000000004</v>
      </c>
      <c r="E93" s="5">
        <v>0.70179999999999998</v>
      </c>
      <c r="F93" s="5">
        <v>0.79149999999999998</v>
      </c>
      <c r="I93" s="30" t="s">
        <v>348</v>
      </c>
      <c r="J93" s="30">
        <v>0</v>
      </c>
      <c r="K93" s="30">
        <v>2.9136492000000002E-4</v>
      </c>
      <c r="L93" s="30">
        <v>8.8733862000000012E-4</v>
      </c>
      <c r="M93" s="30">
        <v>1.20519126E-3</v>
      </c>
      <c r="N93" s="30">
        <v>1.2581667000000003E-3</v>
      </c>
    </row>
    <row r="94" spans="1:31" ht="14.5" x14ac:dyDescent="0.35">
      <c r="A94" t="s">
        <v>101</v>
      </c>
      <c r="B94" s="5">
        <v>-6.9999999999999999E-4</v>
      </c>
      <c r="C94" s="5">
        <v>5.8200000000000002E-2</v>
      </c>
      <c r="D94" s="5">
        <v>0.77500000000000002</v>
      </c>
      <c r="E94" s="5">
        <v>1.3243</v>
      </c>
      <c r="F94" s="5">
        <v>1.9157</v>
      </c>
      <c r="I94" s="30" t="s">
        <v>401</v>
      </c>
      <c r="J94" s="30">
        <v>0</v>
      </c>
      <c r="K94" s="30">
        <v>2.06806204E-4</v>
      </c>
      <c r="L94" s="30">
        <v>6.2981889400000009E-4</v>
      </c>
      <c r="M94" s="30">
        <v>8.5542566199999989E-4</v>
      </c>
      <c r="N94" s="30">
        <v>8.9302678999999999E-4</v>
      </c>
    </row>
    <row r="95" spans="1:31" ht="14.5" x14ac:dyDescent="0.35">
      <c r="A95" t="s">
        <v>102</v>
      </c>
      <c r="B95" s="5">
        <v>3.2399999999999998E-2</v>
      </c>
      <c r="C95" s="5">
        <v>-7.85E-2</v>
      </c>
      <c r="D95" s="5">
        <v>0.25890000000000002</v>
      </c>
      <c r="E95" s="5">
        <v>0.2994</v>
      </c>
      <c r="F95" s="5">
        <v>0.30869999999999997</v>
      </c>
      <c r="I95" s="30" t="s">
        <v>350</v>
      </c>
      <c r="J95" s="30">
        <v>0</v>
      </c>
      <c r="K95" s="30">
        <v>3.2739739999999997E-4</v>
      </c>
      <c r="L95" s="30">
        <v>9.970739000000001E-4</v>
      </c>
      <c r="M95" s="30">
        <v>1.3542347E-3</v>
      </c>
      <c r="N95" s="30">
        <v>1.4137615000000001E-3</v>
      </c>
    </row>
    <row r="96" spans="1:31" ht="14.5" x14ac:dyDescent="0.35">
      <c r="A96" t="s">
        <v>39</v>
      </c>
      <c r="B96" s="5">
        <v>-5.9999999999999995E-4</v>
      </c>
      <c r="C96" s="5">
        <v>-9.8299999999999998E-2</v>
      </c>
      <c r="D96" s="5">
        <v>0.1158</v>
      </c>
      <c r="E96" s="5">
        <v>0.12709999999999999</v>
      </c>
      <c r="F96" s="5">
        <v>0.13100000000000001</v>
      </c>
      <c r="I96" s="30" t="s">
        <v>351</v>
      </c>
      <c r="J96" s="30">
        <v>0</v>
      </c>
      <c r="K96" s="30">
        <v>1.46687618E-4</v>
      </c>
      <c r="L96" s="30">
        <v>4.4673047300000006E-4</v>
      </c>
      <c r="M96" s="30">
        <v>6.0675332900000001E-4</v>
      </c>
      <c r="N96" s="30">
        <v>6.3342380500000007E-4</v>
      </c>
    </row>
    <row r="97" spans="1:14" ht="14.5" x14ac:dyDescent="0.35">
      <c r="A97" t="s">
        <v>67</v>
      </c>
      <c r="B97" s="5">
        <v>8.0699999999999994E-2</v>
      </c>
      <c r="C97" s="5">
        <v>-0.2203</v>
      </c>
      <c r="D97" s="5">
        <v>0.28410000000000002</v>
      </c>
      <c r="E97" s="5">
        <v>0.46429999999999999</v>
      </c>
      <c r="F97" s="5">
        <v>0.57750000000000001</v>
      </c>
      <c r="I97" s="30" t="s">
        <v>352</v>
      </c>
      <c r="J97" s="30">
        <v>0</v>
      </c>
      <c r="K97" s="30">
        <v>2.6629525999999999E-4</v>
      </c>
      <c r="L97" s="30">
        <v>8.1099011000000014E-4</v>
      </c>
      <c r="M97" s="30">
        <v>1.1014940300000001E-3</v>
      </c>
      <c r="N97" s="30">
        <v>1.1499113500000001E-3</v>
      </c>
    </row>
    <row r="98" spans="1:14" ht="14.5" x14ac:dyDescent="0.35">
      <c r="A98" t="s">
        <v>599</v>
      </c>
      <c r="B98" s="5">
        <v>2.87E-2</v>
      </c>
      <c r="C98" s="5">
        <v>0.21179999999999999</v>
      </c>
      <c r="D98" s="5">
        <v>0.68700000000000006</v>
      </c>
      <c r="E98" s="5">
        <v>0.94110000000000005</v>
      </c>
      <c r="F98" s="5">
        <v>1.1294999999999999</v>
      </c>
      <c r="I98" s="30" t="s">
        <v>353</v>
      </c>
      <c r="J98" s="30">
        <v>0</v>
      </c>
      <c r="K98" s="30">
        <v>2.2657271999999999E-4</v>
      </c>
      <c r="L98" s="30">
        <v>6.9001692000000001E-4</v>
      </c>
      <c r="M98" s="30">
        <v>9.3718715999999993E-4</v>
      </c>
      <c r="N98" s="30">
        <v>9.7838219999999993E-4</v>
      </c>
    </row>
    <row r="99" spans="1:14" ht="14.5" x14ac:dyDescent="0.35">
      <c r="A99" t="s">
        <v>48</v>
      </c>
      <c r="B99" s="5">
        <v>6.8199999999999997E-2</v>
      </c>
      <c r="C99" s="5">
        <v>-7.5800000000000006E-2</v>
      </c>
      <c r="D99" s="5">
        <v>0.17780000000000001</v>
      </c>
      <c r="E99" s="5">
        <v>0.12479999999999999</v>
      </c>
      <c r="F99" s="5">
        <v>1.9400000000000001E-2</v>
      </c>
      <c r="I99" s="30" t="s">
        <v>354</v>
      </c>
      <c r="J99" s="30">
        <v>0</v>
      </c>
      <c r="K99" s="30">
        <v>1.9017763599999998E-4</v>
      </c>
      <c r="L99" s="30">
        <v>5.7917734599999997E-4</v>
      </c>
      <c r="M99" s="30">
        <v>7.86643858E-4</v>
      </c>
      <c r="N99" s="30">
        <v>8.2122160999999996E-4</v>
      </c>
    </row>
    <row r="100" spans="1:14" ht="14.5" x14ac:dyDescent="0.35">
      <c r="A100" t="s">
        <v>49</v>
      </c>
      <c r="B100" s="5">
        <v>5.45E-2</v>
      </c>
      <c r="C100" s="5">
        <v>-8.5400000000000004E-2</v>
      </c>
      <c r="D100" s="5">
        <v>0.11310000000000001</v>
      </c>
      <c r="E100" s="5">
        <v>2.3099999999999999E-2</v>
      </c>
      <c r="F100" s="5">
        <v>-0.1089</v>
      </c>
      <c r="I100" s="30" t="s">
        <v>355</v>
      </c>
      <c r="J100" s="30">
        <v>0</v>
      </c>
      <c r="K100" s="30">
        <v>2.3451251999999999E-4</v>
      </c>
      <c r="L100" s="30">
        <v>7.1419722000000006E-4</v>
      </c>
      <c r="M100" s="30">
        <v>9.7002906000000005E-4</v>
      </c>
      <c r="N100" s="30">
        <v>1.0126676999999999E-3</v>
      </c>
    </row>
    <row r="101" spans="1:14" ht="14.5" x14ac:dyDescent="0.35">
      <c r="A101" t="s">
        <v>50</v>
      </c>
      <c r="B101" s="5">
        <v>-1.1999999999999999E-3</v>
      </c>
      <c r="C101" s="5">
        <v>-0.27410000000000001</v>
      </c>
      <c r="D101" s="5">
        <v>-5.45E-2</v>
      </c>
      <c r="E101" s="5">
        <v>-0.1469</v>
      </c>
      <c r="F101" s="5">
        <v>-0.31669999999999998</v>
      </c>
      <c r="I101" s="30" t="s">
        <v>356</v>
      </c>
      <c r="J101" s="30">
        <v>0</v>
      </c>
      <c r="K101" s="30">
        <v>2.6328764000000001E-4</v>
      </c>
      <c r="L101" s="30">
        <v>8.0183054000000013E-4</v>
      </c>
      <c r="M101" s="30">
        <v>1.08905342E-3</v>
      </c>
      <c r="N101" s="30">
        <v>1.1369239000000001E-3</v>
      </c>
    </row>
    <row r="102" spans="1:14" ht="14.5" x14ac:dyDescent="0.35">
      <c r="A102" t="s">
        <v>51</v>
      </c>
      <c r="B102" s="5">
        <v>6.5699999999999995E-2</v>
      </c>
      <c r="C102" s="5">
        <v>-8.2699999999999996E-2</v>
      </c>
      <c r="D102" s="5">
        <v>0.36909999999999998</v>
      </c>
      <c r="E102" s="5">
        <v>0.39989999999999998</v>
      </c>
      <c r="F102" s="5">
        <v>0.2853</v>
      </c>
      <c r="I102" s="30" t="s">
        <v>357</v>
      </c>
      <c r="J102" s="30">
        <v>0</v>
      </c>
      <c r="K102" s="30">
        <v>2.6361169999999999E-4</v>
      </c>
      <c r="L102" s="30">
        <v>8.0281744999999999E-4</v>
      </c>
      <c r="M102" s="30">
        <v>1.0903938499999999E-3</v>
      </c>
      <c r="N102" s="30">
        <v>1.13832325E-3</v>
      </c>
    </row>
    <row r="103" spans="1:14" ht="14.5" x14ac:dyDescent="0.35">
      <c r="A103" t="s">
        <v>52</v>
      </c>
      <c r="B103" s="5">
        <v>3.1099999999999999E-2</v>
      </c>
      <c r="C103" s="5">
        <v>-0.2772</v>
      </c>
      <c r="D103" s="5">
        <v>-0.15440000000000001</v>
      </c>
      <c r="E103" s="5">
        <v>-0.1971</v>
      </c>
      <c r="F103" s="5">
        <v>-0.26140000000000002</v>
      </c>
      <c r="I103" s="30" t="s">
        <v>402</v>
      </c>
      <c r="J103" s="30">
        <v>0</v>
      </c>
      <c r="K103" s="30">
        <v>3.4324620000000003E-4</v>
      </c>
      <c r="L103" s="30">
        <v>1.0453407000000001E-3</v>
      </c>
      <c r="M103" s="30">
        <v>1.4197910999999999E-3</v>
      </c>
      <c r="N103" s="30">
        <v>1.4821995000000002E-3</v>
      </c>
    </row>
    <row r="104" spans="1:14" ht="14.5" x14ac:dyDescent="0.35">
      <c r="A104" t="s">
        <v>53</v>
      </c>
      <c r="B104" s="5">
        <v>5.0500000000000003E-2</v>
      </c>
      <c r="C104" s="5">
        <v>-0.11559999999999999</v>
      </c>
      <c r="D104" s="5">
        <v>-4.65E-2</v>
      </c>
      <c r="E104" s="5">
        <v>-0.14169999999999999</v>
      </c>
      <c r="F104" s="5">
        <v>-0.25319999999999998</v>
      </c>
      <c r="I104" s="30" t="s">
        <v>359</v>
      </c>
      <c r="J104" s="30">
        <v>0</v>
      </c>
      <c r="K104" s="30">
        <v>1.6292535599999998E-4</v>
      </c>
      <c r="L104" s="30">
        <v>4.9618176600000003E-4</v>
      </c>
      <c r="M104" s="30">
        <v>6.7391851800000001E-4</v>
      </c>
      <c r="N104" s="30">
        <v>7.0354130999999997E-4</v>
      </c>
    </row>
    <row r="105" spans="1:14" ht="14.5" x14ac:dyDescent="0.35">
      <c r="A105" t="s">
        <v>54</v>
      </c>
      <c r="B105" s="5">
        <v>1.09E-2</v>
      </c>
      <c r="C105" s="5">
        <v>-8.1000000000000003E-2</v>
      </c>
      <c r="D105" s="5">
        <v>0.42459999999999998</v>
      </c>
      <c r="E105" s="5">
        <v>0.73529999999999995</v>
      </c>
      <c r="F105" s="5">
        <v>0.97819999999999996</v>
      </c>
      <c r="I105" s="30" t="s">
        <v>360</v>
      </c>
      <c r="J105" s="30">
        <v>0</v>
      </c>
      <c r="K105" s="30">
        <v>2.3634203999999998E-4</v>
      </c>
      <c r="L105" s="30">
        <v>7.1976894000000001E-4</v>
      </c>
      <c r="M105" s="30">
        <v>9.7759661999999997E-4</v>
      </c>
      <c r="N105" s="30">
        <v>1.0205678999999999E-3</v>
      </c>
    </row>
    <row r="106" spans="1:14" ht="14.5" x14ac:dyDescent="0.35">
      <c r="A106" t="s">
        <v>55</v>
      </c>
      <c r="B106" s="5">
        <v>2.98E-2</v>
      </c>
      <c r="C106" s="5">
        <v>3.3000000000000002E-2</v>
      </c>
      <c r="D106" s="5">
        <v>0.76280000000000003</v>
      </c>
      <c r="E106" s="5">
        <v>1.216</v>
      </c>
      <c r="F106" s="5">
        <v>1.5245</v>
      </c>
      <c r="I106" s="30" t="s">
        <v>361</v>
      </c>
      <c r="J106" s="30">
        <v>0</v>
      </c>
      <c r="K106" s="30">
        <v>2.1044264999999995E-4</v>
      </c>
      <c r="L106" s="30">
        <v>6.4089352499999998E-4</v>
      </c>
      <c r="M106" s="30">
        <v>8.7046732499999988E-4</v>
      </c>
      <c r="N106" s="30">
        <v>9.0872962500000004E-4</v>
      </c>
    </row>
    <row r="107" spans="1:14" ht="14.5" x14ac:dyDescent="0.35">
      <c r="A107" t="s">
        <v>56</v>
      </c>
      <c r="B107" s="5">
        <v>9.8199999999999996E-2</v>
      </c>
      <c r="C107" s="5">
        <v>-0.1047</v>
      </c>
      <c r="D107" s="5">
        <v>0.63029999999999997</v>
      </c>
      <c r="E107" s="5">
        <v>0.88160000000000005</v>
      </c>
      <c r="F107" s="5">
        <v>0.99360000000000004</v>
      </c>
      <c r="I107" s="30" t="s">
        <v>362</v>
      </c>
      <c r="J107" s="30">
        <v>0</v>
      </c>
      <c r="K107" s="30">
        <v>2.07269216E-4</v>
      </c>
      <c r="L107" s="30">
        <v>6.3122897600000007E-4</v>
      </c>
      <c r="M107" s="30">
        <v>8.5734084800000003E-4</v>
      </c>
      <c r="N107" s="30">
        <v>8.9502616000000006E-4</v>
      </c>
    </row>
    <row r="108" spans="1:14" ht="14.5" x14ac:dyDescent="0.35">
      <c r="A108" t="s">
        <v>57</v>
      </c>
      <c r="B108" s="5">
        <v>0.1003</v>
      </c>
      <c r="C108" s="5">
        <v>-0.1288</v>
      </c>
      <c r="D108" s="5">
        <v>0.52300000000000002</v>
      </c>
      <c r="E108" s="5">
        <v>0.77669999999999995</v>
      </c>
      <c r="F108" s="5">
        <v>0.90990000000000004</v>
      </c>
      <c r="I108" s="30" t="s">
        <v>363</v>
      </c>
      <c r="J108" s="30">
        <v>0</v>
      </c>
      <c r="K108" s="30">
        <v>2.2434675999999997E-4</v>
      </c>
      <c r="L108" s="30">
        <v>6.8323785999999998E-4</v>
      </c>
      <c r="M108" s="30">
        <v>9.2797977999999992E-4</v>
      </c>
      <c r="N108" s="30">
        <v>9.6877010000000002E-4</v>
      </c>
    </row>
    <row r="109" spans="1:14" ht="14.5" x14ac:dyDescent="0.35">
      <c r="A109" t="s">
        <v>58</v>
      </c>
      <c r="B109" s="5">
        <v>0.12479999999999999</v>
      </c>
      <c r="C109" s="5">
        <v>-0.1003</v>
      </c>
      <c r="D109" s="5">
        <v>0.78969999999999996</v>
      </c>
      <c r="E109" s="5">
        <v>1.1762999999999999</v>
      </c>
      <c r="F109" s="5">
        <v>1.3694</v>
      </c>
      <c r="I109" s="30" t="s">
        <v>364</v>
      </c>
      <c r="J109" s="30">
        <v>0</v>
      </c>
      <c r="K109" s="30">
        <v>2.5904317999999996E-4</v>
      </c>
      <c r="L109" s="30">
        <v>7.8890423000000016E-4</v>
      </c>
      <c r="M109" s="30">
        <v>1.0714967900000002E-3</v>
      </c>
      <c r="N109" s="30">
        <v>1.1185955500000002E-3</v>
      </c>
    </row>
    <row r="110" spans="1:14" ht="14.5" x14ac:dyDescent="0.35">
      <c r="A110" t="s">
        <v>59</v>
      </c>
      <c r="B110" s="5">
        <v>-1.9800000000000002E-2</v>
      </c>
      <c r="C110" s="5">
        <v>0.40410000000000001</v>
      </c>
      <c r="D110" s="5">
        <v>1.3595999999999999</v>
      </c>
      <c r="E110" s="5">
        <v>2.0402</v>
      </c>
      <c r="F110" s="5">
        <v>2.5642</v>
      </c>
      <c r="I110" s="30" t="s">
        <v>365</v>
      </c>
      <c r="J110" s="30">
        <v>0</v>
      </c>
      <c r="K110" s="30">
        <v>2.8302318000000002E-4</v>
      </c>
      <c r="L110" s="30">
        <v>8.6193423000000002E-4</v>
      </c>
      <c r="M110" s="30">
        <v>1.1706867900000001E-3</v>
      </c>
      <c r="N110" s="30">
        <v>1.2221455500000002E-3</v>
      </c>
    </row>
    <row r="111" spans="1:14" ht="14.5" x14ac:dyDescent="0.35">
      <c r="A111" t="s">
        <v>60</v>
      </c>
      <c r="B111" s="5">
        <v>3.49E-2</v>
      </c>
      <c r="C111" s="5">
        <v>0.1011</v>
      </c>
      <c r="D111" s="5">
        <v>0.89729999999999999</v>
      </c>
      <c r="E111" s="5">
        <v>1.4221999999999999</v>
      </c>
      <c r="F111" s="5">
        <v>1.9353</v>
      </c>
      <c r="I111" s="30" t="s">
        <v>366</v>
      </c>
      <c r="J111" s="30">
        <v>0</v>
      </c>
      <c r="K111" s="30">
        <v>2.18853888E-4</v>
      </c>
      <c r="L111" s="30">
        <v>6.6650956800000003E-4</v>
      </c>
      <c r="M111" s="30">
        <v>9.0525926399999998E-4</v>
      </c>
      <c r="N111" s="30">
        <v>9.4505087999999997E-4</v>
      </c>
    </row>
    <row r="112" spans="1:14" ht="14.5" x14ac:dyDescent="0.35">
      <c r="A112" t="s">
        <v>69</v>
      </c>
      <c r="B112" s="5">
        <v>2.4400000000000002E-2</v>
      </c>
      <c r="C112" s="5">
        <v>0.1704</v>
      </c>
      <c r="D112" s="5">
        <v>0.66349999999999998</v>
      </c>
      <c r="E112" s="5">
        <v>1.1093</v>
      </c>
      <c r="F112" s="5">
        <v>1.5669</v>
      </c>
      <c r="I112" s="30" t="s">
        <v>367</v>
      </c>
      <c r="J112" s="30">
        <v>0</v>
      </c>
      <c r="K112" s="30">
        <v>2.7613299999999997E-4</v>
      </c>
      <c r="L112" s="30">
        <v>8.4095050000000009E-4</v>
      </c>
      <c r="M112" s="30">
        <v>1.1421864999999998E-3</v>
      </c>
      <c r="N112" s="30">
        <v>1.1923925E-3</v>
      </c>
    </row>
    <row r="113" spans="1:14" ht="14.5" x14ac:dyDescent="0.35">
      <c r="A113" t="s">
        <v>61</v>
      </c>
      <c r="B113" s="5">
        <v>7.7700000000000005E-2</v>
      </c>
      <c r="C113" s="5">
        <v>-7.0800000000000002E-2</v>
      </c>
      <c r="D113" s="5">
        <v>0.56130000000000002</v>
      </c>
      <c r="E113" s="5">
        <v>0.75260000000000005</v>
      </c>
      <c r="F113" s="5">
        <v>0.83350000000000002</v>
      </c>
      <c r="I113" s="30" t="s">
        <v>368</v>
      </c>
      <c r="J113" s="30">
        <v>0</v>
      </c>
      <c r="K113" s="30">
        <v>3.6121843999999999E-4</v>
      </c>
      <c r="L113" s="30">
        <v>1.1000743400000001E-3</v>
      </c>
      <c r="M113" s="30">
        <v>1.49413082E-3</v>
      </c>
      <c r="N113" s="30">
        <v>1.5598069E-3</v>
      </c>
    </row>
    <row r="114" spans="1:14" ht="14.5" x14ac:dyDescent="0.35">
      <c r="A114" t="s">
        <v>63</v>
      </c>
      <c r="B114" s="5">
        <v>6.5299999999999997E-2</v>
      </c>
      <c r="C114" s="5">
        <v>-1.01E-2</v>
      </c>
      <c r="D114" s="5">
        <v>0.6865</v>
      </c>
      <c r="E114" s="5">
        <v>1.0105999999999999</v>
      </c>
      <c r="F114" s="5">
        <v>1.2585999999999999</v>
      </c>
      <c r="I114" s="30" t="s">
        <v>369</v>
      </c>
      <c r="J114" s="30">
        <v>0</v>
      </c>
      <c r="K114" s="30">
        <v>1.8948802399999998E-4</v>
      </c>
      <c r="L114" s="30">
        <v>5.7707716400000005E-4</v>
      </c>
      <c r="M114" s="30">
        <v>7.8379137200000008E-4</v>
      </c>
      <c r="N114" s="30">
        <v>8.1824374000000004E-4</v>
      </c>
    </row>
    <row r="115" spans="1:14" ht="14.5" x14ac:dyDescent="0.35">
      <c r="A115" t="s">
        <v>64</v>
      </c>
      <c r="B115" s="5">
        <v>-4.5100000000000001E-2</v>
      </c>
      <c r="C115" s="5">
        <v>0.61519999999999997</v>
      </c>
      <c r="D115" s="5">
        <v>1.5459000000000001</v>
      </c>
      <c r="E115" s="5">
        <v>2.3671000000000002</v>
      </c>
      <c r="F115" s="5">
        <v>3.2088000000000001</v>
      </c>
      <c r="I115" s="30" t="s">
        <v>371</v>
      </c>
      <c r="J115" s="30">
        <f>J114*0.8609262/100</f>
        <v>0</v>
      </c>
      <c r="K115" s="30">
        <f>K114*0.8609262/100</f>
        <v>1.6313520444782878E-6</v>
      </c>
      <c r="L115" s="30">
        <f>L114*0.8609262/100</f>
        <v>4.9682084990929684E-6</v>
      </c>
      <c r="M115" s="30">
        <f>M114*0.8609262/100</f>
        <v>6.7478652748874638E-6</v>
      </c>
      <c r="N115" s="30">
        <f>N114*0.8609262/100</f>
        <v>7.0444747375198802E-6</v>
      </c>
    </row>
    <row r="116" spans="1:14" ht="14.5" x14ac:dyDescent="0.35">
      <c r="A116" t="s">
        <v>65</v>
      </c>
      <c r="B116" s="5">
        <v>5.6099999999999997E-2</v>
      </c>
      <c r="C116" s="5">
        <v>7.3499999999999996E-2</v>
      </c>
      <c r="D116" s="5">
        <v>0.52070000000000005</v>
      </c>
      <c r="E116" s="5">
        <v>0.56089999999999995</v>
      </c>
      <c r="F116" s="5">
        <v>0.55640000000000001</v>
      </c>
      <c r="I116" s="30" t="s">
        <v>372</v>
      </c>
      <c r="J116" s="30">
        <f>J115*0.9416316/100</f>
        <v>0</v>
      </c>
      <c r="K116" s="30">
        <f>K115*0.9416316/100</f>
        <v>1.5361326358053614E-8</v>
      </c>
      <c r="L116" s="30">
        <f>L115*0.9416316/100</f>
        <v>4.6782221181345098E-8</v>
      </c>
      <c r="M116" s="30">
        <f>M115*0.9416316/100</f>
        <v>6.3540031753767227E-8</v>
      </c>
      <c r="N116" s="30">
        <f>N115*0.9416316/100</f>
        <v>6.6333000182504249E-8</v>
      </c>
    </row>
    <row r="117" spans="1:14" ht="14.5" x14ac:dyDescent="0.35">
      <c r="A117" t="s">
        <v>66</v>
      </c>
      <c r="B117" s="5">
        <v>7.3899999999999993E-2</v>
      </c>
      <c r="C117" s="5">
        <v>-0.17369999999999999</v>
      </c>
      <c r="D117" s="5">
        <v>0.32790000000000002</v>
      </c>
      <c r="E117" s="5">
        <v>0.35930000000000001</v>
      </c>
      <c r="F117" s="5">
        <v>0.27489999999999998</v>
      </c>
      <c r="I117" s="30" t="s">
        <v>373</v>
      </c>
      <c r="J117" s="30">
        <v>0</v>
      </c>
      <c r="K117" s="30">
        <v>2.3023879999999999E-4</v>
      </c>
      <c r="L117" s="30">
        <v>7.011818E-4</v>
      </c>
      <c r="M117" s="30">
        <v>9.5235139999999996E-4</v>
      </c>
      <c r="N117" s="30">
        <v>9.9421300000000008E-4</v>
      </c>
    </row>
    <row r="118" spans="1:14" ht="14.5" x14ac:dyDescent="0.35">
      <c r="A118" t="s">
        <v>41</v>
      </c>
      <c r="B118" s="5">
        <v>-1.8599999999999998E-2</v>
      </c>
      <c r="C118" s="5">
        <v>0.29289999999999999</v>
      </c>
      <c r="D118" s="5">
        <v>0.76570000000000005</v>
      </c>
      <c r="E118" s="5">
        <v>0.99199999999999999</v>
      </c>
      <c r="F118" s="5">
        <v>1.1747000000000001</v>
      </c>
      <c r="I118" s="30" t="s">
        <v>403</v>
      </c>
      <c r="J118" s="30">
        <v>0</v>
      </c>
      <c r="K118" s="30">
        <v>2.4979151999999995E-4</v>
      </c>
      <c r="L118" s="30">
        <v>7.6072871999999995E-4</v>
      </c>
      <c r="M118" s="30">
        <v>1.0332285599999999E-3</v>
      </c>
      <c r="N118" s="30">
        <v>1.0786452000000001E-3</v>
      </c>
    </row>
    <row r="119" spans="1:14" ht="14.5" x14ac:dyDescent="0.35">
      <c r="A119" t="s">
        <v>600</v>
      </c>
      <c r="B119" s="5">
        <v>0.13819999999999999</v>
      </c>
      <c r="C119" s="5">
        <v>-0.1094</v>
      </c>
      <c r="D119" s="5">
        <v>0.81389999999999996</v>
      </c>
      <c r="E119" s="5">
        <v>1.0086999999999999</v>
      </c>
      <c r="F119" s="5">
        <v>0.95509999999999995</v>
      </c>
      <c r="I119" s="30" t="s">
        <v>375</v>
      </c>
      <c r="J119" s="30">
        <f>J118*1.047461/100</f>
        <v>0</v>
      </c>
      <c r="K119" s="30">
        <f>K118*1.047461/100</f>
        <v>2.6164687533071993E-6</v>
      </c>
      <c r="L119" s="30">
        <f>L118*1.047461/100</f>
        <v>7.9683366577992E-6</v>
      </c>
      <c r="M119" s="30">
        <f>M118*1.047461/100</f>
        <v>1.08226662068616E-5</v>
      </c>
      <c r="N119" s="30">
        <f>N118*1.047461/100</f>
        <v>1.1298387798372E-5</v>
      </c>
    </row>
    <row r="120" spans="1:14" ht="14.5" x14ac:dyDescent="0.35">
      <c r="A120" t="s">
        <v>43</v>
      </c>
      <c r="B120" s="5">
        <v>0.1018</v>
      </c>
      <c r="C120" s="5">
        <v>-7.7000000000000002E-3</v>
      </c>
      <c r="D120" s="5">
        <v>0.79279999999999995</v>
      </c>
      <c r="E120" s="5">
        <v>1.0230999999999999</v>
      </c>
      <c r="F120" s="5">
        <v>1.1284000000000001</v>
      </c>
      <c r="I120" s="30" t="s">
        <v>376</v>
      </c>
      <c r="J120" s="30">
        <v>0</v>
      </c>
      <c r="K120" s="30">
        <v>2.2090023999999999E-4</v>
      </c>
      <c r="L120" s="30">
        <v>6.7274163999999997E-4</v>
      </c>
      <c r="M120" s="30">
        <v>9.1372371999999991E-4</v>
      </c>
      <c r="N120" s="30">
        <v>9.5388739999999997E-4</v>
      </c>
    </row>
    <row r="121" spans="1:14" ht="14.5" x14ac:dyDescent="0.35">
      <c r="A121" t="s">
        <v>44</v>
      </c>
      <c r="B121" s="5">
        <v>4.7399999999999998E-2</v>
      </c>
      <c r="C121" s="5">
        <v>0.24709999999999999</v>
      </c>
      <c r="D121" s="5">
        <v>1.1797</v>
      </c>
      <c r="E121" s="5">
        <v>1.5617000000000001</v>
      </c>
      <c r="F121" s="5">
        <v>1.8403</v>
      </c>
      <c r="I121" s="30" t="s">
        <v>377</v>
      </c>
      <c r="J121" s="30">
        <v>0</v>
      </c>
      <c r="K121" s="30">
        <v>2.3752696000000002E-4</v>
      </c>
      <c r="L121" s="30">
        <v>7.2337756000000002E-4</v>
      </c>
      <c r="M121" s="30">
        <v>9.824978800000001E-4</v>
      </c>
      <c r="N121" s="30">
        <v>1.0256846000000002E-3</v>
      </c>
    </row>
    <row r="122" spans="1:14" ht="14.5" x14ac:dyDescent="0.35">
      <c r="A122" t="s">
        <v>45</v>
      </c>
      <c r="B122" s="5">
        <v>3.0800000000000001E-2</v>
      </c>
      <c r="C122" s="5">
        <v>0.14019999999999999</v>
      </c>
      <c r="D122" s="5">
        <v>0.85309999999999997</v>
      </c>
      <c r="E122" s="5">
        <v>1.2425999999999999</v>
      </c>
      <c r="F122" s="5">
        <v>1.5578000000000001</v>
      </c>
      <c r="I122" s="30" t="s">
        <v>378</v>
      </c>
      <c r="J122" s="30">
        <v>0</v>
      </c>
      <c r="K122" s="30">
        <v>1.9751038999999998E-4</v>
      </c>
      <c r="L122" s="30">
        <v>6.0150891500000009E-4</v>
      </c>
      <c r="M122" s="30">
        <v>8.1697479500000001E-4</v>
      </c>
      <c r="N122" s="30">
        <v>8.52885775E-4</v>
      </c>
    </row>
    <row r="123" spans="1:14" ht="14.5" x14ac:dyDescent="0.35">
      <c r="A123" t="s">
        <v>46</v>
      </c>
      <c r="B123" s="5">
        <v>4.53E-2</v>
      </c>
      <c r="C123" s="5">
        <v>0.12</v>
      </c>
      <c r="D123" s="5">
        <v>0.91410000000000002</v>
      </c>
      <c r="E123" s="5">
        <v>1.0085999999999999</v>
      </c>
      <c r="F123" s="5">
        <v>0.89949999999999997</v>
      </c>
      <c r="I123" s="30" t="s">
        <v>379</v>
      </c>
      <c r="J123" s="30">
        <v>0</v>
      </c>
      <c r="K123" s="30">
        <v>2.3681987999999996E-4</v>
      </c>
      <c r="L123" s="30">
        <v>7.2122418000000006E-4</v>
      </c>
      <c r="M123" s="30">
        <v>9.7957313999999995E-4</v>
      </c>
      <c r="N123" s="30">
        <v>1.0226313000000001E-3</v>
      </c>
    </row>
    <row r="124" spans="1:14" ht="14.5" x14ac:dyDescent="0.35">
      <c r="A124" t="s">
        <v>47</v>
      </c>
      <c r="B124" s="5">
        <v>3.1600000000000003E-2</v>
      </c>
      <c r="C124" s="5">
        <v>6.3100000000000003E-2</v>
      </c>
      <c r="D124" s="5">
        <v>0.69069999999999998</v>
      </c>
      <c r="E124" s="5">
        <v>1.0733999999999999</v>
      </c>
      <c r="F124" s="5">
        <v>1.4101999999999999</v>
      </c>
      <c r="I124" s="30" t="s">
        <v>380</v>
      </c>
      <c r="J124" s="30">
        <v>0</v>
      </c>
      <c r="K124" s="30">
        <v>2.6359586000000002E-4</v>
      </c>
      <c r="L124" s="30">
        <v>8.0276921000000019E-4</v>
      </c>
      <c r="M124" s="30">
        <v>1.0903283300000002E-3</v>
      </c>
      <c r="N124" s="30">
        <v>1.1382548500000001E-3</v>
      </c>
    </row>
    <row r="125" spans="1:14" ht="14.5" x14ac:dyDescent="0.35">
      <c r="A125" t="s">
        <v>70</v>
      </c>
      <c r="B125" s="5">
        <v>1.15E-2</v>
      </c>
      <c r="C125" s="5">
        <v>-4.4999999999999998E-2</v>
      </c>
      <c r="D125" s="5">
        <v>0.3619</v>
      </c>
      <c r="E125" s="5">
        <v>0.59989999999999999</v>
      </c>
      <c r="F125" s="5">
        <v>0.85340000000000005</v>
      </c>
      <c r="I125" s="30" t="s">
        <v>381</v>
      </c>
      <c r="J125" s="30">
        <v>0</v>
      </c>
      <c r="K125" s="30">
        <v>2.5337356000000003E-4</v>
      </c>
      <c r="L125" s="30">
        <v>7.7163766000000011E-4</v>
      </c>
      <c r="M125" s="30">
        <v>1.0480451800000002E-3</v>
      </c>
      <c r="N125" s="30">
        <v>1.0941131000000001E-3</v>
      </c>
    </row>
    <row r="126" spans="1:14" ht="14.5" x14ac:dyDescent="0.35">
      <c r="A126" t="s">
        <v>76</v>
      </c>
      <c r="B126" s="5">
        <v>-0.20810000000000001</v>
      </c>
      <c r="C126" s="5">
        <v>1.1439999999999999</v>
      </c>
      <c r="D126" s="5">
        <v>1.2275</v>
      </c>
      <c r="E126" s="5">
        <v>1.5624</v>
      </c>
      <c r="F126" s="5">
        <v>2.0154000000000001</v>
      </c>
      <c r="I126" s="30" t="s">
        <v>382</v>
      </c>
      <c r="J126" s="30">
        <v>0</v>
      </c>
      <c r="K126" s="30">
        <v>2.3065701999999997E-4</v>
      </c>
      <c r="L126" s="30">
        <v>7.0245547000000001E-4</v>
      </c>
      <c r="M126" s="30">
        <v>9.5408130999999992E-4</v>
      </c>
      <c r="N126" s="30">
        <v>9.9601894999999988E-4</v>
      </c>
    </row>
    <row r="127" spans="1:14" ht="14.5" x14ac:dyDescent="0.35">
      <c r="A127" t="s">
        <v>77</v>
      </c>
      <c r="B127" s="5">
        <v>-2.3599999999999999E-2</v>
      </c>
      <c r="C127" s="5">
        <v>0.17280000000000001</v>
      </c>
      <c r="D127" s="5">
        <v>1.0578000000000001</v>
      </c>
      <c r="E127" s="5">
        <v>1.9826999999999999</v>
      </c>
      <c r="F127" s="5">
        <v>2.9161999999999999</v>
      </c>
      <c r="I127" s="30" t="s">
        <v>383</v>
      </c>
      <c r="J127" s="30">
        <v>0</v>
      </c>
      <c r="K127" s="30">
        <v>2.456685E-4</v>
      </c>
      <c r="L127" s="30">
        <v>7.4817225000000016E-4</v>
      </c>
      <c r="M127" s="30">
        <v>1.0161742500000002E-3</v>
      </c>
      <c r="N127" s="30">
        <v>1.0608412500000002E-3</v>
      </c>
    </row>
    <row r="128" spans="1:14" ht="14.5" x14ac:dyDescent="0.35">
      <c r="A128" t="s">
        <v>486</v>
      </c>
      <c r="B128" s="5">
        <v>5.5500000000000001E-2</v>
      </c>
      <c r="C128" s="5">
        <v>1.1599999999999999E-2</v>
      </c>
      <c r="D128" s="5">
        <v>0.67849999999999999</v>
      </c>
      <c r="E128" s="5">
        <v>1.101</v>
      </c>
      <c r="F128" s="5">
        <v>1.4925999999999999</v>
      </c>
      <c r="I128" s="30" t="s">
        <v>384</v>
      </c>
      <c r="J128" s="30">
        <v>0</v>
      </c>
      <c r="K128" s="30">
        <v>2.4804889999999994E-4</v>
      </c>
      <c r="L128" s="30">
        <v>7.5542164999999994E-4</v>
      </c>
      <c r="M128" s="30">
        <v>1.0260204499999998E-3</v>
      </c>
      <c r="N128" s="30">
        <v>1.0711202499999999E-3</v>
      </c>
    </row>
    <row r="129" spans="1:14" ht="14.5" x14ac:dyDescent="0.35">
      <c r="A129" t="s">
        <v>72</v>
      </c>
      <c r="B129" s="5">
        <v>7.7000000000000002E-3</v>
      </c>
      <c r="C129" s="5">
        <v>9.2200000000000004E-2</v>
      </c>
      <c r="D129" s="5">
        <v>0.59960000000000002</v>
      </c>
      <c r="E129" s="5">
        <v>1.0406</v>
      </c>
      <c r="F129" s="5">
        <v>1.5098</v>
      </c>
      <c r="I129" s="30" t="s">
        <v>385</v>
      </c>
      <c r="J129" s="30">
        <v>0</v>
      </c>
      <c r="K129" s="30">
        <v>2.378882E-4</v>
      </c>
      <c r="L129" s="30">
        <v>7.2447770000000009E-4</v>
      </c>
      <c r="M129" s="30">
        <v>9.8399209999999997E-4</v>
      </c>
      <c r="N129" s="30">
        <v>1.0272445E-3</v>
      </c>
    </row>
    <row r="130" spans="1:14" ht="14.5" x14ac:dyDescent="0.35">
      <c r="A130" t="s">
        <v>73</v>
      </c>
      <c r="B130" s="5">
        <v>4.65E-2</v>
      </c>
      <c r="C130" s="5">
        <v>0.2422</v>
      </c>
      <c r="D130" s="5">
        <v>1.0113000000000001</v>
      </c>
      <c r="E130" s="5">
        <v>1.7745</v>
      </c>
      <c r="F130" s="5">
        <v>2.5548000000000002</v>
      </c>
      <c r="I130" s="30" t="s">
        <v>386</v>
      </c>
      <c r="J130" s="30">
        <v>0</v>
      </c>
      <c r="K130" s="30">
        <v>2.5081452000000001E-4</v>
      </c>
      <c r="L130" s="30">
        <v>7.6384422000000006E-4</v>
      </c>
      <c r="M130" s="30">
        <v>1.03746006E-3</v>
      </c>
      <c r="N130" s="30">
        <v>1.0830627000000001E-3</v>
      </c>
    </row>
    <row r="131" spans="1:14" ht="14.5" x14ac:dyDescent="0.35">
      <c r="A131" t="s">
        <v>74</v>
      </c>
      <c r="B131" s="5">
        <v>5.0900000000000001E-2</v>
      </c>
      <c r="C131" s="5">
        <v>3.6400000000000002E-2</v>
      </c>
      <c r="D131" s="5">
        <v>0.73429999999999995</v>
      </c>
      <c r="E131" s="5">
        <v>1.2343999999999999</v>
      </c>
      <c r="F131" s="5">
        <v>1.7516</v>
      </c>
      <c r="I131" s="30" t="s">
        <v>387</v>
      </c>
      <c r="J131" s="30">
        <v>0</v>
      </c>
      <c r="K131" s="30">
        <v>2.4389156E-4</v>
      </c>
      <c r="L131" s="30">
        <v>7.4276066000000004E-4</v>
      </c>
      <c r="M131" s="30">
        <v>1.0088241800000001E-3</v>
      </c>
      <c r="N131" s="30">
        <v>1.0531681E-3</v>
      </c>
    </row>
    <row r="132" spans="1:14" ht="14.5" x14ac:dyDescent="0.35">
      <c r="A132" t="s">
        <v>488</v>
      </c>
      <c r="B132" s="5">
        <v>2.4400000000000002E-2</v>
      </c>
      <c r="C132" s="5">
        <v>5.33E-2</v>
      </c>
      <c r="D132" s="5">
        <v>0.91949999999999998</v>
      </c>
      <c r="E132" s="5">
        <v>1.6982999999999999</v>
      </c>
      <c r="F132" s="5">
        <v>2.4961000000000002</v>
      </c>
      <c r="I132" s="30" t="s">
        <v>388</v>
      </c>
      <c r="J132" s="30">
        <v>0</v>
      </c>
      <c r="K132" s="30">
        <v>2.2953369999999997E-4</v>
      </c>
      <c r="L132" s="30">
        <v>6.990344499999999E-4</v>
      </c>
      <c r="M132" s="30">
        <v>9.4943484999999994E-4</v>
      </c>
      <c r="N132" s="30">
        <v>9.9116824999999982E-4</v>
      </c>
    </row>
    <row r="133" spans="1:14" ht="14.5" x14ac:dyDescent="0.35">
      <c r="A133" t="s">
        <v>80</v>
      </c>
      <c r="B133" s="5">
        <v>-2.7000000000000001E-3</v>
      </c>
      <c r="C133" s="5">
        <v>0.1419</v>
      </c>
      <c r="D133" s="5">
        <v>0.85619999999999996</v>
      </c>
      <c r="E133" s="5">
        <v>1.5442</v>
      </c>
      <c r="F133" s="5">
        <v>2.2477</v>
      </c>
      <c r="I133" s="30" t="s">
        <v>389</v>
      </c>
      <c r="J133" s="30">
        <v>0</v>
      </c>
      <c r="K133" s="30">
        <v>1.9515947E-4</v>
      </c>
      <c r="L133" s="30">
        <v>5.94349295E-4</v>
      </c>
      <c r="M133" s="30">
        <v>8.0725053499999995E-4</v>
      </c>
      <c r="N133" s="30">
        <v>8.4273407499999996E-4</v>
      </c>
    </row>
    <row r="134" spans="1:14" ht="14.5" x14ac:dyDescent="0.35">
      <c r="A134" t="s">
        <v>81</v>
      </c>
      <c r="B134" s="5">
        <v>6.7999999999999996E-3</v>
      </c>
      <c r="C134" s="5">
        <v>0.15659999999999999</v>
      </c>
      <c r="D134" s="5">
        <v>1.296</v>
      </c>
      <c r="E134" s="5">
        <v>2.4533</v>
      </c>
      <c r="F134" s="5">
        <v>3.6585999999999999</v>
      </c>
      <c r="I134" s="30" t="s">
        <v>390</v>
      </c>
      <c r="J134" s="30">
        <f>J133*0.9829378/100</f>
        <v>0</v>
      </c>
      <c r="K134" s="30">
        <f>K133*0.9829378/100</f>
        <v>1.9182962009096597E-6</v>
      </c>
      <c r="L134" s="30">
        <f>L133*0.9829378/100</f>
        <v>5.8420838845885091E-6</v>
      </c>
      <c r="M134" s="30">
        <f>M133*0.9829378/100</f>
        <v>7.9347706492172288E-6</v>
      </c>
      <c r="N134" s="30">
        <f>N133*0.9829378/100</f>
        <v>8.2835517766553504E-6</v>
      </c>
    </row>
    <row r="135" spans="1:14" ht="14.5" x14ac:dyDescent="0.35">
      <c r="A135" t="s">
        <v>82</v>
      </c>
      <c r="B135" s="5">
        <v>1.03E-2</v>
      </c>
      <c r="C135" s="5">
        <v>6.6900000000000001E-2</v>
      </c>
      <c r="D135" s="5">
        <v>1.1879999999999999</v>
      </c>
      <c r="E135" s="5">
        <v>2.3477000000000001</v>
      </c>
      <c r="F135" s="5">
        <v>3.5129000000000001</v>
      </c>
      <c r="I135" s="30" t="s">
        <v>391</v>
      </c>
      <c r="J135" s="30">
        <v>0</v>
      </c>
      <c r="K135" s="30">
        <v>3.4770185999999994E-4</v>
      </c>
      <c r="L135" s="30">
        <v>1.05891021E-3</v>
      </c>
      <c r="M135" s="30">
        <v>1.4382213299999999E-3</v>
      </c>
      <c r="N135" s="30">
        <v>1.5014398500000001E-3</v>
      </c>
    </row>
    <row r="136" spans="1:14" ht="14.5" x14ac:dyDescent="0.35">
      <c r="A136" t="s">
        <v>83</v>
      </c>
      <c r="B136" s="5">
        <v>-3.0999999999999999E-3</v>
      </c>
      <c r="C136" s="5">
        <v>0.1467</v>
      </c>
      <c r="D136" s="5">
        <v>1.0841000000000001</v>
      </c>
      <c r="E136" s="5">
        <v>2.1320000000000001</v>
      </c>
      <c r="F136" s="5">
        <v>3.3408000000000002</v>
      </c>
      <c r="I136" s="30" t="s">
        <v>392</v>
      </c>
      <c r="J136" s="30">
        <v>0</v>
      </c>
      <c r="K136" s="30">
        <v>2.4040477999999997E-4</v>
      </c>
      <c r="L136" s="30">
        <v>7.3214183E-4</v>
      </c>
      <c r="M136" s="30">
        <v>9.9440159000000004E-4</v>
      </c>
      <c r="N136" s="30">
        <v>1.03811155E-3</v>
      </c>
    </row>
    <row r="137" spans="1:14" ht="14.5" x14ac:dyDescent="0.35">
      <c r="A137" t="s">
        <v>84</v>
      </c>
      <c r="B137" s="5">
        <v>-1.3299999999999999E-2</v>
      </c>
      <c r="C137" s="5">
        <v>0.30930000000000002</v>
      </c>
      <c r="D137" s="5">
        <v>1.6526000000000001</v>
      </c>
      <c r="E137" s="5">
        <v>3.1945999999999999</v>
      </c>
      <c r="F137" s="5">
        <v>4.9215999999999998</v>
      </c>
      <c r="I137" s="30" t="s">
        <v>393</v>
      </c>
      <c r="J137" s="30">
        <v>0</v>
      </c>
      <c r="K137" s="30">
        <v>3.6622079999999996E-6</v>
      </c>
      <c r="L137" s="30">
        <v>1.1153088000000001E-5</v>
      </c>
      <c r="M137" s="30">
        <v>1.5148223999999997E-5</v>
      </c>
      <c r="N137" s="30">
        <v>1.581408E-5</v>
      </c>
    </row>
    <row r="138" spans="1:14" ht="14.5" x14ac:dyDescent="0.35">
      <c r="A138" t="s">
        <v>601</v>
      </c>
      <c r="B138" s="5">
        <v>-1.3299999999999999E-2</v>
      </c>
      <c r="C138" s="5">
        <v>0.11360000000000001</v>
      </c>
      <c r="D138" s="5">
        <v>1.3993</v>
      </c>
      <c r="E138" s="5">
        <v>2.895</v>
      </c>
      <c r="F138" s="5">
        <v>4.4588999999999999</v>
      </c>
      <c r="I138" s="30" t="s">
        <v>394</v>
      </c>
      <c r="J138" s="30">
        <v>0</v>
      </c>
      <c r="K138" s="30">
        <v>3.0345897999999998E-4</v>
      </c>
      <c r="L138" s="30">
        <v>9.2417053000000003E-4</v>
      </c>
      <c r="M138" s="30">
        <v>1.25521669E-3</v>
      </c>
      <c r="N138" s="30">
        <v>1.31039105E-3</v>
      </c>
    </row>
    <row r="139" spans="1:14" ht="14.5" x14ac:dyDescent="0.35">
      <c r="A139" t="s">
        <v>602</v>
      </c>
      <c r="B139" s="5">
        <v>2.8999999999999998E-3</v>
      </c>
      <c r="C139" s="5">
        <v>7.5300000000000006E-2</v>
      </c>
      <c r="D139" s="5">
        <v>0.7772</v>
      </c>
      <c r="E139" s="5">
        <v>1.4443999999999999</v>
      </c>
      <c r="F139" s="5">
        <v>2.2151000000000001</v>
      </c>
      <c r="I139" s="30" t="s">
        <v>395</v>
      </c>
      <c r="J139" s="30">
        <v>0</v>
      </c>
      <c r="K139" s="30">
        <v>2.3939321999999998E-4</v>
      </c>
      <c r="L139" s="30">
        <v>7.2906117000000011E-4</v>
      </c>
      <c r="M139" s="30">
        <v>9.9021741000000015E-4</v>
      </c>
      <c r="N139" s="30">
        <v>1.0337434500000001E-3</v>
      </c>
    </row>
    <row r="140" spans="1:14" ht="14.5" x14ac:dyDescent="0.35">
      <c r="A140" t="s">
        <v>87</v>
      </c>
      <c r="B140" s="5">
        <v>1.14E-2</v>
      </c>
      <c r="C140" s="5">
        <v>8.6199999999999999E-2</v>
      </c>
      <c r="D140" s="5">
        <v>0.59930000000000005</v>
      </c>
      <c r="E140" s="5">
        <v>1.0842000000000001</v>
      </c>
      <c r="F140" s="5">
        <v>1.6432</v>
      </c>
      <c r="I140" s="30" t="s">
        <v>396</v>
      </c>
      <c r="J140" s="30">
        <v>0</v>
      </c>
      <c r="K140" s="30">
        <v>1.41252034E-4</v>
      </c>
      <c r="L140" s="30">
        <v>4.30176649E-4</v>
      </c>
      <c r="M140" s="30">
        <v>5.8426977699999993E-4</v>
      </c>
      <c r="N140" s="30">
        <v>6.0995196500000001E-4</v>
      </c>
    </row>
    <row r="141" spans="1:14" ht="14.5" x14ac:dyDescent="0.35">
      <c r="A141" t="s">
        <v>603</v>
      </c>
      <c r="B141" s="5">
        <v>8.9999999999999998E-4</v>
      </c>
      <c r="C141" s="5">
        <v>5.6399999999999999E-2</v>
      </c>
      <c r="D141" s="5">
        <v>0.49940000000000001</v>
      </c>
      <c r="E141" s="5">
        <v>0.96699999999999997</v>
      </c>
      <c r="F141" s="5">
        <v>1.5383</v>
      </c>
      <c r="I141" s="30" t="s">
        <v>398</v>
      </c>
      <c r="J141" s="30">
        <v>0</v>
      </c>
      <c r="K141" s="30">
        <v>7.3044443999999988E-5</v>
      </c>
      <c r="L141" s="30">
        <v>2.2245353400000001E-4</v>
      </c>
      <c r="M141" s="30">
        <v>3.0213838199999996E-4</v>
      </c>
      <c r="N141" s="30">
        <v>3.1541919E-4</v>
      </c>
    </row>
    <row r="142" spans="1:14" ht="14.5" x14ac:dyDescent="0.35">
      <c r="A142" t="s">
        <v>89</v>
      </c>
      <c r="B142" s="5">
        <v>-9.7999999999999997E-3</v>
      </c>
      <c r="C142" s="5">
        <v>3.1800000000000002E-2</v>
      </c>
      <c r="D142" s="5">
        <v>0.58360000000000001</v>
      </c>
      <c r="E142" s="5">
        <v>1.3207</v>
      </c>
      <c r="F142" s="5">
        <v>2.3717999999999999</v>
      </c>
      <c r="I142" s="30" t="s">
        <v>399</v>
      </c>
      <c r="J142" s="30">
        <v>0</v>
      </c>
      <c r="K142" s="30">
        <v>2.5306753999999995E-4</v>
      </c>
      <c r="L142" s="30">
        <v>7.7070569000000006E-4</v>
      </c>
      <c r="M142" s="30">
        <v>1.0467793699999999E-3</v>
      </c>
      <c r="N142" s="30">
        <v>1.0927916500000001E-3</v>
      </c>
    </row>
    <row r="143" spans="1:14" ht="14.5" x14ac:dyDescent="0.35">
      <c r="I143" s="30" t="s">
        <v>406</v>
      </c>
      <c r="J143" s="30">
        <v>0</v>
      </c>
      <c r="K143" s="30">
        <v>1.1623292999999998E-4</v>
      </c>
      <c r="L143" s="30">
        <v>7.0796420999999997E-4</v>
      </c>
      <c r="M143" s="30">
        <v>9.6156332999999979E-4</v>
      </c>
      <c r="N143" s="30">
        <v>1.00382985E-3</v>
      </c>
    </row>
    <row r="144" spans="1:14" ht="14.5" x14ac:dyDescent="0.35">
      <c r="I144" s="30" t="s">
        <v>407</v>
      </c>
      <c r="J144" s="30">
        <v>0</v>
      </c>
      <c r="K144" s="30">
        <v>2.3683527999999998E-4</v>
      </c>
      <c r="L144" s="30">
        <v>7.2127108000000011E-4</v>
      </c>
      <c r="M144" s="30">
        <v>9.7963683999999999E-4</v>
      </c>
      <c r="N144" s="30">
        <v>1.0226978E-3</v>
      </c>
    </row>
    <row r="145" spans="9:14" ht="14.5" x14ac:dyDescent="0.35">
      <c r="I145" s="30" t="s">
        <v>409</v>
      </c>
      <c r="J145" s="30">
        <v>0</v>
      </c>
      <c r="K145" s="30">
        <v>9.2016055999999988E-4</v>
      </c>
      <c r="L145" s="30">
        <v>2.8023071599999998E-3</v>
      </c>
      <c r="M145" s="30">
        <v>3.8061186799999997E-3</v>
      </c>
      <c r="N145" s="30">
        <v>3.9734206000000003E-3</v>
      </c>
    </row>
  </sheetData>
  <mergeCells count="4">
    <mergeCell ref="I18:N18"/>
    <mergeCell ref="I83:N83"/>
    <mergeCell ref="B18:F18"/>
    <mergeCell ref="B82:F82"/>
  </mergeCells>
  <pageMargins left="0.7" right="0.7" top="0.75" bottom="0.75" header="0.3" footer="0.3"/>
  <tableParts count="2">
    <tablePart r:id="rId1"/>
    <tablePart r:id="rId2"/>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7A7777-B367-41AA-9C29-13460F94A48F}">
  <dimension ref="A1:W84"/>
  <sheetViews>
    <sheetView zoomScale="50" workbookViewId="0">
      <selection activeCell="A57" sqref="A57"/>
    </sheetView>
  </sheetViews>
  <sheetFormatPr defaultRowHeight="14" x14ac:dyDescent="0.3"/>
  <cols>
    <col min="1" max="1" width="30.26953125" style="1" customWidth="1"/>
    <col min="2" max="6" width="8.81640625" style="1" bestFit="1" customWidth="1"/>
    <col min="7" max="9" width="8.7265625" style="1"/>
    <col min="10" max="14" width="8.81640625" style="1" bestFit="1" customWidth="1"/>
    <col min="15" max="16" width="8.7265625" style="1"/>
    <col min="17" max="17" width="12.36328125" style="1" bestFit="1" customWidth="1"/>
    <col min="18" max="20" width="8.81640625" style="1" bestFit="1" customWidth="1"/>
    <col min="21" max="16384" width="8.7265625" style="1"/>
  </cols>
  <sheetData>
    <row r="1" spans="1:14" ht="20.5" x14ac:dyDescent="0.45">
      <c r="A1" s="12" t="s">
        <v>125</v>
      </c>
      <c r="B1" s="12"/>
      <c r="C1" s="12"/>
      <c r="D1" s="12"/>
      <c r="E1" s="12"/>
      <c r="F1" s="12"/>
      <c r="G1" s="12"/>
      <c r="H1" s="19"/>
      <c r="I1" s="19"/>
      <c r="J1" s="19"/>
      <c r="K1" s="19"/>
      <c r="L1" s="19"/>
      <c r="M1" s="19"/>
      <c r="N1" s="19"/>
    </row>
    <row r="2" spans="1:14" ht="20.5" x14ac:dyDescent="0.45">
      <c r="A2" s="12"/>
      <c r="B2" s="12"/>
      <c r="C2" s="12"/>
      <c r="D2" s="12"/>
      <c r="E2" s="12"/>
      <c r="F2" s="12"/>
      <c r="G2" s="12"/>
      <c r="H2" s="19"/>
      <c r="I2" s="19"/>
      <c r="J2" s="19"/>
      <c r="K2" s="19"/>
      <c r="L2" s="19"/>
      <c r="M2" s="19"/>
      <c r="N2" s="19"/>
    </row>
    <row r="3" spans="1:14" ht="20.5" x14ac:dyDescent="0.45">
      <c r="A3" s="12" t="s">
        <v>23</v>
      </c>
      <c r="B3" s="12"/>
      <c r="C3" s="12"/>
      <c r="D3" s="12"/>
      <c r="E3" s="12"/>
      <c r="F3" s="12"/>
      <c r="G3" s="12"/>
      <c r="H3" s="19"/>
      <c r="I3" s="19"/>
      <c r="J3" s="19"/>
      <c r="K3" s="19"/>
      <c r="L3" s="19"/>
      <c r="M3" s="19"/>
      <c r="N3" s="19"/>
    </row>
    <row r="4" spans="1:14" ht="20.5" x14ac:dyDescent="0.45">
      <c r="A4" s="12" t="s">
        <v>295</v>
      </c>
      <c r="B4" s="12"/>
      <c r="C4" s="12"/>
      <c r="D4" s="12"/>
      <c r="E4" s="12"/>
      <c r="F4" s="12"/>
      <c r="G4" s="12"/>
      <c r="H4" s="19"/>
      <c r="I4" s="19"/>
      <c r="J4" s="19"/>
      <c r="K4" s="19"/>
      <c r="L4" s="19"/>
      <c r="M4" s="19"/>
      <c r="N4" s="19"/>
    </row>
    <row r="5" spans="1:14" ht="20.5" x14ac:dyDescent="0.45">
      <c r="A5" s="13" t="s">
        <v>114</v>
      </c>
      <c r="B5" s="12" t="s">
        <v>123</v>
      </c>
      <c r="C5" s="12"/>
      <c r="D5" s="12"/>
      <c r="E5" s="12"/>
      <c r="F5" s="12"/>
      <c r="G5" s="12"/>
      <c r="H5" s="19"/>
      <c r="I5" s="19"/>
      <c r="J5" s="19"/>
      <c r="K5" s="19"/>
      <c r="L5" s="19"/>
      <c r="M5" s="19"/>
      <c r="N5" s="19"/>
    </row>
    <row r="6" spans="1:14" ht="20.5" x14ac:dyDescent="0.45">
      <c r="A6" s="13" t="s">
        <v>113</v>
      </c>
      <c r="B6" s="12" t="s">
        <v>135</v>
      </c>
      <c r="C6" s="12"/>
      <c r="D6" s="12"/>
      <c r="E6" s="12"/>
      <c r="F6" s="12"/>
      <c r="G6" s="12"/>
      <c r="H6" s="19"/>
      <c r="I6" s="19"/>
      <c r="J6" s="19"/>
      <c r="K6" s="19"/>
      <c r="L6" s="19"/>
      <c r="M6" s="19"/>
      <c r="N6" s="19"/>
    </row>
    <row r="7" spans="1:14" ht="20.5" x14ac:dyDescent="0.45">
      <c r="A7" s="12" t="s">
        <v>130</v>
      </c>
      <c r="B7" s="12" t="s">
        <v>316</v>
      </c>
      <c r="C7" s="12"/>
      <c r="D7" s="12"/>
      <c r="E7" s="12"/>
      <c r="F7" s="12"/>
      <c r="G7" s="12"/>
      <c r="H7" s="19"/>
      <c r="I7" s="19"/>
      <c r="J7" s="19"/>
      <c r="K7" s="19"/>
      <c r="L7" s="19"/>
      <c r="M7" s="19"/>
      <c r="N7" s="19"/>
    </row>
    <row r="8" spans="1:14" ht="20.5" x14ac:dyDescent="0.45">
      <c r="A8" s="12" t="s">
        <v>24</v>
      </c>
      <c r="B8" s="12" t="s">
        <v>25</v>
      </c>
      <c r="C8" s="12"/>
      <c r="D8" s="12"/>
      <c r="E8" s="12"/>
      <c r="F8" s="12"/>
      <c r="G8" s="12"/>
      <c r="H8" s="19"/>
      <c r="I8" s="19"/>
      <c r="J8" s="19"/>
      <c r="K8" s="19"/>
      <c r="L8" s="19"/>
      <c r="M8" s="19"/>
      <c r="N8" s="19"/>
    </row>
    <row r="9" spans="1:14" ht="20.5" x14ac:dyDescent="0.45">
      <c r="A9" s="12" t="s">
        <v>29</v>
      </c>
      <c r="B9" s="12" t="s">
        <v>30</v>
      </c>
      <c r="C9" s="12"/>
      <c r="D9" s="12"/>
      <c r="E9" s="12"/>
      <c r="F9" s="12"/>
      <c r="G9" s="12"/>
      <c r="H9" s="19"/>
      <c r="I9" s="19"/>
      <c r="J9" s="19"/>
      <c r="K9" s="19"/>
      <c r="L9" s="19"/>
      <c r="M9" s="19"/>
      <c r="N9" s="19"/>
    </row>
    <row r="10" spans="1:14" ht="20.5" x14ac:dyDescent="0.45">
      <c r="A10" s="12" t="s">
        <v>126</v>
      </c>
      <c r="B10" s="12" t="s">
        <v>127</v>
      </c>
      <c r="C10" s="12"/>
      <c r="D10" s="12"/>
      <c r="E10" s="12"/>
      <c r="F10" s="12"/>
      <c r="G10" s="12"/>
      <c r="H10" s="19"/>
      <c r="I10" s="19"/>
      <c r="J10" s="19"/>
      <c r="K10" s="19"/>
      <c r="L10" s="19"/>
      <c r="M10" s="19"/>
      <c r="N10" s="19"/>
    </row>
    <row r="11" spans="1:14" ht="20.5" x14ac:dyDescent="0.45">
      <c r="A11" s="12"/>
      <c r="B11" s="12"/>
      <c r="C11" s="12"/>
      <c r="D11" s="12"/>
      <c r="E11" s="12"/>
      <c r="F11" s="12"/>
      <c r="G11" s="12"/>
      <c r="H11" s="19"/>
      <c r="I11" s="19"/>
      <c r="J11" s="19"/>
      <c r="K11" s="19"/>
      <c r="L11" s="19"/>
      <c r="M11" s="19"/>
      <c r="N11" s="19"/>
    </row>
    <row r="12" spans="1:14" ht="20.5" x14ac:dyDescent="0.45">
      <c r="A12" s="12" t="s">
        <v>31</v>
      </c>
      <c r="B12" s="12" t="s">
        <v>32</v>
      </c>
      <c r="C12" s="12"/>
      <c r="D12" s="12"/>
      <c r="E12" s="12"/>
      <c r="F12" s="12"/>
      <c r="G12" s="12"/>
      <c r="H12" s="19"/>
      <c r="I12" s="19"/>
      <c r="J12" s="19"/>
      <c r="K12" s="19"/>
      <c r="L12" s="19"/>
      <c r="M12" s="19"/>
      <c r="N12" s="19"/>
    </row>
    <row r="13" spans="1:14" ht="20.5" x14ac:dyDescent="0.45">
      <c r="A13" s="12" t="s">
        <v>33</v>
      </c>
      <c r="B13" s="12" t="s">
        <v>34</v>
      </c>
      <c r="C13" s="12"/>
      <c r="D13" s="12"/>
      <c r="E13" s="12"/>
      <c r="F13" s="12"/>
      <c r="G13" s="12"/>
      <c r="H13" s="19"/>
      <c r="I13" s="19"/>
      <c r="J13" s="19"/>
      <c r="K13" s="19"/>
      <c r="L13" s="19"/>
      <c r="M13" s="19"/>
      <c r="N13" s="19"/>
    </row>
    <row r="14" spans="1:14" ht="20.5" x14ac:dyDescent="0.45">
      <c r="A14" s="12" t="s">
        <v>35</v>
      </c>
      <c r="B14" s="12" t="s">
        <v>128</v>
      </c>
      <c r="C14" s="12"/>
      <c r="D14" s="12"/>
      <c r="E14" s="12"/>
      <c r="F14" s="12"/>
      <c r="G14" s="12"/>
      <c r="H14" s="19"/>
      <c r="I14" s="19"/>
      <c r="J14" s="19"/>
      <c r="K14" s="19"/>
      <c r="L14" s="19"/>
      <c r="M14" s="19"/>
      <c r="N14" s="19"/>
    </row>
    <row r="22" spans="1:23" ht="20.5" x14ac:dyDescent="0.45">
      <c r="B22" s="115" t="s">
        <v>136</v>
      </c>
      <c r="C22" s="115"/>
      <c r="D22" s="115"/>
      <c r="E22" s="115"/>
      <c r="F22" s="115"/>
      <c r="G22" s="10"/>
      <c r="H22" s="10"/>
      <c r="I22" s="117" t="s">
        <v>410</v>
      </c>
      <c r="J22" s="117"/>
      <c r="K22" s="117"/>
      <c r="L22" s="117"/>
      <c r="M22" s="117"/>
      <c r="N22" s="117"/>
      <c r="O22" s="10"/>
      <c r="P22" s="10"/>
      <c r="Q22" s="10"/>
      <c r="R22" s="10"/>
      <c r="S22" s="10"/>
      <c r="T22" s="10"/>
      <c r="U22" s="10"/>
      <c r="V22" s="10"/>
      <c r="W22" s="10"/>
    </row>
    <row r="23" spans="1:23" ht="18" x14ac:dyDescent="0.4">
      <c r="A23" s="4" t="s">
        <v>176</v>
      </c>
      <c r="B23" s="4" t="s">
        <v>293</v>
      </c>
      <c r="C23" s="4" t="s">
        <v>106</v>
      </c>
      <c r="D23" s="4" t="s">
        <v>107</v>
      </c>
      <c r="E23" s="4" t="s">
        <v>108</v>
      </c>
      <c r="F23" s="4" t="s">
        <v>109</v>
      </c>
      <c r="I23" s="28"/>
      <c r="J23" s="29">
        <v>2015</v>
      </c>
      <c r="K23" s="29">
        <v>2020</v>
      </c>
      <c r="L23" s="29">
        <v>2030</v>
      </c>
      <c r="M23" s="29">
        <v>2040</v>
      </c>
      <c r="N23" s="29">
        <v>2050</v>
      </c>
    </row>
    <row r="24" spans="1:23" ht="14.5" x14ac:dyDescent="0.35">
      <c r="A24" t="s">
        <v>90</v>
      </c>
      <c r="B24" s="5">
        <v>3.7600000000000001E-2</v>
      </c>
      <c r="C24" s="5">
        <v>0.2243</v>
      </c>
      <c r="D24" s="5">
        <v>0.93969999999999998</v>
      </c>
      <c r="E24" s="5">
        <v>1.4762999999999999</v>
      </c>
      <c r="F24" s="5">
        <v>1.6356999999999999</v>
      </c>
      <c r="I24" s="30" t="s">
        <v>340</v>
      </c>
      <c r="J24" s="30">
        <v>0</v>
      </c>
      <c r="K24" s="30">
        <v>3.5548519E-4</v>
      </c>
      <c r="L24" s="30">
        <v>8.5806770000000003E-4</v>
      </c>
      <c r="M24" s="30">
        <v>9.561325799999999E-4</v>
      </c>
      <c r="N24" s="30">
        <v>9.4387447E-4</v>
      </c>
    </row>
    <row r="25" spans="1:23" ht="14.5" x14ac:dyDescent="0.35">
      <c r="A25" t="s">
        <v>91</v>
      </c>
      <c r="B25" s="5">
        <v>3.4700000000000002E-2</v>
      </c>
      <c r="C25" s="5">
        <v>0.22670000000000001</v>
      </c>
      <c r="D25" s="5">
        <v>0.89229999999999998</v>
      </c>
      <c r="E25" s="5">
        <v>1.2836000000000001</v>
      </c>
      <c r="F25" s="5">
        <v>1.3149</v>
      </c>
      <c r="I25" s="30" t="s">
        <v>341</v>
      </c>
      <c r="J25" s="30">
        <v>0</v>
      </c>
      <c r="K25" s="30">
        <v>3.3638782000000003E-4</v>
      </c>
      <c r="L25" s="30">
        <v>8.1197060000000017E-4</v>
      </c>
      <c r="M25" s="30">
        <v>9.0476724000000013E-4</v>
      </c>
      <c r="N25" s="30">
        <v>8.9316766000000001E-4</v>
      </c>
    </row>
    <row r="26" spans="1:23" ht="14.5" x14ac:dyDescent="0.35">
      <c r="A26" t="s">
        <v>92</v>
      </c>
      <c r="B26" s="5">
        <v>5.91E-2</v>
      </c>
      <c r="C26" s="5">
        <v>0.61019999999999996</v>
      </c>
      <c r="D26" s="5">
        <v>1.2242999999999999</v>
      </c>
      <c r="E26" s="5">
        <v>1.4885999999999999</v>
      </c>
      <c r="F26" s="5">
        <v>1.4976</v>
      </c>
      <c r="I26" s="30" t="s">
        <v>342</v>
      </c>
      <c r="J26" s="30">
        <v>0</v>
      </c>
      <c r="K26" s="30">
        <v>2.83737421E-4</v>
      </c>
      <c r="L26" s="30">
        <v>6.8488343000000008E-4</v>
      </c>
      <c r="M26" s="30">
        <v>7.6315582199999992E-4</v>
      </c>
      <c r="N26" s="30">
        <v>7.5337177300000002E-4</v>
      </c>
    </row>
    <row r="27" spans="1:23" ht="14.5" x14ac:dyDescent="0.35">
      <c r="A27" t="s">
        <v>93</v>
      </c>
      <c r="B27" s="5">
        <v>9.9000000000000008E-3</v>
      </c>
      <c r="C27" s="5">
        <v>-7.3599999999999999E-2</v>
      </c>
      <c r="D27" s="5">
        <v>0.50119999999999998</v>
      </c>
      <c r="E27" s="5">
        <v>0.87619999999999998</v>
      </c>
      <c r="F27" s="5">
        <v>0.96660000000000001</v>
      </c>
      <c r="I27" s="30" t="s">
        <v>343</v>
      </c>
      <c r="J27" s="30">
        <v>0</v>
      </c>
      <c r="K27" s="30">
        <v>3.2296197999999996E-4</v>
      </c>
      <c r="L27" s="30">
        <v>7.7956339999999996E-4</v>
      </c>
      <c r="M27" s="30">
        <v>8.6865635999999996E-4</v>
      </c>
      <c r="N27" s="30">
        <v>8.5751973999999992E-4</v>
      </c>
    </row>
    <row r="28" spans="1:23" ht="14.5" x14ac:dyDescent="0.35">
      <c r="A28" t="s">
        <v>96</v>
      </c>
      <c r="B28" s="5">
        <v>7.17E-2</v>
      </c>
      <c r="C28" s="5">
        <v>0.63239999999999996</v>
      </c>
      <c r="D28" s="5">
        <v>1.7724</v>
      </c>
      <c r="E28" s="5">
        <v>2.0945</v>
      </c>
      <c r="F28" s="5">
        <v>2.0596999999999999</v>
      </c>
      <c r="I28" s="30" t="s">
        <v>344</v>
      </c>
      <c r="J28" s="30">
        <v>0</v>
      </c>
      <c r="K28" s="30">
        <v>3.3663432000000001E-4</v>
      </c>
      <c r="L28" s="30">
        <v>8.1256560000000011E-4</v>
      </c>
      <c r="M28" s="30">
        <v>9.0543023999999995E-4</v>
      </c>
      <c r="N28" s="30">
        <v>8.9382215999999997E-4</v>
      </c>
    </row>
    <row r="29" spans="1:23" ht="14.5" x14ac:dyDescent="0.35">
      <c r="A29" t="s">
        <v>598</v>
      </c>
      <c r="B29" s="5">
        <v>8.1699999999999995E-2</v>
      </c>
      <c r="C29" s="5">
        <v>0.55710000000000004</v>
      </c>
      <c r="D29" s="5">
        <v>1.5677000000000001</v>
      </c>
      <c r="E29" s="5">
        <v>2.3982999999999999</v>
      </c>
      <c r="F29" s="5">
        <v>2.7347999999999999</v>
      </c>
      <c r="I29" s="30" t="s">
        <v>345</v>
      </c>
      <c r="J29" s="30">
        <v>0</v>
      </c>
      <c r="K29" s="30">
        <v>3.8424246000000003E-4</v>
      </c>
      <c r="L29" s="30">
        <v>9.2748180000000013E-4</v>
      </c>
      <c r="M29" s="30">
        <v>1.0334797200000001E-3</v>
      </c>
      <c r="N29" s="30">
        <v>1.0202299800000001E-3</v>
      </c>
    </row>
    <row r="30" spans="1:23" ht="14.5" x14ac:dyDescent="0.35">
      <c r="A30" t="s">
        <v>98</v>
      </c>
      <c r="B30" s="5">
        <v>6.4100000000000004E-2</v>
      </c>
      <c r="C30" s="5">
        <v>0.63649999999999995</v>
      </c>
      <c r="D30" s="5">
        <v>1.2452000000000001</v>
      </c>
      <c r="E30" s="5">
        <v>1.4116</v>
      </c>
      <c r="F30" s="5">
        <v>1.3785000000000001</v>
      </c>
      <c r="I30" s="30" t="s">
        <v>346</v>
      </c>
      <c r="J30" s="30">
        <v>0</v>
      </c>
      <c r="K30" s="30">
        <v>3.2014462999999999E-4</v>
      </c>
      <c r="L30" s="30">
        <v>7.7276290000000006E-4</v>
      </c>
      <c r="M30" s="30">
        <v>8.6107866E-4</v>
      </c>
      <c r="N30" s="30">
        <v>8.5003919000000002E-4</v>
      </c>
    </row>
    <row r="31" spans="1:23" ht="14.5" x14ac:dyDescent="0.35">
      <c r="A31" t="s">
        <v>99</v>
      </c>
      <c r="B31" s="5">
        <v>4.9099999999999998E-2</v>
      </c>
      <c r="C31" s="5">
        <v>0.48230000000000001</v>
      </c>
      <c r="D31" s="5">
        <v>1.0302</v>
      </c>
      <c r="E31" s="5">
        <v>1.1293</v>
      </c>
      <c r="F31" s="5">
        <v>1.0686</v>
      </c>
      <c r="I31" s="30" t="s">
        <v>347</v>
      </c>
      <c r="J31" s="30">
        <v>0</v>
      </c>
      <c r="K31" s="30">
        <v>3.1744473000000002E-4</v>
      </c>
      <c r="L31" s="30">
        <v>7.6624590000000002E-4</v>
      </c>
      <c r="M31" s="30">
        <v>8.5381686000000011E-4</v>
      </c>
      <c r="N31" s="30">
        <v>8.4287049000000001E-4</v>
      </c>
    </row>
    <row r="32" spans="1:23" ht="14.5" x14ac:dyDescent="0.35">
      <c r="A32" t="s">
        <v>101</v>
      </c>
      <c r="B32" s="5">
        <v>5.57E-2</v>
      </c>
      <c r="C32" s="5">
        <v>0.72089999999999999</v>
      </c>
      <c r="D32" s="5">
        <v>1.7043999999999999</v>
      </c>
      <c r="E32" s="5">
        <v>2.4142000000000001</v>
      </c>
      <c r="F32" s="5">
        <v>2.6497999999999999</v>
      </c>
      <c r="I32" s="30" t="s">
        <v>411</v>
      </c>
      <c r="J32" s="30">
        <v>0</v>
      </c>
      <c r="K32" s="30">
        <v>3.8407194000000008E-4</v>
      </c>
      <c r="L32" s="30">
        <v>9.2707020000000018E-4</v>
      </c>
      <c r="M32" s="30">
        <v>1.03302108E-3</v>
      </c>
      <c r="N32" s="30">
        <v>1.0197772200000001E-3</v>
      </c>
    </row>
    <row r="33" spans="1:14" ht="14.5" x14ac:dyDescent="0.35">
      <c r="A33" t="s">
        <v>102</v>
      </c>
      <c r="B33" s="5">
        <v>5.0599999999999999E-2</v>
      </c>
      <c r="C33" s="5">
        <v>0.4677</v>
      </c>
      <c r="D33" s="5">
        <v>0.87739999999999996</v>
      </c>
      <c r="E33" s="5">
        <v>0.84519999999999995</v>
      </c>
      <c r="F33" s="5">
        <v>0.7641</v>
      </c>
      <c r="I33" s="30" t="s">
        <v>401</v>
      </c>
      <c r="J33" s="30">
        <v>0</v>
      </c>
      <c r="K33" s="30">
        <v>2.7260817800000002E-4</v>
      </c>
      <c r="L33" s="30">
        <v>6.5801974E-4</v>
      </c>
      <c r="M33" s="30">
        <v>7.3322199599999997E-4</v>
      </c>
      <c r="N33" s="30">
        <v>7.23821714E-4</v>
      </c>
    </row>
    <row r="34" spans="1:14" ht="14.5" x14ac:dyDescent="0.35">
      <c r="A34" t="s">
        <v>39</v>
      </c>
      <c r="B34" s="5">
        <v>5.0200000000000002E-2</v>
      </c>
      <c r="C34" s="5">
        <v>0.61709999999999998</v>
      </c>
      <c r="D34" s="5">
        <v>0.60060000000000002</v>
      </c>
      <c r="E34" s="5">
        <v>0.76759999999999995</v>
      </c>
      <c r="F34" s="5">
        <v>1.0566</v>
      </c>
      <c r="I34" s="30" t="s">
        <v>350</v>
      </c>
      <c r="J34" s="30">
        <v>0</v>
      </c>
      <c r="K34" s="30">
        <v>4.3156930000000002E-4</v>
      </c>
      <c r="L34" s="30">
        <v>1.0417190000000002E-3</v>
      </c>
      <c r="M34" s="30">
        <v>1.1607726E-3</v>
      </c>
      <c r="N34" s="30">
        <v>1.1458909E-3</v>
      </c>
    </row>
    <row r="35" spans="1:14" ht="14.5" x14ac:dyDescent="0.35">
      <c r="A35" t="s">
        <v>67</v>
      </c>
      <c r="B35" s="5">
        <v>5.3800000000000001E-2</v>
      </c>
      <c r="C35" s="5">
        <v>0.96699999999999997</v>
      </c>
      <c r="D35" s="5">
        <v>2.3740999999999999</v>
      </c>
      <c r="E35" s="5">
        <v>2.8774000000000002</v>
      </c>
      <c r="F35" s="5">
        <v>2.8346</v>
      </c>
      <c r="I35" s="30" t="s">
        <v>351</v>
      </c>
      <c r="J35" s="30">
        <v>0</v>
      </c>
      <c r="K35" s="30">
        <v>1.9336095100000003E-4</v>
      </c>
      <c r="L35" s="30">
        <v>4.6673333000000003E-4</v>
      </c>
      <c r="M35" s="30">
        <v>5.2007428199999999E-4</v>
      </c>
      <c r="N35" s="30">
        <v>5.1340666300000006E-4</v>
      </c>
    </row>
    <row r="36" spans="1:14" ht="14.5" x14ac:dyDescent="0.35">
      <c r="A36" t="s">
        <v>68</v>
      </c>
      <c r="B36" s="5">
        <v>9.3700000000000006E-2</v>
      </c>
      <c r="C36" s="5">
        <v>1.4787999999999999</v>
      </c>
      <c r="D36" s="5">
        <v>3.9941</v>
      </c>
      <c r="E36" s="5">
        <v>5.4188999999999998</v>
      </c>
      <c r="F36" s="5">
        <v>5.9188000000000001</v>
      </c>
      <c r="I36" s="30" t="s">
        <v>412</v>
      </c>
      <c r="J36" s="30">
        <v>0</v>
      </c>
      <c r="K36" s="30">
        <v>3.5102557000000009E-4</v>
      </c>
      <c r="L36" s="30">
        <v>8.4730310000000013E-4</v>
      </c>
      <c r="M36" s="30">
        <v>9.4413774000000003E-4</v>
      </c>
      <c r="N36" s="30">
        <v>9.3203341000000007E-4</v>
      </c>
    </row>
    <row r="37" spans="1:14" ht="14.5" x14ac:dyDescent="0.35">
      <c r="A37" t="s">
        <v>599</v>
      </c>
      <c r="B37" s="5">
        <v>6.7299999999999999E-2</v>
      </c>
      <c r="C37" s="5">
        <v>1.7314000000000001</v>
      </c>
      <c r="D37" s="5">
        <v>2.8868</v>
      </c>
      <c r="E37" s="5">
        <v>3.1473</v>
      </c>
      <c r="F37" s="5">
        <v>3.1168999999999998</v>
      </c>
      <c r="I37" s="30" t="s">
        <v>353</v>
      </c>
      <c r="J37" s="30">
        <v>0</v>
      </c>
      <c r="K37" s="30">
        <v>2.9866404000000003E-4</v>
      </c>
      <c r="L37" s="30">
        <v>7.2091320000000018E-4</v>
      </c>
      <c r="M37" s="30">
        <v>8.0330328000000008E-4</v>
      </c>
      <c r="N37" s="30">
        <v>7.9300451999999991E-4</v>
      </c>
    </row>
    <row r="38" spans="1:14" ht="14.5" x14ac:dyDescent="0.35">
      <c r="A38" t="s">
        <v>55</v>
      </c>
      <c r="B38" s="5">
        <v>0.1283</v>
      </c>
      <c r="C38" s="5">
        <v>1.2515000000000001</v>
      </c>
      <c r="D38" s="5">
        <v>1.8393999999999999</v>
      </c>
      <c r="E38" s="5">
        <v>1.6382000000000001</v>
      </c>
      <c r="F38" s="5">
        <v>1.4556</v>
      </c>
      <c r="I38" s="30" t="s">
        <v>354</v>
      </c>
      <c r="J38" s="30">
        <v>0</v>
      </c>
      <c r="K38" s="30">
        <v>2.5068870200000001E-4</v>
      </c>
      <c r="L38" s="30">
        <v>6.0511066000000003E-4</v>
      </c>
      <c r="M38" s="30">
        <v>6.7426616399999997E-4</v>
      </c>
      <c r="N38" s="30">
        <v>6.6562172599999995E-4</v>
      </c>
    </row>
    <row r="39" spans="1:14" ht="14.5" x14ac:dyDescent="0.35">
      <c r="A39" t="s">
        <v>56</v>
      </c>
      <c r="B39" s="5">
        <v>8.6099999999999996E-2</v>
      </c>
      <c r="C39" s="5">
        <v>1.5108999999999999</v>
      </c>
      <c r="D39" s="5">
        <v>2.5823</v>
      </c>
      <c r="E39" s="5">
        <v>2.5878999999999999</v>
      </c>
      <c r="F39" s="5">
        <v>2.3677999999999999</v>
      </c>
      <c r="I39" s="30" t="s">
        <v>355</v>
      </c>
      <c r="J39" s="30">
        <v>0</v>
      </c>
      <c r="K39" s="30">
        <v>3.0913014E-4</v>
      </c>
      <c r="L39" s="30">
        <v>7.4617620000000005E-4</v>
      </c>
      <c r="M39" s="30">
        <v>8.3145347999999993E-4</v>
      </c>
      <c r="N39" s="30">
        <v>8.2079381999999998E-4</v>
      </c>
    </row>
    <row r="40" spans="1:14" ht="14.5" x14ac:dyDescent="0.35">
      <c r="A40" t="s">
        <v>57</v>
      </c>
      <c r="B40" s="5">
        <v>0.1027</v>
      </c>
      <c r="C40" s="5">
        <v>2.2522000000000002</v>
      </c>
      <c r="D40" s="5">
        <v>2.9453999999999998</v>
      </c>
      <c r="E40" s="5">
        <v>2.2719</v>
      </c>
      <c r="F40" s="5">
        <v>2.2576000000000001</v>
      </c>
      <c r="I40" s="30" t="s">
        <v>356</v>
      </c>
      <c r="J40" s="30">
        <v>0</v>
      </c>
      <c r="K40" s="30">
        <v>3.4706098000000004E-4</v>
      </c>
      <c r="L40" s="30">
        <v>8.3773340000000015E-4</v>
      </c>
      <c r="M40" s="30">
        <v>9.3347436000000008E-4</v>
      </c>
      <c r="N40" s="30">
        <v>9.2150673999999997E-4</v>
      </c>
    </row>
    <row r="41" spans="1:14" ht="14.5" x14ac:dyDescent="0.35">
      <c r="A41" t="s">
        <v>58</v>
      </c>
      <c r="B41" s="5">
        <v>0.10580000000000001</v>
      </c>
      <c r="C41" s="5">
        <v>2.5331999999999999</v>
      </c>
      <c r="D41" s="5">
        <v>3.4226999999999999</v>
      </c>
      <c r="E41" s="5">
        <v>3.6637</v>
      </c>
      <c r="F41" s="5">
        <v>3.5200999999999998</v>
      </c>
      <c r="I41" s="30" t="s">
        <v>357</v>
      </c>
      <c r="J41" s="30">
        <v>0</v>
      </c>
      <c r="K41" s="30">
        <v>3.4748815000000001E-4</v>
      </c>
      <c r="L41" s="30">
        <v>8.3876450000000004E-4</v>
      </c>
      <c r="M41" s="30">
        <v>9.3462329999999998E-4</v>
      </c>
      <c r="N41" s="30">
        <v>9.2264094999999985E-4</v>
      </c>
    </row>
    <row r="42" spans="1:14" ht="14.5" x14ac:dyDescent="0.35">
      <c r="A42" t="s">
        <v>59</v>
      </c>
      <c r="B42" s="5">
        <v>0.1114</v>
      </c>
      <c r="C42" s="5">
        <v>2.1156999999999999</v>
      </c>
      <c r="D42" s="5">
        <v>4.4641999999999999</v>
      </c>
      <c r="E42" s="5">
        <v>5.8601000000000001</v>
      </c>
      <c r="F42" s="5">
        <v>6.5342000000000002</v>
      </c>
      <c r="I42" s="30" t="s">
        <v>402</v>
      </c>
      <c r="J42" s="30">
        <v>0</v>
      </c>
      <c r="K42" s="30">
        <v>4.5246090000000005E-4</v>
      </c>
      <c r="L42" s="30">
        <v>1.0921470000000001E-3</v>
      </c>
      <c r="M42" s="30">
        <v>1.2169638E-3</v>
      </c>
      <c r="N42" s="30">
        <v>1.2013617E-3</v>
      </c>
    </row>
    <row r="43" spans="1:14" ht="14.5" x14ac:dyDescent="0.35">
      <c r="A43" t="s">
        <v>60</v>
      </c>
      <c r="B43" s="5">
        <v>8.3199999999999996E-2</v>
      </c>
      <c r="C43" s="5">
        <v>1.3553999999999999</v>
      </c>
      <c r="D43" s="5">
        <v>2.9786999999999999</v>
      </c>
      <c r="E43" s="5">
        <v>3.7585000000000002</v>
      </c>
      <c r="F43" s="5">
        <v>4.2568000000000001</v>
      </c>
      <c r="I43" s="30" t="s">
        <v>413</v>
      </c>
      <c r="J43" s="30">
        <v>0</v>
      </c>
      <c r="K43" s="30">
        <v>2.1476524199999999E-4</v>
      </c>
      <c r="L43" s="30">
        <v>5.1839886000000003E-4</v>
      </c>
      <c r="M43" s="30">
        <v>5.7764444399999995E-4</v>
      </c>
      <c r="N43" s="30">
        <v>5.7023874599999998E-4</v>
      </c>
    </row>
    <row r="44" spans="1:14" ht="14.5" x14ac:dyDescent="0.35">
      <c r="A44" t="s">
        <v>69</v>
      </c>
      <c r="B44" s="5">
        <v>5.0799999999999998E-2</v>
      </c>
      <c r="C44" s="5">
        <v>0.63780000000000003</v>
      </c>
      <c r="D44" s="5">
        <v>1.6580999999999999</v>
      </c>
      <c r="E44" s="5">
        <v>2.4011</v>
      </c>
      <c r="F44" s="5">
        <v>2.8637999999999999</v>
      </c>
      <c r="I44" s="30" t="s">
        <v>360</v>
      </c>
      <c r="J44" s="30">
        <v>0</v>
      </c>
      <c r="K44" s="30">
        <v>3.1154178E-4</v>
      </c>
      <c r="L44" s="30">
        <v>7.5199740000000004E-4</v>
      </c>
      <c r="M44" s="30">
        <v>8.3793995999999996E-4</v>
      </c>
      <c r="N44" s="30">
        <v>8.2719713999999998E-4</v>
      </c>
    </row>
    <row r="45" spans="1:14" ht="14.5" x14ac:dyDescent="0.35">
      <c r="A45" t="s">
        <v>61</v>
      </c>
      <c r="B45" s="5">
        <v>4.02E-2</v>
      </c>
      <c r="C45" s="5">
        <v>0.63500000000000001</v>
      </c>
      <c r="D45" s="5">
        <v>1.7304999999999999</v>
      </c>
      <c r="E45" s="5">
        <v>1.9294</v>
      </c>
      <c r="F45" s="5">
        <v>1.8012999999999999</v>
      </c>
      <c r="I45" s="30" t="s">
        <v>361</v>
      </c>
      <c r="J45" s="30">
        <v>0</v>
      </c>
      <c r="K45" s="30">
        <v>2.77401675E-4</v>
      </c>
      <c r="L45" s="30">
        <v>6.6959025000000005E-4</v>
      </c>
      <c r="M45" s="30">
        <v>7.4611484999999994E-4</v>
      </c>
      <c r="N45" s="30">
        <v>7.3654927499999996E-4</v>
      </c>
    </row>
    <row r="46" spans="1:14" ht="14.5" x14ac:dyDescent="0.35">
      <c r="A46" t="s">
        <v>63</v>
      </c>
      <c r="B46" s="5">
        <v>3.9600000000000003E-2</v>
      </c>
      <c r="C46" s="5">
        <v>0.73880000000000001</v>
      </c>
      <c r="D46" s="5">
        <v>1.4961</v>
      </c>
      <c r="E46" s="5">
        <v>1.4904999999999999</v>
      </c>
      <c r="F46" s="5">
        <v>1.2648999999999999</v>
      </c>
      <c r="I46" s="30" t="s">
        <v>414</v>
      </c>
      <c r="J46" s="30">
        <v>0</v>
      </c>
      <c r="K46" s="30">
        <v>2.73218512E-4</v>
      </c>
      <c r="L46" s="30">
        <v>6.5949296000000009E-4</v>
      </c>
      <c r="M46" s="30">
        <v>7.3486358399999993E-4</v>
      </c>
      <c r="N46" s="30">
        <v>7.2544225600000003E-4</v>
      </c>
    </row>
    <row r="47" spans="1:14" ht="14.5" x14ac:dyDescent="0.35">
      <c r="A47" t="s">
        <v>64</v>
      </c>
      <c r="B47" s="5">
        <v>7.85E-2</v>
      </c>
      <c r="C47" s="5">
        <v>1.4834000000000001</v>
      </c>
      <c r="D47" s="5">
        <v>2.4859</v>
      </c>
      <c r="E47" s="5">
        <v>3.4735</v>
      </c>
      <c r="F47" s="5">
        <v>3.7984</v>
      </c>
      <c r="I47" s="30" t="s">
        <v>363</v>
      </c>
      <c r="J47" s="30">
        <v>0</v>
      </c>
      <c r="K47" s="30">
        <v>2.9572982000000003E-4</v>
      </c>
      <c r="L47" s="30">
        <v>7.1383060000000003E-4</v>
      </c>
      <c r="M47" s="30">
        <v>7.954112399999999E-4</v>
      </c>
      <c r="N47" s="30">
        <v>7.8521365999999996E-4</v>
      </c>
    </row>
    <row r="48" spans="1:14" ht="14.5" x14ac:dyDescent="0.35">
      <c r="A48" t="s">
        <v>41</v>
      </c>
      <c r="B48" s="5">
        <v>5.2299999999999999E-2</v>
      </c>
      <c r="C48" s="5">
        <v>1.1285000000000001</v>
      </c>
      <c r="D48" s="5">
        <v>1.8678999999999999</v>
      </c>
      <c r="E48" s="5">
        <v>1.7475000000000001</v>
      </c>
      <c r="F48" s="5">
        <v>1.3733</v>
      </c>
      <c r="I48" s="30" t="s">
        <v>364</v>
      </c>
      <c r="J48" s="30">
        <v>0</v>
      </c>
      <c r="K48" s="30">
        <v>3.4146601000000008E-4</v>
      </c>
      <c r="L48" s="30">
        <v>8.2422830000000019E-4</v>
      </c>
      <c r="M48" s="30">
        <v>9.1842582000000003E-4</v>
      </c>
      <c r="N48" s="30">
        <v>9.0665113000000009E-4</v>
      </c>
    </row>
    <row r="49" spans="1:14" ht="14.5" x14ac:dyDescent="0.35">
      <c r="A49" t="s">
        <v>600</v>
      </c>
      <c r="B49" s="5">
        <v>0.1227</v>
      </c>
      <c r="C49" s="5">
        <v>4.5671999999999997</v>
      </c>
      <c r="D49" s="5">
        <v>7.5077999999999996</v>
      </c>
      <c r="E49" s="5">
        <v>4.7525000000000004</v>
      </c>
      <c r="F49" s="5">
        <v>5.133</v>
      </c>
      <c r="I49" s="30" t="s">
        <v>365</v>
      </c>
      <c r="J49" s="30">
        <v>0</v>
      </c>
      <c r="K49" s="30">
        <v>3.7307601000000003E-4</v>
      </c>
      <c r="L49" s="30">
        <v>9.0052830000000015E-4</v>
      </c>
      <c r="M49" s="30">
        <v>1.0034458199999999E-3</v>
      </c>
      <c r="N49" s="30">
        <v>9.9058113000000006E-4</v>
      </c>
    </row>
    <row r="50" spans="1:14" ht="14.5" x14ac:dyDescent="0.35">
      <c r="A50" t="s">
        <v>43</v>
      </c>
      <c r="B50" s="5">
        <v>9.7900000000000001E-2</v>
      </c>
      <c r="C50" s="5">
        <v>2.2755000000000001</v>
      </c>
      <c r="D50" s="5">
        <v>3.6793</v>
      </c>
      <c r="E50" s="5">
        <v>3.9005999999999998</v>
      </c>
      <c r="F50" s="5">
        <v>4.0732999999999997</v>
      </c>
      <c r="I50" s="30" t="s">
        <v>415</v>
      </c>
      <c r="J50" s="30">
        <v>0</v>
      </c>
      <c r="K50" s="30">
        <v>2.8848921600000001E-4</v>
      </c>
      <c r="L50" s="30">
        <v>6.9635328000000011E-4</v>
      </c>
      <c r="M50" s="30">
        <v>7.7593651199999998E-4</v>
      </c>
      <c r="N50" s="30">
        <v>7.6598860800000006E-4</v>
      </c>
    </row>
    <row r="51" spans="1:14" ht="14.5" x14ac:dyDescent="0.35">
      <c r="A51" t="s">
        <v>44</v>
      </c>
      <c r="B51" s="5">
        <v>0.1042</v>
      </c>
      <c r="C51" s="5">
        <v>2.5943000000000001</v>
      </c>
      <c r="D51" s="5">
        <v>4.1340000000000003</v>
      </c>
      <c r="E51" s="5">
        <v>4.3878000000000004</v>
      </c>
      <c r="F51" s="5">
        <v>4.3708999999999998</v>
      </c>
      <c r="I51" s="30" t="s">
        <v>367</v>
      </c>
      <c r="J51" s="30">
        <v>0</v>
      </c>
      <c r="K51" s="30">
        <v>3.6399350000000002E-4</v>
      </c>
      <c r="L51" s="30">
        <v>8.7860500000000008E-4</v>
      </c>
      <c r="M51" s="30">
        <v>9.7901699999999999E-4</v>
      </c>
      <c r="N51" s="30">
        <v>9.6646549999999996E-4</v>
      </c>
    </row>
    <row r="52" spans="1:14" ht="14.5" x14ac:dyDescent="0.35">
      <c r="A52" t="s">
        <v>45</v>
      </c>
      <c r="B52" s="5">
        <v>8.2000000000000003E-2</v>
      </c>
      <c r="C52" s="5">
        <v>1.3977999999999999</v>
      </c>
      <c r="D52" s="5">
        <v>2.6156000000000001</v>
      </c>
      <c r="E52" s="5">
        <v>2.948</v>
      </c>
      <c r="F52" s="5">
        <v>3.4260999999999999</v>
      </c>
      <c r="I52" s="30" t="s">
        <v>368</v>
      </c>
      <c r="J52" s="30">
        <v>0</v>
      </c>
      <c r="K52" s="30">
        <v>4.7615158000000003E-4</v>
      </c>
      <c r="L52" s="30">
        <v>1.1493314000000001E-3</v>
      </c>
      <c r="M52" s="30">
        <v>1.2806835599999998E-3</v>
      </c>
      <c r="N52" s="30">
        <v>1.26426454E-3</v>
      </c>
    </row>
    <row r="53" spans="1:14" ht="14.5" x14ac:dyDescent="0.35">
      <c r="A53" t="s">
        <v>46</v>
      </c>
      <c r="B53" s="5">
        <v>4.2299999999999997E-2</v>
      </c>
      <c r="C53" s="5">
        <v>0.92369999999999997</v>
      </c>
      <c r="D53" s="5">
        <v>1.8462000000000001</v>
      </c>
      <c r="E53" s="5">
        <v>2.0209999999999999</v>
      </c>
      <c r="F53" s="5">
        <v>1.7961</v>
      </c>
      <c r="I53" s="30" t="s">
        <v>369</v>
      </c>
      <c r="J53" s="30">
        <v>0</v>
      </c>
      <c r="K53" s="30">
        <v>2.4977966800000004E-4</v>
      </c>
      <c r="L53" s="30">
        <v>6.0291644000000008E-4</v>
      </c>
      <c r="M53" s="30">
        <v>6.7182117599999991E-4</v>
      </c>
      <c r="N53" s="30">
        <v>6.6320808399999997E-4</v>
      </c>
    </row>
    <row r="54" spans="1:14" ht="14.5" x14ac:dyDescent="0.35">
      <c r="A54" t="s">
        <v>47</v>
      </c>
      <c r="B54" s="5">
        <v>6.7000000000000004E-2</v>
      </c>
      <c r="C54" s="5">
        <v>1.2523</v>
      </c>
      <c r="D54" s="5">
        <v>2.4390999999999998</v>
      </c>
      <c r="E54" s="5">
        <v>2.9136000000000002</v>
      </c>
      <c r="F54" s="5">
        <v>3.1858</v>
      </c>
      <c r="I54" s="30" t="s">
        <v>370</v>
      </c>
      <c r="J54" s="30">
        <v>0</v>
      </c>
      <c r="K54" s="30">
        <v>2.9545054999999997E-4</v>
      </c>
      <c r="L54" s="30">
        <v>7.131564999999999E-4</v>
      </c>
      <c r="M54" s="30">
        <v>7.9466009999999991E-4</v>
      </c>
      <c r="N54" s="30">
        <v>7.8447214999999987E-4</v>
      </c>
    </row>
    <row r="55" spans="1:14" ht="14.5" x14ac:dyDescent="0.35">
      <c r="A55" t="s">
        <v>70</v>
      </c>
      <c r="B55" s="5">
        <v>7.4399999999999994E-2</v>
      </c>
      <c r="C55" s="5">
        <v>1.1257999999999999</v>
      </c>
      <c r="D55" s="5">
        <v>2.3363999999999998</v>
      </c>
      <c r="E55" s="5">
        <v>2.8502000000000001</v>
      </c>
      <c r="F55" s="5">
        <v>3.2128000000000001</v>
      </c>
      <c r="I55" s="30" t="s">
        <v>371</v>
      </c>
      <c r="J55" s="30">
        <f>J54*0.8609262/100</f>
        <v>0</v>
      </c>
      <c r="K55" s="30">
        <f>K54*0.8609262/100</f>
        <v>2.5436111929940995E-6</v>
      </c>
      <c r="L55" s="30">
        <f>L54*0.8609262/100</f>
        <v>6.1397511555029987E-6</v>
      </c>
      <c r="M55" s="30">
        <f>M54*0.8609262/100</f>
        <v>6.8414370018461996E-6</v>
      </c>
      <c r="N55" s="30">
        <f>N54*0.8609262/100</f>
        <v>6.7537262710532982E-6</v>
      </c>
    </row>
    <row r="56" spans="1:14" ht="14.5" x14ac:dyDescent="0.35">
      <c r="A56" t="s">
        <v>71</v>
      </c>
      <c r="B56" s="5">
        <v>9.4200000000000006E-2</v>
      </c>
      <c r="C56" s="5">
        <v>1.1847000000000001</v>
      </c>
      <c r="D56" s="5">
        <v>3.6751999999999998</v>
      </c>
      <c r="E56" s="5">
        <v>5.8803000000000001</v>
      </c>
      <c r="F56" s="5">
        <v>7.2144000000000004</v>
      </c>
      <c r="I56" s="30" t="s">
        <v>372</v>
      </c>
      <c r="J56" s="30">
        <f>J55*0.9416316/100</f>
        <v>0</v>
      </c>
      <c r="K56" s="30">
        <f>K55*0.9416316/100</f>
        <v>2.3951446774369426E-8</v>
      </c>
      <c r="L56" s="30">
        <f>L55*0.9416316/100</f>
        <v>5.7813837041581372E-8</v>
      </c>
      <c r="M56" s="30">
        <f>M55*0.9416316/100</f>
        <v>6.4421132703476395E-8</v>
      </c>
      <c r="N56" s="30">
        <f>N55*0.9416316/100</f>
        <v>6.3595220745739518E-8</v>
      </c>
    </row>
    <row r="57" spans="1:14" ht="14.5" x14ac:dyDescent="0.35">
      <c r="A57" t="s">
        <v>682</v>
      </c>
      <c r="B57" s="5">
        <v>6.6799999999999998E-2</v>
      </c>
      <c r="C57" s="5">
        <v>1.0428999999999999</v>
      </c>
      <c r="D57" s="5">
        <v>2.2277999999999998</v>
      </c>
      <c r="E57" s="5">
        <v>3.1494</v>
      </c>
      <c r="F57" s="5">
        <v>3.5293999999999999</v>
      </c>
      <c r="I57" s="30" t="s">
        <v>373</v>
      </c>
      <c r="J57" s="30">
        <v>0</v>
      </c>
      <c r="K57" s="30">
        <v>3.0349660000000004E-4</v>
      </c>
      <c r="L57" s="30">
        <v>7.3257800000000011E-4</v>
      </c>
      <c r="M57" s="30">
        <v>8.1630120000000003E-4</v>
      </c>
      <c r="N57" s="30">
        <v>8.0583580000000003E-4</v>
      </c>
    </row>
    <row r="58" spans="1:14" ht="14.5" x14ac:dyDescent="0.35">
      <c r="A58" t="s">
        <v>76</v>
      </c>
      <c r="B58" s="5">
        <v>5.3400000000000003E-2</v>
      </c>
      <c r="C58" s="5">
        <v>1.3069999999999999</v>
      </c>
      <c r="D58" s="5">
        <v>0.88260000000000005</v>
      </c>
      <c r="E58" s="5">
        <v>1.2138</v>
      </c>
      <c r="F58" s="5">
        <v>1.2994000000000001</v>
      </c>
      <c r="I58" s="30" t="s">
        <v>403</v>
      </c>
      <c r="J58" s="30">
        <v>0</v>
      </c>
      <c r="K58" s="30">
        <v>3.2927063999999999E-4</v>
      </c>
      <c r="L58" s="30">
        <v>7.9479120000000006E-4</v>
      </c>
      <c r="M58" s="30">
        <v>8.8562448000000004E-4</v>
      </c>
      <c r="N58" s="30">
        <v>8.7427032000000004E-4</v>
      </c>
    </row>
    <row r="59" spans="1:14" ht="14.5" x14ac:dyDescent="0.35">
      <c r="A59" t="s">
        <v>77</v>
      </c>
      <c r="B59" s="5">
        <v>8.0199999999999994E-2</v>
      </c>
      <c r="C59" s="5">
        <v>0.99150000000000005</v>
      </c>
      <c r="D59" s="5">
        <v>1.6639999999999999</v>
      </c>
      <c r="E59" s="5">
        <v>1.7576000000000001</v>
      </c>
      <c r="F59" s="5">
        <v>1.7258</v>
      </c>
      <c r="I59" s="30" t="s">
        <v>416</v>
      </c>
      <c r="J59" s="30">
        <f>J58*1.047461/100</f>
        <v>0</v>
      </c>
      <c r="K59" s="30">
        <f>K58*1.047461/100</f>
        <v>3.4489815384503997E-6</v>
      </c>
      <c r="L59" s="30">
        <f>L58*1.047461/100</f>
        <v>8.3251278514320008E-6</v>
      </c>
      <c r="M59" s="30">
        <f>M58*1.047461/100</f>
        <v>9.2765710344528001E-6</v>
      </c>
      <c r="N59" s="30">
        <f>N58*1.047461/100</f>
        <v>9.1576406365752004E-6</v>
      </c>
    </row>
    <row r="60" spans="1:14" ht="14.5" x14ac:dyDescent="0.35">
      <c r="A60" t="s">
        <v>486</v>
      </c>
      <c r="B60" s="5">
        <v>3.7999999999999999E-2</v>
      </c>
      <c r="C60" s="5">
        <v>0.24260000000000001</v>
      </c>
      <c r="D60" s="5">
        <v>0.99560000000000004</v>
      </c>
      <c r="E60" s="5">
        <v>1.6104000000000001</v>
      </c>
      <c r="F60" s="5">
        <v>1.8986000000000001</v>
      </c>
      <c r="I60" s="30" t="s">
        <v>376</v>
      </c>
      <c r="J60" s="30">
        <v>0</v>
      </c>
      <c r="K60" s="30">
        <v>2.9118668000000002E-4</v>
      </c>
      <c r="L60" s="30">
        <v>7.0286440000000001E-4</v>
      </c>
      <c r="M60" s="30">
        <v>7.8319176000000003E-4</v>
      </c>
      <c r="N60" s="30">
        <v>7.7315083999999991E-4</v>
      </c>
    </row>
    <row r="61" spans="1:14" ht="14.5" x14ac:dyDescent="0.35">
      <c r="A61" t="s">
        <v>72</v>
      </c>
      <c r="B61" s="5">
        <v>3.4500000000000003E-2</v>
      </c>
      <c r="C61" s="5">
        <v>0.44579999999999997</v>
      </c>
      <c r="D61" s="5">
        <v>1.1718999999999999</v>
      </c>
      <c r="E61" s="5">
        <v>1.732</v>
      </c>
      <c r="F61" s="5">
        <v>2.0470999999999999</v>
      </c>
      <c r="I61" s="30" t="s">
        <v>377</v>
      </c>
      <c r="J61" s="30">
        <v>0</v>
      </c>
      <c r="K61" s="30">
        <v>3.1310372000000001E-4</v>
      </c>
      <c r="L61" s="30">
        <v>7.5576760000000006E-4</v>
      </c>
      <c r="M61" s="30">
        <v>8.4214104000000008E-4</v>
      </c>
      <c r="N61" s="30">
        <v>8.3134436000000011E-4</v>
      </c>
    </row>
    <row r="62" spans="1:14" ht="14.5" x14ac:dyDescent="0.35">
      <c r="A62" t="s">
        <v>73</v>
      </c>
      <c r="B62" s="5">
        <v>1.8499999999999999E-2</v>
      </c>
      <c r="C62" s="5">
        <v>4.5999999999999999E-2</v>
      </c>
      <c r="D62" s="5">
        <v>0.93979999999999997</v>
      </c>
      <c r="E62" s="5">
        <v>1.6036999999999999</v>
      </c>
      <c r="F62" s="5">
        <v>2.1421999999999999</v>
      </c>
      <c r="I62" s="30" t="s">
        <v>378</v>
      </c>
      <c r="J62" s="30">
        <v>0</v>
      </c>
      <c r="K62" s="30">
        <v>2.6035460500000004E-4</v>
      </c>
      <c r="L62" s="30">
        <v>6.2844215000000005E-4</v>
      </c>
      <c r="M62" s="30">
        <v>7.0026410999999992E-4</v>
      </c>
      <c r="N62" s="30">
        <v>6.9128636500000011E-4</v>
      </c>
    </row>
    <row r="63" spans="1:14" ht="14.5" x14ac:dyDescent="0.35">
      <c r="A63" t="s">
        <v>74</v>
      </c>
      <c r="B63" s="5">
        <v>-1E-4</v>
      </c>
      <c r="C63" s="5">
        <v>-0.1207</v>
      </c>
      <c r="D63" s="5">
        <v>0.82269999999999999</v>
      </c>
      <c r="E63" s="5">
        <v>1.4903</v>
      </c>
      <c r="F63" s="5">
        <v>1.9712000000000001</v>
      </c>
      <c r="I63" s="30" t="s">
        <v>379</v>
      </c>
      <c r="J63" s="30">
        <v>0</v>
      </c>
      <c r="K63" s="30">
        <v>3.1217166E-4</v>
      </c>
      <c r="L63" s="30">
        <v>7.5351780000000004E-4</v>
      </c>
      <c r="M63" s="30">
        <v>8.3963411999999997E-4</v>
      </c>
      <c r="N63" s="30">
        <v>8.2886957999999994E-4</v>
      </c>
    </row>
    <row r="64" spans="1:14" ht="14.5" x14ac:dyDescent="0.35">
      <c r="A64" t="s">
        <v>488</v>
      </c>
      <c r="B64" s="5">
        <v>6.7000000000000004E-2</v>
      </c>
      <c r="C64" s="5">
        <v>0.84930000000000005</v>
      </c>
      <c r="D64" s="5">
        <v>2.1280999999999999</v>
      </c>
      <c r="E64" s="5">
        <v>2.8647</v>
      </c>
      <c r="F64" s="5">
        <v>3.2786</v>
      </c>
      <c r="I64" s="30" t="s">
        <v>380</v>
      </c>
      <c r="J64" s="30">
        <v>0</v>
      </c>
      <c r="K64" s="30">
        <v>3.4746727000000007E-4</v>
      </c>
      <c r="L64" s="30">
        <v>8.387141000000001E-4</v>
      </c>
      <c r="M64" s="30">
        <v>9.3456714000000006E-4</v>
      </c>
      <c r="N64" s="30">
        <v>9.2258551000000009E-4</v>
      </c>
    </row>
    <row r="65" spans="1:14" ht="14.5" x14ac:dyDescent="0.35">
      <c r="A65" t="s">
        <v>80</v>
      </c>
      <c r="B65" s="5">
        <v>2.4E-2</v>
      </c>
      <c r="C65" s="5">
        <v>0.35470000000000002</v>
      </c>
      <c r="D65" s="5">
        <v>0.94810000000000005</v>
      </c>
      <c r="E65" s="5">
        <v>1.5887</v>
      </c>
      <c r="F65" s="5">
        <v>1.9587000000000001</v>
      </c>
      <c r="I65" s="30" t="s">
        <v>381</v>
      </c>
      <c r="J65" s="30">
        <v>0</v>
      </c>
      <c r="K65" s="30">
        <v>3.3399242000000003E-4</v>
      </c>
      <c r="L65" s="30">
        <v>8.061886000000001E-4</v>
      </c>
      <c r="M65" s="30">
        <v>8.9832444000000013E-4</v>
      </c>
      <c r="N65" s="30">
        <v>8.868074600000001E-4</v>
      </c>
    </row>
    <row r="66" spans="1:14" ht="14.5" x14ac:dyDescent="0.35">
      <c r="A66" t="s">
        <v>81</v>
      </c>
      <c r="B66" s="5">
        <v>6.2899999999999998E-2</v>
      </c>
      <c r="C66" s="5">
        <v>0.80859999999999999</v>
      </c>
      <c r="D66" s="5">
        <v>1.6555</v>
      </c>
      <c r="E66" s="5">
        <v>2.0623</v>
      </c>
      <c r="F66" s="5">
        <v>2.2686000000000002</v>
      </c>
      <c r="I66" s="30" t="s">
        <v>382</v>
      </c>
      <c r="J66" s="30">
        <v>0</v>
      </c>
      <c r="K66" s="30">
        <v>3.0404789000000002E-4</v>
      </c>
      <c r="L66" s="30">
        <v>7.3390870000000015E-4</v>
      </c>
      <c r="M66" s="30">
        <v>8.1778397999999997E-4</v>
      </c>
      <c r="N66" s="30">
        <v>8.0729956999999993E-4</v>
      </c>
    </row>
    <row r="67" spans="1:14" ht="14.5" x14ac:dyDescent="0.35">
      <c r="A67" t="s">
        <v>82</v>
      </c>
      <c r="B67" s="5">
        <v>6.4100000000000004E-2</v>
      </c>
      <c r="C67" s="5">
        <v>0.62339999999999995</v>
      </c>
      <c r="D67" s="5">
        <v>2.0293999999999999</v>
      </c>
      <c r="E67" s="5">
        <v>2.8950999999999998</v>
      </c>
      <c r="F67" s="5">
        <v>3.2824</v>
      </c>
      <c r="I67" s="30" t="s">
        <v>383</v>
      </c>
      <c r="J67" s="30">
        <v>0</v>
      </c>
      <c r="K67" s="30">
        <v>3.2383575000000006E-4</v>
      </c>
      <c r="L67" s="30">
        <v>7.8167250000000003E-4</v>
      </c>
      <c r="M67" s="30">
        <v>8.7100649999999997E-4</v>
      </c>
      <c r="N67" s="30">
        <v>8.5983975000000008E-4</v>
      </c>
    </row>
    <row r="68" spans="1:14" ht="14.5" x14ac:dyDescent="0.35">
      <c r="A68" t="s">
        <v>83</v>
      </c>
      <c r="B68" s="5">
        <v>8.48E-2</v>
      </c>
      <c r="C68" s="5">
        <v>0.92769999999999997</v>
      </c>
      <c r="D68" s="5">
        <v>2.1173999999999999</v>
      </c>
      <c r="E68" s="5">
        <v>2.9380999999999999</v>
      </c>
      <c r="F68" s="5">
        <v>3.3477999999999999</v>
      </c>
      <c r="I68" s="30" t="s">
        <v>384</v>
      </c>
      <c r="J68" s="30">
        <v>0</v>
      </c>
      <c r="K68" s="30">
        <v>3.2697354999999996E-4</v>
      </c>
      <c r="L68" s="30">
        <v>7.8924650000000002E-4</v>
      </c>
      <c r="M68" s="30">
        <v>8.7944609999999991E-4</v>
      </c>
      <c r="N68" s="30">
        <v>8.6817114999999988E-4</v>
      </c>
    </row>
    <row r="69" spans="1:14" ht="14.5" x14ac:dyDescent="0.35">
      <c r="A69" t="s">
        <v>84</v>
      </c>
      <c r="B69" s="5">
        <v>4.9200000000000001E-2</v>
      </c>
      <c r="C69" s="5">
        <v>0.75049999999999994</v>
      </c>
      <c r="D69" s="5">
        <v>1.5825</v>
      </c>
      <c r="E69" s="5">
        <v>2.1274000000000002</v>
      </c>
      <c r="F69" s="5">
        <v>2.3332999999999999</v>
      </c>
      <c r="I69" s="30" t="s">
        <v>385</v>
      </c>
      <c r="J69" s="30">
        <v>0</v>
      </c>
      <c r="K69" s="30">
        <v>3.1357990000000001E-4</v>
      </c>
      <c r="L69" s="30">
        <v>7.5691699999999996E-4</v>
      </c>
      <c r="M69" s="30">
        <v>8.4342180000000007E-4</v>
      </c>
      <c r="N69" s="30">
        <v>8.326087E-4</v>
      </c>
    </row>
    <row r="70" spans="1:14" ht="14.5" x14ac:dyDescent="0.35">
      <c r="A70" t="s">
        <v>601</v>
      </c>
      <c r="B70" s="5">
        <v>7.3599999999999999E-2</v>
      </c>
      <c r="C70" s="5">
        <v>0.71760000000000002</v>
      </c>
      <c r="D70" s="5">
        <v>1.7882</v>
      </c>
      <c r="E70" s="5">
        <v>2.5897999999999999</v>
      </c>
      <c r="F70" s="5">
        <v>2.9941</v>
      </c>
      <c r="I70" s="30" t="s">
        <v>386</v>
      </c>
      <c r="J70" s="30">
        <v>0</v>
      </c>
      <c r="K70" s="30">
        <v>3.3061914000000002E-4</v>
      </c>
      <c r="L70" s="30">
        <v>7.9804620000000002E-4</v>
      </c>
      <c r="M70" s="30">
        <v>8.8925148000000001E-4</v>
      </c>
      <c r="N70" s="30">
        <v>8.7785081999999998E-4</v>
      </c>
    </row>
    <row r="71" spans="1:14" ht="14.5" x14ac:dyDescent="0.35">
      <c r="A71" t="s">
        <v>602</v>
      </c>
      <c r="B71" s="5">
        <v>6.2600000000000003E-2</v>
      </c>
      <c r="C71" s="5">
        <v>0.39419999999999999</v>
      </c>
      <c r="D71" s="5">
        <v>1.4898</v>
      </c>
      <c r="E71" s="5">
        <v>2.2625000000000002</v>
      </c>
      <c r="F71" s="5">
        <v>2.5234000000000001</v>
      </c>
      <c r="I71" s="30" t="s">
        <v>387</v>
      </c>
      <c r="J71" s="30">
        <v>0</v>
      </c>
      <c r="K71" s="30">
        <v>3.2149341999999995E-4</v>
      </c>
      <c r="L71" s="30">
        <v>7.7601860000000005E-4</v>
      </c>
      <c r="M71" s="30">
        <v>8.6470644E-4</v>
      </c>
      <c r="N71" s="30">
        <v>8.5362045999999993E-4</v>
      </c>
    </row>
    <row r="72" spans="1:14" ht="14.5" x14ac:dyDescent="0.35">
      <c r="A72" t="s">
        <v>87</v>
      </c>
      <c r="B72" s="5">
        <v>9.7999999999999997E-3</v>
      </c>
      <c r="C72" s="5">
        <v>0.108</v>
      </c>
      <c r="D72" s="5">
        <v>0.56420000000000003</v>
      </c>
      <c r="E72" s="5">
        <v>0.92130000000000001</v>
      </c>
      <c r="F72" s="5">
        <v>1.0014000000000001</v>
      </c>
      <c r="I72" s="30" t="s">
        <v>388</v>
      </c>
      <c r="J72" s="30">
        <v>0</v>
      </c>
      <c r="K72" s="30">
        <v>3.0256715E-4</v>
      </c>
      <c r="L72" s="30">
        <v>7.3033449999999997E-4</v>
      </c>
      <c r="M72" s="30">
        <v>8.1380129999999995E-4</v>
      </c>
      <c r="N72" s="30">
        <v>8.0336794999999993E-4</v>
      </c>
    </row>
    <row r="73" spans="1:14" ht="14.5" x14ac:dyDescent="0.35">
      <c r="A73" t="s">
        <v>603</v>
      </c>
      <c r="B73" s="5">
        <v>1.55E-2</v>
      </c>
      <c r="C73" s="5">
        <v>0.1042</v>
      </c>
      <c r="D73" s="5">
        <v>0.62849999999999995</v>
      </c>
      <c r="E73" s="5">
        <v>1.0768</v>
      </c>
      <c r="F73" s="5">
        <v>1.1698999999999999</v>
      </c>
      <c r="I73" s="30" t="s">
        <v>389</v>
      </c>
      <c r="J73" s="30">
        <v>0</v>
      </c>
      <c r="K73" s="30">
        <v>2.5725566499999996E-4</v>
      </c>
      <c r="L73" s="30">
        <v>6.2096194999999995E-4</v>
      </c>
      <c r="M73" s="30">
        <v>6.9192902999999997E-4</v>
      </c>
      <c r="N73" s="30">
        <v>6.8305814499999991E-4</v>
      </c>
    </row>
    <row r="74" spans="1:14" ht="14.5" x14ac:dyDescent="0.35">
      <c r="A74" t="s">
        <v>89</v>
      </c>
      <c r="B74" s="5">
        <v>0.1026</v>
      </c>
      <c r="C74" s="5">
        <v>0.9849</v>
      </c>
      <c r="D74" s="5">
        <v>2.4350000000000001</v>
      </c>
      <c r="E74" s="5">
        <v>3.4274</v>
      </c>
      <c r="F74" s="5">
        <v>3.8931</v>
      </c>
      <c r="I74" s="30" t="s">
        <v>390</v>
      </c>
      <c r="J74" s="30">
        <f>J73*0.9829378/100</f>
        <v>0</v>
      </c>
      <c r="K74" s="30">
        <f>K73*0.9829378/100</f>
        <v>2.5286631739263696E-6</v>
      </c>
      <c r="L74" s="30">
        <f>L73*0.9829378/100</f>
        <v>6.1036697301670991E-6</v>
      </c>
      <c r="M74" s="30">
        <f>M73*0.9829378/100</f>
        <v>6.8012319850433398E-6</v>
      </c>
      <c r="N74" s="30">
        <f>N73*0.9829378/100</f>
        <v>6.714036703183809E-6</v>
      </c>
    </row>
    <row r="75" spans="1:14" ht="14.5" x14ac:dyDescent="0.35">
      <c r="I75" s="30" t="s">
        <v>405</v>
      </c>
      <c r="J75" s="30">
        <v>0</v>
      </c>
      <c r="K75" s="30">
        <v>4.5833427000000003E-4</v>
      </c>
      <c r="L75" s="30">
        <v>1.1063240999999999E-3</v>
      </c>
      <c r="M75" s="30">
        <v>1.2327611399999998E-3</v>
      </c>
      <c r="N75" s="30">
        <v>1.2169565099999999E-3</v>
      </c>
    </row>
    <row r="76" spans="1:14" ht="14.5" x14ac:dyDescent="0.35">
      <c r="I76" s="30" t="s">
        <v>417</v>
      </c>
      <c r="J76" s="30">
        <v>0</v>
      </c>
      <c r="K76" s="30">
        <v>3.1689721000000004E-4</v>
      </c>
      <c r="L76" s="30">
        <v>7.6492430000000004E-4</v>
      </c>
      <c r="M76" s="30">
        <v>8.5234422000000009E-4</v>
      </c>
      <c r="N76" s="30">
        <v>8.4141673000000001E-4</v>
      </c>
    </row>
    <row r="77" spans="1:14" ht="14.5" x14ac:dyDescent="0.35">
      <c r="I77" s="30" t="s">
        <v>393</v>
      </c>
      <c r="J77" s="30">
        <v>0</v>
      </c>
      <c r="K77" s="30">
        <v>4.8274559999999996E-6</v>
      </c>
      <c r="L77" s="30">
        <v>1.1652480000000001E-5</v>
      </c>
      <c r="M77" s="30">
        <v>1.2984192E-5</v>
      </c>
      <c r="N77" s="30">
        <v>1.2817727999999999E-5</v>
      </c>
    </row>
    <row r="78" spans="1:14" ht="14.5" x14ac:dyDescent="0.35">
      <c r="I78" s="30" t="s">
        <v>394</v>
      </c>
      <c r="J78" s="30">
        <v>0</v>
      </c>
      <c r="K78" s="30">
        <v>4.0001411000000002E-4</v>
      </c>
      <c r="L78" s="30">
        <v>9.6555130000000003E-4</v>
      </c>
      <c r="M78" s="30">
        <v>1.07590002E-3</v>
      </c>
      <c r="N78" s="30">
        <v>1.06210643E-3</v>
      </c>
    </row>
    <row r="79" spans="1:14" ht="14.5" x14ac:dyDescent="0.35">
      <c r="I79" s="30" t="s">
        <v>395</v>
      </c>
      <c r="J79" s="30">
        <v>0</v>
      </c>
      <c r="K79" s="30">
        <v>3.1556379000000003E-4</v>
      </c>
      <c r="L79" s="30">
        <v>7.6170570000000002E-4</v>
      </c>
      <c r="M79" s="30">
        <v>8.4875778000000014E-4</v>
      </c>
      <c r="N79" s="30">
        <v>8.3787626999999999E-4</v>
      </c>
    </row>
    <row r="80" spans="1:14" ht="14.5" x14ac:dyDescent="0.35">
      <c r="I80" s="30" t="s">
        <v>396</v>
      </c>
      <c r="J80" s="30">
        <v>0</v>
      </c>
      <c r="K80" s="30">
        <v>1.8619586300000002E-4</v>
      </c>
      <c r="L80" s="30">
        <v>4.4943829000000006E-4</v>
      </c>
      <c r="M80" s="30">
        <v>5.00802666E-4</v>
      </c>
      <c r="N80" s="30">
        <v>4.9438211899999998E-4</v>
      </c>
    </row>
    <row r="81" spans="9:14" ht="14.5" x14ac:dyDescent="0.35">
      <c r="I81" s="30" t="s">
        <v>398</v>
      </c>
      <c r="J81" s="30">
        <v>0</v>
      </c>
      <c r="K81" s="30">
        <v>9.6285858000000004E-5</v>
      </c>
      <c r="L81" s="30">
        <v>2.3241414000000002E-4</v>
      </c>
      <c r="M81" s="30">
        <v>2.5897575600000001E-4</v>
      </c>
      <c r="N81" s="30">
        <v>2.5565555399999999E-4</v>
      </c>
    </row>
    <row r="82" spans="9:14" ht="14.5" x14ac:dyDescent="0.35">
      <c r="I82" s="30" t="s">
        <v>399</v>
      </c>
      <c r="J82" s="30">
        <v>0</v>
      </c>
      <c r="K82" s="30">
        <v>3.3358903000000001E-4</v>
      </c>
      <c r="L82" s="30">
        <v>8.0521490000000004E-4</v>
      </c>
      <c r="M82" s="30">
        <v>8.9723945999999998E-4</v>
      </c>
      <c r="N82" s="30">
        <v>8.8573638999999999E-4</v>
      </c>
    </row>
    <row r="83" spans="9:14" ht="14.5" x14ac:dyDescent="0.35">
      <c r="I83" s="30" t="s">
        <v>407</v>
      </c>
      <c r="J83" s="30">
        <v>0</v>
      </c>
      <c r="K83" s="30">
        <v>3.1219196000000003E-4</v>
      </c>
      <c r="L83" s="30">
        <v>7.5356680000000006E-4</v>
      </c>
      <c r="M83" s="30">
        <v>8.3968872000000005E-4</v>
      </c>
      <c r="N83" s="30">
        <v>8.2892348E-4</v>
      </c>
    </row>
    <row r="84" spans="9:14" ht="14.5" x14ac:dyDescent="0.35">
      <c r="I84" s="30" t="s">
        <v>419</v>
      </c>
      <c r="J84" s="30">
        <v>0</v>
      </c>
      <c r="K84" s="30">
        <v>4.1014931999999997E-4</v>
      </c>
      <c r="L84" s="30">
        <v>9.9001560000000011E-4</v>
      </c>
      <c r="M84" s="30">
        <v>1.1031602400000001E-3</v>
      </c>
      <c r="N84" s="30">
        <v>1.0890171599999999E-3</v>
      </c>
    </row>
  </sheetData>
  <mergeCells count="2">
    <mergeCell ref="I22:N22"/>
    <mergeCell ref="B22:F22"/>
  </mergeCells>
  <pageMargins left="0.7" right="0.7" top="0.75" bottom="0.75" header="0.3" footer="0.3"/>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A81200-6C06-4B05-87F8-84DCFF1ADD82}">
  <dimension ref="A1:W141"/>
  <sheetViews>
    <sheetView zoomScale="52" workbookViewId="0">
      <selection activeCell="A60" sqref="A60"/>
    </sheetView>
  </sheetViews>
  <sheetFormatPr defaultRowHeight="14" x14ac:dyDescent="0.3"/>
  <cols>
    <col min="1" max="1" width="34.08984375" style="1" customWidth="1"/>
    <col min="2" max="16384" width="8.7265625" style="1"/>
  </cols>
  <sheetData>
    <row r="1" spans="1:14" ht="20.5" x14ac:dyDescent="0.45">
      <c r="A1" s="12" t="s">
        <v>125</v>
      </c>
      <c r="B1" s="12"/>
      <c r="C1" s="12"/>
      <c r="D1" s="12"/>
      <c r="E1" s="12"/>
      <c r="F1" s="12"/>
      <c r="G1" s="12"/>
      <c r="H1" s="19"/>
      <c r="I1" s="19"/>
      <c r="J1" s="19"/>
      <c r="K1" s="19"/>
      <c r="L1" s="19"/>
      <c r="M1" s="19"/>
      <c r="N1" s="19"/>
    </row>
    <row r="2" spans="1:14" ht="20.5" x14ac:dyDescent="0.45">
      <c r="A2" s="12"/>
      <c r="B2" s="12"/>
      <c r="C2" s="12"/>
      <c r="D2" s="12"/>
      <c r="E2" s="12"/>
      <c r="F2" s="12"/>
      <c r="G2" s="12"/>
      <c r="H2" s="19"/>
      <c r="I2" s="19"/>
      <c r="J2" s="19"/>
      <c r="K2" s="19"/>
      <c r="L2" s="19"/>
      <c r="M2" s="19"/>
      <c r="N2" s="19"/>
    </row>
    <row r="3" spans="1:14" ht="20.5" x14ac:dyDescent="0.45">
      <c r="A3" s="12" t="s">
        <v>23</v>
      </c>
      <c r="B3" s="12"/>
      <c r="C3" s="12"/>
      <c r="D3" s="12"/>
      <c r="E3" s="12"/>
      <c r="F3" s="12"/>
      <c r="G3" s="12"/>
      <c r="H3" s="19"/>
      <c r="I3" s="19"/>
      <c r="J3" s="19"/>
      <c r="K3" s="19"/>
      <c r="L3" s="19"/>
      <c r="M3" s="19"/>
      <c r="N3" s="19"/>
    </row>
    <row r="4" spans="1:14" ht="20.5" x14ac:dyDescent="0.45">
      <c r="A4" s="12" t="s">
        <v>295</v>
      </c>
      <c r="B4" s="12"/>
      <c r="C4" s="12"/>
      <c r="D4" s="12"/>
      <c r="E4" s="12"/>
      <c r="F4" s="12"/>
      <c r="G4" s="12"/>
      <c r="H4" s="19"/>
      <c r="I4" s="19"/>
      <c r="J4" s="19"/>
      <c r="K4" s="19"/>
      <c r="L4" s="19"/>
      <c r="M4" s="19"/>
      <c r="N4" s="19"/>
    </row>
    <row r="5" spans="1:14" ht="20.5" x14ac:dyDescent="0.45">
      <c r="A5" s="13" t="s">
        <v>114</v>
      </c>
      <c r="B5" s="12" t="s">
        <v>162</v>
      </c>
      <c r="C5" s="12"/>
      <c r="D5" s="12"/>
      <c r="E5" s="12"/>
      <c r="F5" s="12"/>
      <c r="G5" s="12"/>
      <c r="H5" s="19"/>
      <c r="I5" s="19"/>
      <c r="J5" s="19"/>
      <c r="K5" s="19"/>
      <c r="L5" s="19"/>
      <c r="M5" s="19"/>
      <c r="N5" s="19"/>
    </row>
    <row r="6" spans="1:14" ht="20.5" x14ac:dyDescent="0.45">
      <c r="A6" s="13" t="s">
        <v>113</v>
      </c>
      <c r="B6" s="12" t="s">
        <v>163</v>
      </c>
      <c r="C6" s="12"/>
      <c r="D6" s="12"/>
      <c r="E6" s="12"/>
      <c r="F6" s="12"/>
      <c r="G6" s="12"/>
      <c r="H6" s="19"/>
      <c r="I6" s="19"/>
      <c r="J6" s="19"/>
      <c r="K6" s="19"/>
      <c r="L6" s="19"/>
      <c r="M6" s="19"/>
      <c r="N6" s="19"/>
    </row>
    <row r="7" spans="1:14" ht="20.5" x14ac:dyDescent="0.45">
      <c r="A7" s="12" t="s">
        <v>130</v>
      </c>
      <c r="B7" s="12"/>
      <c r="C7" s="12"/>
      <c r="D7" s="12"/>
      <c r="E7" s="12"/>
      <c r="F7" s="12"/>
      <c r="G7" s="12"/>
      <c r="H7" s="19"/>
      <c r="I7" s="19"/>
      <c r="J7" s="19"/>
      <c r="K7" s="19"/>
      <c r="L7" s="19"/>
      <c r="M7" s="19"/>
      <c r="N7" s="19"/>
    </row>
    <row r="8" spans="1:14" ht="20.5" x14ac:dyDescent="0.45">
      <c r="A8" s="12" t="s">
        <v>24</v>
      </c>
      <c r="B8" s="12" t="s">
        <v>25</v>
      </c>
      <c r="C8" s="12"/>
      <c r="D8" s="12"/>
      <c r="E8" s="12"/>
      <c r="F8" s="12"/>
      <c r="G8" s="12"/>
      <c r="H8" s="19"/>
      <c r="I8" s="19"/>
      <c r="J8" s="19"/>
      <c r="K8" s="19"/>
      <c r="L8" s="19"/>
      <c r="M8" s="19"/>
      <c r="N8" s="19"/>
    </row>
    <row r="9" spans="1:14" ht="20.5" x14ac:dyDescent="0.45">
      <c r="A9" s="12" t="s">
        <v>29</v>
      </c>
      <c r="B9" s="12" t="s">
        <v>30</v>
      </c>
      <c r="C9" s="12"/>
      <c r="D9" s="12"/>
      <c r="E9" s="12"/>
      <c r="F9" s="12"/>
      <c r="G9" s="12"/>
      <c r="H9" s="19"/>
      <c r="I9" s="19"/>
      <c r="J9" s="19"/>
      <c r="K9" s="19"/>
      <c r="L9" s="19"/>
      <c r="M9" s="19"/>
      <c r="N9" s="19"/>
    </row>
    <row r="10" spans="1:14" ht="20.5" x14ac:dyDescent="0.45">
      <c r="A10" s="12" t="s">
        <v>126</v>
      </c>
      <c r="B10" s="12" t="s">
        <v>127</v>
      </c>
      <c r="C10" s="12"/>
      <c r="D10" s="12"/>
      <c r="E10" s="12"/>
      <c r="F10" s="12"/>
      <c r="G10" s="12"/>
      <c r="H10" s="19"/>
      <c r="I10" s="19"/>
      <c r="J10" s="19"/>
      <c r="K10" s="19"/>
      <c r="L10" s="19"/>
      <c r="M10" s="19"/>
      <c r="N10" s="19"/>
    </row>
    <row r="11" spans="1:14" ht="20.5" x14ac:dyDescent="0.45">
      <c r="A11" s="12"/>
      <c r="B11" s="12"/>
      <c r="C11" s="12"/>
      <c r="D11" s="12"/>
      <c r="E11" s="12"/>
      <c r="F11" s="12"/>
      <c r="G11" s="12"/>
      <c r="H11" s="19"/>
      <c r="I11" s="19"/>
      <c r="J11" s="19"/>
      <c r="K11" s="19"/>
      <c r="L11" s="19"/>
      <c r="M11" s="19"/>
      <c r="N11" s="19"/>
    </row>
    <row r="12" spans="1:14" ht="20.5" x14ac:dyDescent="0.45">
      <c r="A12" s="12" t="s">
        <v>31</v>
      </c>
      <c r="B12" s="12" t="s">
        <v>32</v>
      </c>
      <c r="C12" s="12"/>
      <c r="D12" s="12"/>
      <c r="E12" s="12"/>
      <c r="F12" s="12"/>
      <c r="G12" s="12"/>
      <c r="H12" s="19"/>
      <c r="I12" s="19"/>
      <c r="J12" s="19"/>
      <c r="K12" s="19"/>
      <c r="L12" s="19"/>
      <c r="M12" s="19"/>
      <c r="N12" s="19"/>
    </row>
    <row r="13" spans="1:14" ht="20.5" x14ac:dyDescent="0.45">
      <c r="A13" s="12" t="s">
        <v>33</v>
      </c>
      <c r="B13" s="12" t="s">
        <v>34</v>
      </c>
      <c r="C13" s="12"/>
      <c r="D13" s="12"/>
      <c r="E13" s="12"/>
      <c r="F13" s="12"/>
      <c r="G13" s="12"/>
      <c r="H13" s="19"/>
      <c r="I13" s="19"/>
      <c r="J13" s="19"/>
      <c r="K13" s="19"/>
      <c r="L13" s="19"/>
      <c r="M13" s="19"/>
      <c r="N13" s="19"/>
    </row>
    <row r="14" spans="1:14" ht="20.5" x14ac:dyDescent="0.45">
      <c r="A14" s="12" t="s">
        <v>35</v>
      </c>
      <c r="B14" s="12" t="s">
        <v>128</v>
      </c>
      <c r="C14" s="12"/>
      <c r="D14" s="12"/>
      <c r="E14" s="12"/>
      <c r="F14" s="12"/>
      <c r="G14" s="12"/>
      <c r="H14" s="19"/>
      <c r="I14" s="19"/>
      <c r="J14" s="19"/>
      <c r="K14" s="19"/>
      <c r="L14" s="19"/>
      <c r="M14" s="19"/>
      <c r="N14" s="19"/>
    </row>
    <row r="18" spans="1:23" ht="20.5" x14ac:dyDescent="0.45">
      <c r="B18" s="115" t="s">
        <v>166</v>
      </c>
      <c r="C18" s="115"/>
      <c r="D18" s="115"/>
      <c r="E18" s="115"/>
      <c r="F18" s="115"/>
      <c r="G18" s="10"/>
      <c r="H18" s="10"/>
      <c r="I18" s="117" t="s">
        <v>420</v>
      </c>
      <c r="J18" s="117"/>
      <c r="K18" s="117"/>
      <c r="L18" s="117"/>
      <c r="M18" s="117"/>
      <c r="N18" s="117"/>
      <c r="O18" s="10"/>
      <c r="P18" s="10"/>
      <c r="Q18" s="10"/>
      <c r="R18" s="10"/>
      <c r="S18" s="10"/>
      <c r="T18" s="10"/>
      <c r="U18" s="10"/>
      <c r="V18" s="10"/>
      <c r="W18" s="10"/>
    </row>
    <row r="19" spans="1:23" ht="18" x14ac:dyDescent="0.4">
      <c r="A19" s="4" t="s">
        <v>129</v>
      </c>
      <c r="B19" s="4" t="s">
        <v>293</v>
      </c>
      <c r="C19" s="4" t="s">
        <v>106</v>
      </c>
      <c r="D19" s="4" t="s">
        <v>107</v>
      </c>
      <c r="E19" s="4" t="s">
        <v>108</v>
      </c>
      <c r="F19" s="4" t="s">
        <v>109</v>
      </c>
      <c r="I19" s="28"/>
      <c r="J19" s="29">
        <v>2015</v>
      </c>
      <c r="K19" s="29">
        <v>2020</v>
      </c>
      <c r="L19" s="29">
        <v>2030</v>
      </c>
      <c r="M19" s="29">
        <v>2040</v>
      </c>
      <c r="N19" s="29">
        <v>2050</v>
      </c>
    </row>
    <row r="20" spans="1:23" ht="14.5" x14ac:dyDescent="0.35">
      <c r="A20" t="s">
        <v>526</v>
      </c>
      <c r="B20" s="5">
        <v>4.99E-2</v>
      </c>
      <c r="C20" s="5">
        <v>0.55889999999999995</v>
      </c>
      <c r="D20" s="5">
        <v>0.79349999999999998</v>
      </c>
      <c r="E20" s="5">
        <v>0.92759999999999998</v>
      </c>
      <c r="F20" s="5">
        <v>1.0038</v>
      </c>
      <c r="I20" s="30" t="s">
        <v>340</v>
      </c>
      <c r="J20" s="30">
        <v>0</v>
      </c>
      <c r="K20" s="30">
        <v>3.4322707999999999E-4</v>
      </c>
      <c r="L20" s="30">
        <v>7.8451904000000007E-4</v>
      </c>
      <c r="M20" s="30">
        <v>8.4580959000000013E-4</v>
      </c>
      <c r="N20" s="30">
        <v>6.8645415999999998E-4</v>
      </c>
    </row>
    <row r="21" spans="1:23" ht="14.5" x14ac:dyDescent="0.35">
      <c r="A21" t="s">
        <v>90</v>
      </c>
      <c r="B21" s="5">
        <v>5.5E-2</v>
      </c>
      <c r="C21" s="5">
        <v>0.58819999999999995</v>
      </c>
      <c r="D21" s="5">
        <v>0.78139999999999998</v>
      </c>
      <c r="E21" s="5">
        <v>0.77110000000000001</v>
      </c>
      <c r="F21" s="5">
        <v>0.72289999999999999</v>
      </c>
      <c r="I21" s="30" t="s">
        <v>341</v>
      </c>
      <c r="J21" s="30">
        <v>0</v>
      </c>
      <c r="K21" s="30">
        <v>3.2478824000000002E-4</v>
      </c>
      <c r="L21" s="30">
        <v>7.4237312000000001E-4</v>
      </c>
      <c r="M21" s="30">
        <v>8.0037102000000016E-4</v>
      </c>
      <c r="N21" s="30">
        <v>6.4957648000000005E-4</v>
      </c>
    </row>
    <row r="22" spans="1:23" ht="14.5" x14ac:dyDescent="0.35">
      <c r="A22" t="s">
        <v>91</v>
      </c>
      <c r="B22" s="5">
        <v>2.5600000000000001E-2</v>
      </c>
      <c r="C22" s="5">
        <v>0.31519999999999998</v>
      </c>
      <c r="D22" s="5">
        <v>0.53110000000000002</v>
      </c>
      <c r="E22" s="5">
        <v>0.67300000000000004</v>
      </c>
      <c r="F22" s="5">
        <v>0.6663</v>
      </c>
      <c r="I22" s="30" t="s">
        <v>342</v>
      </c>
      <c r="J22" s="30">
        <v>0</v>
      </c>
      <c r="K22" s="30">
        <v>2.7395337199999999E-4</v>
      </c>
      <c r="L22" s="30">
        <v>6.2617913600000004E-4</v>
      </c>
      <c r="M22" s="30">
        <v>6.7509938100000018E-4</v>
      </c>
      <c r="N22" s="30">
        <v>5.4790674399999998E-4</v>
      </c>
    </row>
    <row r="23" spans="1:23" ht="14.5" x14ac:dyDescent="0.35">
      <c r="A23" t="s">
        <v>92</v>
      </c>
      <c r="B23" s="5">
        <v>9.5600000000000004E-2</v>
      </c>
      <c r="C23" s="5">
        <v>0.84540000000000004</v>
      </c>
      <c r="D23" s="5">
        <v>1.2267999999999999</v>
      </c>
      <c r="E23" s="5">
        <v>1.319</v>
      </c>
      <c r="F23" s="5">
        <v>1.3337000000000001</v>
      </c>
      <c r="I23" s="30" t="s">
        <v>343</v>
      </c>
      <c r="J23" s="30">
        <v>0</v>
      </c>
      <c r="K23" s="30">
        <v>3.1182536000000003E-4</v>
      </c>
      <c r="L23" s="30">
        <v>7.1274367999999994E-4</v>
      </c>
      <c r="M23" s="30">
        <v>7.6842677999999992E-4</v>
      </c>
      <c r="N23" s="30">
        <v>6.2365072000000006E-4</v>
      </c>
    </row>
    <row r="24" spans="1:23" ht="14.5" x14ac:dyDescent="0.35">
      <c r="A24" t="s">
        <v>93</v>
      </c>
      <c r="B24" s="5">
        <v>4.1799999999999997E-2</v>
      </c>
      <c r="C24" s="5">
        <v>0.39029999999999998</v>
      </c>
      <c r="D24" s="5">
        <v>0.49349999999999999</v>
      </c>
      <c r="E24" s="5">
        <v>0.45419999999999999</v>
      </c>
      <c r="F24" s="5">
        <v>0.40799999999999997</v>
      </c>
      <c r="I24" s="30" t="s">
        <v>344</v>
      </c>
      <c r="J24" s="30">
        <v>0</v>
      </c>
      <c r="K24" s="30">
        <v>3.2502624000000003E-4</v>
      </c>
      <c r="L24" s="30">
        <v>7.4291712000000012E-4</v>
      </c>
      <c r="M24" s="30">
        <v>8.0095752000000002E-4</v>
      </c>
      <c r="N24" s="30">
        <v>6.5005248000000006E-4</v>
      </c>
    </row>
    <row r="25" spans="1:23" ht="14.5" x14ac:dyDescent="0.35">
      <c r="A25" t="s">
        <v>95</v>
      </c>
      <c r="B25" s="5">
        <v>3.0300000000000001E-2</v>
      </c>
      <c r="C25" s="5">
        <v>0.53449999999999998</v>
      </c>
      <c r="D25" s="5">
        <v>1.4001999999999999</v>
      </c>
      <c r="E25" s="5">
        <v>1.8265</v>
      </c>
      <c r="F25" s="5">
        <v>2.0022000000000002</v>
      </c>
      <c r="I25" s="30" t="s">
        <v>345</v>
      </c>
      <c r="J25" s="30">
        <v>0</v>
      </c>
      <c r="K25" s="30">
        <v>3.7099272000000005E-4</v>
      </c>
      <c r="L25" s="30">
        <v>8.4798336000000004E-4</v>
      </c>
      <c r="M25" s="30">
        <v>9.1423206000000026E-4</v>
      </c>
      <c r="N25" s="30">
        <v>7.419854400000001E-4</v>
      </c>
    </row>
    <row r="26" spans="1:23" ht="14.5" x14ac:dyDescent="0.35">
      <c r="A26" t="s">
        <v>96</v>
      </c>
      <c r="B26" s="5">
        <v>7.5399999999999995E-2</v>
      </c>
      <c r="C26" s="5">
        <v>0.71609999999999996</v>
      </c>
      <c r="D26" s="5">
        <v>1.4052</v>
      </c>
      <c r="E26" s="5">
        <v>1.6469</v>
      </c>
      <c r="F26" s="5">
        <v>1.6861999999999999</v>
      </c>
      <c r="I26" s="30" t="s">
        <v>346</v>
      </c>
      <c r="J26" s="30">
        <v>0</v>
      </c>
      <c r="K26" s="30">
        <v>3.0910516000000001E-4</v>
      </c>
      <c r="L26" s="30">
        <v>7.0652608000000008E-4</v>
      </c>
      <c r="M26" s="30">
        <v>7.6172343000000008E-4</v>
      </c>
      <c r="N26" s="30">
        <v>6.1821032000000003E-4</v>
      </c>
    </row>
    <row r="27" spans="1:23" ht="14.5" x14ac:dyDescent="0.35">
      <c r="A27" t="s">
        <v>598</v>
      </c>
      <c r="B27" s="5">
        <v>8.6099999999999996E-2</v>
      </c>
      <c r="C27" s="5">
        <v>0.64859999999999995</v>
      </c>
      <c r="D27" s="5">
        <v>1.2504</v>
      </c>
      <c r="E27" s="5">
        <v>1.5909</v>
      </c>
      <c r="F27" s="5">
        <v>1.6778</v>
      </c>
      <c r="I27" s="30" t="s">
        <v>347</v>
      </c>
      <c r="J27" s="30">
        <v>0</v>
      </c>
      <c r="K27" s="30">
        <v>3.0649836000000002E-4</v>
      </c>
      <c r="L27" s="30">
        <v>7.0056768000000002E-4</v>
      </c>
      <c r="M27" s="30">
        <v>7.5529953000000013E-4</v>
      </c>
      <c r="N27" s="30">
        <v>6.1299672000000003E-4</v>
      </c>
    </row>
    <row r="28" spans="1:23" ht="14.5" x14ac:dyDescent="0.35">
      <c r="A28" t="s">
        <v>98</v>
      </c>
      <c r="B28" s="5">
        <v>7.4300000000000005E-2</v>
      </c>
      <c r="C28" s="5">
        <v>0.78610000000000002</v>
      </c>
      <c r="D28" s="5">
        <v>1.2333000000000001</v>
      </c>
      <c r="E28" s="5">
        <v>1.5081</v>
      </c>
      <c r="F28" s="5">
        <v>1.5230999999999999</v>
      </c>
      <c r="I28" s="30" t="s">
        <v>348</v>
      </c>
      <c r="J28" s="30">
        <v>0</v>
      </c>
      <c r="K28" s="30">
        <v>3.7082808000000003E-4</v>
      </c>
      <c r="L28" s="30">
        <v>8.4760704000000006E-4</v>
      </c>
      <c r="M28" s="30">
        <v>9.1382634000000023E-4</v>
      </c>
      <c r="N28" s="30">
        <v>7.4165616000000005E-4</v>
      </c>
    </row>
    <row r="29" spans="1:23" ht="14.5" x14ac:dyDescent="0.35">
      <c r="A29" t="s">
        <v>99</v>
      </c>
      <c r="B29" s="5">
        <v>5.04E-2</v>
      </c>
      <c r="C29" s="5">
        <v>0.91639999999999999</v>
      </c>
      <c r="D29" s="5">
        <v>1.3884000000000001</v>
      </c>
      <c r="E29" s="5">
        <v>1.6033999999999999</v>
      </c>
      <c r="F29" s="5">
        <v>1.6243000000000001</v>
      </c>
      <c r="I29" s="30" t="s">
        <v>349</v>
      </c>
      <c r="J29" s="30">
        <v>0</v>
      </c>
      <c r="K29" s="30">
        <v>2.63207896E-4</v>
      </c>
      <c r="L29" s="30">
        <v>6.0161804800000008E-4</v>
      </c>
      <c r="M29" s="30">
        <v>6.4861945800000003E-4</v>
      </c>
      <c r="N29" s="30">
        <v>5.26415792E-4</v>
      </c>
    </row>
    <row r="30" spans="1:23" ht="14.5" x14ac:dyDescent="0.35">
      <c r="A30" t="s">
        <v>101</v>
      </c>
      <c r="B30" s="5">
        <v>5.8400000000000001E-2</v>
      </c>
      <c r="C30" s="5">
        <v>0.87080000000000002</v>
      </c>
      <c r="D30" s="5">
        <v>0.96089999999999998</v>
      </c>
      <c r="E30" s="5">
        <v>0.99960000000000004</v>
      </c>
      <c r="F30" s="5">
        <v>1.0281</v>
      </c>
      <c r="I30" s="30" t="s">
        <v>350</v>
      </c>
      <c r="J30" s="30">
        <v>0</v>
      </c>
      <c r="K30" s="30">
        <v>4.1668759999999999E-4</v>
      </c>
      <c r="L30" s="30">
        <v>9.5242880000000001E-4</v>
      </c>
      <c r="M30" s="30">
        <v>1.0268373000000002E-3</v>
      </c>
      <c r="N30" s="30">
        <v>8.3337519999999998E-4</v>
      </c>
    </row>
    <row r="31" spans="1:23" ht="14.5" x14ac:dyDescent="0.35">
      <c r="A31" t="s">
        <v>102</v>
      </c>
      <c r="B31" s="5">
        <v>2.41E-2</v>
      </c>
      <c r="C31" s="5">
        <v>0.4541</v>
      </c>
      <c r="D31" s="5">
        <v>0.245</v>
      </c>
      <c r="E31" s="5">
        <v>0.1173</v>
      </c>
      <c r="F31" s="5">
        <v>3.49E-2</v>
      </c>
      <c r="I31" s="30" t="s">
        <v>351</v>
      </c>
      <c r="J31" s="30">
        <v>0</v>
      </c>
      <c r="K31" s="30">
        <v>1.8669333200000001E-4</v>
      </c>
      <c r="L31" s="30">
        <v>4.2672761600000004E-4</v>
      </c>
      <c r="M31" s="30">
        <v>4.6006571100000004E-4</v>
      </c>
      <c r="N31" s="30">
        <v>3.7338666400000002E-4</v>
      </c>
    </row>
    <row r="32" spans="1:23" ht="14.5" x14ac:dyDescent="0.35">
      <c r="A32" t="s">
        <v>599</v>
      </c>
      <c r="B32" s="5">
        <v>3.5099999999999999E-2</v>
      </c>
      <c r="C32" s="5">
        <v>0.38929999999999998</v>
      </c>
      <c r="D32" s="5">
        <v>0.40379999999999999</v>
      </c>
      <c r="E32" s="5">
        <v>0.46389999999999998</v>
      </c>
      <c r="F32" s="5">
        <v>0.53590000000000004</v>
      </c>
      <c r="I32" s="30" t="s">
        <v>353</v>
      </c>
      <c r="J32" s="30">
        <v>0</v>
      </c>
      <c r="K32" s="30">
        <v>2.8836528000000003E-4</v>
      </c>
      <c r="L32" s="30">
        <v>6.5912064000000006E-4</v>
      </c>
      <c r="M32" s="30">
        <v>7.1061444000000001E-4</v>
      </c>
      <c r="N32" s="30">
        <v>5.7673056000000006E-4</v>
      </c>
    </row>
    <row r="33" spans="1:14" ht="14.5" x14ac:dyDescent="0.35">
      <c r="A33" t="s">
        <v>48</v>
      </c>
      <c r="B33" s="5">
        <v>1.0200000000000001E-2</v>
      </c>
      <c r="C33" s="5">
        <v>0.64500000000000002</v>
      </c>
      <c r="D33" s="5">
        <v>0.67190000000000005</v>
      </c>
      <c r="E33" s="5">
        <v>0.79430000000000001</v>
      </c>
      <c r="F33" s="5">
        <v>0.84360000000000002</v>
      </c>
      <c r="I33" s="30" t="s">
        <v>354</v>
      </c>
      <c r="J33" s="30">
        <v>0</v>
      </c>
      <c r="K33" s="30">
        <v>2.4204426399999999E-4</v>
      </c>
      <c r="L33" s="30">
        <v>5.5324403199999992E-4</v>
      </c>
      <c r="M33" s="30">
        <v>5.9646622200000001E-4</v>
      </c>
      <c r="N33" s="30">
        <v>4.8408852799999998E-4</v>
      </c>
    </row>
    <row r="34" spans="1:14" ht="14.5" x14ac:dyDescent="0.35">
      <c r="A34" t="s">
        <v>49</v>
      </c>
      <c r="B34" s="5">
        <v>9.9000000000000008E-3</v>
      </c>
      <c r="C34" s="5">
        <v>0.59399999999999997</v>
      </c>
      <c r="D34" s="5">
        <v>0.72130000000000005</v>
      </c>
      <c r="E34" s="5">
        <v>0.90610000000000002</v>
      </c>
      <c r="F34" s="5">
        <v>0.871</v>
      </c>
      <c r="I34" s="30" t="s">
        <v>355</v>
      </c>
      <c r="J34" s="30">
        <v>0</v>
      </c>
      <c r="K34" s="30">
        <v>2.9847047999999999E-4</v>
      </c>
      <c r="L34" s="30">
        <v>6.8221823999999997E-4</v>
      </c>
      <c r="M34" s="30">
        <v>7.3551654000000009E-4</v>
      </c>
      <c r="N34" s="30">
        <v>5.9694095999999997E-4</v>
      </c>
    </row>
    <row r="35" spans="1:14" ht="14.5" x14ac:dyDescent="0.35">
      <c r="A35" t="s">
        <v>50</v>
      </c>
      <c r="B35" s="5">
        <v>2.0500000000000001E-2</v>
      </c>
      <c r="C35" s="5">
        <v>0.85119999999999996</v>
      </c>
      <c r="D35" s="5">
        <v>0.43540000000000001</v>
      </c>
      <c r="E35" s="5">
        <v>0.27029999999999998</v>
      </c>
      <c r="F35" s="5">
        <v>0.14560000000000001</v>
      </c>
      <c r="I35" s="30" t="s">
        <v>356</v>
      </c>
      <c r="J35" s="30">
        <v>0</v>
      </c>
      <c r="K35" s="30">
        <v>3.3509335999999998E-4</v>
      </c>
      <c r="L35" s="30">
        <v>7.6592768000000001E-4</v>
      </c>
      <c r="M35" s="30">
        <v>8.2576578000000014E-4</v>
      </c>
      <c r="N35" s="30">
        <v>6.7018671999999997E-4</v>
      </c>
    </row>
    <row r="36" spans="1:14" ht="14.5" x14ac:dyDescent="0.35">
      <c r="A36" t="s">
        <v>51</v>
      </c>
      <c r="B36" s="5">
        <v>7.2400000000000006E-2</v>
      </c>
      <c r="C36" s="5">
        <v>1.3016000000000001</v>
      </c>
      <c r="D36" s="5">
        <v>1.5636000000000001</v>
      </c>
      <c r="E36" s="5">
        <v>1.5279</v>
      </c>
      <c r="F36" s="5">
        <v>1.4239999999999999</v>
      </c>
      <c r="I36" s="30" t="s">
        <v>357</v>
      </c>
      <c r="J36" s="30">
        <v>0</v>
      </c>
      <c r="K36" s="30">
        <v>3.3550579999999994E-4</v>
      </c>
      <c r="L36" s="30">
        <v>7.6687039999999993E-4</v>
      </c>
      <c r="M36" s="30">
        <v>8.2678215000000002E-4</v>
      </c>
      <c r="N36" s="30">
        <v>6.7101159999999988E-4</v>
      </c>
    </row>
    <row r="37" spans="1:14" ht="14.5" x14ac:dyDescent="0.35">
      <c r="A37" t="s">
        <v>53</v>
      </c>
      <c r="B37" s="5">
        <v>-2.4199999999999999E-2</v>
      </c>
      <c r="C37" s="5">
        <v>0.19270000000000001</v>
      </c>
      <c r="D37" s="5">
        <v>-2.6700000000000002E-2</v>
      </c>
      <c r="E37" s="5">
        <v>-0.11559999999999999</v>
      </c>
      <c r="F37" s="5">
        <v>-0.1762</v>
      </c>
      <c r="I37" s="30" t="s">
        <v>402</v>
      </c>
      <c r="J37" s="30">
        <v>0</v>
      </c>
      <c r="K37" s="30">
        <v>4.3685880000000004E-4</v>
      </c>
      <c r="L37" s="30">
        <v>9.9853440000000006E-4</v>
      </c>
      <c r="M37" s="30">
        <v>1.0765449000000001E-3</v>
      </c>
      <c r="N37" s="30">
        <v>8.7371760000000008E-4</v>
      </c>
    </row>
    <row r="38" spans="1:14" ht="14.5" x14ac:dyDescent="0.35">
      <c r="A38" t="s">
        <v>54</v>
      </c>
      <c r="B38" s="5">
        <v>1.72E-2</v>
      </c>
      <c r="C38" s="5">
        <v>0.46410000000000001</v>
      </c>
      <c r="D38" s="5">
        <v>0.3412</v>
      </c>
      <c r="E38" s="5">
        <v>0.2555</v>
      </c>
      <c r="F38" s="5">
        <v>0.188</v>
      </c>
      <c r="I38" s="30" t="s">
        <v>359</v>
      </c>
      <c r="J38" s="30">
        <v>0</v>
      </c>
      <c r="K38" s="30">
        <v>2.07359544E-4</v>
      </c>
      <c r="L38" s="30">
        <v>4.7396467200000003E-4</v>
      </c>
      <c r="M38" s="30">
        <v>5.1099316200000006E-4</v>
      </c>
      <c r="N38" s="30">
        <v>4.14719088E-4</v>
      </c>
    </row>
    <row r="39" spans="1:14" ht="14.5" x14ac:dyDescent="0.35">
      <c r="A39" t="s">
        <v>55</v>
      </c>
      <c r="B39" s="5">
        <v>6.8000000000000005E-2</v>
      </c>
      <c r="C39" s="5">
        <v>0.78700000000000003</v>
      </c>
      <c r="D39" s="5">
        <v>1.4543999999999999</v>
      </c>
      <c r="E39" s="5">
        <v>1.7646999999999999</v>
      </c>
      <c r="F39" s="5">
        <v>1.8526</v>
      </c>
      <c r="I39" s="30" t="s">
        <v>360</v>
      </c>
      <c r="J39" s="30">
        <v>0</v>
      </c>
      <c r="K39" s="30">
        <v>3.0079895999999997E-4</v>
      </c>
      <c r="L39" s="30">
        <v>6.8754047999999997E-4</v>
      </c>
      <c r="M39" s="30">
        <v>7.4125458000000007E-4</v>
      </c>
      <c r="N39" s="30">
        <v>6.0159791999999995E-4</v>
      </c>
    </row>
    <row r="40" spans="1:14" ht="14.5" x14ac:dyDescent="0.35">
      <c r="A40" t="s">
        <v>56</v>
      </c>
      <c r="B40" s="5">
        <v>5.2299999999999999E-2</v>
      </c>
      <c r="C40" s="5">
        <v>1.2406999999999999</v>
      </c>
      <c r="D40" s="5">
        <v>0.91220000000000001</v>
      </c>
      <c r="E40" s="5">
        <v>0.83140000000000003</v>
      </c>
      <c r="F40" s="5">
        <v>0.73029999999999995</v>
      </c>
      <c r="I40" s="30" t="s">
        <v>361</v>
      </c>
      <c r="J40" s="30">
        <v>0</v>
      </c>
      <c r="K40" s="30">
        <v>2.6783610000000001E-4</v>
      </c>
      <c r="L40" s="30">
        <v>6.1219680000000002E-4</v>
      </c>
      <c r="M40" s="30">
        <v>6.6002467500000006E-4</v>
      </c>
      <c r="N40" s="30">
        <v>5.3567220000000002E-4</v>
      </c>
    </row>
    <row r="41" spans="1:14" ht="14.5" x14ac:dyDescent="0.35">
      <c r="A41" t="s">
        <v>57</v>
      </c>
      <c r="B41" s="5">
        <v>5.8700000000000002E-2</v>
      </c>
      <c r="C41" s="5">
        <v>1.0871999999999999</v>
      </c>
      <c r="D41" s="5">
        <v>0.83020000000000005</v>
      </c>
      <c r="E41" s="5">
        <v>0.80579999999999996</v>
      </c>
      <c r="F41" s="5">
        <v>0.75660000000000005</v>
      </c>
      <c r="I41" s="30" t="s">
        <v>362</v>
      </c>
      <c r="J41" s="30">
        <v>0</v>
      </c>
      <c r="K41" s="30">
        <v>2.6379718399999999E-4</v>
      </c>
      <c r="L41" s="30">
        <v>6.0296499200000004E-4</v>
      </c>
      <c r="M41" s="30">
        <v>6.5007163200000008E-4</v>
      </c>
      <c r="N41" s="30">
        <v>5.2759436799999998E-4</v>
      </c>
    </row>
    <row r="42" spans="1:14" ht="14.5" x14ac:dyDescent="0.35">
      <c r="A42" t="s">
        <v>58</v>
      </c>
      <c r="B42" s="5">
        <v>8.2699999999999996E-2</v>
      </c>
      <c r="C42" s="5">
        <v>1.4295</v>
      </c>
      <c r="D42" s="5">
        <v>1.2121</v>
      </c>
      <c r="E42" s="5">
        <v>1.1651</v>
      </c>
      <c r="F42" s="5">
        <v>1.0807</v>
      </c>
      <c r="I42" s="30" t="s">
        <v>363</v>
      </c>
      <c r="J42" s="30">
        <v>0</v>
      </c>
      <c r="K42" s="30">
        <v>2.8553223999999998E-4</v>
      </c>
      <c r="L42" s="30">
        <v>6.5264511999999994E-4</v>
      </c>
      <c r="M42" s="30">
        <v>7.0363301999999998E-4</v>
      </c>
      <c r="N42" s="30">
        <v>5.7106447999999996E-4</v>
      </c>
    </row>
    <row r="43" spans="1:14" ht="14.5" x14ac:dyDescent="0.35">
      <c r="A43" t="s">
        <v>59</v>
      </c>
      <c r="B43" s="5">
        <v>8.2600000000000007E-2</v>
      </c>
      <c r="C43" s="5">
        <v>1.5052000000000001</v>
      </c>
      <c r="D43" s="5">
        <v>1.8307</v>
      </c>
      <c r="E43" s="5">
        <v>2.0436999999999999</v>
      </c>
      <c r="F43" s="5">
        <v>2.1372</v>
      </c>
      <c r="I43" s="30" t="s">
        <v>364</v>
      </c>
      <c r="J43" s="30">
        <v>0</v>
      </c>
      <c r="K43" s="30">
        <v>3.2969132000000003E-4</v>
      </c>
      <c r="L43" s="30">
        <v>7.5358016000000012E-4</v>
      </c>
      <c r="M43" s="30">
        <v>8.1245361000000015E-4</v>
      </c>
      <c r="N43" s="30">
        <v>6.5938264000000007E-4</v>
      </c>
    </row>
    <row r="44" spans="1:14" ht="14.5" x14ac:dyDescent="0.35">
      <c r="A44" t="s">
        <v>60</v>
      </c>
      <c r="B44" s="5">
        <v>6.0199999999999997E-2</v>
      </c>
      <c r="C44" s="5">
        <v>1.0886</v>
      </c>
      <c r="D44" s="5">
        <v>1.1882999999999999</v>
      </c>
      <c r="E44" s="5">
        <v>1.2625999999999999</v>
      </c>
      <c r="F44" s="5">
        <v>1.2949999999999999</v>
      </c>
      <c r="I44" s="30" t="s">
        <v>365</v>
      </c>
      <c r="J44" s="30">
        <v>0</v>
      </c>
      <c r="K44" s="30">
        <v>3.6021132000000006E-4</v>
      </c>
      <c r="L44" s="30">
        <v>8.2334016000000011E-4</v>
      </c>
      <c r="M44" s="30">
        <v>8.8766361000000018E-4</v>
      </c>
      <c r="N44" s="30">
        <v>7.2042264000000012E-4</v>
      </c>
    </row>
    <row r="45" spans="1:14" ht="14.5" x14ac:dyDescent="0.35">
      <c r="A45" t="s">
        <v>69</v>
      </c>
      <c r="B45" s="5">
        <v>4.3299999999999998E-2</v>
      </c>
      <c r="C45" s="5">
        <v>0.8034</v>
      </c>
      <c r="D45" s="5">
        <v>0.79949999999999999</v>
      </c>
      <c r="E45" s="5">
        <v>0.92349999999999999</v>
      </c>
      <c r="F45" s="5">
        <v>1.18</v>
      </c>
      <c r="I45" s="30" t="s">
        <v>366</v>
      </c>
      <c r="J45" s="30">
        <v>0</v>
      </c>
      <c r="K45" s="30">
        <v>2.7854131199999999E-4</v>
      </c>
      <c r="L45" s="30">
        <v>6.3666585600000007E-4</v>
      </c>
      <c r="M45" s="30">
        <v>6.8640537600000008E-4</v>
      </c>
      <c r="N45" s="30">
        <v>5.5708262399999998E-4</v>
      </c>
    </row>
    <row r="46" spans="1:14" ht="14.5" x14ac:dyDescent="0.35">
      <c r="A46" t="s">
        <v>61</v>
      </c>
      <c r="B46" s="5">
        <v>5.5800000000000002E-2</v>
      </c>
      <c r="C46" s="5">
        <v>1.2485999999999999</v>
      </c>
      <c r="D46" s="5">
        <v>1.1229</v>
      </c>
      <c r="E46" s="5">
        <v>1.0387999999999999</v>
      </c>
      <c r="F46" s="5">
        <v>0.93459999999999999</v>
      </c>
      <c r="I46" s="30" t="s">
        <v>368</v>
      </c>
      <c r="J46" s="30">
        <v>0</v>
      </c>
      <c r="K46" s="30">
        <v>4.5973255999999995E-4</v>
      </c>
      <c r="L46" s="30">
        <v>1.0508172800000001E-3</v>
      </c>
      <c r="M46" s="30">
        <v>1.13291238E-3</v>
      </c>
      <c r="N46" s="30">
        <v>9.1946511999999991E-4</v>
      </c>
    </row>
    <row r="47" spans="1:14" ht="14.5" x14ac:dyDescent="0.35">
      <c r="A47" t="s">
        <v>62</v>
      </c>
      <c r="B47" s="5">
        <v>7.7700000000000005E-2</v>
      </c>
      <c r="C47" s="5">
        <v>2.2759</v>
      </c>
      <c r="D47" s="5">
        <v>2.2513999999999998</v>
      </c>
      <c r="E47" s="5">
        <v>2.3902000000000001</v>
      </c>
      <c r="F47" s="5">
        <v>2.5129000000000001</v>
      </c>
      <c r="I47" s="30" t="s">
        <v>369</v>
      </c>
      <c r="J47" s="30">
        <v>0</v>
      </c>
      <c r="K47" s="30">
        <v>2.4116657600000002E-4</v>
      </c>
      <c r="L47" s="30">
        <v>5.5123788800000002E-4</v>
      </c>
      <c r="M47" s="30">
        <v>5.9430334800000004E-4</v>
      </c>
      <c r="N47" s="30">
        <v>4.8233315200000003E-4</v>
      </c>
    </row>
    <row r="48" spans="1:14" ht="14.5" x14ac:dyDescent="0.35">
      <c r="A48" t="s">
        <v>63</v>
      </c>
      <c r="B48" s="5">
        <v>6.6400000000000001E-2</v>
      </c>
      <c r="C48" s="5">
        <v>1.3143</v>
      </c>
      <c r="D48" s="5">
        <v>1.2296</v>
      </c>
      <c r="E48" s="5">
        <v>1.2203999999999999</v>
      </c>
      <c r="F48" s="5">
        <v>1.2165999999999999</v>
      </c>
      <c r="I48" s="30" t="s">
        <v>371</v>
      </c>
      <c r="J48" s="30">
        <f>J47*0.8609262/100</f>
        <v>0</v>
      </c>
      <c r="K48" s="30">
        <f>K47*0.8609262/100</f>
        <v>2.0762662384269123E-6</v>
      </c>
      <c r="L48" s="30">
        <f>L47*0.8609262/100</f>
        <v>4.7457514021186558E-6</v>
      </c>
      <c r="M48" s="30">
        <f>M47*0.8609262/100</f>
        <v>5.1165132304091762E-6</v>
      </c>
      <c r="N48" s="30">
        <f>N47*0.8609262/100</f>
        <v>4.1525324768538246E-6</v>
      </c>
    </row>
    <row r="49" spans="1:14" ht="14.5" x14ac:dyDescent="0.35">
      <c r="A49" t="s">
        <v>64</v>
      </c>
      <c r="B49" s="5">
        <v>7.8399999999999997E-2</v>
      </c>
      <c r="C49" s="5">
        <v>1.1506000000000001</v>
      </c>
      <c r="D49" s="5">
        <v>1.7263999999999999</v>
      </c>
      <c r="E49" s="5">
        <v>2.1149</v>
      </c>
      <c r="F49" s="5">
        <v>2.3090999999999999</v>
      </c>
      <c r="I49" s="30" t="s">
        <v>372</v>
      </c>
      <c r="J49" s="30">
        <f>J48*0.9416316/100</f>
        <v>0</v>
      </c>
      <c r="K49" s="30">
        <f>K48*0.9416316/100</f>
        <v>1.9550779001159148E-8</v>
      </c>
      <c r="L49" s="30">
        <f>L48*0.9416316/100</f>
        <v>4.4687494859792334E-8</v>
      </c>
      <c r="M49" s="30">
        <f>M48*0.9416316/100</f>
        <v>4.8178705395713609E-8</v>
      </c>
      <c r="N49" s="30">
        <f>N48*0.9416316/100</f>
        <v>3.9101558002318296E-8</v>
      </c>
    </row>
    <row r="50" spans="1:14" ht="14.5" x14ac:dyDescent="0.35">
      <c r="A50" t="s">
        <v>65</v>
      </c>
      <c r="B50" s="5">
        <v>2.4899999999999999E-2</v>
      </c>
      <c r="C50" s="5">
        <v>0.75700000000000001</v>
      </c>
      <c r="D50" s="5">
        <v>0.50170000000000003</v>
      </c>
      <c r="E50" s="5">
        <v>0.41539999999999999</v>
      </c>
      <c r="F50" s="5">
        <v>0.36</v>
      </c>
      <c r="I50" s="30" t="s">
        <v>373</v>
      </c>
      <c r="J50" s="30">
        <v>0</v>
      </c>
      <c r="K50" s="30">
        <v>2.9303120000000003E-4</v>
      </c>
      <c r="L50" s="30">
        <v>6.6978560000000009E-4</v>
      </c>
      <c r="M50" s="30">
        <v>7.2211260000000011E-4</v>
      </c>
      <c r="N50" s="30">
        <v>5.8606240000000007E-4</v>
      </c>
    </row>
    <row r="51" spans="1:14" ht="14.5" x14ac:dyDescent="0.35">
      <c r="A51" t="s">
        <v>66</v>
      </c>
      <c r="B51" s="5">
        <v>5.4999999999999997E-3</v>
      </c>
      <c r="C51" s="5">
        <v>0.84650000000000003</v>
      </c>
      <c r="D51" s="5">
        <v>0.51519999999999999</v>
      </c>
      <c r="E51" s="5">
        <v>0.41320000000000001</v>
      </c>
      <c r="F51" s="5">
        <v>0.31740000000000002</v>
      </c>
      <c r="I51" s="30" t="s">
        <v>403</v>
      </c>
      <c r="J51" s="30">
        <v>0</v>
      </c>
      <c r="K51" s="30">
        <v>3.1791647999999999E-4</v>
      </c>
      <c r="L51" s="30">
        <v>7.2666623999999996E-4</v>
      </c>
      <c r="M51" s="30">
        <v>7.8343703999999995E-4</v>
      </c>
      <c r="N51" s="30">
        <v>6.3583295999999998E-4</v>
      </c>
    </row>
    <row r="52" spans="1:14" ht="14.5" x14ac:dyDescent="0.35">
      <c r="A52" t="s">
        <v>41</v>
      </c>
      <c r="B52" s="5">
        <v>5.3100000000000001E-2</v>
      </c>
      <c r="C52" s="5">
        <v>1.0089999999999999</v>
      </c>
      <c r="D52" s="5">
        <v>0.90400000000000003</v>
      </c>
      <c r="E52" s="5">
        <v>0.88139999999999996</v>
      </c>
      <c r="F52" s="5">
        <v>0.86919999999999997</v>
      </c>
      <c r="I52" s="30" t="s">
        <v>375</v>
      </c>
      <c r="J52" s="30">
        <f>J51*1.047461/100</f>
        <v>0</v>
      </c>
      <c r="K52" s="30">
        <f>K51*1.047461/100</f>
        <v>3.3300511405728E-6</v>
      </c>
      <c r="L52" s="30">
        <f>L51*1.047461/100</f>
        <v>7.6115454641663993E-6</v>
      </c>
      <c r="M52" s="30">
        <f>M51*1.047461/100</f>
        <v>8.2061974535543994E-6</v>
      </c>
      <c r="N52" s="30">
        <f>N51*1.047461/100</f>
        <v>6.6601022811456E-6</v>
      </c>
    </row>
    <row r="53" spans="1:14" ht="14.5" x14ac:dyDescent="0.35">
      <c r="A53" t="s">
        <v>600</v>
      </c>
      <c r="B53" s="5">
        <v>3.8300000000000001E-2</v>
      </c>
      <c r="C53" s="5">
        <v>1.4319</v>
      </c>
      <c r="D53" s="5">
        <v>1.0389999999999999</v>
      </c>
      <c r="E53" s="5">
        <v>0.95389999999999997</v>
      </c>
      <c r="F53" s="5">
        <v>0.84160000000000001</v>
      </c>
      <c r="I53" s="30" t="s">
        <v>376</v>
      </c>
      <c r="J53" s="30">
        <v>0</v>
      </c>
      <c r="K53" s="30">
        <v>2.8114576E-4</v>
      </c>
      <c r="L53" s="30">
        <v>6.4261888000000003E-4</v>
      </c>
      <c r="M53" s="30">
        <v>6.9282348000000011E-4</v>
      </c>
      <c r="N53" s="30">
        <v>5.6229152000000001E-4</v>
      </c>
    </row>
    <row r="54" spans="1:14" ht="14.5" x14ac:dyDescent="0.35">
      <c r="A54" t="s">
        <v>43</v>
      </c>
      <c r="B54" s="5">
        <v>4.0399999999999998E-2</v>
      </c>
      <c r="C54" s="5">
        <v>1.3602000000000001</v>
      </c>
      <c r="D54" s="5">
        <v>0.87870000000000004</v>
      </c>
      <c r="E54" s="5">
        <v>0.77370000000000005</v>
      </c>
      <c r="F54" s="5">
        <v>0.70240000000000002</v>
      </c>
      <c r="I54" s="30" t="s">
        <v>377</v>
      </c>
      <c r="J54" s="30">
        <v>0</v>
      </c>
      <c r="K54" s="30">
        <v>3.0230704000000003E-4</v>
      </c>
      <c r="L54" s="30">
        <v>6.9098751999999999E-4</v>
      </c>
      <c r="M54" s="30">
        <v>7.4497092000000019E-4</v>
      </c>
      <c r="N54" s="30">
        <v>6.0461408000000007E-4</v>
      </c>
    </row>
    <row r="55" spans="1:14" ht="14.5" x14ac:dyDescent="0.35">
      <c r="A55" t="s">
        <v>44</v>
      </c>
      <c r="B55" s="5">
        <v>5.0500000000000003E-2</v>
      </c>
      <c r="C55" s="5">
        <v>1.4924999999999999</v>
      </c>
      <c r="D55" s="5">
        <v>1.107</v>
      </c>
      <c r="E55" s="5">
        <v>1.01</v>
      </c>
      <c r="F55" s="5">
        <v>0.92059999999999997</v>
      </c>
      <c r="I55" s="30" t="s">
        <v>378</v>
      </c>
      <c r="J55" s="30">
        <v>0</v>
      </c>
      <c r="K55" s="30">
        <v>2.5137686000000002E-4</v>
      </c>
      <c r="L55" s="30">
        <v>5.7457568000000001E-4</v>
      </c>
      <c r="M55" s="30">
        <v>6.1946440500000003E-4</v>
      </c>
      <c r="N55" s="30">
        <v>5.0275372000000004E-4</v>
      </c>
    </row>
    <row r="56" spans="1:14" ht="14.5" x14ac:dyDescent="0.35">
      <c r="A56" t="s">
        <v>45</v>
      </c>
      <c r="B56" s="5">
        <v>3.5900000000000001E-2</v>
      </c>
      <c r="C56" s="5">
        <v>0.82130000000000003</v>
      </c>
      <c r="D56" s="5">
        <v>0.88790000000000002</v>
      </c>
      <c r="E56" s="5">
        <v>1.0196000000000001</v>
      </c>
      <c r="F56" s="5">
        <v>1.1059000000000001</v>
      </c>
      <c r="I56" s="30" t="s">
        <v>379</v>
      </c>
      <c r="J56" s="30">
        <v>0</v>
      </c>
      <c r="K56" s="30">
        <v>3.0140712000000002E-4</v>
      </c>
      <c r="L56" s="30">
        <v>6.8893056000000007E-4</v>
      </c>
      <c r="M56" s="30">
        <v>7.4275326000000001E-4</v>
      </c>
      <c r="N56" s="30">
        <v>6.0281424000000004E-4</v>
      </c>
    </row>
    <row r="57" spans="1:14" ht="14.5" x14ac:dyDescent="0.35">
      <c r="A57" t="s">
        <v>46</v>
      </c>
      <c r="B57" s="5">
        <v>-3.1800000000000002E-2</v>
      </c>
      <c r="C57" s="5">
        <v>0.66810000000000003</v>
      </c>
      <c r="D57" s="5">
        <v>0.5</v>
      </c>
      <c r="E57" s="5">
        <v>0.33379999999999999</v>
      </c>
      <c r="F57" s="5">
        <v>0.12820000000000001</v>
      </c>
      <c r="I57" s="30" t="s">
        <v>380</v>
      </c>
      <c r="J57" s="30">
        <v>0</v>
      </c>
      <c r="K57" s="30">
        <v>3.3548564000000005E-4</v>
      </c>
      <c r="L57" s="30">
        <v>7.6682432000000007E-4</v>
      </c>
      <c r="M57" s="30">
        <v>8.2673247000000023E-4</v>
      </c>
      <c r="N57" s="30">
        <v>6.709712800000001E-4</v>
      </c>
    </row>
    <row r="58" spans="1:14" ht="14.5" x14ac:dyDescent="0.35">
      <c r="A58" t="s">
        <v>47</v>
      </c>
      <c r="B58" s="5">
        <v>6.1100000000000002E-2</v>
      </c>
      <c r="C58" s="5">
        <v>0.99680000000000002</v>
      </c>
      <c r="D58" s="5">
        <v>0.79910000000000003</v>
      </c>
      <c r="E58" s="5">
        <v>0.754</v>
      </c>
      <c r="F58" s="5">
        <v>0.74019999999999997</v>
      </c>
      <c r="I58" s="30" t="s">
        <v>381</v>
      </c>
      <c r="J58" s="30">
        <v>0</v>
      </c>
      <c r="K58" s="30">
        <v>3.2247544000000005E-4</v>
      </c>
      <c r="L58" s="30">
        <v>7.3708672000000002E-4</v>
      </c>
      <c r="M58" s="30">
        <v>7.9467162000000007E-4</v>
      </c>
      <c r="N58" s="30">
        <v>6.449508800000001E-4</v>
      </c>
    </row>
    <row r="59" spans="1:14" ht="14.5" x14ac:dyDescent="0.35">
      <c r="A59" t="s">
        <v>70</v>
      </c>
      <c r="B59" s="5">
        <v>6.88E-2</v>
      </c>
      <c r="C59" s="5">
        <v>0.84040000000000004</v>
      </c>
      <c r="D59" s="5">
        <v>1.2192000000000001</v>
      </c>
      <c r="E59" s="5">
        <v>1.4016999999999999</v>
      </c>
      <c r="F59" s="5">
        <v>1.502</v>
      </c>
      <c r="I59" s="30" t="s">
        <v>404</v>
      </c>
      <c r="J59" s="30">
        <v>0</v>
      </c>
      <c r="K59" s="30">
        <v>2.9356348000000003E-4</v>
      </c>
      <c r="L59" s="30">
        <v>6.7100223999999999E-4</v>
      </c>
      <c r="M59" s="30">
        <v>7.2342429E-4</v>
      </c>
      <c r="N59" s="30">
        <v>5.8712696000000006E-4</v>
      </c>
    </row>
    <row r="60" spans="1:14" ht="14.5" x14ac:dyDescent="0.35">
      <c r="A60" t="s">
        <v>297</v>
      </c>
      <c r="B60" s="5">
        <v>4.07E-2</v>
      </c>
      <c r="C60" s="5">
        <v>0.50960000000000005</v>
      </c>
      <c r="D60" s="5">
        <v>0.83879999999999999</v>
      </c>
      <c r="E60" s="5">
        <v>1.1717</v>
      </c>
      <c r="F60" s="5">
        <v>1.4709000000000001</v>
      </c>
      <c r="I60" s="30" t="s">
        <v>383</v>
      </c>
      <c r="J60" s="30">
        <v>0</v>
      </c>
      <c r="K60" s="30">
        <v>3.1266900000000001E-4</v>
      </c>
      <c r="L60" s="30">
        <v>7.1467200000000007E-4</v>
      </c>
      <c r="M60" s="30">
        <v>7.7050575000000014E-4</v>
      </c>
      <c r="N60" s="30">
        <v>6.2533800000000002E-4</v>
      </c>
    </row>
    <row r="61" spans="1:14" ht="14.5" x14ac:dyDescent="0.35">
      <c r="A61" t="s">
        <v>76</v>
      </c>
      <c r="B61" s="5">
        <v>0.10879999999999999</v>
      </c>
      <c r="C61" s="5">
        <v>0.33040000000000003</v>
      </c>
      <c r="D61" s="5">
        <v>0.34799999999999998</v>
      </c>
      <c r="E61" s="5">
        <v>0.31990000000000002</v>
      </c>
      <c r="F61" s="5">
        <v>0.31769999999999998</v>
      </c>
      <c r="I61" s="30" t="s">
        <v>384</v>
      </c>
      <c r="J61" s="30">
        <v>0</v>
      </c>
      <c r="K61" s="30">
        <v>3.1569859999999999E-4</v>
      </c>
      <c r="L61" s="30">
        <v>7.2159679999999986E-4</v>
      </c>
      <c r="M61" s="30">
        <v>7.779715500000001E-4</v>
      </c>
      <c r="N61" s="30">
        <v>6.3139719999999997E-4</v>
      </c>
    </row>
    <row r="62" spans="1:14" ht="14.5" x14ac:dyDescent="0.35">
      <c r="A62" t="s">
        <v>77</v>
      </c>
      <c r="B62" s="5">
        <v>8.09E-2</v>
      </c>
      <c r="C62" s="5">
        <v>0.58040000000000003</v>
      </c>
      <c r="D62" s="5">
        <v>1.1533</v>
      </c>
      <c r="E62" s="5">
        <v>1.3495999999999999</v>
      </c>
      <c r="F62" s="5">
        <v>1.4194</v>
      </c>
      <c r="I62" s="30" t="s">
        <v>385</v>
      </c>
      <c r="J62" s="30">
        <v>0</v>
      </c>
      <c r="K62" s="30">
        <v>3.027668E-4</v>
      </c>
      <c r="L62" s="30">
        <v>6.9203839999999999E-4</v>
      </c>
      <c r="M62" s="30">
        <v>7.4610390000000011E-4</v>
      </c>
      <c r="N62" s="30">
        <v>6.0553359999999999E-4</v>
      </c>
    </row>
    <row r="63" spans="1:14" ht="14.5" x14ac:dyDescent="0.35">
      <c r="A63" t="s">
        <v>486</v>
      </c>
      <c r="B63" s="5">
        <v>8.5000000000000006E-3</v>
      </c>
      <c r="C63" s="5">
        <v>0.10150000000000001</v>
      </c>
      <c r="D63" s="5">
        <v>0.43369999999999997</v>
      </c>
      <c r="E63" s="5">
        <v>0.67630000000000001</v>
      </c>
      <c r="F63" s="5">
        <v>0.84750000000000003</v>
      </c>
      <c r="I63" s="30" t="s">
        <v>386</v>
      </c>
      <c r="J63" s="30">
        <v>0</v>
      </c>
      <c r="K63" s="30">
        <v>3.1921848000000005E-4</v>
      </c>
      <c r="L63" s="30">
        <v>7.2964224000000009E-4</v>
      </c>
      <c r="M63" s="30">
        <v>7.8664554000000011E-4</v>
      </c>
      <c r="N63" s="30">
        <v>6.3843696000000011E-4</v>
      </c>
    </row>
    <row r="64" spans="1:14" ht="14.5" x14ac:dyDescent="0.35">
      <c r="A64" t="s">
        <v>72</v>
      </c>
      <c r="B64" s="5">
        <v>2.6200000000000001E-2</v>
      </c>
      <c r="C64" s="5">
        <v>0.29909999999999998</v>
      </c>
      <c r="D64" s="5">
        <v>0.44940000000000002</v>
      </c>
      <c r="E64" s="5">
        <v>0.57269999999999999</v>
      </c>
      <c r="F64" s="5">
        <v>0.68149999999999999</v>
      </c>
      <c r="I64" s="30" t="s">
        <v>387</v>
      </c>
      <c r="J64" s="30">
        <v>0</v>
      </c>
      <c r="K64" s="30">
        <v>3.1040743999999999E-4</v>
      </c>
      <c r="L64" s="30">
        <v>7.0950271999999993E-4</v>
      </c>
      <c r="M64" s="30">
        <v>7.6493262000000008E-4</v>
      </c>
      <c r="N64" s="30">
        <v>6.2081487999999998E-4</v>
      </c>
    </row>
    <row r="65" spans="1:23" ht="14.5" x14ac:dyDescent="0.35">
      <c r="A65" t="s">
        <v>73</v>
      </c>
      <c r="B65" s="5">
        <v>-1.44E-2</v>
      </c>
      <c r="C65" s="5">
        <v>8.1900000000000001E-2</v>
      </c>
      <c r="D65" s="5">
        <v>0.48549999999999999</v>
      </c>
      <c r="E65" s="5">
        <v>0.85340000000000005</v>
      </c>
      <c r="F65" s="5">
        <v>1.2317</v>
      </c>
      <c r="I65" s="30" t="s">
        <v>388</v>
      </c>
      <c r="J65" s="30">
        <v>0</v>
      </c>
      <c r="K65" s="30">
        <v>2.9213379999999998E-4</v>
      </c>
      <c r="L65" s="30">
        <v>6.6773439999999993E-4</v>
      </c>
      <c r="M65" s="30">
        <v>7.1990114999999995E-4</v>
      </c>
      <c r="N65" s="30">
        <v>5.8426759999999996E-4</v>
      </c>
    </row>
    <row r="66" spans="1:23" ht="14.5" x14ac:dyDescent="0.35">
      <c r="A66" t="s">
        <v>74</v>
      </c>
      <c r="B66" s="5">
        <v>8.0999999999999996E-3</v>
      </c>
      <c r="C66" s="5">
        <v>0.13109999999999999</v>
      </c>
      <c r="D66" s="5">
        <v>0.52549999999999997</v>
      </c>
      <c r="E66" s="5">
        <v>0.86499999999999999</v>
      </c>
      <c r="F66" s="5">
        <v>1.1908000000000001</v>
      </c>
      <c r="I66" s="30" t="s">
        <v>389</v>
      </c>
      <c r="J66" s="30">
        <v>0</v>
      </c>
      <c r="K66" s="30">
        <v>2.4838478000000001E-4</v>
      </c>
      <c r="L66" s="30">
        <v>5.6773663999999994E-4</v>
      </c>
      <c r="M66" s="30">
        <v>6.12091065E-4</v>
      </c>
      <c r="N66" s="30">
        <v>4.9676956000000003E-4</v>
      </c>
    </row>
    <row r="67" spans="1:23" ht="14.5" x14ac:dyDescent="0.35">
      <c r="A67" t="s">
        <v>488</v>
      </c>
      <c r="B67" s="5">
        <v>2.12E-2</v>
      </c>
      <c r="C67" s="5">
        <v>0.31309999999999999</v>
      </c>
      <c r="D67" s="5">
        <v>0.45219999999999999</v>
      </c>
      <c r="E67" s="5">
        <v>0.56089999999999995</v>
      </c>
      <c r="F67" s="5">
        <v>0.64849999999999997</v>
      </c>
      <c r="I67" s="30" t="s">
        <v>390</v>
      </c>
      <c r="J67" s="30">
        <f>J66*0.9829378/100</f>
        <v>0</v>
      </c>
      <c r="K67" s="30">
        <f>K66*0.9829378/100</f>
        <v>2.44146789206684E-6</v>
      </c>
      <c r="L67" s="30">
        <f>L66*0.9829378/100</f>
        <v>5.5804980390099191E-6</v>
      </c>
      <c r="M67" s="30">
        <f>M66*0.9829378/100</f>
        <v>6.0164744483075691E-6</v>
      </c>
      <c r="N67" s="30">
        <f>N66*0.9829378/100</f>
        <v>4.8829357841336801E-6</v>
      </c>
    </row>
    <row r="68" spans="1:23" ht="14.5" x14ac:dyDescent="0.35">
      <c r="A68" t="s">
        <v>80</v>
      </c>
      <c r="B68" s="5">
        <v>2.86E-2</v>
      </c>
      <c r="C68" s="5">
        <v>0.22189999999999999</v>
      </c>
      <c r="D68" s="5">
        <v>0.46160000000000001</v>
      </c>
      <c r="E68" s="5">
        <v>0.59309999999999996</v>
      </c>
      <c r="F68" s="5">
        <v>0.67479999999999996</v>
      </c>
      <c r="I68" s="30" t="s">
        <v>405</v>
      </c>
      <c r="J68" s="30">
        <v>0</v>
      </c>
      <c r="K68" s="30">
        <v>4.4252963999999998E-4</v>
      </c>
      <c r="L68" s="30">
        <v>1.01149632E-3</v>
      </c>
      <c r="M68" s="30">
        <v>1.0905194700000002E-3</v>
      </c>
      <c r="N68" s="30">
        <v>8.8505927999999996E-4</v>
      </c>
    </row>
    <row r="69" spans="1:23" ht="14.5" x14ac:dyDescent="0.35">
      <c r="A69" t="s">
        <v>81</v>
      </c>
      <c r="B69" s="5">
        <v>2.1499999999999998E-2</v>
      </c>
      <c r="C69" s="5">
        <v>0.26519999999999999</v>
      </c>
      <c r="D69" s="5">
        <v>0.69030000000000002</v>
      </c>
      <c r="E69" s="5">
        <v>0.89770000000000005</v>
      </c>
      <c r="F69" s="5">
        <v>0.98799999999999999</v>
      </c>
      <c r="I69" s="30" t="s">
        <v>392</v>
      </c>
      <c r="J69" s="30">
        <v>0</v>
      </c>
      <c r="K69" s="30">
        <v>3.0596972000000001E-4</v>
      </c>
      <c r="L69" s="30">
        <v>6.9935936000000006E-4</v>
      </c>
      <c r="M69" s="30">
        <v>7.5399681000000007E-4</v>
      </c>
      <c r="N69" s="30">
        <v>6.1193944000000001E-4</v>
      </c>
    </row>
    <row r="70" spans="1:23" ht="14.5" x14ac:dyDescent="0.35">
      <c r="A70" t="s">
        <v>82</v>
      </c>
      <c r="B70" s="5">
        <v>2.64E-2</v>
      </c>
      <c r="C70" s="5">
        <v>0.2293</v>
      </c>
      <c r="D70" s="5">
        <v>0.67530000000000001</v>
      </c>
      <c r="E70" s="5">
        <v>0.97289999999999999</v>
      </c>
      <c r="F70" s="5">
        <v>1.1840999999999999</v>
      </c>
      <c r="I70" s="30" t="s">
        <v>393</v>
      </c>
      <c r="J70" s="30">
        <v>0</v>
      </c>
      <c r="K70" s="30">
        <v>4.6609919999999997E-6</v>
      </c>
      <c r="L70" s="30">
        <v>1.0653696E-5</v>
      </c>
      <c r="M70" s="30">
        <v>1.1486016E-5</v>
      </c>
      <c r="N70" s="30">
        <v>9.3219839999999994E-6</v>
      </c>
    </row>
    <row r="71" spans="1:23" ht="14.5" x14ac:dyDescent="0.35">
      <c r="A71" t="s">
        <v>83</v>
      </c>
      <c r="B71" s="5">
        <v>5.16E-2</v>
      </c>
      <c r="C71" s="5">
        <v>0.34689999999999999</v>
      </c>
      <c r="D71" s="5">
        <v>0.7944</v>
      </c>
      <c r="E71" s="5">
        <v>0.99260000000000004</v>
      </c>
      <c r="F71" s="5">
        <v>1.1022000000000001</v>
      </c>
      <c r="I71" s="30" t="s">
        <v>394</v>
      </c>
      <c r="J71" s="30">
        <v>0</v>
      </c>
      <c r="K71" s="30">
        <v>3.8622052000000004E-4</v>
      </c>
      <c r="L71" s="30">
        <v>8.8278975999999993E-4</v>
      </c>
      <c r="M71" s="30">
        <v>9.5175771000000011E-4</v>
      </c>
      <c r="N71" s="30">
        <v>7.7244104000000007E-4</v>
      </c>
    </row>
    <row r="72" spans="1:23" ht="14.5" x14ac:dyDescent="0.35">
      <c r="A72" t="s">
        <v>84</v>
      </c>
      <c r="B72" s="5">
        <v>4.3799999999999999E-2</v>
      </c>
      <c r="C72" s="5">
        <v>0.41289999999999999</v>
      </c>
      <c r="D72" s="5">
        <v>0.69430000000000003</v>
      </c>
      <c r="E72" s="5">
        <v>0.8387</v>
      </c>
      <c r="F72" s="5">
        <v>0.90659999999999996</v>
      </c>
      <c r="I72" s="30" t="s">
        <v>395</v>
      </c>
      <c r="J72" s="30">
        <v>0</v>
      </c>
      <c r="K72" s="30">
        <v>3.0468228000000004E-4</v>
      </c>
      <c r="L72" s="30">
        <v>6.9641664000000009E-4</v>
      </c>
      <c r="M72" s="30">
        <v>7.5082419000000009E-4</v>
      </c>
      <c r="N72" s="30">
        <v>6.0936456000000008E-4</v>
      </c>
    </row>
    <row r="73" spans="1:23" ht="14.5" x14ac:dyDescent="0.35">
      <c r="A73" t="s">
        <v>601</v>
      </c>
      <c r="B73" s="5">
        <v>1.9800000000000002E-2</v>
      </c>
      <c r="C73" s="5">
        <v>0.1482</v>
      </c>
      <c r="D73" s="5">
        <v>0.34570000000000001</v>
      </c>
      <c r="E73" s="5">
        <v>0.53410000000000002</v>
      </c>
      <c r="F73" s="5">
        <v>0.69010000000000005</v>
      </c>
      <c r="I73" s="30" t="s">
        <v>396</v>
      </c>
      <c r="J73" s="30">
        <v>0</v>
      </c>
      <c r="K73" s="30">
        <v>1.79775316E-4</v>
      </c>
      <c r="L73" s="30">
        <v>4.10915008E-4</v>
      </c>
      <c r="M73" s="30">
        <v>4.4301774299999999E-4</v>
      </c>
      <c r="N73" s="30">
        <v>3.5955063200000001E-4</v>
      </c>
    </row>
    <row r="74" spans="1:23" ht="14.5" x14ac:dyDescent="0.35">
      <c r="A74" t="s">
        <v>602</v>
      </c>
      <c r="B74" s="5">
        <v>5.2999999999999999E-2</v>
      </c>
      <c r="C74" s="5">
        <v>0.22520000000000001</v>
      </c>
      <c r="D74" s="5">
        <v>0.75429999999999997</v>
      </c>
      <c r="E74" s="5">
        <v>1.0721000000000001</v>
      </c>
      <c r="F74" s="5">
        <v>1.2926</v>
      </c>
      <c r="I74" s="30" t="s">
        <v>398</v>
      </c>
      <c r="J74" s="30">
        <v>0</v>
      </c>
      <c r="K74" s="30">
        <v>9.2965655999999996E-5</v>
      </c>
      <c r="L74" s="30">
        <v>2.12492928E-4</v>
      </c>
      <c r="M74" s="30">
        <v>2.29093938E-4</v>
      </c>
      <c r="N74" s="30">
        <v>1.8593131199999999E-4</v>
      </c>
    </row>
    <row r="75" spans="1:23" ht="14.5" x14ac:dyDescent="0.35">
      <c r="A75" t="s">
        <v>87</v>
      </c>
      <c r="B75" s="5">
        <v>6.4999999999999997E-3</v>
      </c>
      <c r="C75" s="5">
        <v>9.64E-2</v>
      </c>
      <c r="D75" s="5">
        <v>0.42270000000000002</v>
      </c>
      <c r="E75" s="5">
        <v>0.62790000000000001</v>
      </c>
      <c r="F75" s="5">
        <v>0.75160000000000005</v>
      </c>
      <c r="I75" s="30" t="s">
        <v>399</v>
      </c>
      <c r="J75" s="30">
        <v>0</v>
      </c>
      <c r="K75" s="30">
        <v>3.2208596000000002E-4</v>
      </c>
      <c r="L75" s="30">
        <v>7.3619647999999998E-4</v>
      </c>
      <c r="M75" s="30">
        <v>7.9371182999999994E-4</v>
      </c>
      <c r="N75" s="30">
        <v>6.4417192000000003E-4</v>
      </c>
    </row>
    <row r="76" spans="1:23" ht="14.5" x14ac:dyDescent="0.35">
      <c r="A76" t="s">
        <v>603</v>
      </c>
      <c r="B76" s="5">
        <v>1.7000000000000001E-2</v>
      </c>
      <c r="C76" s="5">
        <v>8.9800000000000005E-2</v>
      </c>
      <c r="D76" s="5">
        <v>0.44879999999999998</v>
      </c>
      <c r="E76" s="5">
        <v>0.67530000000000001</v>
      </c>
      <c r="F76" s="5">
        <v>0.81830000000000003</v>
      </c>
      <c r="I76" s="30" t="s">
        <v>409</v>
      </c>
      <c r="J76" s="30">
        <v>0</v>
      </c>
      <c r="K76" s="30">
        <v>1.1711134399999999E-3</v>
      </c>
      <c r="L76" s="30">
        <v>2.6768307199999996E-3</v>
      </c>
      <c r="M76" s="30">
        <v>2.8859581200000001E-3</v>
      </c>
      <c r="N76" s="30">
        <v>2.3422268799999997E-3</v>
      </c>
    </row>
    <row r="77" spans="1:23" ht="14.5" x14ac:dyDescent="0.35">
      <c r="A77" t="s">
        <v>89</v>
      </c>
      <c r="B77" s="5">
        <v>8.0699999999999994E-2</v>
      </c>
      <c r="C77" s="5">
        <v>0.38690000000000002</v>
      </c>
      <c r="D77" s="5">
        <v>1.1404000000000001</v>
      </c>
      <c r="E77" s="5">
        <v>1.4661999999999999</v>
      </c>
      <c r="F77" s="5">
        <v>1.6713</v>
      </c>
    </row>
    <row r="80" spans="1:23" ht="20.5" x14ac:dyDescent="0.45">
      <c r="B80" s="115" t="s">
        <v>167</v>
      </c>
      <c r="C80" s="115"/>
      <c r="D80" s="115"/>
      <c r="E80" s="115"/>
      <c r="F80" s="115"/>
      <c r="G80" s="10"/>
      <c r="H80" s="10"/>
      <c r="I80" s="117" t="s">
        <v>421</v>
      </c>
      <c r="J80" s="117"/>
      <c r="K80" s="117"/>
      <c r="L80" s="117"/>
      <c r="M80" s="117"/>
      <c r="N80" s="117"/>
      <c r="O80" s="10"/>
      <c r="P80" s="10"/>
      <c r="U80" s="10"/>
      <c r="V80" s="10"/>
      <c r="W80" s="10"/>
    </row>
    <row r="81" spans="1:14" ht="18" x14ac:dyDescent="0.4">
      <c r="A81" s="4" t="s">
        <v>129</v>
      </c>
      <c r="B81" s="4" t="s">
        <v>293</v>
      </c>
      <c r="C81" s="4" t="s">
        <v>106</v>
      </c>
      <c r="D81" s="4" t="s">
        <v>107</v>
      </c>
      <c r="E81" s="4" t="s">
        <v>108</v>
      </c>
      <c r="F81" s="4" t="s">
        <v>109</v>
      </c>
      <c r="I81" s="28"/>
      <c r="J81" s="29">
        <v>2015</v>
      </c>
      <c r="K81" s="29">
        <v>2020</v>
      </c>
      <c r="L81" s="29">
        <v>2030</v>
      </c>
      <c r="M81" s="29">
        <v>2040</v>
      </c>
      <c r="N81" s="29">
        <v>2050</v>
      </c>
    </row>
    <row r="82" spans="1:14" ht="14.5" x14ac:dyDescent="0.35">
      <c r="A82" t="s">
        <v>526</v>
      </c>
      <c r="B82" s="5">
        <v>6.1499999999999999E-2</v>
      </c>
      <c r="C82" s="5">
        <v>0.64510000000000001</v>
      </c>
      <c r="D82" s="5">
        <v>1.1611</v>
      </c>
      <c r="E82" s="5">
        <v>1.3758999999999999</v>
      </c>
      <c r="F82" s="5">
        <v>1.4319</v>
      </c>
      <c r="I82" s="30" t="s">
        <v>340</v>
      </c>
      <c r="J82" s="30">
        <v>0</v>
      </c>
      <c r="K82" s="30">
        <v>3.4322707999999999E-4</v>
      </c>
      <c r="L82" s="30">
        <v>4.9032440000000002E-4</v>
      </c>
      <c r="M82" s="30">
        <v>6.2516360999999993E-4</v>
      </c>
      <c r="N82" s="30">
        <v>3.5548519E-4</v>
      </c>
    </row>
    <row r="83" spans="1:14" ht="14.5" x14ac:dyDescent="0.35">
      <c r="A83" t="s">
        <v>90</v>
      </c>
      <c r="B83" s="5">
        <v>2.0000000000000001E-4</v>
      </c>
      <c r="C83" s="5">
        <v>-3.7000000000000002E-3</v>
      </c>
      <c r="D83" s="5">
        <v>0.20979999999999999</v>
      </c>
      <c r="E83" s="5">
        <v>0.28029999999999999</v>
      </c>
      <c r="F83" s="5">
        <v>0.2185</v>
      </c>
      <c r="I83" s="30" t="s">
        <v>341</v>
      </c>
      <c r="J83" s="30">
        <v>0</v>
      </c>
      <c r="K83" s="30">
        <v>3.2478824000000002E-4</v>
      </c>
      <c r="L83" s="30">
        <v>4.6398320000000002E-4</v>
      </c>
      <c r="M83" s="30">
        <v>5.9157858000000001E-4</v>
      </c>
      <c r="N83" s="30">
        <v>3.3638782000000003E-4</v>
      </c>
    </row>
    <row r="84" spans="1:14" ht="14.5" x14ac:dyDescent="0.35">
      <c r="A84" t="s">
        <v>91</v>
      </c>
      <c r="B84" s="5">
        <v>2.4299999999999999E-2</v>
      </c>
      <c r="C84" s="5">
        <v>0.1777</v>
      </c>
      <c r="D84" s="5">
        <v>0.57179999999999997</v>
      </c>
      <c r="E84" s="5">
        <v>0.80630000000000002</v>
      </c>
      <c r="F84" s="5">
        <v>0.78910000000000002</v>
      </c>
      <c r="I84" s="30" t="s">
        <v>342</v>
      </c>
      <c r="J84" s="30">
        <v>0</v>
      </c>
      <c r="K84" s="30">
        <v>2.7395337199999999E-4</v>
      </c>
      <c r="L84" s="30">
        <v>3.9136196000000008E-4</v>
      </c>
      <c r="M84" s="30">
        <v>4.9898649899999994E-4</v>
      </c>
      <c r="N84" s="30">
        <v>2.83737421E-4</v>
      </c>
    </row>
    <row r="85" spans="1:14" ht="14.5" x14ac:dyDescent="0.35">
      <c r="A85" t="s">
        <v>92</v>
      </c>
      <c r="B85" s="5">
        <v>5.3900000000000003E-2</v>
      </c>
      <c r="C85" s="5">
        <v>0.35289999999999999</v>
      </c>
      <c r="D85" s="5">
        <v>0.77949999999999997</v>
      </c>
      <c r="E85" s="5">
        <v>1.04</v>
      </c>
      <c r="F85" s="5">
        <v>1.1712</v>
      </c>
      <c r="I85" s="30" t="s">
        <v>343</v>
      </c>
      <c r="J85" s="30">
        <v>0</v>
      </c>
      <c r="K85" s="30">
        <v>3.1182536000000003E-4</v>
      </c>
      <c r="L85" s="30">
        <v>4.4546480000000002E-4</v>
      </c>
      <c r="M85" s="30">
        <v>5.6796761999999997E-4</v>
      </c>
      <c r="N85" s="30">
        <v>3.2296197999999996E-4</v>
      </c>
    </row>
    <row r="86" spans="1:14" ht="14.5" x14ac:dyDescent="0.35">
      <c r="A86" t="s">
        <v>93</v>
      </c>
      <c r="B86" s="5">
        <v>4.0399999999999998E-2</v>
      </c>
      <c r="C86" s="5">
        <v>0.42120000000000002</v>
      </c>
      <c r="D86" s="5">
        <v>0.90229999999999999</v>
      </c>
      <c r="E86" s="5">
        <v>0.89219999999999999</v>
      </c>
      <c r="F86" s="5">
        <v>0.79959999999999998</v>
      </c>
      <c r="I86" s="30" t="s">
        <v>344</v>
      </c>
      <c r="J86" s="30">
        <v>0</v>
      </c>
      <c r="K86" s="30">
        <v>3.2502624000000003E-4</v>
      </c>
      <c r="L86" s="30">
        <v>4.6432320000000006E-4</v>
      </c>
      <c r="M86" s="30">
        <v>5.9201207999999995E-4</v>
      </c>
      <c r="N86" s="30">
        <v>3.3663432000000001E-4</v>
      </c>
    </row>
    <row r="87" spans="1:14" ht="14.5" x14ac:dyDescent="0.35">
      <c r="A87" t="s">
        <v>94</v>
      </c>
      <c r="B87" s="5">
        <v>3.2399999999999998E-2</v>
      </c>
      <c r="C87" s="5">
        <v>0.13039999999999999</v>
      </c>
      <c r="D87" s="5">
        <v>-4.9399999999999999E-2</v>
      </c>
      <c r="E87" s="5">
        <v>-0.1986</v>
      </c>
      <c r="F87" s="5">
        <v>-0.3291</v>
      </c>
      <c r="I87" s="30" t="s">
        <v>345</v>
      </c>
      <c r="J87" s="30">
        <v>0</v>
      </c>
      <c r="K87" s="30">
        <v>3.7099272000000005E-4</v>
      </c>
      <c r="L87" s="30">
        <v>5.2998960000000001E-4</v>
      </c>
      <c r="M87" s="30">
        <v>6.7573673999999999E-4</v>
      </c>
      <c r="N87" s="30">
        <v>3.8424246000000003E-4</v>
      </c>
    </row>
    <row r="88" spans="1:14" ht="14.5" x14ac:dyDescent="0.35">
      <c r="A88" t="s">
        <v>96</v>
      </c>
      <c r="B88" s="5">
        <v>8.3000000000000004E-2</v>
      </c>
      <c r="C88" s="5">
        <v>0.72450000000000003</v>
      </c>
      <c r="D88" s="5">
        <v>1.2</v>
      </c>
      <c r="E88" s="5">
        <v>1.3724000000000001</v>
      </c>
      <c r="F88" s="5">
        <v>1.3727</v>
      </c>
      <c r="I88" s="30" t="s">
        <v>346</v>
      </c>
      <c r="J88" s="30">
        <v>0</v>
      </c>
      <c r="K88" s="30">
        <v>3.0910516000000001E-4</v>
      </c>
      <c r="L88" s="30">
        <v>4.4157880000000004E-4</v>
      </c>
      <c r="M88" s="30">
        <v>5.6301297000000002E-4</v>
      </c>
      <c r="N88" s="30">
        <v>3.2014462999999999E-4</v>
      </c>
    </row>
    <row r="89" spans="1:14" ht="14.5" x14ac:dyDescent="0.35">
      <c r="A89" t="s">
        <v>598</v>
      </c>
      <c r="B89" s="5">
        <v>7.6999999999999999E-2</v>
      </c>
      <c r="C89" s="5">
        <v>0.56220000000000003</v>
      </c>
      <c r="D89" s="5">
        <v>1.4517</v>
      </c>
      <c r="E89" s="5">
        <v>1.9218999999999999</v>
      </c>
      <c r="F89" s="5">
        <v>1.9374</v>
      </c>
      <c r="I89" s="30" t="s">
        <v>347</v>
      </c>
      <c r="J89" s="30">
        <v>0</v>
      </c>
      <c r="K89" s="30">
        <v>3.0649836000000002E-4</v>
      </c>
      <c r="L89" s="30">
        <v>4.378548E-4</v>
      </c>
      <c r="M89" s="30">
        <v>5.5826487000000004E-4</v>
      </c>
      <c r="N89" s="30">
        <v>3.1744473000000002E-4</v>
      </c>
    </row>
    <row r="90" spans="1:14" ht="14.5" x14ac:dyDescent="0.35">
      <c r="A90" t="s">
        <v>98</v>
      </c>
      <c r="B90" s="5">
        <v>6.4100000000000004E-2</v>
      </c>
      <c r="C90" s="5">
        <v>0.50429999999999997</v>
      </c>
      <c r="D90" s="5">
        <v>0.94269999999999998</v>
      </c>
      <c r="E90" s="5">
        <v>1.079</v>
      </c>
      <c r="F90" s="5">
        <v>1.0177</v>
      </c>
      <c r="I90" s="30" t="s">
        <v>348</v>
      </c>
      <c r="J90" s="30">
        <v>0</v>
      </c>
      <c r="K90" s="30">
        <v>3.7082808000000003E-4</v>
      </c>
      <c r="L90" s="30">
        <v>5.2975440000000004E-4</v>
      </c>
      <c r="M90" s="30">
        <v>6.754368600000001E-4</v>
      </c>
      <c r="N90" s="30">
        <v>3.8407194000000008E-4</v>
      </c>
    </row>
    <row r="91" spans="1:14" ht="14.5" x14ac:dyDescent="0.35">
      <c r="A91" t="s">
        <v>99</v>
      </c>
      <c r="B91" s="5">
        <v>9.1300000000000006E-2</v>
      </c>
      <c r="C91" s="5">
        <v>0.84889999999999999</v>
      </c>
      <c r="D91" s="5">
        <v>1.9054</v>
      </c>
      <c r="E91" s="5">
        <v>2.3723000000000001</v>
      </c>
      <c r="F91" s="5">
        <v>2.3315000000000001</v>
      </c>
      <c r="I91" s="30" t="s">
        <v>401</v>
      </c>
      <c r="J91" s="30">
        <v>0</v>
      </c>
      <c r="K91" s="30">
        <v>2.63207896E-4</v>
      </c>
      <c r="L91" s="30">
        <v>3.7601127999999995E-4</v>
      </c>
      <c r="M91" s="30">
        <v>4.7941438199999999E-4</v>
      </c>
      <c r="N91" s="30">
        <v>2.7260817800000002E-4</v>
      </c>
    </row>
    <row r="92" spans="1:14" ht="14.5" x14ac:dyDescent="0.35">
      <c r="A92" t="s">
        <v>101</v>
      </c>
      <c r="B92" s="5">
        <v>8.4400000000000003E-2</v>
      </c>
      <c r="C92" s="5">
        <v>0.82620000000000005</v>
      </c>
      <c r="D92" s="5">
        <v>1.3993</v>
      </c>
      <c r="E92" s="5">
        <v>1.6620999999999999</v>
      </c>
      <c r="F92" s="5">
        <v>1.7574000000000001</v>
      </c>
      <c r="I92" s="30" t="s">
        <v>350</v>
      </c>
      <c r="J92" s="30">
        <v>0</v>
      </c>
      <c r="K92" s="30">
        <v>4.1668759999999999E-4</v>
      </c>
      <c r="L92" s="30">
        <v>5.9526799999999993E-4</v>
      </c>
      <c r="M92" s="30">
        <v>7.5896670000000005E-4</v>
      </c>
      <c r="N92" s="30">
        <v>4.3156930000000002E-4</v>
      </c>
    </row>
    <row r="93" spans="1:14" ht="14.5" x14ac:dyDescent="0.35">
      <c r="A93" t="s">
        <v>102</v>
      </c>
      <c r="B93" s="5">
        <v>9.7999999999999997E-3</v>
      </c>
      <c r="C93" s="5">
        <v>0.115</v>
      </c>
      <c r="D93" s="5">
        <v>7.6300000000000007E-2</v>
      </c>
      <c r="E93" s="5">
        <v>-4.9000000000000002E-2</v>
      </c>
      <c r="F93" s="5">
        <v>-0.1123</v>
      </c>
      <c r="I93" s="30" t="s">
        <v>351</v>
      </c>
      <c r="J93" s="30">
        <v>0</v>
      </c>
      <c r="K93" s="30">
        <v>1.8669333200000001E-4</v>
      </c>
      <c r="L93" s="30">
        <v>2.6670476000000004E-4</v>
      </c>
      <c r="M93" s="30">
        <v>3.4004856899999997E-4</v>
      </c>
      <c r="N93" s="30">
        <v>1.9336095100000003E-4</v>
      </c>
    </row>
    <row r="94" spans="1:14" ht="14.5" x14ac:dyDescent="0.35">
      <c r="A94" t="s">
        <v>67</v>
      </c>
      <c r="B94" s="5">
        <v>6.59E-2</v>
      </c>
      <c r="C94" s="5">
        <v>0.77590000000000003</v>
      </c>
      <c r="D94" s="5">
        <v>1.1614</v>
      </c>
      <c r="E94" s="5">
        <v>1.1333</v>
      </c>
      <c r="F94" s="5">
        <v>0.99929999999999997</v>
      </c>
      <c r="I94" s="30" t="s">
        <v>353</v>
      </c>
      <c r="J94" s="30">
        <v>0</v>
      </c>
      <c r="K94" s="30">
        <v>2.8836528000000003E-4</v>
      </c>
      <c r="L94" s="30">
        <v>4.1195040000000004E-4</v>
      </c>
      <c r="M94" s="30">
        <v>5.2523676E-4</v>
      </c>
      <c r="N94" s="30">
        <v>2.9866404000000003E-4</v>
      </c>
    </row>
    <row r="95" spans="1:14" ht="14.5" x14ac:dyDescent="0.35">
      <c r="A95" t="s">
        <v>599</v>
      </c>
      <c r="B95" s="5">
        <v>5.2200000000000003E-2</v>
      </c>
      <c r="C95" s="5">
        <v>0.6048</v>
      </c>
      <c r="D95" s="5">
        <v>0.80610000000000004</v>
      </c>
      <c r="E95" s="5">
        <v>0.8619</v>
      </c>
      <c r="F95" s="5">
        <v>0.88</v>
      </c>
      <c r="I95" s="30" t="s">
        <v>422</v>
      </c>
      <c r="J95" s="30">
        <v>0</v>
      </c>
      <c r="K95" s="30">
        <v>2.4204426399999999E-4</v>
      </c>
      <c r="L95" s="30">
        <v>3.4577752000000006E-4</v>
      </c>
      <c r="M95" s="30">
        <v>4.4086633799999999E-4</v>
      </c>
      <c r="N95" s="30">
        <v>2.5068870200000001E-4</v>
      </c>
    </row>
    <row r="96" spans="1:14" ht="14.5" x14ac:dyDescent="0.35">
      <c r="A96" t="s">
        <v>48</v>
      </c>
      <c r="B96" s="5">
        <v>7.5499999999999998E-2</v>
      </c>
      <c r="C96" s="5">
        <v>0.51359999999999995</v>
      </c>
      <c r="D96" s="5">
        <v>1.0325</v>
      </c>
      <c r="E96" s="5">
        <v>1.0693999999999999</v>
      </c>
      <c r="F96" s="5">
        <v>0.95289999999999997</v>
      </c>
      <c r="I96" s="30" t="s">
        <v>355</v>
      </c>
      <c r="J96" s="30">
        <v>0</v>
      </c>
      <c r="K96" s="30">
        <v>2.9847047999999999E-4</v>
      </c>
      <c r="L96" s="30">
        <v>4.2638639999999998E-4</v>
      </c>
      <c r="M96" s="30">
        <v>5.4364265999999996E-4</v>
      </c>
      <c r="N96" s="30">
        <v>3.0913014E-4</v>
      </c>
    </row>
    <row r="97" spans="1:14" ht="14.5" x14ac:dyDescent="0.35">
      <c r="A97" t="s">
        <v>49</v>
      </c>
      <c r="B97" s="5">
        <v>4.82E-2</v>
      </c>
      <c r="C97" s="5">
        <v>0.40670000000000001</v>
      </c>
      <c r="D97" s="5">
        <v>0.42349999999999999</v>
      </c>
      <c r="E97" s="5">
        <v>0.32869999999999999</v>
      </c>
      <c r="F97" s="5">
        <v>0.22500000000000001</v>
      </c>
      <c r="I97" s="30" t="s">
        <v>356</v>
      </c>
      <c r="J97" s="30">
        <v>0</v>
      </c>
      <c r="K97" s="30">
        <v>3.3509335999999998E-4</v>
      </c>
      <c r="L97" s="30">
        <v>4.7870480000000005E-4</v>
      </c>
      <c r="M97" s="30">
        <v>6.1034862000000005E-4</v>
      </c>
      <c r="N97" s="30">
        <v>3.4706098000000004E-4</v>
      </c>
    </row>
    <row r="98" spans="1:14" ht="14.5" x14ac:dyDescent="0.35">
      <c r="A98" t="s">
        <v>50</v>
      </c>
      <c r="B98" s="5">
        <v>1.23E-2</v>
      </c>
      <c r="C98" s="5">
        <v>3.2800000000000003E-2</v>
      </c>
      <c r="D98" s="5">
        <v>6.4799999999999996E-2</v>
      </c>
      <c r="E98" s="5">
        <v>-7.17E-2</v>
      </c>
      <c r="F98" s="5">
        <v>-0.18029999999999999</v>
      </c>
      <c r="I98" s="30" t="s">
        <v>357</v>
      </c>
      <c r="J98" s="30">
        <v>0</v>
      </c>
      <c r="K98" s="30">
        <v>3.3550579999999994E-4</v>
      </c>
      <c r="L98" s="30">
        <v>4.7929399999999995E-4</v>
      </c>
      <c r="M98" s="30">
        <v>6.110998499999999E-4</v>
      </c>
      <c r="N98" s="30">
        <v>3.4748815000000001E-4</v>
      </c>
    </row>
    <row r="99" spans="1:14" ht="14.5" x14ac:dyDescent="0.35">
      <c r="A99" t="s">
        <v>51</v>
      </c>
      <c r="B99" s="5">
        <v>7.8799999999999995E-2</v>
      </c>
      <c r="C99" s="5">
        <v>0.71360000000000001</v>
      </c>
      <c r="D99" s="5">
        <v>1.3642000000000001</v>
      </c>
      <c r="E99" s="5">
        <v>1.4503999999999999</v>
      </c>
      <c r="F99" s="5">
        <v>1.3424</v>
      </c>
      <c r="I99" s="30" t="s">
        <v>402</v>
      </c>
      <c r="J99" s="30">
        <v>0</v>
      </c>
      <c r="K99" s="30">
        <v>4.3685880000000004E-4</v>
      </c>
      <c r="L99" s="30">
        <v>6.2408400000000001E-4</v>
      </c>
      <c r="M99" s="30">
        <v>7.9570710000000002E-4</v>
      </c>
      <c r="N99" s="30">
        <v>4.5246090000000005E-4</v>
      </c>
    </row>
    <row r="100" spans="1:14" ht="14.5" x14ac:dyDescent="0.35">
      <c r="A100" t="s">
        <v>53</v>
      </c>
      <c r="B100" s="5">
        <v>-2.9999999999999997E-4</v>
      </c>
      <c r="C100" s="5">
        <v>3.3E-3</v>
      </c>
      <c r="D100" s="5">
        <v>-0.1157</v>
      </c>
      <c r="E100" s="5">
        <v>-0.1842</v>
      </c>
      <c r="F100" s="5">
        <v>-0.25480000000000003</v>
      </c>
      <c r="I100" s="30" t="s">
        <v>359</v>
      </c>
      <c r="J100" s="30">
        <v>0</v>
      </c>
      <c r="K100" s="30">
        <v>2.07359544E-4</v>
      </c>
      <c r="L100" s="30">
        <v>2.9622791999999999E-4</v>
      </c>
      <c r="M100" s="30">
        <v>3.7769059799999997E-4</v>
      </c>
      <c r="N100" s="30">
        <v>2.1476524199999999E-4</v>
      </c>
    </row>
    <row r="101" spans="1:14" ht="14.5" x14ac:dyDescent="0.35">
      <c r="A101" t="s">
        <v>54</v>
      </c>
      <c r="B101" s="5">
        <v>3.39E-2</v>
      </c>
      <c r="C101" s="5">
        <v>0.31009999999999999</v>
      </c>
      <c r="D101" s="5">
        <v>0.44240000000000002</v>
      </c>
      <c r="E101" s="5">
        <v>0.36990000000000001</v>
      </c>
      <c r="F101" s="5">
        <v>0.26869999999999999</v>
      </c>
      <c r="I101" s="30" t="s">
        <v>360</v>
      </c>
      <c r="J101" s="30">
        <v>0</v>
      </c>
      <c r="K101" s="30">
        <v>3.0079895999999997E-4</v>
      </c>
      <c r="L101" s="30">
        <v>4.2971280000000001E-4</v>
      </c>
      <c r="M101" s="30">
        <v>5.4788381999999996E-4</v>
      </c>
      <c r="N101" s="30">
        <v>3.1154178E-4</v>
      </c>
    </row>
    <row r="102" spans="1:14" ht="14.5" x14ac:dyDescent="0.35">
      <c r="A102" t="s">
        <v>55</v>
      </c>
      <c r="B102" s="5">
        <v>0.1153</v>
      </c>
      <c r="C102" s="5">
        <v>0.92420000000000002</v>
      </c>
      <c r="D102" s="5">
        <v>1.9803999999999999</v>
      </c>
      <c r="E102" s="5">
        <v>2.2559</v>
      </c>
      <c r="F102" s="5">
        <v>2.2694000000000001</v>
      </c>
      <c r="I102" s="30" t="s">
        <v>361</v>
      </c>
      <c r="J102" s="30">
        <v>0</v>
      </c>
      <c r="K102" s="30">
        <v>2.6783610000000001E-4</v>
      </c>
      <c r="L102" s="30">
        <v>3.8262300000000001E-4</v>
      </c>
      <c r="M102" s="30">
        <v>4.8784432499999998E-4</v>
      </c>
      <c r="N102" s="30">
        <v>2.77401675E-4</v>
      </c>
    </row>
    <row r="103" spans="1:14" ht="14.5" x14ac:dyDescent="0.35">
      <c r="A103" t="s">
        <v>56</v>
      </c>
      <c r="B103" s="5">
        <v>0.1249</v>
      </c>
      <c r="C103" s="5">
        <v>1.4429000000000001</v>
      </c>
      <c r="D103" s="5">
        <v>1.6456999999999999</v>
      </c>
      <c r="E103" s="5">
        <v>1.4379</v>
      </c>
      <c r="F103" s="5">
        <v>1.1718999999999999</v>
      </c>
      <c r="I103" s="30" t="s">
        <v>362</v>
      </c>
      <c r="J103" s="30">
        <v>0</v>
      </c>
      <c r="K103" s="30">
        <v>2.6379718399999999E-4</v>
      </c>
      <c r="L103" s="30">
        <v>3.7685311999999997E-4</v>
      </c>
      <c r="M103" s="30">
        <v>4.8048772799999995E-4</v>
      </c>
      <c r="N103" s="30">
        <v>2.73218512E-4</v>
      </c>
    </row>
    <row r="104" spans="1:14" ht="14.5" x14ac:dyDescent="0.35">
      <c r="A104" t="s">
        <v>57</v>
      </c>
      <c r="B104" s="5">
        <v>0.1419</v>
      </c>
      <c r="C104" s="5">
        <v>1.4765999999999999</v>
      </c>
      <c r="D104" s="5">
        <v>1.5114000000000001</v>
      </c>
      <c r="E104" s="5">
        <v>1.4511000000000001</v>
      </c>
      <c r="F104" s="5">
        <v>1.3106</v>
      </c>
      <c r="I104" s="30" t="s">
        <v>363</v>
      </c>
      <c r="J104" s="30">
        <v>0</v>
      </c>
      <c r="K104" s="30">
        <v>2.8553223999999998E-4</v>
      </c>
      <c r="L104" s="30">
        <v>4.079032E-4</v>
      </c>
      <c r="M104" s="30">
        <v>5.2007657999999992E-4</v>
      </c>
      <c r="N104" s="30">
        <v>2.9572982000000003E-4</v>
      </c>
    </row>
    <row r="105" spans="1:14" ht="14.5" x14ac:dyDescent="0.35">
      <c r="A105" t="s">
        <v>58</v>
      </c>
      <c r="B105" s="5">
        <v>0.13139999999999999</v>
      </c>
      <c r="C105" s="5">
        <v>1.071</v>
      </c>
      <c r="D105" s="5">
        <v>1.5342</v>
      </c>
      <c r="E105" s="5">
        <v>1.5083</v>
      </c>
      <c r="F105" s="5">
        <v>1.3214999999999999</v>
      </c>
      <c r="I105" s="30" t="s">
        <v>364</v>
      </c>
      <c r="J105" s="30">
        <v>0</v>
      </c>
      <c r="K105" s="30">
        <v>3.2969132000000003E-4</v>
      </c>
      <c r="L105" s="30">
        <v>4.7098760000000001E-4</v>
      </c>
      <c r="M105" s="30">
        <v>6.0050919000000005E-4</v>
      </c>
      <c r="N105" s="30">
        <v>3.4146601000000008E-4</v>
      </c>
    </row>
    <row r="106" spans="1:14" ht="14.5" x14ac:dyDescent="0.35">
      <c r="A106" t="s">
        <v>59</v>
      </c>
      <c r="B106" s="5">
        <v>0.11600000000000001</v>
      </c>
      <c r="C106" s="5">
        <v>1.3551</v>
      </c>
      <c r="D106" s="5">
        <v>2.4499</v>
      </c>
      <c r="E106" s="5">
        <v>2.9079000000000002</v>
      </c>
      <c r="F106" s="5">
        <v>2.9695</v>
      </c>
      <c r="I106" s="30" t="s">
        <v>365</v>
      </c>
      <c r="J106" s="30">
        <v>0</v>
      </c>
      <c r="K106" s="30">
        <v>3.6021132000000006E-4</v>
      </c>
      <c r="L106" s="30">
        <v>5.1458760000000004E-4</v>
      </c>
      <c r="M106" s="30">
        <v>6.5609919000000005E-4</v>
      </c>
      <c r="N106" s="30">
        <v>3.7307601000000003E-4</v>
      </c>
    </row>
    <row r="107" spans="1:14" ht="14.5" x14ac:dyDescent="0.35">
      <c r="A107" t="s">
        <v>60</v>
      </c>
      <c r="B107" s="5">
        <v>9.8599999999999993E-2</v>
      </c>
      <c r="C107" s="5">
        <v>1.1792</v>
      </c>
      <c r="D107" s="5">
        <v>1.8871</v>
      </c>
      <c r="E107" s="5">
        <v>2.0590000000000002</v>
      </c>
      <c r="F107" s="5">
        <v>2.0849000000000002</v>
      </c>
      <c r="I107" s="30" t="s">
        <v>366</v>
      </c>
      <c r="J107" s="30">
        <v>0</v>
      </c>
      <c r="K107" s="30">
        <v>2.7854131199999999E-4</v>
      </c>
      <c r="L107" s="30">
        <v>3.9791616000000001E-4</v>
      </c>
      <c r="M107" s="30">
        <v>5.0734310399999996E-4</v>
      </c>
      <c r="N107" s="30">
        <v>2.8848921600000001E-4</v>
      </c>
    </row>
    <row r="108" spans="1:14" ht="14.5" x14ac:dyDescent="0.35">
      <c r="A108" t="s">
        <v>69</v>
      </c>
      <c r="B108" s="5">
        <v>2.12E-2</v>
      </c>
      <c r="C108" s="5">
        <v>0.24809999999999999</v>
      </c>
      <c r="D108" s="5">
        <v>0.68779999999999997</v>
      </c>
      <c r="E108" s="5">
        <v>1.0138</v>
      </c>
      <c r="F108" s="5">
        <v>1.3001</v>
      </c>
      <c r="I108" s="30" t="s">
        <v>367</v>
      </c>
      <c r="J108" s="30">
        <v>0</v>
      </c>
      <c r="K108" s="30">
        <v>3.5144199999999999E-4</v>
      </c>
      <c r="L108" s="30">
        <v>5.0206000000000003E-4</v>
      </c>
      <c r="M108" s="30">
        <v>6.4012649999999993E-4</v>
      </c>
      <c r="N108" s="30">
        <v>3.6399350000000002E-4</v>
      </c>
    </row>
    <row r="109" spans="1:14" ht="14.5" x14ac:dyDescent="0.35">
      <c r="A109" t="s">
        <v>61</v>
      </c>
      <c r="B109" s="5">
        <v>7.1499999999999994E-2</v>
      </c>
      <c r="C109" s="5">
        <v>0.82</v>
      </c>
      <c r="D109" s="5">
        <v>1.3104</v>
      </c>
      <c r="E109" s="5">
        <v>1.3846000000000001</v>
      </c>
      <c r="F109" s="5">
        <v>1.3732</v>
      </c>
      <c r="I109" s="30" t="s">
        <v>368</v>
      </c>
      <c r="J109" s="30">
        <v>0</v>
      </c>
      <c r="K109" s="30">
        <v>4.5973255999999995E-4</v>
      </c>
      <c r="L109" s="30">
        <v>6.567608E-4</v>
      </c>
      <c r="M109" s="30">
        <v>8.3737001999999996E-4</v>
      </c>
      <c r="N109" s="30">
        <v>4.7615158000000003E-4</v>
      </c>
    </row>
    <row r="110" spans="1:14" ht="14.5" x14ac:dyDescent="0.35">
      <c r="A110" t="s">
        <v>62</v>
      </c>
      <c r="B110" s="5">
        <v>0.11849999999999999</v>
      </c>
      <c r="C110" s="5">
        <v>1.5812999999999999</v>
      </c>
      <c r="D110" s="5">
        <v>2.5727000000000002</v>
      </c>
      <c r="E110" s="5">
        <v>2.7728000000000002</v>
      </c>
      <c r="F110" s="5">
        <v>2.9251</v>
      </c>
      <c r="I110" s="30" t="s">
        <v>369</v>
      </c>
      <c r="J110" s="30">
        <v>0</v>
      </c>
      <c r="K110" s="30">
        <v>2.4116657600000002E-4</v>
      </c>
      <c r="L110" s="30">
        <v>3.4452368000000006E-4</v>
      </c>
      <c r="M110" s="30">
        <v>4.3926769200000002E-4</v>
      </c>
      <c r="N110" s="30">
        <v>2.4977966800000004E-4</v>
      </c>
    </row>
    <row r="111" spans="1:14" ht="14.5" x14ac:dyDescent="0.35">
      <c r="A111" t="s">
        <v>63</v>
      </c>
      <c r="B111" s="5">
        <v>8.7400000000000005E-2</v>
      </c>
      <c r="C111" s="5">
        <v>1.0122</v>
      </c>
      <c r="D111" s="5">
        <v>1.6601999999999999</v>
      </c>
      <c r="E111" s="5">
        <v>1.8322000000000001</v>
      </c>
      <c r="F111" s="5">
        <v>1.8906000000000001</v>
      </c>
      <c r="I111" s="30" t="s">
        <v>371</v>
      </c>
      <c r="J111" s="30">
        <f>J110*0.8609262/100</f>
        <v>0</v>
      </c>
      <c r="K111" s="30">
        <f>K110*0.8609262/100</f>
        <v>2.0762662384269123E-6</v>
      </c>
      <c r="L111" s="30">
        <f>L110*0.8609262/100</f>
        <v>2.9660946263241604E-6</v>
      </c>
      <c r="M111" s="30">
        <f>M110*0.8609262/100</f>
        <v>3.7817706485633042E-6</v>
      </c>
      <c r="N111" s="30">
        <f>N110*0.8609262/100</f>
        <v>2.1504186040850162E-6</v>
      </c>
    </row>
    <row r="112" spans="1:14" ht="14.5" x14ac:dyDescent="0.35">
      <c r="A112" t="s">
        <v>64</v>
      </c>
      <c r="B112" s="5">
        <v>0.1065</v>
      </c>
      <c r="C112" s="5">
        <v>1.1633</v>
      </c>
      <c r="D112" s="5">
        <v>2.1278999999999999</v>
      </c>
      <c r="E112" s="5">
        <v>2.7416</v>
      </c>
      <c r="F112" s="5">
        <v>2.8921000000000001</v>
      </c>
      <c r="I112" s="30" t="s">
        <v>372</v>
      </c>
      <c r="J112" s="30">
        <f>J111*0.9416316/100</f>
        <v>0</v>
      </c>
      <c r="K112" s="30">
        <f>K111*0.9416316/100</f>
        <v>1.9550779001159148E-8</v>
      </c>
      <c r="L112" s="30">
        <f>L111*0.9416316/100</f>
        <v>2.7929684287370212E-8</v>
      </c>
      <c r="M112" s="30">
        <f>M111*0.9416316/100</f>
        <v>3.5610347466397021E-8</v>
      </c>
      <c r="N112" s="30">
        <f>N111*0.9416316/100</f>
        <v>2.0249021108343404E-8</v>
      </c>
    </row>
    <row r="113" spans="1:14" ht="14.5" x14ac:dyDescent="0.35">
      <c r="A113" t="s">
        <v>65</v>
      </c>
      <c r="B113" s="5">
        <v>5.8000000000000003E-2</v>
      </c>
      <c r="C113" s="5">
        <v>0.48330000000000001</v>
      </c>
      <c r="D113" s="5">
        <v>0.60850000000000004</v>
      </c>
      <c r="E113" s="5">
        <v>0.57410000000000005</v>
      </c>
      <c r="F113" s="5">
        <v>0.48480000000000001</v>
      </c>
      <c r="I113" s="30" t="s">
        <v>373</v>
      </c>
      <c r="J113" s="30">
        <v>0</v>
      </c>
      <c r="K113" s="30">
        <v>2.9303120000000003E-4</v>
      </c>
      <c r="L113" s="30">
        <v>4.1861599999999996E-4</v>
      </c>
      <c r="M113" s="30">
        <v>5.3373539999999994E-4</v>
      </c>
      <c r="N113" s="30">
        <v>3.0349660000000004E-4</v>
      </c>
    </row>
    <row r="114" spans="1:14" ht="14.5" x14ac:dyDescent="0.35">
      <c r="A114" t="s">
        <v>66</v>
      </c>
      <c r="B114" s="5">
        <v>9.5699999999999993E-2</v>
      </c>
      <c r="C114" s="5">
        <v>0.96850000000000003</v>
      </c>
      <c r="D114" s="5">
        <v>1.0939000000000001</v>
      </c>
      <c r="E114" s="5">
        <v>0.82179999999999997</v>
      </c>
      <c r="F114" s="5">
        <v>0.54700000000000004</v>
      </c>
      <c r="I114" s="30" t="s">
        <v>403</v>
      </c>
      <c r="J114" s="30">
        <v>0</v>
      </c>
      <c r="K114" s="30">
        <v>3.1791647999999999E-4</v>
      </c>
      <c r="L114" s="30">
        <v>4.5416640000000002E-4</v>
      </c>
      <c r="M114" s="30">
        <v>5.7906215999999999E-4</v>
      </c>
      <c r="N114" s="30">
        <v>3.2927063999999999E-4</v>
      </c>
    </row>
    <row r="115" spans="1:14" ht="14.5" x14ac:dyDescent="0.35">
      <c r="A115" t="s">
        <v>41</v>
      </c>
      <c r="B115" s="5">
        <v>7.4300000000000005E-2</v>
      </c>
      <c r="C115" s="5">
        <v>0.84599999999999997</v>
      </c>
      <c r="D115" s="5">
        <v>1.1147</v>
      </c>
      <c r="E115" s="5">
        <v>1.1056999999999999</v>
      </c>
      <c r="F115" s="5">
        <v>0.95269999999999999</v>
      </c>
      <c r="I115" s="30" t="s">
        <v>375</v>
      </c>
      <c r="J115" s="30">
        <f>J114*1.047461/100</f>
        <v>0</v>
      </c>
      <c r="K115" s="30">
        <f>K114*1.047461/100</f>
        <v>3.3300511405728E-6</v>
      </c>
      <c r="L115" s="30">
        <f>L114*1.047461/100</f>
        <v>4.7572159151039997E-6</v>
      </c>
      <c r="M115" s="30">
        <f>M114*1.047461/100</f>
        <v>6.0654502917575998E-6</v>
      </c>
      <c r="N115" s="30">
        <f>N114*1.047461/100</f>
        <v>3.4489815384503997E-6</v>
      </c>
    </row>
    <row r="116" spans="1:14" ht="14.5" x14ac:dyDescent="0.35">
      <c r="A116" t="s">
        <v>600</v>
      </c>
      <c r="B116" s="5">
        <v>0.1169</v>
      </c>
      <c r="C116" s="5">
        <v>1.4540999999999999</v>
      </c>
      <c r="D116" s="5">
        <v>1.6211</v>
      </c>
      <c r="E116" s="5">
        <v>1.4271</v>
      </c>
      <c r="F116" s="5">
        <v>1.1758</v>
      </c>
      <c r="I116" s="30" t="s">
        <v>376</v>
      </c>
      <c r="J116" s="30">
        <v>0</v>
      </c>
      <c r="K116" s="30">
        <v>2.8114576E-4</v>
      </c>
      <c r="L116" s="30">
        <v>4.0163679999999998E-4</v>
      </c>
      <c r="M116" s="30">
        <v>5.1208691999999993E-4</v>
      </c>
      <c r="N116" s="30">
        <v>2.9118668000000002E-4</v>
      </c>
    </row>
    <row r="117" spans="1:14" ht="14.5" x14ac:dyDescent="0.35">
      <c r="A117" t="s">
        <v>43</v>
      </c>
      <c r="B117" s="5">
        <v>9.2299999999999993E-2</v>
      </c>
      <c r="C117" s="5">
        <v>1.0147999999999999</v>
      </c>
      <c r="D117" s="5">
        <v>1.2174</v>
      </c>
      <c r="E117" s="5">
        <v>1.1297999999999999</v>
      </c>
      <c r="F117" s="5">
        <v>0.9788</v>
      </c>
      <c r="I117" s="30" t="s">
        <v>377</v>
      </c>
      <c r="J117" s="30">
        <v>0</v>
      </c>
      <c r="K117" s="30">
        <v>3.0230704000000003E-4</v>
      </c>
      <c r="L117" s="30">
        <v>4.3186720000000007E-4</v>
      </c>
      <c r="M117" s="30">
        <v>5.5063067999999997E-4</v>
      </c>
      <c r="N117" s="30">
        <v>3.1310372000000001E-4</v>
      </c>
    </row>
    <row r="118" spans="1:14" ht="14.5" x14ac:dyDescent="0.35">
      <c r="A118" t="s">
        <v>44</v>
      </c>
      <c r="B118" s="5">
        <v>0.1145</v>
      </c>
      <c r="C118" s="5">
        <v>1.2161</v>
      </c>
      <c r="D118" s="5">
        <v>1.6121000000000001</v>
      </c>
      <c r="E118" s="5">
        <v>1.5359</v>
      </c>
      <c r="F118" s="5">
        <v>1.3032999999999999</v>
      </c>
      <c r="I118" s="30" t="s">
        <v>378</v>
      </c>
      <c r="J118" s="30">
        <v>0</v>
      </c>
      <c r="K118" s="30">
        <v>2.5137686000000002E-4</v>
      </c>
      <c r="L118" s="30">
        <v>3.5910980000000004E-4</v>
      </c>
      <c r="M118" s="30">
        <v>4.5786499500000003E-4</v>
      </c>
      <c r="N118" s="30">
        <v>2.6035460500000004E-4</v>
      </c>
    </row>
    <row r="119" spans="1:14" ht="14.5" x14ac:dyDescent="0.35">
      <c r="A119" t="s">
        <v>45</v>
      </c>
      <c r="B119" s="5">
        <v>7.1999999999999995E-2</v>
      </c>
      <c r="C119" s="5">
        <v>0.67269999999999996</v>
      </c>
      <c r="D119" s="5">
        <v>1.0113000000000001</v>
      </c>
      <c r="E119" s="5">
        <v>1.2379</v>
      </c>
      <c r="F119" s="5">
        <v>1.3771</v>
      </c>
      <c r="I119" s="30" t="s">
        <v>379</v>
      </c>
      <c r="J119" s="30">
        <v>0</v>
      </c>
      <c r="K119" s="30">
        <v>3.0140712000000002E-4</v>
      </c>
      <c r="L119" s="30">
        <v>4.3058160000000007E-4</v>
      </c>
      <c r="M119" s="30">
        <v>5.4899153999999999E-4</v>
      </c>
      <c r="N119" s="30">
        <v>3.1217166E-4</v>
      </c>
    </row>
    <row r="120" spans="1:14" ht="14.5" x14ac:dyDescent="0.35">
      <c r="A120" t="s">
        <v>46</v>
      </c>
      <c r="B120" s="5">
        <v>0.1265</v>
      </c>
      <c r="C120" s="5">
        <v>2.0745</v>
      </c>
      <c r="D120" s="5">
        <v>1.8053999999999999</v>
      </c>
      <c r="E120" s="5">
        <v>1.7034</v>
      </c>
      <c r="F120" s="5">
        <v>1.4917</v>
      </c>
      <c r="I120" s="30" t="s">
        <v>380</v>
      </c>
      <c r="J120" s="30">
        <v>0</v>
      </c>
      <c r="K120" s="30">
        <v>3.3548564000000005E-4</v>
      </c>
      <c r="L120" s="30">
        <v>4.7926520000000005E-4</v>
      </c>
      <c r="M120" s="30">
        <v>6.1106313000000004E-4</v>
      </c>
      <c r="N120" s="30">
        <v>3.4746727000000007E-4</v>
      </c>
    </row>
    <row r="121" spans="1:14" ht="14.5" x14ac:dyDescent="0.35">
      <c r="A121" t="s">
        <v>47</v>
      </c>
      <c r="B121" s="5">
        <v>7.9600000000000004E-2</v>
      </c>
      <c r="C121" s="5">
        <v>1.0819000000000001</v>
      </c>
      <c r="D121" s="5">
        <v>1.4885999999999999</v>
      </c>
      <c r="E121" s="5">
        <v>1.4550000000000001</v>
      </c>
      <c r="F121" s="5">
        <v>1.333</v>
      </c>
      <c r="I121" s="30" t="s">
        <v>381</v>
      </c>
      <c r="J121" s="30">
        <v>0</v>
      </c>
      <c r="K121" s="30">
        <v>3.2247544000000005E-4</v>
      </c>
      <c r="L121" s="30">
        <v>4.6067920000000004E-4</v>
      </c>
      <c r="M121" s="30">
        <v>5.8736598000000005E-4</v>
      </c>
      <c r="N121" s="30">
        <v>3.3399242000000003E-4</v>
      </c>
    </row>
    <row r="122" spans="1:14" ht="14.5" x14ac:dyDescent="0.35">
      <c r="A122" t="s">
        <v>70</v>
      </c>
      <c r="B122" s="5">
        <v>9.2200000000000004E-2</v>
      </c>
      <c r="C122" s="5">
        <v>1.0354000000000001</v>
      </c>
      <c r="D122" s="5">
        <v>1.7721</v>
      </c>
      <c r="E122" s="5">
        <v>1.9856</v>
      </c>
      <c r="F122" s="5">
        <v>2.1162000000000001</v>
      </c>
      <c r="I122" s="30" t="s">
        <v>382</v>
      </c>
      <c r="J122" s="30">
        <v>0</v>
      </c>
      <c r="K122" s="30">
        <v>2.9356348000000003E-4</v>
      </c>
      <c r="L122" s="30">
        <v>4.1937639999999998E-4</v>
      </c>
      <c r="M122" s="30">
        <v>5.3470490999999994E-4</v>
      </c>
      <c r="N122" s="30">
        <v>3.0404789000000002E-4</v>
      </c>
    </row>
    <row r="123" spans="1:14" ht="14.5" x14ac:dyDescent="0.35">
      <c r="A123" t="s">
        <v>297</v>
      </c>
      <c r="B123" s="5">
        <v>6.6500000000000004E-2</v>
      </c>
      <c r="C123" s="5">
        <v>0.69310000000000005</v>
      </c>
      <c r="D123" s="5">
        <v>1.8794999999999999</v>
      </c>
      <c r="E123" s="5">
        <v>2.7555000000000001</v>
      </c>
      <c r="F123" s="5">
        <v>3.1974</v>
      </c>
      <c r="I123" s="30" t="s">
        <v>383</v>
      </c>
      <c r="J123" s="30">
        <v>0</v>
      </c>
      <c r="K123" s="30">
        <v>3.1266900000000001E-4</v>
      </c>
      <c r="L123" s="30">
        <v>4.4667000000000003E-4</v>
      </c>
      <c r="M123" s="30">
        <v>5.6950424999999995E-4</v>
      </c>
      <c r="N123" s="30">
        <v>3.2383575000000006E-4</v>
      </c>
    </row>
    <row r="124" spans="1:14" ht="14.5" x14ac:dyDescent="0.35">
      <c r="A124" t="s">
        <v>76</v>
      </c>
      <c r="B124" s="5">
        <v>3.5000000000000003E-2</v>
      </c>
      <c r="C124" s="5">
        <v>0.64180000000000004</v>
      </c>
      <c r="D124" s="5">
        <v>0.18770000000000001</v>
      </c>
      <c r="E124" s="5">
        <v>0.34910000000000002</v>
      </c>
      <c r="F124" s="5">
        <v>0.35909999999999997</v>
      </c>
      <c r="I124" s="30" t="s">
        <v>384</v>
      </c>
      <c r="J124" s="30">
        <v>0</v>
      </c>
      <c r="K124" s="30">
        <v>3.1569859999999999E-4</v>
      </c>
      <c r="L124" s="30">
        <v>4.5099799999999998E-4</v>
      </c>
      <c r="M124" s="30">
        <v>5.7502244999999995E-4</v>
      </c>
      <c r="N124" s="30">
        <v>3.2697354999999996E-4</v>
      </c>
    </row>
    <row r="125" spans="1:14" ht="14.5" x14ac:dyDescent="0.35">
      <c r="A125" t="s">
        <v>77</v>
      </c>
      <c r="B125" s="5">
        <v>8.8900000000000007E-2</v>
      </c>
      <c r="C125" s="5">
        <v>0.89139999999999997</v>
      </c>
      <c r="D125" s="5">
        <v>1.6785000000000001</v>
      </c>
      <c r="E125" s="5">
        <v>1.8597999999999999</v>
      </c>
      <c r="F125" s="5">
        <v>1.8614999999999999</v>
      </c>
      <c r="I125" s="30" t="s">
        <v>385</v>
      </c>
      <c r="J125" s="30">
        <v>0</v>
      </c>
      <c r="K125" s="30">
        <v>3.027668E-4</v>
      </c>
      <c r="L125" s="30">
        <v>4.3252400000000005E-4</v>
      </c>
      <c r="M125" s="30">
        <v>5.5146809999999998E-4</v>
      </c>
      <c r="N125" s="30">
        <v>3.1357990000000001E-4</v>
      </c>
    </row>
    <row r="126" spans="1:14" ht="14.5" x14ac:dyDescent="0.35">
      <c r="A126" t="s">
        <v>486</v>
      </c>
      <c r="B126" s="5">
        <v>2.0799999999999999E-2</v>
      </c>
      <c r="C126" s="5">
        <v>9.5399999999999999E-2</v>
      </c>
      <c r="D126" s="5">
        <v>0.78369999999999995</v>
      </c>
      <c r="E126" s="5">
        <v>1.1718999999999999</v>
      </c>
      <c r="F126" s="5">
        <v>1.357</v>
      </c>
      <c r="I126" s="30" t="s">
        <v>386</v>
      </c>
      <c r="J126" s="30">
        <v>0</v>
      </c>
      <c r="K126" s="30">
        <v>3.1921848000000005E-4</v>
      </c>
      <c r="L126" s="30">
        <v>4.5602639999999997E-4</v>
      </c>
      <c r="M126" s="30">
        <v>5.8143365999999998E-4</v>
      </c>
      <c r="N126" s="30">
        <v>3.3061914000000002E-4</v>
      </c>
    </row>
    <row r="127" spans="1:14" ht="14.5" x14ac:dyDescent="0.35">
      <c r="A127" t="s">
        <v>72</v>
      </c>
      <c r="B127" s="5">
        <v>3.3500000000000002E-2</v>
      </c>
      <c r="C127" s="5">
        <v>0.2369</v>
      </c>
      <c r="D127" s="5">
        <v>0.73699999999999999</v>
      </c>
      <c r="E127" s="5">
        <v>0.98870000000000002</v>
      </c>
      <c r="F127" s="5">
        <v>1.1803999999999999</v>
      </c>
      <c r="I127" s="30" t="s">
        <v>387</v>
      </c>
      <c r="J127" s="30">
        <v>0</v>
      </c>
      <c r="K127" s="30">
        <v>3.1040743999999999E-4</v>
      </c>
      <c r="L127" s="30">
        <v>4.4343920000000002E-4</v>
      </c>
      <c r="M127" s="30">
        <v>5.6538497999999993E-4</v>
      </c>
      <c r="N127" s="30">
        <v>3.2149341999999995E-4</v>
      </c>
    </row>
    <row r="128" spans="1:14" ht="14.5" x14ac:dyDescent="0.35">
      <c r="A128" t="s">
        <v>73</v>
      </c>
      <c r="B128" s="5">
        <v>1.6500000000000001E-2</v>
      </c>
      <c r="C128" s="5">
        <v>1.21E-2</v>
      </c>
      <c r="D128" s="5">
        <v>0.68369999999999997</v>
      </c>
      <c r="E128" s="5">
        <v>1.1359999999999999</v>
      </c>
      <c r="F128" s="5">
        <v>1.5639000000000001</v>
      </c>
      <c r="I128" s="30" t="s">
        <v>388</v>
      </c>
      <c r="J128" s="30">
        <v>0</v>
      </c>
      <c r="K128" s="30">
        <v>2.9213379999999998E-4</v>
      </c>
      <c r="L128" s="30">
        <v>4.1733399999999995E-4</v>
      </c>
      <c r="M128" s="30">
        <v>5.3210084999999994E-4</v>
      </c>
      <c r="N128" s="30">
        <v>3.0256715E-4</v>
      </c>
    </row>
    <row r="129" spans="1:14" ht="14.5" x14ac:dyDescent="0.35">
      <c r="A129" t="s">
        <v>74</v>
      </c>
      <c r="B129" s="5">
        <v>1.5299999999999999E-2</v>
      </c>
      <c r="C129" s="5">
        <v>-1.77E-2</v>
      </c>
      <c r="D129" s="5">
        <v>0.67149999999999999</v>
      </c>
      <c r="E129" s="5">
        <v>1.0543</v>
      </c>
      <c r="F129" s="5">
        <v>1.3548</v>
      </c>
      <c r="I129" s="30" t="s">
        <v>389</v>
      </c>
      <c r="J129" s="30">
        <v>0</v>
      </c>
      <c r="K129" s="30">
        <v>2.4838478000000001E-4</v>
      </c>
      <c r="L129" s="30">
        <v>3.5483539999999999E-4</v>
      </c>
      <c r="M129" s="30">
        <v>4.5241513499999996E-4</v>
      </c>
      <c r="N129" s="30">
        <v>2.5725566499999996E-4</v>
      </c>
    </row>
    <row r="130" spans="1:14" ht="14.5" x14ac:dyDescent="0.35">
      <c r="A130" t="s">
        <v>488</v>
      </c>
      <c r="B130" s="5">
        <v>5.4699999999999999E-2</v>
      </c>
      <c r="C130" s="5">
        <v>0.433</v>
      </c>
      <c r="D130" s="5">
        <v>1.1599999999999999</v>
      </c>
      <c r="E130" s="5">
        <v>1.4486000000000001</v>
      </c>
      <c r="F130" s="5">
        <v>1.6226</v>
      </c>
      <c r="I130" s="30" t="s">
        <v>390</v>
      </c>
      <c r="J130" s="30">
        <f>J129*0.9829378/100</f>
        <v>0</v>
      </c>
      <c r="K130" s="30">
        <f>K129*0.9829378/100</f>
        <v>2.44146789206684E-6</v>
      </c>
      <c r="L130" s="30">
        <f>L129*0.9829378/100</f>
        <v>3.4878112743811999E-6</v>
      </c>
      <c r="M130" s="30">
        <f>M129*0.9829378/100</f>
        <v>4.4469593748360293E-6</v>
      </c>
      <c r="N130" s="30">
        <f>N129*0.9829378/100</f>
        <v>2.5286631739263696E-6</v>
      </c>
    </row>
    <row r="131" spans="1:14" ht="14.5" x14ac:dyDescent="0.35">
      <c r="A131" t="s">
        <v>80</v>
      </c>
      <c r="B131" s="5">
        <v>4.0099999999999997E-2</v>
      </c>
      <c r="C131" s="5">
        <v>0.3962</v>
      </c>
      <c r="D131" s="5">
        <v>0.96</v>
      </c>
      <c r="E131" s="5">
        <v>1.2917000000000001</v>
      </c>
      <c r="F131" s="5">
        <v>1.4019999999999999</v>
      </c>
      <c r="I131" s="30" t="s">
        <v>405</v>
      </c>
      <c r="J131" s="30">
        <v>0</v>
      </c>
      <c r="K131" s="30">
        <v>4.4252963999999998E-4</v>
      </c>
      <c r="L131" s="30">
        <v>6.3218520000000002E-4</v>
      </c>
      <c r="M131" s="30">
        <v>8.0603612999999991E-4</v>
      </c>
      <c r="N131" s="30">
        <v>4.5833427000000003E-4</v>
      </c>
    </row>
    <row r="132" spans="1:14" ht="14.5" x14ac:dyDescent="0.35">
      <c r="A132" t="s">
        <v>81</v>
      </c>
      <c r="B132" s="5">
        <v>6.9699999999999998E-2</v>
      </c>
      <c r="C132" s="5">
        <v>0.65990000000000004</v>
      </c>
      <c r="D132" s="5">
        <v>1.6914</v>
      </c>
      <c r="E132" s="5">
        <v>2.2052</v>
      </c>
      <c r="F132" s="5">
        <v>2.3325</v>
      </c>
      <c r="I132" s="30" t="s">
        <v>392</v>
      </c>
      <c r="J132" s="30">
        <v>0</v>
      </c>
      <c r="K132" s="30">
        <v>3.0596972000000001E-4</v>
      </c>
      <c r="L132" s="30">
        <v>4.3709959999999997E-4</v>
      </c>
      <c r="M132" s="30">
        <v>5.573019899999999E-4</v>
      </c>
      <c r="N132" s="30">
        <v>3.1689721000000004E-4</v>
      </c>
    </row>
    <row r="133" spans="1:14" ht="14.5" x14ac:dyDescent="0.35">
      <c r="A133" t="s">
        <v>82</v>
      </c>
      <c r="B133" s="5">
        <v>7.3200000000000001E-2</v>
      </c>
      <c r="C133" s="5">
        <v>0.67479999999999996</v>
      </c>
      <c r="D133" s="5">
        <v>1.5774999999999999</v>
      </c>
      <c r="E133" s="5">
        <v>1.9941</v>
      </c>
      <c r="F133" s="5">
        <v>2.1726999999999999</v>
      </c>
      <c r="I133" s="30" t="s">
        <v>393</v>
      </c>
      <c r="J133" s="30">
        <v>0</v>
      </c>
      <c r="K133" s="30">
        <v>4.6609919999999997E-6</v>
      </c>
      <c r="L133" s="30">
        <v>6.658559999999999E-6</v>
      </c>
      <c r="M133" s="30">
        <v>8.4896639999999992E-6</v>
      </c>
      <c r="N133" s="30">
        <v>4.8274559999999996E-6</v>
      </c>
    </row>
    <row r="134" spans="1:14" ht="14.5" x14ac:dyDescent="0.35">
      <c r="A134" t="s">
        <v>83</v>
      </c>
      <c r="B134" s="5">
        <v>6.88E-2</v>
      </c>
      <c r="C134" s="5">
        <v>0.64839999999999998</v>
      </c>
      <c r="D134" s="5">
        <v>1.6695</v>
      </c>
      <c r="E134" s="5">
        <v>2.1610999999999998</v>
      </c>
      <c r="F134" s="5">
        <v>2.3399000000000001</v>
      </c>
      <c r="I134" s="30" t="s">
        <v>394</v>
      </c>
      <c r="J134" s="30">
        <v>0</v>
      </c>
      <c r="K134" s="30">
        <v>3.8622052000000004E-4</v>
      </c>
      <c r="L134" s="30">
        <v>5.5174360000000003E-4</v>
      </c>
      <c r="M134" s="30">
        <v>7.0347309E-4</v>
      </c>
      <c r="N134" s="30">
        <v>4.0001411000000002E-4</v>
      </c>
    </row>
    <row r="135" spans="1:14" ht="14.5" x14ac:dyDescent="0.35">
      <c r="A135" t="s">
        <v>84</v>
      </c>
      <c r="B135" s="5">
        <v>6.3500000000000001E-2</v>
      </c>
      <c r="C135" s="5">
        <v>0.62070000000000003</v>
      </c>
      <c r="D135" s="5">
        <v>1.3987000000000001</v>
      </c>
      <c r="E135" s="5">
        <v>1.7954000000000001</v>
      </c>
      <c r="F135" s="5">
        <v>1.9104000000000001</v>
      </c>
      <c r="I135" s="30" t="s">
        <v>395</v>
      </c>
      <c r="J135" s="30">
        <v>0</v>
      </c>
      <c r="K135" s="30">
        <v>3.0468228000000004E-4</v>
      </c>
      <c r="L135" s="30">
        <v>4.352604E-4</v>
      </c>
      <c r="M135" s="30">
        <v>5.5495700999999998E-4</v>
      </c>
      <c r="N135" s="30">
        <v>3.1556379000000003E-4</v>
      </c>
    </row>
    <row r="136" spans="1:14" ht="14.5" x14ac:dyDescent="0.35">
      <c r="A136" t="s">
        <v>601</v>
      </c>
      <c r="B136" s="5">
        <v>5.4100000000000002E-2</v>
      </c>
      <c r="C136" s="5">
        <v>0.54190000000000005</v>
      </c>
      <c r="D136" s="5">
        <v>1.32</v>
      </c>
      <c r="E136" s="5">
        <v>1.7682</v>
      </c>
      <c r="F136" s="5">
        <v>1.9249000000000001</v>
      </c>
      <c r="I136" s="30" t="s">
        <v>396</v>
      </c>
      <c r="J136" s="30">
        <v>0</v>
      </c>
      <c r="K136" s="30">
        <v>1.79775316E-4</v>
      </c>
      <c r="L136" s="30">
        <v>2.5682187999999997E-4</v>
      </c>
      <c r="M136" s="30">
        <v>3.2744789699999996E-4</v>
      </c>
      <c r="N136" s="30">
        <v>1.8619586300000002E-4</v>
      </c>
    </row>
    <row r="137" spans="1:14" ht="14.5" x14ac:dyDescent="0.35">
      <c r="A137" t="s">
        <v>602</v>
      </c>
      <c r="B137" s="5">
        <v>5.7099999999999998E-2</v>
      </c>
      <c r="C137" s="5">
        <v>0.34360000000000002</v>
      </c>
      <c r="D137" s="5">
        <v>1.0283</v>
      </c>
      <c r="E137" s="5">
        <v>1.399</v>
      </c>
      <c r="F137" s="5">
        <v>1.5138</v>
      </c>
      <c r="I137" s="30" t="s">
        <v>398</v>
      </c>
      <c r="J137" s="30">
        <v>0</v>
      </c>
      <c r="K137" s="30">
        <v>9.2965655999999996E-5</v>
      </c>
      <c r="L137" s="30">
        <v>1.3280808E-4</v>
      </c>
      <c r="M137" s="30">
        <v>1.6933030199999997E-4</v>
      </c>
      <c r="N137" s="30">
        <v>9.6285858000000004E-5</v>
      </c>
    </row>
    <row r="138" spans="1:14" ht="14.5" x14ac:dyDescent="0.35">
      <c r="A138" t="s">
        <v>87</v>
      </c>
      <c r="B138" s="5">
        <v>1.14E-2</v>
      </c>
      <c r="C138" s="5">
        <v>0.17050000000000001</v>
      </c>
      <c r="D138" s="5">
        <v>0.66790000000000005</v>
      </c>
      <c r="E138" s="5">
        <v>0.92889999999999995</v>
      </c>
      <c r="F138" s="5">
        <v>0.98350000000000004</v>
      </c>
      <c r="I138" s="30" t="s">
        <v>399</v>
      </c>
      <c r="J138" s="30">
        <v>0</v>
      </c>
      <c r="K138" s="30">
        <v>3.2208596000000002E-4</v>
      </c>
      <c r="L138" s="30">
        <v>4.6012280000000004E-4</v>
      </c>
      <c r="M138" s="30">
        <v>5.8665656999999996E-4</v>
      </c>
      <c r="N138" s="30">
        <v>3.3358903000000001E-4</v>
      </c>
    </row>
    <row r="139" spans="1:14" ht="14.5" x14ac:dyDescent="0.35">
      <c r="A139" t="s">
        <v>603</v>
      </c>
      <c r="B139" s="5">
        <v>1.1900000000000001E-2</v>
      </c>
      <c r="C139" s="5">
        <v>0.1792</v>
      </c>
      <c r="D139" s="5">
        <v>0.66290000000000004</v>
      </c>
      <c r="E139" s="5">
        <v>0.94689999999999996</v>
      </c>
      <c r="F139" s="5">
        <v>1.022</v>
      </c>
      <c r="I139" s="30" t="s">
        <v>418</v>
      </c>
      <c r="J139" s="30">
        <v>0</v>
      </c>
      <c r="K139" s="30">
        <v>5.1023504E-4</v>
      </c>
      <c r="L139" s="30">
        <v>7.2890720000000006E-4</v>
      </c>
      <c r="M139" s="30">
        <v>9.2935667999999999E-4</v>
      </c>
      <c r="N139" s="30">
        <v>5.2845772000000002E-4</v>
      </c>
    </row>
    <row r="140" spans="1:14" ht="15.5" x14ac:dyDescent="0.35">
      <c r="A140" t="s">
        <v>89</v>
      </c>
      <c r="B140" s="5">
        <v>7.0599999999999996E-2</v>
      </c>
      <c r="C140" s="5">
        <v>0.70440000000000003</v>
      </c>
      <c r="D140" s="5">
        <v>1.6057999999999999</v>
      </c>
      <c r="E140" s="5">
        <v>2.1120000000000001</v>
      </c>
      <c r="F140" s="5">
        <v>2.3296999999999999</v>
      </c>
      <c r="I140" s="28" t="s">
        <v>409</v>
      </c>
      <c r="J140" s="30">
        <v>0</v>
      </c>
      <c r="K140" s="30">
        <v>4.7395376000000005E-4</v>
      </c>
      <c r="L140" s="30">
        <v>6.7707680000000004E-4</v>
      </c>
      <c r="M140" s="30">
        <v>8.6327292000000001E-4</v>
      </c>
      <c r="N140" s="30">
        <v>1.4218612800000001E-3</v>
      </c>
    </row>
    <row r="141" spans="1:14" ht="15.5" x14ac:dyDescent="0.35">
      <c r="I141" s="28" t="s">
        <v>418</v>
      </c>
      <c r="J141" s="30">
        <v>0</v>
      </c>
      <c r="K141" s="30">
        <v>3.4414435999999997E-4</v>
      </c>
      <c r="L141" s="30">
        <v>4.9163480000000007E-4</v>
      </c>
      <c r="M141" s="30">
        <v>6.2683436999999998E-4</v>
      </c>
      <c r="N141" s="30">
        <v>3.5643523000000006E-4</v>
      </c>
    </row>
  </sheetData>
  <mergeCells count="4">
    <mergeCell ref="I18:N18"/>
    <mergeCell ref="I80:N80"/>
    <mergeCell ref="B18:F18"/>
    <mergeCell ref="B80:F80"/>
  </mergeCells>
  <pageMargins left="0.7" right="0.7" top="0.75" bottom="0.75" header="0.3" footer="0.3"/>
  <tableParts count="2">
    <tablePart r:id="rId1"/>
    <tablePart r:id="rId2"/>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8A36A8-08A2-488C-9726-439D9B9BF451}">
  <dimension ref="A1:W150"/>
  <sheetViews>
    <sheetView zoomScale="57" workbookViewId="0">
      <selection activeCell="A65" sqref="A65"/>
    </sheetView>
  </sheetViews>
  <sheetFormatPr defaultRowHeight="14" x14ac:dyDescent="0.3"/>
  <cols>
    <col min="1" max="1" width="33.26953125" style="1" customWidth="1"/>
    <col min="2" max="16384" width="8.7265625" style="1"/>
  </cols>
  <sheetData>
    <row r="1" spans="1:14" ht="20.5" x14ac:dyDescent="0.45">
      <c r="A1" s="12" t="s">
        <v>125</v>
      </c>
      <c r="B1" s="12"/>
      <c r="C1" s="12"/>
      <c r="D1" s="12"/>
      <c r="E1" s="12"/>
      <c r="F1" s="12"/>
      <c r="G1" s="12"/>
      <c r="H1" s="19"/>
      <c r="I1" s="19"/>
      <c r="J1" s="19"/>
      <c r="K1" s="19"/>
      <c r="L1" s="19"/>
      <c r="M1" s="19"/>
      <c r="N1" s="19"/>
    </row>
    <row r="2" spans="1:14" ht="20.5" x14ac:dyDescent="0.45">
      <c r="A2" s="12"/>
      <c r="B2" s="12"/>
      <c r="C2" s="12"/>
      <c r="D2" s="12"/>
      <c r="E2" s="12"/>
      <c r="F2" s="12"/>
      <c r="G2" s="12"/>
      <c r="H2" s="19"/>
      <c r="I2" s="19"/>
      <c r="J2" s="19"/>
      <c r="K2" s="19"/>
      <c r="L2" s="19"/>
      <c r="M2" s="19"/>
      <c r="N2" s="19"/>
    </row>
    <row r="3" spans="1:14" ht="20.5" x14ac:dyDescent="0.45">
      <c r="A3" s="12" t="s">
        <v>23</v>
      </c>
      <c r="B3" s="12"/>
      <c r="C3" s="12"/>
      <c r="D3" s="12"/>
      <c r="E3" s="12"/>
      <c r="F3" s="12"/>
      <c r="G3" s="12"/>
      <c r="H3" s="19"/>
      <c r="I3" s="19"/>
      <c r="J3" s="19"/>
      <c r="K3" s="19"/>
      <c r="L3" s="19"/>
      <c r="M3" s="19"/>
      <c r="N3" s="19"/>
    </row>
    <row r="4" spans="1:14" ht="20.5" x14ac:dyDescent="0.45">
      <c r="A4" s="12" t="s">
        <v>295</v>
      </c>
      <c r="B4" s="12"/>
      <c r="C4" s="12"/>
      <c r="D4" s="12"/>
      <c r="E4" s="12"/>
      <c r="F4" s="12"/>
      <c r="G4" s="12"/>
      <c r="H4" s="19"/>
      <c r="I4" s="19"/>
      <c r="J4" s="19"/>
      <c r="K4" s="19"/>
      <c r="L4" s="19"/>
      <c r="M4" s="19"/>
      <c r="N4" s="19"/>
    </row>
    <row r="5" spans="1:14" ht="20.5" x14ac:dyDescent="0.45">
      <c r="A5" s="13" t="s">
        <v>114</v>
      </c>
      <c r="B5" s="12" t="s">
        <v>287</v>
      </c>
      <c r="C5" s="12"/>
      <c r="D5" s="12"/>
      <c r="E5" s="12"/>
      <c r="F5" s="12"/>
      <c r="G5" s="12"/>
      <c r="H5" s="19"/>
      <c r="I5" s="19"/>
      <c r="J5" s="19"/>
      <c r="K5" s="19"/>
      <c r="L5" s="19"/>
      <c r="M5" s="19"/>
      <c r="N5" s="19"/>
    </row>
    <row r="6" spans="1:14" ht="20.5" x14ac:dyDescent="0.45">
      <c r="A6" s="13" t="s">
        <v>113</v>
      </c>
      <c r="B6" s="12" t="s">
        <v>187</v>
      </c>
      <c r="C6" s="12"/>
      <c r="D6" s="12"/>
      <c r="E6" s="12"/>
      <c r="F6" s="12"/>
      <c r="G6" s="12"/>
      <c r="H6" s="19"/>
      <c r="I6" s="19"/>
      <c r="J6" s="19"/>
      <c r="K6" s="19"/>
      <c r="L6" s="19"/>
      <c r="M6" s="19"/>
      <c r="N6" s="19"/>
    </row>
    <row r="7" spans="1:14" ht="20.5" x14ac:dyDescent="0.45">
      <c r="A7" s="12"/>
      <c r="B7" s="12"/>
      <c r="C7" s="12"/>
      <c r="D7" s="12"/>
      <c r="E7" s="12"/>
      <c r="F7" s="12"/>
      <c r="G7" s="12"/>
      <c r="H7" s="19"/>
      <c r="I7" s="19"/>
      <c r="J7" s="19"/>
      <c r="K7" s="19"/>
      <c r="L7" s="19"/>
      <c r="M7" s="19"/>
      <c r="N7" s="19"/>
    </row>
    <row r="8" spans="1:14" ht="20.5" x14ac:dyDescent="0.45">
      <c r="A8" s="12" t="s">
        <v>24</v>
      </c>
      <c r="B8" s="12" t="s">
        <v>25</v>
      </c>
      <c r="C8" s="12"/>
      <c r="D8" s="12"/>
      <c r="E8" s="12"/>
      <c r="F8" s="12"/>
      <c r="G8" s="12"/>
      <c r="H8" s="19"/>
      <c r="I8" s="19"/>
      <c r="J8" s="19"/>
      <c r="K8" s="19"/>
      <c r="L8" s="19"/>
      <c r="M8" s="19"/>
      <c r="N8" s="19"/>
    </row>
    <row r="9" spans="1:14" ht="20.5" x14ac:dyDescent="0.45">
      <c r="A9" s="12" t="s">
        <v>29</v>
      </c>
      <c r="B9" s="12" t="s">
        <v>30</v>
      </c>
      <c r="C9" s="12"/>
      <c r="D9" s="12"/>
      <c r="E9" s="12"/>
      <c r="F9" s="12"/>
      <c r="G9" s="12"/>
      <c r="H9" s="19"/>
      <c r="I9" s="19"/>
      <c r="J9" s="19"/>
      <c r="K9" s="19"/>
      <c r="L9" s="19"/>
      <c r="M9" s="19"/>
      <c r="N9" s="19"/>
    </row>
    <row r="10" spans="1:14" ht="20.5" x14ac:dyDescent="0.45">
      <c r="A10" s="12" t="s">
        <v>126</v>
      </c>
      <c r="B10" s="12" t="s">
        <v>127</v>
      </c>
      <c r="C10" s="12"/>
      <c r="D10" s="12"/>
      <c r="E10" s="12"/>
      <c r="F10" s="12"/>
      <c r="G10" s="12"/>
      <c r="H10" s="19"/>
      <c r="I10" s="19"/>
      <c r="J10" s="19"/>
      <c r="K10" s="19"/>
      <c r="L10" s="19"/>
      <c r="M10" s="19"/>
      <c r="N10" s="19"/>
    </row>
    <row r="11" spans="1:14" ht="20.5" x14ac:dyDescent="0.45">
      <c r="A11" s="12"/>
      <c r="B11" s="12"/>
      <c r="C11" s="12"/>
      <c r="D11" s="12"/>
      <c r="E11" s="12"/>
      <c r="F11" s="12"/>
      <c r="G11" s="12"/>
      <c r="H11" s="19"/>
      <c r="I11" s="19"/>
      <c r="J11" s="19"/>
      <c r="K11" s="19"/>
      <c r="L11" s="19"/>
      <c r="M11" s="19"/>
      <c r="N11" s="19"/>
    </row>
    <row r="12" spans="1:14" ht="20.5" x14ac:dyDescent="0.45">
      <c r="A12" s="12" t="s">
        <v>31</v>
      </c>
      <c r="B12" s="12" t="s">
        <v>32</v>
      </c>
      <c r="C12" s="12"/>
      <c r="D12" s="12"/>
      <c r="E12" s="12"/>
      <c r="F12" s="12"/>
      <c r="G12" s="12"/>
      <c r="H12" s="19"/>
      <c r="I12" s="19"/>
      <c r="J12" s="19"/>
      <c r="K12" s="19"/>
      <c r="L12" s="19"/>
      <c r="M12" s="19"/>
      <c r="N12" s="19"/>
    </row>
    <row r="13" spans="1:14" ht="20.5" x14ac:dyDescent="0.45">
      <c r="A13" s="12" t="s">
        <v>33</v>
      </c>
      <c r="B13" s="12" t="s">
        <v>34</v>
      </c>
      <c r="C13" s="12"/>
      <c r="D13" s="12"/>
      <c r="E13" s="12"/>
      <c r="F13" s="12"/>
      <c r="G13" s="12"/>
      <c r="H13" s="19"/>
      <c r="I13" s="19"/>
      <c r="J13" s="19"/>
      <c r="K13" s="19"/>
      <c r="L13" s="19"/>
      <c r="M13" s="19"/>
      <c r="N13" s="19"/>
    </row>
    <row r="14" spans="1:14" ht="20.5" x14ac:dyDescent="0.45">
      <c r="A14" s="12" t="s">
        <v>35</v>
      </c>
      <c r="B14" s="12" t="s">
        <v>128</v>
      </c>
      <c r="C14" s="12"/>
      <c r="D14" s="12"/>
      <c r="E14" s="12"/>
      <c r="F14" s="12"/>
      <c r="G14" s="12"/>
      <c r="H14" s="19"/>
      <c r="I14" s="19"/>
      <c r="J14" s="19"/>
      <c r="K14" s="19"/>
      <c r="L14" s="19"/>
      <c r="M14" s="19"/>
      <c r="N14" s="19"/>
    </row>
    <row r="18" spans="1:23" ht="20.5" x14ac:dyDescent="0.45">
      <c r="B18" s="115" t="s">
        <v>286</v>
      </c>
      <c r="C18" s="115"/>
      <c r="D18" s="115"/>
      <c r="E18" s="115"/>
      <c r="F18" s="115"/>
      <c r="G18" s="10"/>
      <c r="H18" s="10"/>
      <c r="I18" s="117" t="s">
        <v>423</v>
      </c>
      <c r="J18" s="117"/>
      <c r="K18" s="117"/>
      <c r="L18" s="117"/>
      <c r="M18" s="117"/>
      <c r="N18" s="117"/>
      <c r="O18" s="10"/>
      <c r="P18" s="10"/>
      <c r="Q18" s="10"/>
      <c r="R18" s="10"/>
      <c r="S18" s="10"/>
      <c r="T18" s="10"/>
      <c r="U18" s="10"/>
      <c r="V18" s="10"/>
      <c r="W18" s="10"/>
    </row>
    <row r="19" spans="1:23" ht="18.5" x14ac:dyDescent="0.45">
      <c r="A19" s="4" t="s">
        <v>129</v>
      </c>
      <c r="B19" s="4" t="s">
        <v>293</v>
      </c>
      <c r="C19" s="4" t="s">
        <v>106</v>
      </c>
      <c r="D19" s="4" t="s">
        <v>107</v>
      </c>
      <c r="E19" s="4" t="s">
        <v>108</v>
      </c>
      <c r="F19" s="4" t="s">
        <v>109</v>
      </c>
      <c r="I19" s="33"/>
      <c r="J19" s="34">
        <v>2015</v>
      </c>
      <c r="K19" s="34">
        <v>2020</v>
      </c>
      <c r="L19" s="34">
        <v>2030</v>
      </c>
      <c r="M19" s="34">
        <v>2040</v>
      </c>
      <c r="N19" s="34">
        <v>2050</v>
      </c>
    </row>
    <row r="20" spans="1:23" ht="14.5" x14ac:dyDescent="0.35">
      <c r="A20" t="s">
        <v>526</v>
      </c>
      <c r="B20" s="5">
        <v>3.0700000000000002E-2</v>
      </c>
      <c r="C20" s="5">
        <v>0.26879999999999998</v>
      </c>
      <c r="D20" s="5">
        <v>0.53400000000000003</v>
      </c>
      <c r="E20" s="5">
        <v>1.0033000000000001</v>
      </c>
      <c r="F20" s="5">
        <v>1.716</v>
      </c>
      <c r="I20" s="30" t="s">
        <v>340</v>
      </c>
      <c r="J20" s="30">
        <v>0</v>
      </c>
      <c r="K20" s="30">
        <v>4.6580817999999994E-4</v>
      </c>
      <c r="L20" s="30">
        <v>1.0787136799999999E-3</v>
      </c>
      <c r="M20" s="30">
        <v>1.3974245400000002E-3</v>
      </c>
      <c r="N20" s="30">
        <v>1.4587150899999998E-3</v>
      </c>
    </row>
    <row r="21" spans="1:23" ht="14.5" x14ac:dyDescent="0.35">
      <c r="A21" t="s">
        <v>90</v>
      </c>
      <c r="B21" s="5">
        <v>-1.2999999999999999E-2</v>
      </c>
      <c r="C21" s="5">
        <v>4.6100000000000002E-2</v>
      </c>
      <c r="D21" s="5">
        <v>0.32190000000000002</v>
      </c>
      <c r="E21" s="5">
        <v>0.67530000000000001</v>
      </c>
      <c r="F21" s="5">
        <v>1.2475000000000001</v>
      </c>
      <c r="I21" s="30" t="s">
        <v>341</v>
      </c>
      <c r="J21" s="30">
        <v>0</v>
      </c>
      <c r="K21" s="30">
        <v>4.4078404E-4</v>
      </c>
      <c r="L21" s="30">
        <v>1.0207630399999999E-3</v>
      </c>
      <c r="M21" s="30">
        <v>1.3223521200000001E-3</v>
      </c>
      <c r="N21" s="30">
        <v>1.3803500199999999E-3</v>
      </c>
    </row>
    <row r="22" spans="1:23" ht="14.5" x14ac:dyDescent="0.35">
      <c r="A22" t="s">
        <v>91</v>
      </c>
      <c r="B22" s="5">
        <v>4.1999999999999997E-3</v>
      </c>
      <c r="C22" s="5">
        <v>8.2900000000000001E-2</v>
      </c>
      <c r="D22" s="5">
        <v>0.28349999999999997</v>
      </c>
      <c r="E22" s="5">
        <v>0.52190000000000003</v>
      </c>
      <c r="F22" s="5">
        <v>0.9264</v>
      </c>
      <c r="I22" s="30" t="s">
        <v>342</v>
      </c>
      <c r="J22" s="30">
        <v>0</v>
      </c>
      <c r="K22" s="30">
        <v>3.7179386199999995E-4</v>
      </c>
      <c r="L22" s="30">
        <v>8.6099631199999999E-4</v>
      </c>
      <c r="M22" s="30">
        <v>1.115381586E-3</v>
      </c>
      <c r="N22" s="30">
        <v>1.1643018310000001E-3</v>
      </c>
    </row>
    <row r="23" spans="1:23" ht="14.5" x14ac:dyDescent="0.35">
      <c r="A23" t="s">
        <v>92</v>
      </c>
      <c r="B23" s="5">
        <v>1.3899999999999999E-2</v>
      </c>
      <c r="C23" s="5">
        <v>0.13950000000000001</v>
      </c>
      <c r="D23" s="5">
        <v>0.4909</v>
      </c>
      <c r="E23" s="5">
        <v>0.95740000000000003</v>
      </c>
      <c r="F23" s="5">
        <v>1.6408</v>
      </c>
      <c r="I23" s="30" t="s">
        <v>343</v>
      </c>
      <c r="J23" s="30">
        <v>0</v>
      </c>
      <c r="K23" s="30">
        <v>4.2319155999999999E-4</v>
      </c>
      <c r="L23" s="30">
        <v>9.8002255999999981E-4</v>
      </c>
      <c r="M23" s="30">
        <v>1.26957468E-3</v>
      </c>
      <c r="N23" s="30">
        <v>1.3252577799999997E-3</v>
      </c>
    </row>
    <row r="24" spans="1:23" ht="14.5" x14ac:dyDescent="0.35">
      <c r="A24" t="s">
        <v>93</v>
      </c>
      <c r="B24" s="5">
        <v>3.0300000000000001E-2</v>
      </c>
      <c r="C24" s="5">
        <v>0.2034</v>
      </c>
      <c r="D24" s="5">
        <v>0.47610000000000002</v>
      </c>
      <c r="E24" s="5">
        <v>0.80889999999999995</v>
      </c>
      <c r="F24" s="5">
        <v>1.1826000000000001</v>
      </c>
      <c r="I24" s="30" t="s">
        <v>344</v>
      </c>
      <c r="J24" s="30">
        <v>0</v>
      </c>
      <c r="K24" s="30">
        <v>4.4110703999999999E-4</v>
      </c>
      <c r="L24" s="30">
        <v>1.02151104E-3</v>
      </c>
      <c r="M24" s="30">
        <v>1.3233211200000001E-3</v>
      </c>
      <c r="N24" s="30">
        <v>1.3813615200000001E-3</v>
      </c>
    </row>
    <row r="25" spans="1:23" ht="14.5" x14ac:dyDescent="0.35">
      <c r="A25" t="s">
        <v>94</v>
      </c>
      <c r="B25" s="5">
        <v>2.07E-2</v>
      </c>
      <c r="C25" s="5">
        <v>0.26889999999999997</v>
      </c>
      <c r="D25" s="5">
        <v>0.88759999999999994</v>
      </c>
      <c r="E25" s="5">
        <v>1.6733</v>
      </c>
      <c r="F25" s="5">
        <v>3.2185999999999999</v>
      </c>
      <c r="I25" s="30" t="s">
        <v>345</v>
      </c>
      <c r="J25" s="30">
        <v>0</v>
      </c>
      <c r="K25" s="30">
        <v>5.0349012000000005E-4</v>
      </c>
      <c r="L25" s="30">
        <v>1.1659771200000001E-3</v>
      </c>
      <c r="M25" s="30">
        <v>1.5104703600000002E-3</v>
      </c>
      <c r="N25" s="30">
        <v>1.5767190600000001E-3</v>
      </c>
    </row>
    <row r="26" spans="1:23" ht="14.5" x14ac:dyDescent="0.35">
      <c r="A26" t="s">
        <v>96</v>
      </c>
      <c r="B26" s="5">
        <v>5.8500000000000003E-2</v>
      </c>
      <c r="C26" s="5">
        <v>0.47139999999999999</v>
      </c>
      <c r="D26" s="5">
        <v>1.1026</v>
      </c>
      <c r="E26" s="5">
        <v>1.7984</v>
      </c>
      <c r="F26" s="5">
        <v>2.8895</v>
      </c>
      <c r="I26" s="30" t="s">
        <v>346</v>
      </c>
      <c r="J26" s="30">
        <v>0</v>
      </c>
      <c r="K26" s="30">
        <v>4.1949986000000002E-4</v>
      </c>
      <c r="L26" s="30">
        <v>9.7147336000000001E-4</v>
      </c>
      <c r="M26" s="30">
        <v>1.25849958E-3</v>
      </c>
      <c r="N26" s="30">
        <v>1.3136969299999998E-3</v>
      </c>
    </row>
    <row r="27" spans="1:23" ht="14.5" x14ac:dyDescent="0.35">
      <c r="A27" t="s">
        <v>598</v>
      </c>
      <c r="B27" s="5">
        <v>2.76E-2</v>
      </c>
      <c r="C27" s="5">
        <v>0.2218</v>
      </c>
      <c r="D27" s="5">
        <v>0.43409999999999999</v>
      </c>
      <c r="E27" s="5">
        <v>0.79339999999999999</v>
      </c>
      <c r="F27" s="5">
        <v>1.1938</v>
      </c>
      <c r="I27" s="30" t="s">
        <v>347</v>
      </c>
      <c r="J27" s="30">
        <v>0</v>
      </c>
      <c r="K27" s="30">
        <v>4.1596206000000006E-4</v>
      </c>
      <c r="L27" s="30">
        <v>9.6328055999999999E-4</v>
      </c>
      <c r="M27" s="30">
        <v>1.2478861800000003E-3</v>
      </c>
      <c r="N27" s="30">
        <v>1.3026180300000001E-3</v>
      </c>
    </row>
    <row r="28" spans="1:23" ht="14.5" x14ac:dyDescent="0.35">
      <c r="A28" t="s">
        <v>98</v>
      </c>
      <c r="B28" s="5">
        <v>4.5999999999999999E-2</v>
      </c>
      <c r="C28" s="5">
        <v>0.32</v>
      </c>
      <c r="D28" s="5">
        <v>0.59809999999999997</v>
      </c>
      <c r="E28" s="5">
        <v>1.1057999999999999</v>
      </c>
      <c r="F28" s="5">
        <v>1.7829999999999999</v>
      </c>
      <c r="I28" s="30" t="s">
        <v>411</v>
      </c>
      <c r="J28" s="30">
        <v>0</v>
      </c>
      <c r="K28" s="30">
        <v>5.0326667999999993E-4</v>
      </c>
      <c r="L28" s="30">
        <v>1.1654596800000001E-3</v>
      </c>
      <c r="M28" s="30">
        <v>1.50980004E-3</v>
      </c>
      <c r="N28" s="30">
        <v>1.5760193400000001E-3</v>
      </c>
    </row>
    <row r="29" spans="1:23" ht="14.5" x14ac:dyDescent="0.35">
      <c r="A29" t="s">
        <v>99</v>
      </c>
      <c r="B29" s="5">
        <v>2.5999999999999999E-2</v>
      </c>
      <c r="C29" s="5">
        <v>0.2097</v>
      </c>
      <c r="D29" s="5">
        <v>0.44679999999999997</v>
      </c>
      <c r="E29" s="5">
        <v>0.81630000000000003</v>
      </c>
      <c r="F29" s="5">
        <v>1.3849</v>
      </c>
      <c r="I29" s="30" t="s">
        <v>401</v>
      </c>
      <c r="J29" s="30">
        <v>0</v>
      </c>
      <c r="K29" s="30">
        <v>3.5721071600000002E-4</v>
      </c>
      <c r="L29" s="30">
        <v>8.2722481599999999E-4</v>
      </c>
      <c r="M29" s="30">
        <v>1.0716321479999999E-3</v>
      </c>
      <c r="N29" s="30">
        <v>1.1186335579999999E-3</v>
      </c>
    </row>
    <row r="30" spans="1:23" ht="14.5" x14ac:dyDescent="0.35">
      <c r="A30" t="s">
        <v>100</v>
      </c>
      <c r="B30" s="5">
        <v>1.6899999999999998E-2</v>
      </c>
      <c r="C30" s="5">
        <v>0.1628</v>
      </c>
      <c r="D30" s="5">
        <v>0.48780000000000001</v>
      </c>
      <c r="E30" s="5">
        <v>0.88400000000000001</v>
      </c>
      <c r="F30" s="5">
        <v>1.7773000000000001</v>
      </c>
      <c r="I30" s="30" t="s">
        <v>424</v>
      </c>
      <c r="J30" s="30">
        <v>0</v>
      </c>
      <c r="K30" s="30">
        <v>5.6550459999999997E-4</v>
      </c>
      <c r="L30" s="30">
        <v>1.3095895999999999E-3</v>
      </c>
      <c r="M30" s="30">
        <v>1.6965138000000002E-3</v>
      </c>
      <c r="N30" s="30">
        <v>1.7709223E-3</v>
      </c>
    </row>
    <row r="31" spans="1:23" ht="14.5" x14ac:dyDescent="0.35">
      <c r="A31" t="s">
        <v>101</v>
      </c>
      <c r="B31" s="5">
        <v>2.41E-2</v>
      </c>
      <c r="C31" s="5">
        <v>0.23480000000000001</v>
      </c>
      <c r="D31" s="5">
        <v>0.53149999999999997</v>
      </c>
      <c r="E31" s="5">
        <v>0.78510000000000002</v>
      </c>
      <c r="F31" s="5">
        <v>0.99450000000000005</v>
      </c>
      <c r="I31" s="30" t="s">
        <v>351</v>
      </c>
      <c r="J31" s="30">
        <v>0</v>
      </c>
      <c r="K31" s="30">
        <v>2.5336952200000001E-4</v>
      </c>
      <c r="L31" s="30">
        <v>5.8675047199999999E-4</v>
      </c>
      <c r="M31" s="30">
        <v>7.6010856600000013E-4</v>
      </c>
      <c r="N31" s="30">
        <v>7.9344666100000002E-4</v>
      </c>
    </row>
    <row r="32" spans="1:23" ht="14.5" x14ac:dyDescent="0.35">
      <c r="A32" t="s">
        <v>102</v>
      </c>
      <c r="B32" s="5">
        <v>4.4999999999999997E-3</v>
      </c>
      <c r="C32" s="5">
        <v>5.5399999999999998E-2</v>
      </c>
      <c r="D32" s="5">
        <v>0.16</v>
      </c>
      <c r="E32" s="5">
        <v>0.22420000000000001</v>
      </c>
      <c r="F32" s="5">
        <v>0.33889999999999998</v>
      </c>
      <c r="I32" s="30" t="s">
        <v>352</v>
      </c>
      <c r="J32" s="30">
        <v>0</v>
      </c>
      <c r="K32" s="30">
        <v>4.5996454E-4</v>
      </c>
      <c r="L32" s="30">
        <v>1.06518104E-3</v>
      </c>
      <c r="M32" s="30">
        <v>1.37989362E-3</v>
      </c>
      <c r="N32" s="30">
        <v>1.44041527E-3</v>
      </c>
    </row>
    <row r="33" spans="1:14" ht="14.5" x14ac:dyDescent="0.35">
      <c r="A33" t="s">
        <v>39</v>
      </c>
      <c r="B33" s="5">
        <v>-1.23E-2</v>
      </c>
      <c r="C33" s="5">
        <v>5.4199999999999998E-2</v>
      </c>
      <c r="D33" s="5">
        <v>0.2311</v>
      </c>
      <c r="E33" s="5">
        <v>0.38250000000000001</v>
      </c>
      <c r="F33" s="5">
        <v>0.89119999999999999</v>
      </c>
      <c r="I33" s="30" t="s">
        <v>353</v>
      </c>
      <c r="J33" s="30">
        <v>0</v>
      </c>
      <c r="K33" s="30">
        <v>3.9135287999999998E-4</v>
      </c>
      <c r="L33" s="30">
        <v>9.0629087999999998E-4</v>
      </c>
      <c r="M33" s="30">
        <v>1.1740586400000002E-3</v>
      </c>
      <c r="N33" s="30">
        <v>1.22555244E-3</v>
      </c>
    </row>
    <row r="34" spans="1:14" ht="14.5" x14ac:dyDescent="0.35">
      <c r="A34" t="s">
        <v>599</v>
      </c>
      <c r="B34" s="5">
        <v>-3.3599999999999998E-2</v>
      </c>
      <c r="C34" s="5">
        <v>-1.0200000000000001E-2</v>
      </c>
      <c r="D34" s="5">
        <v>0.2555</v>
      </c>
      <c r="E34" s="5">
        <v>0.42449999999999999</v>
      </c>
      <c r="F34" s="5">
        <v>0.82230000000000003</v>
      </c>
      <c r="I34" s="30" t="s">
        <v>354</v>
      </c>
      <c r="J34" s="30">
        <v>0</v>
      </c>
      <c r="K34" s="30">
        <v>3.2848864399999996E-4</v>
      </c>
      <c r="L34" s="30">
        <v>7.6071054399999994E-4</v>
      </c>
      <c r="M34" s="30">
        <v>9.85465932E-4</v>
      </c>
      <c r="N34" s="30">
        <v>1.028688122E-3</v>
      </c>
    </row>
    <row r="35" spans="1:14" ht="14.5" x14ac:dyDescent="0.35">
      <c r="A35" t="s">
        <v>48</v>
      </c>
      <c r="B35" s="5">
        <v>2.1899999999999999E-2</v>
      </c>
      <c r="C35" s="5">
        <v>0.1484</v>
      </c>
      <c r="D35" s="5">
        <v>0.30869999999999997</v>
      </c>
      <c r="E35" s="5">
        <v>0.52829999999999999</v>
      </c>
      <c r="F35" s="5">
        <v>0.83560000000000001</v>
      </c>
      <c r="I35" s="30" t="s">
        <v>355</v>
      </c>
      <c r="J35" s="30">
        <v>0</v>
      </c>
      <c r="K35" s="30">
        <v>4.0506707999999995E-4</v>
      </c>
      <c r="L35" s="30">
        <v>9.3805007999999996E-4</v>
      </c>
      <c r="M35" s="30">
        <v>1.2152012400000001E-3</v>
      </c>
      <c r="N35" s="30">
        <v>1.2684995399999998E-3</v>
      </c>
    </row>
    <row r="36" spans="1:14" ht="14.5" x14ac:dyDescent="0.35">
      <c r="A36" t="s">
        <v>49</v>
      </c>
      <c r="B36" s="5">
        <v>2.12E-2</v>
      </c>
      <c r="C36" s="5">
        <v>0.19040000000000001</v>
      </c>
      <c r="D36" s="5">
        <v>0.55489999999999995</v>
      </c>
      <c r="E36" s="5">
        <v>0.99929999999999997</v>
      </c>
      <c r="F36" s="5">
        <v>1.8304</v>
      </c>
      <c r="I36" s="30" t="s">
        <v>356</v>
      </c>
      <c r="J36" s="30">
        <v>0</v>
      </c>
      <c r="K36" s="30">
        <v>4.5476956000000003E-4</v>
      </c>
      <c r="L36" s="30">
        <v>1.05315056E-3</v>
      </c>
      <c r="M36" s="30">
        <v>1.3643086800000002E-3</v>
      </c>
      <c r="N36" s="30">
        <v>1.4241467800000002E-3</v>
      </c>
    </row>
    <row r="37" spans="1:14" ht="14.5" x14ac:dyDescent="0.35">
      <c r="A37" t="s">
        <v>50</v>
      </c>
      <c r="B37" s="5">
        <v>-2.8999999999999998E-3</v>
      </c>
      <c r="C37" s="5">
        <v>2.0400000000000001E-2</v>
      </c>
      <c r="D37" s="5">
        <v>0.17530000000000001</v>
      </c>
      <c r="E37" s="5">
        <v>0.2868</v>
      </c>
      <c r="F37" s="5">
        <v>0.4738</v>
      </c>
      <c r="I37" s="30" t="s">
        <v>357</v>
      </c>
      <c r="J37" s="30">
        <v>0</v>
      </c>
      <c r="K37" s="30">
        <v>4.5532929999999997E-4</v>
      </c>
      <c r="L37" s="30">
        <v>1.0544468E-3</v>
      </c>
      <c r="M37" s="30">
        <v>1.3659879E-3</v>
      </c>
      <c r="N37" s="30">
        <v>1.4258996499999998E-3</v>
      </c>
    </row>
    <row r="38" spans="1:14" ht="14.5" x14ac:dyDescent="0.35">
      <c r="A38" t="s">
        <v>51</v>
      </c>
      <c r="B38" s="5">
        <v>-7.7000000000000002E-3</v>
      </c>
      <c r="C38" s="5">
        <v>6.5699999999999995E-2</v>
      </c>
      <c r="D38" s="5">
        <v>0.92520000000000002</v>
      </c>
      <c r="E38" s="5">
        <v>1.6283000000000001</v>
      </c>
      <c r="F38" s="5">
        <v>2.8205</v>
      </c>
      <c r="I38" s="30" t="s">
        <v>402</v>
      </c>
      <c r="J38" s="30">
        <v>0</v>
      </c>
      <c r="K38" s="30">
        <v>5.9287979999999999E-4</v>
      </c>
      <c r="L38" s="30">
        <v>1.3729848000000001E-3</v>
      </c>
      <c r="M38" s="30">
        <v>1.7786394000000002E-3</v>
      </c>
      <c r="N38" s="30">
        <v>1.8566499E-3</v>
      </c>
    </row>
    <row r="39" spans="1:14" ht="14.5" x14ac:dyDescent="0.35">
      <c r="A39" t="s">
        <v>52</v>
      </c>
      <c r="B39" s="5">
        <v>-1.9E-2</v>
      </c>
      <c r="C39" s="5">
        <v>-3.5400000000000001E-2</v>
      </c>
      <c r="D39" s="5">
        <v>6.9999999999999999E-4</v>
      </c>
      <c r="E39" s="5">
        <v>9.0899999999999995E-2</v>
      </c>
      <c r="F39" s="5">
        <v>0.30930000000000002</v>
      </c>
      <c r="I39" s="30" t="s">
        <v>359</v>
      </c>
      <c r="J39" s="30">
        <v>0</v>
      </c>
      <c r="K39" s="30">
        <v>2.8141652399999996E-4</v>
      </c>
      <c r="L39" s="30">
        <v>6.5170142399999991E-4</v>
      </c>
      <c r="M39" s="30">
        <v>8.4424957199999992E-4</v>
      </c>
      <c r="N39" s="30">
        <v>8.8127806199999996E-4</v>
      </c>
    </row>
    <row r="40" spans="1:14" ht="14.5" x14ac:dyDescent="0.35">
      <c r="A40" t="s">
        <v>53</v>
      </c>
      <c r="B40" s="5">
        <v>-5.3E-3</v>
      </c>
      <c r="C40" s="5">
        <v>-1.8E-3</v>
      </c>
      <c r="D40" s="5">
        <v>9.6100000000000005E-2</v>
      </c>
      <c r="E40" s="5">
        <v>0.15359999999999999</v>
      </c>
      <c r="F40" s="5">
        <v>0.28170000000000001</v>
      </c>
      <c r="I40" s="30" t="s">
        <v>360</v>
      </c>
      <c r="J40" s="30">
        <v>0</v>
      </c>
      <c r="K40" s="30">
        <v>4.0822715999999995E-4</v>
      </c>
      <c r="L40" s="30">
        <v>9.4536815999999994E-4</v>
      </c>
      <c r="M40" s="30">
        <v>1.2246814800000001E-3</v>
      </c>
      <c r="N40" s="30">
        <v>1.2783955799999999E-3</v>
      </c>
    </row>
    <row r="41" spans="1:14" ht="14.5" x14ac:dyDescent="0.35">
      <c r="A41" t="s">
        <v>54</v>
      </c>
      <c r="B41" s="5">
        <v>-5.7999999999999996E-3</v>
      </c>
      <c r="C41" s="5">
        <v>8.4900000000000003E-2</v>
      </c>
      <c r="D41" s="5">
        <v>0.42849999999999999</v>
      </c>
      <c r="E41" s="5">
        <v>0.66849999999999998</v>
      </c>
      <c r="F41" s="5">
        <v>0.98129999999999995</v>
      </c>
      <c r="I41" s="30" t="s">
        <v>361</v>
      </c>
      <c r="J41" s="30">
        <v>0</v>
      </c>
      <c r="K41" s="30">
        <v>3.6349184999999998E-4</v>
      </c>
      <c r="L41" s="30">
        <v>8.4177059999999981E-4</v>
      </c>
      <c r="M41" s="30">
        <v>1.09047555E-3</v>
      </c>
      <c r="N41" s="30">
        <v>1.1383034249999998E-3</v>
      </c>
    </row>
    <row r="42" spans="1:14" ht="14.5" x14ac:dyDescent="0.35">
      <c r="A42" t="s">
        <v>55</v>
      </c>
      <c r="B42" s="5">
        <v>8.0299999999999996E-2</v>
      </c>
      <c r="C42" s="5">
        <v>0.52500000000000002</v>
      </c>
      <c r="D42" s="5">
        <v>1.1265000000000001</v>
      </c>
      <c r="E42" s="5">
        <v>1.8779999999999999</v>
      </c>
      <c r="F42" s="5">
        <v>2.5032000000000001</v>
      </c>
      <c r="I42" s="30" t="s">
        <v>362</v>
      </c>
      <c r="J42" s="30">
        <v>0</v>
      </c>
      <c r="K42" s="30">
        <v>3.5801046400000001E-4</v>
      </c>
      <c r="L42" s="30">
        <v>8.2907686400000001E-4</v>
      </c>
      <c r="M42" s="30">
        <v>1.074031392E-3</v>
      </c>
      <c r="N42" s="30">
        <v>1.1211380319999999E-3</v>
      </c>
    </row>
    <row r="43" spans="1:14" ht="14.5" x14ac:dyDescent="0.35">
      <c r="A43" t="s">
        <v>56</v>
      </c>
      <c r="B43" s="5">
        <v>6.3E-3</v>
      </c>
      <c r="C43" s="5">
        <v>0.14560000000000001</v>
      </c>
      <c r="D43" s="5">
        <v>0.4824</v>
      </c>
      <c r="E43" s="5">
        <v>0.96930000000000005</v>
      </c>
      <c r="F43" s="5">
        <v>2.0514999999999999</v>
      </c>
      <c r="I43" s="30" t="s">
        <v>363</v>
      </c>
      <c r="J43" s="30">
        <v>0</v>
      </c>
      <c r="K43" s="30">
        <v>3.8750804000000001E-4</v>
      </c>
      <c r="L43" s="30">
        <v>8.9738703999999987E-4</v>
      </c>
      <c r="M43" s="30">
        <v>1.16252412E-3</v>
      </c>
      <c r="N43" s="30">
        <v>1.2135120199999998E-3</v>
      </c>
    </row>
    <row r="44" spans="1:14" ht="14.5" x14ac:dyDescent="0.35">
      <c r="A44" t="s">
        <v>57</v>
      </c>
      <c r="B44" s="5">
        <v>7.7000000000000002E-3</v>
      </c>
      <c r="C44" s="5">
        <v>0.12139999999999999</v>
      </c>
      <c r="D44" s="5">
        <v>0.46839999999999998</v>
      </c>
      <c r="E44" s="5">
        <v>0.93059999999999998</v>
      </c>
      <c r="F44" s="5">
        <v>2.0331999999999999</v>
      </c>
      <c r="I44" s="30" t="s">
        <v>364</v>
      </c>
      <c r="J44" s="30">
        <v>0</v>
      </c>
      <c r="K44" s="30">
        <v>4.4743822000000002E-4</v>
      </c>
      <c r="L44" s="30">
        <v>1.0361727199999999E-3</v>
      </c>
      <c r="M44" s="30">
        <v>1.3423146600000002E-3</v>
      </c>
      <c r="N44" s="30">
        <v>1.40118811E-3</v>
      </c>
    </row>
    <row r="45" spans="1:14" ht="14.5" x14ac:dyDescent="0.35">
      <c r="A45" t="s">
        <v>58</v>
      </c>
      <c r="B45" s="5">
        <v>4.3E-3</v>
      </c>
      <c r="C45" s="5">
        <v>7.4700000000000003E-2</v>
      </c>
      <c r="D45" s="5">
        <v>0.53029999999999999</v>
      </c>
      <c r="E45" s="5">
        <v>0.98980000000000001</v>
      </c>
      <c r="F45" s="5">
        <v>2.1699000000000002</v>
      </c>
      <c r="I45" s="30" t="s">
        <v>365</v>
      </c>
      <c r="J45" s="30">
        <v>0</v>
      </c>
      <c r="K45" s="30">
        <v>4.8885821999999999E-4</v>
      </c>
      <c r="L45" s="30">
        <v>1.1320927200000001E-3</v>
      </c>
      <c r="M45" s="30">
        <v>1.4665746600000002E-3</v>
      </c>
      <c r="N45" s="30">
        <v>1.5308981099999999E-3</v>
      </c>
    </row>
    <row r="46" spans="1:14" ht="14.5" x14ac:dyDescent="0.35">
      <c r="A46" t="s">
        <v>59</v>
      </c>
      <c r="B46" s="5">
        <v>4.2900000000000001E-2</v>
      </c>
      <c r="C46" s="5">
        <v>0.43099999999999999</v>
      </c>
      <c r="D46" s="5">
        <v>1.0357000000000001</v>
      </c>
      <c r="E46" s="5">
        <v>1.7756000000000001</v>
      </c>
      <c r="F46" s="5">
        <v>2.5663</v>
      </c>
      <c r="I46" s="30" t="s">
        <v>366</v>
      </c>
      <c r="J46" s="30">
        <v>0</v>
      </c>
      <c r="K46" s="30">
        <v>3.7802035200000002E-4</v>
      </c>
      <c r="L46" s="30">
        <v>8.7541555200000001E-4</v>
      </c>
      <c r="M46" s="30">
        <v>1.134061056E-3</v>
      </c>
      <c r="N46" s="30">
        <v>1.1838005759999999E-3</v>
      </c>
    </row>
    <row r="47" spans="1:14" ht="14.5" x14ac:dyDescent="0.35">
      <c r="A47" t="s">
        <v>60</v>
      </c>
      <c r="B47" s="5">
        <v>3.1099999999999999E-2</v>
      </c>
      <c r="C47" s="5">
        <v>0.33079999999999998</v>
      </c>
      <c r="D47" s="5">
        <v>0.90510000000000002</v>
      </c>
      <c r="E47" s="5">
        <v>1.6894</v>
      </c>
      <c r="F47" s="5">
        <v>3.0868000000000002</v>
      </c>
      <c r="I47" s="30" t="s">
        <v>368</v>
      </c>
      <c r="J47" s="30">
        <v>0</v>
      </c>
      <c r="K47" s="30">
        <v>6.2392275999999995E-4</v>
      </c>
      <c r="L47" s="30">
        <v>1.4448737599999999E-3</v>
      </c>
      <c r="M47" s="30">
        <v>1.8717682800000002E-3</v>
      </c>
      <c r="N47" s="30">
        <v>1.9538633799999999E-3</v>
      </c>
    </row>
    <row r="48" spans="1:14" ht="14.5" x14ac:dyDescent="0.35">
      <c r="A48" t="s">
        <v>69</v>
      </c>
      <c r="B48" s="5">
        <v>3.9199999999999999E-2</v>
      </c>
      <c r="C48" s="5">
        <v>0.3397</v>
      </c>
      <c r="D48" s="5">
        <v>0.82250000000000001</v>
      </c>
      <c r="E48" s="5">
        <v>1.5571999999999999</v>
      </c>
      <c r="F48" s="5">
        <v>2.7555999999999998</v>
      </c>
      <c r="I48" s="30" t="s">
        <v>369</v>
      </c>
      <c r="J48" s="30">
        <v>0</v>
      </c>
      <c r="K48" s="30">
        <v>3.2729749599999996E-4</v>
      </c>
      <c r="L48" s="30">
        <v>7.5795209599999994E-4</v>
      </c>
      <c r="M48" s="30">
        <v>9.8189248800000005E-4</v>
      </c>
      <c r="N48" s="30">
        <v>1.0249579480000001E-3</v>
      </c>
    </row>
    <row r="49" spans="1:14" ht="14.5" x14ac:dyDescent="0.35">
      <c r="A49" t="s">
        <v>61</v>
      </c>
      <c r="B49" s="5">
        <v>-2.18E-2</v>
      </c>
      <c r="C49" s="5">
        <v>7.7899999999999997E-2</v>
      </c>
      <c r="D49" s="5">
        <v>0.53290000000000004</v>
      </c>
      <c r="E49" s="5">
        <v>0.9244</v>
      </c>
      <c r="F49" s="5">
        <v>1.6654</v>
      </c>
      <c r="I49" s="30" t="s">
        <v>370</v>
      </c>
      <c r="J49" s="30">
        <v>0</v>
      </c>
      <c r="K49" s="30">
        <v>3.8714209999999991E-4</v>
      </c>
      <c r="L49" s="30">
        <v>8.965395999999999E-4</v>
      </c>
      <c r="M49" s="30">
        <v>1.1614263E-3</v>
      </c>
      <c r="N49" s="30">
        <v>1.2123660499999999E-3</v>
      </c>
    </row>
    <row r="50" spans="1:14" ht="14.5" x14ac:dyDescent="0.35">
      <c r="A50" t="s">
        <v>62</v>
      </c>
      <c r="B50" s="5">
        <v>4.4999999999999997E-3</v>
      </c>
      <c r="C50" s="5">
        <v>0.13200000000000001</v>
      </c>
      <c r="D50" s="5">
        <v>0.50129999999999997</v>
      </c>
      <c r="E50" s="5">
        <v>0.89319999999999999</v>
      </c>
      <c r="F50" s="5">
        <v>1.7903</v>
      </c>
      <c r="I50" s="30" t="s">
        <v>371</v>
      </c>
      <c r="J50" s="30">
        <f>J49*0.8609262/100</f>
        <v>0</v>
      </c>
      <c r="K50" s="30">
        <f>K49*0.8609262/100</f>
        <v>3.3330077701301993E-6</v>
      </c>
      <c r="L50" s="30">
        <f>L49*0.8609262/100</f>
        <v>7.7185443097751999E-6</v>
      </c>
      <c r="M50" s="30">
        <f>M49*0.8609262/100</f>
        <v>9.9990233103905986E-6</v>
      </c>
      <c r="N50" s="30">
        <f>N49*0.8609262/100</f>
        <v>1.0437576964355099E-5</v>
      </c>
    </row>
    <row r="51" spans="1:14" ht="14.5" x14ac:dyDescent="0.35">
      <c r="A51" t="s">
        <v>63</v>
      </c>
      <c r="B51" s="5">
        <v>1.9099999999999999E-2</v>
      </c>
      <c r="C51" s="5">
        <v>0.2432</v>
      </c>
      <c r="D51" s="5">
        <v>0.6139</v>
      </c>
      <c r="E51" s="5">
        <v>1.1372</v>
      </c>
      <c r="F51" s="5">
        <v>1.8815999999999999</v>
      </c>
      <c r="I51" s="30" t="s">
        <v>372</v>
      </c>
      <c r="J51" s="30">
        <f>J50*0.9416316/100</f>
        <v>0</v>
      </c>
      <c r="K51" s="30">
        <f>K50*0.9416316/100</f>
        <v>3.1384654394001321E-8</v>
      </c>
      <c r="L51" s="30">
        <f>L50*0.9416316/100</f>
        <v>7.2680252280845169E-8</v>
      </c>
      <c r="M51" s="30">
        <f>M50*0.9416316/100</f>
        <v>9.415396318200395E-8</v>
      </c>
      <c r="N51" s="30">
        <f>N50*0.9416316/100</f>
        <v>9.8283522970688344E-8</v>
      </c>
    </row>
    <row r="52" spans="1:14" ht="14.5" x14ac:dyDescent="0.35">
      <c r="A52" t="s">
        <v>64</v>
      </c>
      <c r="B52" s="5">
        <v>9.3299999999999994E-2</v>
      </c>
      <c r="C52" s="5">
        <v>0.7319</v>
      </c>
      <c r="D52" s="5">
        <v>1.1642999999999999</v>
      </c>
      <c r="E52" s="5">
        <v>2.6457000000000002</v>
      </c>
      <c r="F52" s="5">
        <v>4.4423000000000004</v>
      </c>
      <c r="I52" s="30" t="s">
        <v>373</v>
      </c>
      <c r="J52" s="30">
        <v>0</v>
      </c>
      <c r="K52" s="30">
        <v>3.9768520000000001E-4</v>
      </c>
      <c r="L52" s="30">
        <v>9.2095519999999995E-4</v>
      </c>
      <c r="M52" s="30">
        <v>1.1930556000000001E-3</v>
      </c>
      <c r="N52" s="30">
        <v>1.2453825999999999E-3</v>
      </c>
    </row>
    <row r="53" spans="1:14" ht="14.5" x14ac:dyDescent="0.35">
      <c r="A53" t="s">
        <v>65</v>
      </c>
      <c r="B53" s="5">
        <v>-1.0800000000000001E-2</v>
      </c>
      <c r="C53" s="5">
        <v>9.64E-2</v>
      </c>
      <c r="D53" s="5">
        <v>0.39179999999999998</v>
      </c>
      <c r="E53" s="5">
        <v>0.67330000000000001</v>
      </c>
      <c r="F53" s="5">
        <v>1.1977</v>
      </c>
      <c r="I53" s="30" t="s">
        <v>403</v>
      </c>
      <c r="J53" s="30">
        <v>0</v>
      </c>
      <c r="K53" s="30">
        <v>4.3145808000000002E-4</v>
      </c>
      <c r="L53" s="30">
        <v>9.991660799999998E-4</v>
      </c>
      <c r="M53" s="30">
        <v>1.29437424E-3</v>
      </c>
      <c r="N53" s="30">
        <v>1.3511450400000001E-3</v>
      </c>
    </row>
    <row r="54" spans="1:14" ht="14.5" x14ac:dyDescent="0.35">
      <c r="A54" t="s">
        <v>66</v>
      </c>
      <c r="B54" s="5">
        <v>-6.7400000000000002E-2</v>
      </c>
      <c r="C54" s="5">
        <v>-0.1128</v>
      </c>
      <c r="D54" s="5">
        <v>0.26390000000000002</v>
      </c>
      <c r="E54" s="5">
        <v>0.4703</v>
      </c>
      <c r="F54" s="5">
        <v>1.0587</v>
      </c>
      <c r="I54" s="30" t="s">
        <v>375</v>
      </c>
      <c r="J54" s="30">
        <f>J53*1.047461/100</f>
        <v>0</v>
      </c>
      <c r="K54" s="30">
        <f>K53*1.047461/100</f>
        <v>4.5193551193488004E-6</v>
      </c>
      <c r="L54" s="30">
        <f>L53*1.047461/100</f>
        <v>1.0465875013228797E-5</v>
      </c>
      <c r="M54" s="30">
        <f>M53*1.047461/100</f>
        <v>1.3558065358046399E-5</v>
      </c>
      <c r="N54" s="30">
        <f>N53*1.047461/100</f>
        <v>1.41527173474344E-5</v>
      </c>
    </row>
    <row r="55" spans="1:14" ht="14.5" x14ac:dyDescent="0.35">
      <c r="A55" t="s">
        <v>41</v>
      </c>
      <c r="B55" s="5">
        <v>2.6100000000000002E-2</v>
      </c>
      <c r="C55" s="5">
        <v>0.27100000000000002</v>
      </c>
      <c r="D55" s="5">
        <v>0.44400000000000001</v>
      </c>
      <c r="E55" s="5">
        <v>0.88519999999999999</v>
      </c>
      <c r="F55" s="5">
        <v>1.48</v>
      </c>
      <c r="I55" s="30" t="s">
        <v>376</v>
      </c>
      <c r="J55" s="30">
        <v>0</v>
      </c>
      <c r="K55" s="30">
        <v>3.8155495999999994E-4</v>
      </c>
      <c r="L55" s="30">
        <v>8.8360095999999997E-4</v>
      </c>
      <c r="M55" s="30">
        <v>1.1446648800000001E-3</v>
      </c>
      <c r="N55" s="30">
        <v>1.1948694799999999E-3</v>
      </c>
    </row>
    <row r="56" spans="1:14" ht="14.5" x14ac:dyDescent="0.35">
      <c r="A56" t="s">
        <v>600</v>
      </c>
      <c r="B56" s="5">
        <v>2.18E-2</v>
      </c>
      <c r="C56" s="5">
        <v>0.31009999999999999</v>
      </c>
      <c r="D56" s="5">
        <v>0.46989999999999998</v>
      </c>
      <c r="E56" s="5">
        <v>1.0307999999999999</v>
      </c>
      <c r="F56" s="5">
        <v>1.7842</v>
      </c>
      <c r="I56" s="30" t="s">
        <v>377</v>
      </c>
      <c r="J56" s="30">
        <v>0</v>
      </c>
      <c r="K56" s="30">
        <v>4.1027384000000001E-4</v>
      </c>
      <c r="L56" s="30">
        <v>9.5010784000000006E-4</v>
      </c>
      <c r="M56" s="30">
        <v>1.2308215200000001E-3</v>
      </c>
      <c r="N56" s="30">
        <v>1.2848049200000001E-3</v>
      </c>
    </row>
    <row r="57" spans="1:14" ht="14.5" x14ac:dyDescent="0.35">
      <c r="A57" t="s">
        <v>43</v>
      </c>
      <c r="B57" s="5">
        <v>1.9099999999999999E-2</v>
      </c>
      <c r="C57" s="5">
        <v>0.2334</v>
      </c>
      <c r="D57" s="5">
        <v>0.2858</v>
      </c>
      <c r="E57" s="5">
        <v>0.78759999999999997</v>
      </c>
      <c r="F57" s="5">
        <v>1.4137999999999999</v>
      </c>
      <c r="I57" s="30" t="s">
        <v>378</v>
      </c>
      <c r="J57" s="30">
        <v>0</v>
      </c>
      <c r="K57" s="30">
        <v>3.4115431000000004E-4</v>
      </c>
      <c r="L57" s="30">
        <v>7.9004155999999994E-4</v>
      </c>
      <c r="M57" s="30">
        <v>1.0234629300000001E-3</v>
      </c>
      <c r="N57" s="30">
        <v>1.0683516549999999E-3</v>
      </c>
    </row>
    <row r="58" spans="1:14" ht="14.5" x14ac:dyDescent="0.35">
      <c r="A58" t="s">
        <v>44</v>
      </c>
      <c r="B58" s="5">
        <v>-1.5800000000000002E-2</v>
      </c>
      <c r="C58" s="5">
        <v>0.106</v>
      </c>
      <c r="D58" s="5">
        <v>0.26479999999999998</v>
      </c>
      <c r="E58" s="5">
        <v>0.81830000000000003</v>
      </c>
      <c r="F58" s="5">
        <v>1.7666999999999999</v>
      </c>
      <c r="I58" s="30" t="s">
        <v>379</v>
      </c>
      <c r="J58" s="30">
        <v>0</v>
      </c>
      <c r="K58" s="30">
        <v>4.0905252000000001E-4</v>
      </c>
      <c r="L58" s="30">
        <v>9.4727951999999986E-4</v>
      </c>
      <c r="M58" s="30">
        <v>1.2271575600000001E-3</v>
      </c>
      <c r="N58" s="30">
        <v>1.28098026E-3</v>
      </c>
    </row>
    <row r="59" spans="1:14" ht="14.5" x14ac:dyDescent="0.35">
      <c r="A59" t="s">
        <v>45</v>
      </c>
      <c r="B59" s="5">
        <v>2.3E-3</v>
      </c>
      <c r="C59" s="5">
        <v>0.1769</v>
      </c>
      <c r="D59" s="5">
        <v>0.51459999999999995</v>
      </c>
      <c r="E59" s="5">
        <v>0.96479999999999999</v>
      </c>
      <c r="F59" s="5">
        <v>1.7437</v>
      </c>
      <c r="I59" s="30" t="s">
        <v>380</v>
      </c>
      <c r="J59" s="30">
        <v>0</v>
      </c>
      <c r="K59" s="30">
        <v>4.5530194000000001E-4</v>
      </c>
      <c r="L59" s="30">
        <v>1.0543834400000001E-3</v>
      </c>
      <c r="M59" s="30">
        <v>1.3659058200000001E-3</v>
      </c>
      <c r="N59" s="30">
        <v>1.42581397E-3</v>
      </c>
    </row>
    <row r="60" spans="1:14" ht="14.5" x14ac:dyDescent="0.35">
      <c r="A60" t="s">
        <v>46</v>
      </c>
      <c r="B60" s="5">
        <v>3.3000000000000002E-2</v>
      </c>
      <c r="C60" s="5">
        <v>0.33779999999999999</v>
      </c>
      <c r="D60" s="5">
        <v>0.55889999999999995</v>
      </c>
      <c r="E60" s="5">
        <v>1.0939000000000001</v>
      </c>
      <c r="F60" s="5">
        <v>1.9111</v>
      </c>
      <c r="I60" s="30" t="s">
        <v>381</v>
      </c>
      <c r="J60" s="30">
        <v>0</v>
      </c>
      <c r="K60" s="30">
        <v>4.3764524000000009E-4</v>
      </c>
      <c r="L60" s="30">
        <v>1.0134942400000001E-3</v>
      </c>
      <c r="M60" s="30">
        <v>1.3129357200000003E-3</v>
      </c>
      <c r="N60" s="30">
        <v>1.37052062E-3</v>
      </c>
    </row>
    <row r="61" spans="1:14" ht="14.5" x14ac:dyDescent="0.35">
      <c r="A61" t="s">
        <v>47</v>
      </c>
      <c r="B61" s="5">
        <v>-4.6100000000000002E-2</v>
      </c>
      <c r="C61" s="5">
        <v>-4.3400000000000001E-2</v>
      </c>
      <c r="D61" s="5">
        <v>0.38150000000000001</v>
      </c>
      <c r="E61" s="5">
        <v>0.76680000000000004</v>
      </c>
      <c r="F61" s="5">
        <v>1.6388</v>
      </c>
      <c r="I61" s="30" t="s">
        <v>382</v>
      </c>
      <c r="J61" s="30">
        <v>0</v>
      </c>
      <c r="K61" s="30">
        <v>3.9840758E-4</v>
      </c>
      <c r="L61" s="30">
        <v>9.2262807999999989E-4</v>
      </c>
      <c r="M61" s="30">
        <v>1.19522274E-3</v>
      </c>
      <c r="N61" s="30">
        <v>1.2476447899999999E-3</v>
      </c>
    </row>
    <row r="62" spans="1:14" ht="14.5" x14ac:dyDescent="0.35">
      <c r="A62" t="s">
        <v>70</v>
      </c>
      <c r="B62" s="5">
        <v>8.6E-3</v>
      </c>
      <c r="C62" s="5">
        <v>0.1759</v>
      </c>
      <c r="D62" s="5">
        <v>0.48060000000000003</v>
      </c>
      <c r="E62" s="5">
        <v>0.876</v>
      </c>
      <c r="F62" s="5">
        <v>1.7099</v>
      </c>
      <c r="I62" s="30" t="s">
        <v>383</v>
      </c>
      <c r="J62" s="30">
        <v>0</v>
      </c>
      <c r="K62" s="30">
        <v>4.2433650000000005E-4</v>
      </c>
      <c r="L62" s="30">
        <v>9.82674E-4</v>
      </c>
      <c r="M62" s="30">
        <v>1.2730095000000002E-3</v>
      </c>
      <c r="N62" s="30">
        <v>1.32884325E-3</v>
      </c>
    </row>
    <row r="63" spans="1:14" ht="14.5" x14ac:dyDescent="0.35">
      <c r="A63" t="s">
        <v>71</v>
      </c>
      <c r="B63" s="5">
        <v>3.7199999999999997E-2</v>
      </c>
      <c r="C63" s="5">
        <v>0.48649999999999999</v>
      </c>
      <c r="D63" s="5">
        <v>1.4334</v>
      </c>
      <c r="E63" s="5">
        <v>3.3675999999999999</v>
      </c>
      <c r="F63" s="5">
        <v>7.5548999999999999</v>
      </c>
      <c r="I63" s="30" t="s">
        <v>384</v>
      </c>
      <c r="J63" s="30">
        <v>0</v>
      </c>
      <c r="K63" s="30">
        <v>4.2844809999999998E-4</v>
      </c>
      <c r="L63" s="30">
        <v>9.9219559999999974E-4</v>
      </c>
      <c r="M63" s="30">
        <v>1.2853443E-3</v>
      </c>
      <c r="N63" s="30">
        <v>1.3417190499999997E-3</v>
      </c>
    </row>
    <row r="64" spans="1:14" ht="14.5" x14ac:dyDescent="0.35">
      <c r="A64" t="s">
        <v>297</v>
      </c>
      <c r="B64" s="5">
        <v>5.3999999999999999E-2</v>
      </c>
      <c r="C64" s="5">
        <v>0.39800000000000002</v>
      </c>
      <c r="D64" s="5">
        <v>0.81299999999999994</v>
      </c>
      <c r="E64" s="5">
        <v>1.5644</v>
      </c>
      <c r="F64" s="5">
        <v>3.0714999999999999</v>
      </c>
      <c r="I64" s="30" t="s">
        <v>385</v>
      </c>
      <c r="J64" s="30">
        <v>0</v>
      </c>
      <c r="K64" s="30">
        <v>4.1089779999999997E-4</v>
      </c>
      <c r="L64" s="30">
        <v>9.5155279999999999E-4</v>
      </c>
      <c r="M64" s="30">
        <v>1.2326934000000001E-3</v>
      </c>
      <c r="N64" s="30">
        <v>1.2867588999999999E-3</v>
      </c>
    </row>
    <row r="65" spans="1:14" ht="14.5" x14ac:dyDescent="0.35">
      <c r="A65" t="s">
        <v>76</v>
      </c>
      <c r="B65" s="5">
        <v>0.1328</v>
      </c>
      <c r="C65" s="5">
        <v>0.83299999999999996</v>
      </c>
      <c r="D65" s="5">
        <v>0.44359999999999999</v>
      </c>
      <c r="E65" s="5">
        <v>1.3673</v>
      </c>
      <c r="F65" s="5">
        <v>2.2265000000000001</v>
      </c>
      <c r="I65" s="30" t="s">
        <v>386</v>
      </c>
      <c r="J65" s="30">
        <v>0</v>
      </c>
      <c r="K65" s="30">
        <v>4.3322508000000003E-4</v>
      </c>
      <c r="L65" s="30">
        <v>1.00325808E-3</v>
      </c>
      <c r="M65" s="30">
        <v>1.29967524E-3</v>
      </c>
      <c r="N65" s="30">
        <v>1.3566785400000001E-3</v>
      </c>
    </row>
    <row r="66" spans="1:14" ht="14.5" x14ac:dyDescent="0.35">
      <c r="A66" t="s">
        <v>77</v>
      </c>
      <c r="B66" s="5">
        <v>6.3200000000000006E-2</v>
      </c>
      <c r="C66" s="5">
        <v>0.4335</v>
      </c>
      <c r="D66" s="5">
        <v>0.74809999999999999</v>
      </c>
      <c r="E66" s="5">
        <v>1.369</v>
      </c>
      <c r="F66" s="5">
        <v>2.0430999999999999</v>
      </c>
      <c r="I66" s="30" t="s">
        <v>387</v>
      </c>
      <c r="J66" s="30">
        <v>0</v>
      </c>
      <c r="K66" s="30">
        <v>4.2126723999999998E-4</v>
      </c>
      <c r="L66" s="30">
        <v>9.7556623999999999E-4</v>
      </c>
      <c r="M66" s="30">
        <v>1.2638017200000001E-3</v>
      </c>
      <c r="N66" s="30">
        <v>1.3192316199999998E-3</v>
      </c>
    </row>
    <row r="67" spans="1:14" ht="14.5" x14ac:dyDescent="0.35">
      <c r="A67" t="s">
        <v>486</v>
      </c>
      <c r="B67" s="5">
        <v>4.5699999999999998E-2</v>
      </c>
      <c r="C67" s="5">
        <v>0.35170000000000001</v>
      </c>
      <c r="D67" s="5">
        <v>0.86599999999999999</v>
      </c>
      <c r="E67" s="5">
        <v>1.556</v>
      </c>
      <c r="F67" s="5">
        <v>2.6017999999999999</v>
      </c>
      <c r="I67" s="30" t="s">
        <v>388</v>
      </c>
      <c r="J67" s="30">
        <v>0</v>
      </c>
      <c r="K67" s="30">
        <v>3.964673E-4</v>
      </c>
      <c r="L67" s="30">
        <v>9.1813479999999987E-4</v>
      </c>
      <c r="M67" s="30">
        <v>1.1894019E-3</v>
      </c>
      <c r="N67" s="30">
        <v>1.2415686499999998E-3</v>
      </c>
    </row>
    <row r="68" spans="1:14" ht="14.5" x14ac:dyDescent="0.35">
      <c r="A68" t="s">
        <v>72</v>
      </c>
      <c r="B68" s="5">
        <v>3.9800000000000002E-2</v>
      </c>
      <c r="C68" s="5">
        <v>0.30499999999999999</v>
      </c>
      <c r="D68" s="5">
        <v>0.59919999999999995</v>
      </c>
      <c r="E68" s="5">
        <v>1.1484000000000001</v>
      </c>
      <c r="F68" s="5">
        <v>2.0680999999999998</v>
      </c>
      <c r="I68" s="30" t="s">
        <v>389</v>
      </c>
      <c r="J68" s="30">
        <v>0</v>
      </c>
      <c r="K68" s="30">
        <v>3.3709362999999998E-4</v>
      </c>
      <c r="L68" s="30">
        <v>7.8063787999999999E-4</v>
      </c>
      <c r="M68" s="30">
        <v>1.0112808899999999E-3</v>
      </c>
      <c r="N68" s="30">
        <v>1.0556353149999999E-3</v>
      </c>
    </row>
    <row r="69" spans="1:14" ht="14.5" x14ac:dyDescent="0.35">
      <c r="A69" t="s">
        <v>73</v>
      </c>
      <c r="B69" s="5">
        <v>1.7600000000000001E-2</v>
      </c>
      <c r="C69" s="5">
        <v>0.22509999999999999</v>
      </c>
      <c r="D69" s="5">
        <v>0.74829999999999997</v>
      </c>
      <c r="E69" s="5">
        <v>1.3198000000000001</v>
      </c>
      <c r="F69" s="5">
        <v>2.1373000000000002</v>
      </c>
      <c r="I69" s="30" t="s">
        <v>390</v>
      </c>
      <c r="J69" s="30">
        <f>J68*0.9829378/100</f>
        <v>0</v>
      </c>
      <c r="K69" s="30">
        <f>K68*0.9829378/100</f>
        <v>3.3134207106621399E-6</v>
      </c>
      <c r="L69" s="30">
        <f>L68*0.9829378/100</f>
        <v>7.6731848036386388E-6</v>
      </c>
      <c r="M69" s="30">
        <f>M68*0.9829378/100</f>
        <v>9.9402621319864202E-6</v>
      </c>
      <c r="N69" s="30">
        <f>N68*0.9829378/100</f>
        <v>1.0376238541284068E-5</v>
      </c>
    </row>
    <row r="70" spans="1:14" ht="14.5" x14ac:dyDescent="0.35">
      <c r="A70" t="s">
        <v>74</v>
      </c>
      <c r="B70" s="5">
        <v>2.9100000000000001E-2</v>
      </c>
      <c r="C70" s="5">
        <v>0.24160000000000001</v>
      </c>
      <c r="D70" s="5">
        <v>0.59560000000000002</v>
      </c>
      <c r="E70" s="5">
        <v>1.1142000000000001</v>
      </c>
      <c r="F70" s="5">
        <v>2.0436999999999999</v>
      </c>
      <c r="I70" s="30" t="s">
        <v>405</v>
      </c>
      <c r="J70" s="30">
        <v>0</v>
      </c>
      <c r="K70" s="30">
        <v>6.0057594000000004E-4</v>
      </c>
      <c r="L70" s="30">
        <v>1.3908074399999997E-3</v>
      </c>
      <c r="M70" s="30">
        <v>1.8017278200000001E-3</v>
      </c>
      <c r="N70" s="30">
        <v>1.8807509700000001E-3</v>
      </c>
    </row>
    <row r="71" spans="1:14" ht="14.5" x14ac:dyDescent="0.35">
      <c r="A71" t="s">
        <v>488</v>
      </c>
      <c r="B71" s="5">
        <v>2.9600000000000001E-2</v>
      </c>
      <c r="C71" s="5">
        <v>0.2288</v>
      </c>
      <c r="D71" s="5">
        <v>0.35560000000000003</v>
      </c>
      <c r="E71" s="5">
        <v>0.65890000000000004</v>
      </c>
      <c r="F71" s="5">
        <v>1.0632999999999999</v>
      </c>
      <c r="I71" s="30" t="s">
        <v>392</v>
      </c>
      <c r="J71" s="30">
        <v>0</v>
      </c>
      <c r="K71" s="30">
        <v>4.1524461999999996E-4</v>
      </c>
      <c r="L71" s="30">
        <v>9.6161911999999988E-4</v>
      </c>
      <c r="M71" s="30">
        <v>1.24573386E-3</v>
      </c>
      <c r="N71" s="30">
        <v>1.3003713100000001E-3</v>
      </c>
    </row>
    <row r="72" spans="1:14" ht="14.5" x14ac:dyDescent="0.35">
      <c r="A72" t="s">
        <v>80</v>
      </c>
      <c r="B72" s="5">
        <v>1.4E-2</v>
      </c>
      <c r="C72" s="5">
        <v>0.1968</v>
      </c>
      <c r="D72" s="5">
        <v>0.42720000000000002</v>
      </c>
      <c r="E72" s="5">
        <v>0.91559999999999997</v>
      </c>
      <c r="F72" s="5">
        <v>1.6674</v>
      </c>
      <c r="I72" s="30" t="s">
        <v>393</v>
      </c>
      <c r="J72" s="30">
        <v>0</v>
      </c>
      <c r="K72" s="30">
        <v>6.3256319999999992E-6</v>
      </c>
      <c r="L72" s="30">
        <v>1.4648831999999999E-5</v>
      </c>
      <c r="M72" s="30">
        <v>1.8976896E-5</v>
      </c>
      <c r="N72" s="30">
        <v>1.9809215999999997E-5</v>
      </c>
    </row>
    <row r="73" spans="1:14" ht="14.5" x14ac:dyDescent="0.35">
      <c r="A73" t="s">
        <v>81</v>
      </c>
      <c r="B73" s="5">
        <v>8.2199999999999995E-2</v>
      </c>
      <c r="C73" s="5">
        <v>0.51829999999999998</v>
      </c>
      <c r="D73" s="5">
        <v>0.90490000000000004</v>
      </c>
      <c r="E73" s="5">
        <v>1.5377000000000001</v>
      </c>
      <c r="F73" s="5">
        <v>2.2056</v>
      </c>
      <c r="I73" s="30" t="s">
        <v>394</v>
      </c>
      <c r="J73" s="30">
        <v>0</v>
      </c>
      <c r="K73" s="30">
        <v>5.2415641999999996E-4</v>
      </c>
      <c r="L73" s="30">
        <v>1.2138359199999999E-3</v>
      </c>
      <c r="M73" s="30">
        <v>1.57246926E-3</v>
      </c>
      <c r="N73" s="30">
        <v>1.64143721E-3</v>
      </c>
    </row>
    <row r="74" spans="1:14" ht="14.5" x14ac:dyDescent="0.35">
      <c r="A74" t="s">
        <v>82</v>
      </c>
      <c r="B74" s="5">
        <v>0.105</v>
      </c>
      <c r="C74" s="5">
        <v>0.64249999999999996</v>
      </c>
      <c r="D74" s="5">
        <v>1.1131</v>
      </c>
      <c r="E74" s="5">
        <v>1.9037999999999999</v>
      </c>
      <c r="F74" s="5">
        <v>2.7159</v>
      </c>
      <c r="I74" s="30" t="s">
        <v>395</v>
      </c>
      <c r="J74" s="30">
        <v>0</v>
      </c>
      <c r="K74" s="30">
        <v>4.1349738000000003E-4</v>
      </c>
      <c r="L74" s="30">
        <v>9.5757287999999991E-4</v>
      </c>
      <c r="M74" s="30">
        <v>1.2404921400000002E-3</v>
      </c>
      <c r="N74" s="30">
        <v>1.29489969E-3</v>
      </c>
    </row>
    <row r="75" spans="1:14" ht="14.5" x14ac:dyDescent="0.35">
      <c r="A75" t="s">
        <v>83</v>
      </c>
      <c r="B75" s="5">
        <v>5.1200000000000002E-2</v>
      </c>
      <c r="C75" s="5">
        <v>0.33</v>
      </c>
      <c r="D75" s="5">
        <v>0.54249999999999998</v>
      </c>
      <c r="E75" s="5">
        <v>0.99299999999999999</v>
      </c>
      <c r="F75" s="5">
        <v>1.7015</v>
      </c>
      <c r="I75" s="30" t="s">
        <v>396</v>
      </c>
      <c r="J75" s="30">
        <v>0</v>
      </c>
      <c r="K75" s="30">
        <v>2.4398078599999998E-4</v>
      </c>
      <c r="L75" s="30">
        <v>5.6500813599999998E-4</v>
      </c>
      <c r="M75" s="30">
        <v>7.3194235800000005E-4</v>
      </c>
      <c r="N75" s="30">
        <v>7.6404509299999993E-4</v>
      </c>
    </row>
    <row r="76" spans="1:14" ht="14.5" x14ac:dyDescent="0.35">
      <c r="A76" t="s">
        <v>84</v>
      </c>
      <c r="B76" s="5">
        <v>4.3799999999999999E-2</v>
      </c>
      <c r="C76" s="5">
        <v>0.32890000000000003</v>
      </c>
      <c r="D76" s="5">
        <v>0.57040000000000002</v>
      </c>
      <c r="E76" s="5">
        <v>1.0258</v>
      </c>
      <c r="F76" s="5">
        <v>1.6142000000000001</v>
      </c>
      <c r="I76" s="30" t="s">
        <v>397</v>
      </c>
      <c r="J76" s="30">
        <v>0</v>
      </c>
      <c r="K76" s="30">
        <v>2.4909687799999999E-4</v>
      </c>
      <c r="L76" s="30">
        <v>5.7685592800000001E-4</v>
      </c>
      <c r="M76" s="30">
        <v>7.4729063400000002E-4</v>
      </c>
      <c r="N76" s="30">
        <v>7.8006653899999996E-4</v>
      </c>
    </row>
    <row r="77" spans="1:14" ht="14.5" x14ac:dyDescent="0.35">
      <c r="A77" t="s">
        <v>601</v>
      </c>
      <c r="B77" s="5">
        <v>2.76E-2</v>
      </c>
      <c r="C77" s="5">
        <v>0.1183</v>
      </c>
      <c r="D77" s="5">
        <v>0.2198</v>
      </c>
      <c r="E77" s="5">
        <v>0.28029999999999999</v>
      </c>
      <c r="F77" s="5">
        <v>0.59370000000000001</v>
      </c>
      <c r="I77" s="30" t="s">
        <v>398</v>
      </c>
      <c r="J77" s="30">
        <v>0</v>
      </c>
      <c r="K77" s="30">
        <v>1.2616767599999998E-4</v>
      </c>
      <c r="L77" s="30">
        <v>2.9217777599999995E-4</v>
      </c>
      <c r="M77" s="30">
        <v>3.7850302799999997E-4</v>
      </c>
      <c r="N77" s="30">
        <v>3.9510403799999997E-4</v>
      </c>
    </row>
    <row r="78" spans="1:14" ht="14.5" x14ac:dyDescent="0.35">
      <c r="A78" t="s">
        <v>602</v>
      </c>
      <c r="B78" s="5">
        <v>9.1800000000000007E-2</v>
      </c>
      <c r="C78" s="5">
        <v>0.58069999999999999</v>
      </c>
      <c r="D78" s="5">
        <v>1.1109</v>
      </c>
      <c r="E78" s="5">
        <v>2.1261999999999999</v>
      </c>
      <c r="F78" s="5">
        <v>3.4207999999999998</v>
      </c>
      <c r="I78" s="30" t="s">
        <v>399</v>
      </c>
      <c r="J78" s="30">
        <v>0</v>
      </c>
      <c r="K78" s="30">
        <v>4.3711665999999995E-4</v>
      </c>
      <c r="L78" s="30">
        <v>1.0122701599999998E-3</v>
      </c>
      <c r="M78" s="30">
        <v>1.3113499800000001E-3</v>
      </c>
      <c r="N78" s="30">
        <v>1.3688653299999997E-3</v>
      </c>
    </row>
    <row r="79" spans="1:14" ht="14.5" x14ac:dyDescent="0.35">
      <c r="A79" t="s">
        <v>87</v>
      </c>
      <c r="B79" s="5">
        <v>2.7E-2</v>
      </c>
      <c r="C79" s="5">
        <v>0.15579999999999999</v>
      </c>
      <c r="D79" s="5">
        <v>0.33529999999999999</v>
      </c>
      <c r="E79" s="5">
        <v>0.62649999999999995</v>
      </c>
      <c r="F79" s="5">
        <v>1.2242999999999999</v>
      </c>
      <c r="I79" s="30" t="s">
        <v>407</v>
      </c>
      <c r="J79" s="30">
        <v>0</v>
      </c>
      <c r="K79" s="30">
        <v>4.0907911999999997E-4</v>
      </c>
      <c r="L79" s="30">
        <v>9.4734111999999994E-4</v>
      </c>
      <c r="M79" s="30">
        <v>1.2272373600000002E-3</v>
      </c>
      <c r="N79" s="30">
        <v>1.28106356E-3</v>
      </c>
    </row>
    <row r="80" spans="1:14" ht="14.5" x14ac:dyDescent="0.35">
      <c r="A80" t="s">
        <v>603</v>
      </c>
      <c r="B80" s="5">
        <v>3.3799999999999997E-2</v>
      </c>
      <c r="C80" s="5">
        <v>0.24110000000000001</v>
      </c>
      <c r="D80" s="5">
        <v>0.41489999999999999</v>
      </c>
      <c r="E80" s="5">
        <v>0.78190000000000004</v>
      </c>
      <c r="F80" s="5">
        <v>1.4044000000000001</v>
      </c>
      <c r="I80" s="30" t="s">
        <v>418</v>
      </c>
      <c r="J80" s="30">
        <v>0</v>
      </c>
      <c r="K80" s="30">
        <v>6.9246184000000001E-4</v>
      </c>
      <c r="L80" s="30">
        <v>1.6035958400000001E-3</v>
      </c>
      <c r="M80" s="30">
        <v>2.0773855200000003E-3</v>
      </c>
      <c r="N80" s="30">
        <v>2.1684989199999998E-3</v>
      </c>
    </row>
    <row r="81" spans="1:19" ht="14.5" x14ac:dyDescent="0.35">
      <c r="A81" t="s">
        <v>89</v>
      </c>
      <c r="B81" s="5">
        <v>5.91E-2</v>
      </c>
      <c r="C81" s="5">
        <v>0.35260000000000002</v>
      </c>
      <c r="D81" s="5">
        <v>0.66239999999999999</v>
      </c>
      <c r="E81" s="5">
        <v>1.2857000000000001</v>
      </c>
      <c r="F81" s="5">
        <v>2.702</v>
      </c>
    </row>
    <row r="83" spans="1:19" x14ac:dyDescent="0.3">
      <c r="C83" s="15"/>
      <c r="D83" s="15"/>
      <c r="E83" s="15"/>
      <c r="F83" s="15"/>
    </row>
    <row r="85" spans="1:19" x14ac:dyDescent="0.3">
      <c r="C85" s="15"/>
      <c r="D85" s="15"/>
      <c r="E85" s="15"/>
      <c r="F85" s="15"/>
      <c r="G85" s="15"/>
      <c r="H85" s="15"/>
      <c r="I85" s="15"/>
      <c r="J85" s="15"/>
      <c r="K85" s="15"/>
      <c r="L85" s="15"/>
      <c r="M85" s="15"/>
      <c r="N85" s="15"/>
      <c r="O85" s="15"/>
      <c r="P85" s="15"/>
      <c r="Q85" s="15"/>
      <c r="R85" s="15"/>
      <c r="S85" s="15"/>
    </row>
    <row r="86" spans="1:19" x14ac:dyDescent="0.3">
      <c r="C86" s="15"/>
      <c r="D86" s="15"/>
      <c r="E86" s="15"/>
      <c r="F86" s="15"/>
    </row>
    <row r="87" spans="1:19" x14ac:dyDescent="0.3">
      <c r="C87" s="15"/>
      <c r="D87" s="15"/>
      <c r="E87" s="15"/>
      <c r="F87" s="15"/>
      <c r="G87" s="15"/>
      <c r="H87" s="15"/>
      <c r="I87" s="15"/>
      <c r="J87" s="15"/>
      <c r="K87" s="15"/>
      <c r="L87" s="15"/>
      <c r="M87" s="15"/>
      <c r="N87" s="15"/>
      <c r="O87" s="15"/>
      <c r="P87" s="15"/>
      <c r="Q87" s="15"/>
      <c r="R87" s="15"/>
      <c r="S87" s="15"/>
    </row>
    <row r="88" spans="1:19" x14ac:dyDescent="0.3">
      <c r="C88" s="15"/>
      <c r="D88" s="15"/>
      <c r="E88" s="15"/>
      <c r="F88" s="15"/>
      <c r="G88" s="15"/>
      <c r="H88" s="15"/>
      <c r="I88" s="15"/>
      <c r="J88" s="15"/>
      <c r="K88" s="15"/>
      <c r="L88" s="15"/>
      <c r="M88" s="15"/>
      <c r="N88" s="15"/>
      <c r="O88" s="15"/>
      <c r="P88" s="15"/>
      <c r="Q88" s="15"/>
      <c r="R88" s="15"/>
      <c r="S88" s="15"/>
    </row>
    <row r="89" spans="1:19" x14ac:dyDescent="0.3">
      <c r="C89" s="15"/>
      <c r="D89" s="15"/>
      <c r="E89" s="15"/>
      <c r="F89" s="15"/>
      <c r="G89" s="15"/>
      <c r="H89" s="15"/>
      <c r="I89" s="15"/>
      <c r="J89" s="15"/>
      <c r="K89" s="15"/>
      <c r="L89" s="15"/>
      <c r="M89" s="15"/>
      <c r="N89" s="15"/>
      <c r="O89" s="15"/>
      <c r="P89" s="15"/>
      <c r="Q89" s="15"/>
      <c r="R89" s="15"/>
      <c r="S89" s="15"/>
    </row>
    <row r="90" spans="1:19" x14ac:dyDescent="0.3">
      <c r="C90" s="15"/>
      <c r="D90" s="15"/>
      <c r="E90" s="15"/>
      <c r="F90" s="15"/>
      <c r="G90" s="15"/>
      <c r="H90" s="15"/>
      <c r="I90" s="15"/>
      <c r="J90" s="15"/>
      <c r="K90" s="15"/>
      <c r="L90" s="15"/>
      <c r="M90" s="15"/>
      <c r="N90" s="15"/>
      <c r="O90" s="15"/>
      <c r="P90" s="15"/>
      <c r="Q90" s="15"/>
      <c r="R90" s="15"/>
      <c r="S90" s="15"/>
    </row>
    <row r="91" spans="1:19" x14ac:dyDescent="0.3">
      <c r="C91" s="15"/>
      <c r="D91" s="15"/>
      <c r="E91" s="15"/>
      <c r="F91" s="15"/>
      <c r="G91" s="15"/>
      <c r="H91" s="15"/>
      <c r="I91" s="15"/>
      <c r="J91" s="15"/>
      <c r="K91" s="15"/>
      <c r="L91" s="15"/>
      <c r="M91" s="15"/>
      <c r="N91" s="15"/>
      <c r="O91" s="15"/>
      <c r="P91" s="15"/>
      <c r="Q91" s="15"/>
      <c r="R91" s="15"/>
      <c r="S91" s="15"/>
    </row>
    <row r="92" spans="1:19" x14ac:dyDescent="0.3">
      <c r="C92" s="15"/>
      <c r="D92" s="15"/>
      <c r="E92" s="15"/>
      <c r="F92" s="15"/>
      <c r="G92" s="15"/>
      <c r="H92" s="15"/>
      <c r="I92" s="15"/>
      <c r="J92" s="15"/>
      <c r="K92" s="15"/>
      <c r="L92" s="15"/>
      <c r="M92" s="15"/>
      <c r="N92" s="15"/>
      <c r="O92" s="15"/>
      <c r="P92" s="15"/>
      <c r="Q92" s="15"/>
      <c r="R92" s="15"/>
      <c r="S92" s="15"/>
    </row>
    <row r="93" spans="1:19" x14ac:dyDescent="0.3">
      <c r="C93" s="15"/>
      <c r="D93" s="15"/>
      <c r="E93" s="15"/>
      <c r="F93" s="15"/>
      <c r="G93" s="15"/>
      <c r="H93" s="15"/>
      <c r="I93" s="15"/>
      <c r="J93" s="15"/>
      <c r="K93" s="15"/>
      <c r="L93" s="15"/>
      <c r="M93" s="15"/>
      <c r="N93" s="15"/>
      <c r="O93" s="15"/>
      <c r="P93" s="15"/>
      <c r="Q93" s="15"/>
      <c r="R93" s="15"/>
      <c r="S93" s="15"/>
    </row>
    <row r="94" spans="1:19" x14ac:dyDescent="0.3">
      <c r="C94" s="15"/>
      <c r="D94" s="15"/>
      <c r="E94" s="15"/>
      <c r="F94" s="15"/>
      <c r="G94" s="15"/>
      <c r="H94" s="15"/>
      <c r="I94" s="15"/>
      <c r="J94" s="15"/>
      <c r="K94" s="15"/>
      <c r="L94" s="15"/>
      <c r="M94" s="15"/>
      <c r="N94" s="15"/>
      <c r="O94" s="15"/>
      <c r="P94" s="15"/>
      <c r="Q94" s="15"/>
      <c r="R94" s="15"/>
      <c r="S94" s="15"/>
    </row>
    <row r="95" spans="1:19" x14ac:dyDescent="0.3">
      <c r="C95" s="15"/>
      <c r="D95" s="15"/>
      <c r="E95" s="15"/>
      <c r="F95" s="15"/>
      <c r="G95" s="15"/>
      <c r="H95" s="15"/>
      <c r="I95" s="15"/>
      <c r="J95" s="15"/>
      <c r="K95" s="15"/>
      <c r="L95" s="15"/>
      <c r="M95" s="15"/>
      <c r="N95" s="15"/>
      <c r="O95" s="15"/>
      <c r="P95" s="15"/>
      <c r="Q95" s="15"/>
      <c r="R95" s="15"/>
      <c r="S95" s="15"/>
    </row>
    <row r="96" spans="1:19" x14ac:dyDescent="0.3">
      <c r="C96" s="15"/>
      <c r="D96" s="15"/>
      <c r="E96" s="15"/>
      <c r="F96" s="15"/>
      <c r="G96" s="15"/>
      <c r="H96" s="15"/>
      <c r="I96" s="15"/>
      <c r="J96" s="15"/>
      <c r="K96" s="15"/>
      <c r="L96" s="15"/>
      <c r="M96" s="15"/>
      <c r="N96" s="15"/>
      <c r="O96" s="15"/>
      <c r="P96" s="15"/>
      <c r="Q96" s="15"/>
      <c r="R96" s="15"/>
      <c r="S96" s="15"/>
    </row>
    <row r="97" spans="3:19" x14ac:dyDescent="0.3">
      <c r="C97" s="15"/>
      <c r="D97" s="15"/>
      <c r="E97" s="15"/>
      <c r="F97" s="15"/>
      <c r="G97" s="15"/>
      <c r="H97" s="15"/>
      <c r="I97" s="15"/>
      <c r="J97" s="15"/>
      <c r="K97" s="15"/>
      <c r="L97" s="15"/>
      <c r="M97" s="15"/>
      <c r="N97" s="15"/>
      <c r="O97" s="15"/>
      <c r="P97" s="15"/>
      <c r="Q97" s="15"/>
      <c r="R97" s="15"/>
      <c r="S97" s="15"/>
    </row>
    <row r="98" spans="3:19" x14ac:dyDescent="0.3">
      <c r="C98" s="15"/>
      <c r="D98" s="15"/>
      <c r="E98" s="15"/>
      <c r="F98" s="15"/>
      <c r="G98" s="15"/>
      <c r="H98" s="15"/>
      <c r="I98" s="15"/>
      <c r="J98" s="15"/>
      <c r="K98" s="15"/>
      <c r="L98" s="15"/>
      <c r="M98" s="15"/>
      <c r="N98" s="15"/>
      <c r="O98" s="15"/>
      <c r="P98" s="15"/>
      <c r="Q98" s="15"/>
      <c r="R98" s="15"/>
      <c r="S98" s="15"/>
    </row>
    <row r="99" spans="3:19" x14ac:dyDescent="0.3">
      <c r="C99" s="15"/>
      <c r="D99" s="15"/>
      <c r="E99" s="15"/>
      <c r="F99" s="15"/>
      <c r="G99" s="15"/>
      <c r="H99" s="15"/>
      <c r="I99" s="15"/>
      <c r="J99" s="15"/>
      <c r="K99" s="15"/>
      <c r="L99" s="15"/>
      <c r="M99" s="15"/>
      <c r="N99" s="15"/>
      <c r="O99" s="15"/>
      <c r="P99" s="15"/>
      <c r="Q99" s="15"/>
      <c r="R99" s="15"/>
      <c r="S99" s="15"/>
    </row>
    <row r="100" spans="3:19" x14ac:dyDescent="0.3">
      <c r="C100" s="15"/>
      <c r="D100" s="15"/>
      <c r="E100" s="15"/>
      <c r="F100" s="15"/>
      <c r="G100" s="15"/>
      <c r="H100" s="15"/>
      <c r="I100" s="15"/>
      <c r="J100" s="15"/>
      <c r="K100" s="15"/>
      <c r="L100" s="15"/>
      <c r="M100" s="15"/>
      <c r="N100" s="15"/>
      <c r="O100" s="15"/>
      <c r="P100" s="15"/>
      <c r="Q100" s="15"/>
      <c r="R100" s="15"/>
      <c r="S100" s="15"/>
    </row>
    <row r="101" spans="3:19" x14ac:dyDescent="0.3">
      <c r="C101" s="15"/>
      <c r="D101" s="15"/>
      <c r="E101" s="15"/>
      <c r="F101" s="15"/>
      <c r="G101" s="15"/>
      <c r="H101" s="15"/>
      <c r="I101" s="15"/>
      <c r="J101" s="15"/>
      <c r="K101" s="15"/>
      <c r="L101" s="15"/>
      <c r="M101" s="15"/>
      <c r="N101" s="15"/>
      <c r="O101" s="15"/>
      <c r="P101" s="15"/>
      <c r="Q101" s="15"/>
      <c r="R101" s="15"/>
      <c r="S101" s="15"/>
    </row>
    <row r="102" spans="3:19" x14ac:dyDescent="0.3">
      <c r="C102" s="15"/>
      <c r="D102" s="15"/>
      <c r="E102" s="15"/>
      <c r="F102" s="15"/>
      <c r="G102" s="15"/>
      <c r="H102" s="15"/>
      <c r="I102" s="15"/>
      <c r="J102" s="15"/>
      <c r="K102" s="15"/>
      <c r="L102" s="15"/>
      <c r="M102" s="15"/>
      <c r="N102" s="15"/>
      <c r="O102" s="15"/>
      <c r="P102" s="15"/>
      <c r="Q102" s="15"/>
      <c r="R102" s="15"/>
      <c r="S102" s="15"/>
    </row>
    <row r="103" spans="3:19" x14ac:dyDescent="0.3">
      <c r="C103" s="15"/>
      <c r="D103" s="15"/>
      <c r="E103" s="15"/>
      <c r="F103" s="15"/>
      <c r="G103" s="15"/>
      <c r="H103" s="15"/>
      <c r="I103" s="15"/>
      <c r="J103" s="15"/>
      <c r="K103" s="15"/>
      <c r="L103" s="15"/>
      <c r="M103" s="15"/>
      <c r="N103" s="15"/>
      <c r="O103" s="15"/>
      <c r="P103" s="15"/>
      <c r="Q103" s="15"/>
      <c r="R103" s="15"/>
      <c r="S103" s="15"/>
    </row>
    <row r="104" spans="3:19" x14ac:dyDescent="0.3">
      <c r="C104" s="15"/>
      <c r="D104" s="15"/>
      <c r="E104" s="15"/>
      <c r="F104" s="15"/>
      <c r="G104" s="15"/>
      <c r="H104" s="15"/>
      <c r="I104" s="15"/>
      <c r="J104" s="15"/>
      <c r="K104" s="15"/>
      <c r="L104" s="15"/>
      <c r="M104" s="15"/>
      <c r="N104" s="15"/>
      <c r="O104" s="15"/>
      <c r="P104" s="15"/>
      <c r="Q104" s="15"/>
      <c r="R104" s="15"/>
      <c r="S104" s="15"/>
    </row>
    <row r="105" spans="3:19" x14ac:dyDescent="0.3">
      <c r="C105" s="15"/>
      <c r="D105" s="15"/>
      <c r="E105" s="15"/>
      <c r="F105" s="15"/>
      <c r="G105" s="15"/>
      <c r="H105" s="15"/>
      <c r="I105" s="15"/>
      <c r="J105" s="15"/>
      <c r="K105" s="15"/>
      <c r="L105" s="15"/>
      <c r="M105" s="15"/>
      <c r="N105" s="15"/>
      <c r="O105" s="15"/>
      <c r="P105" s="15"/>
      <c r="Q105" s="15"/>
      <c r="R105" s="15"/>
      <c r="S105" s="15"/>
    </row>
    <row r="106" spans="3:19" x14ac:dyDescent="0.3">
      <c r="C106" s="15"/>
      <c r="D106" s="15"/>
      <c r="E106" s="15"/>
      <c r="F106" s="15"/>
      <c r="G106" s="15"/>
      <c r="H106" s="15"/>
      <c r="I106" s="15"/>
      <c r="J106" s="15"/>
      <c r="K106" s="15"/>
      <c r="L106" s="15"/>
      <c r="M106" s="15"/>
      <c r="N106" s="15"/>
      <c r="O106" s="15"/>
      <c r="P106" s="15"/>
      <c r="Q106" s="15"/>
      <c r="R106" s="15"/>
      <c r="S106" s="15"/>
    </row>
    <row r="107" spans="3:19" x14ac:dyDescent="0.3">
      <c r="C107" s="15"/>
      <c r="D107" s="15"/>
      <c r="E107" s="15"/>
      <c r="F107" s="15"/>
      <c r="G107" s="15"/>
      <c r="H107" s="15"/>
      <c r="I107" s="15"/>
      <c r="J107" s="15"/>
      <c r="K107" s="15"/>
      <c r="L107" s="15"/>
      <c r="M107" s="15"/>
      <c r="N107" s="15"/>
      <c r="O107" s="15"/>
      <c r="P107" s="15"/>
      <c r="Q107" s="15"/>
      <c r="R107" s="15"/>
      <c r="S107" s="15"/>
    </row>
    <row r="108" spans="3:19" x14ac:dyDescent="0.3">
      <c r="C108" s="15"/>
      <c r="D108" s="15"/>
      <c r="E108" s="15"/>
      <c r="F108" s="15"/>
      <c r="G108" s="15"/>
      <c r="H108" s="15"/>
      <c r="I108" s="15"/>
      <c r="J108" s="15"/>
      <c r="K108" s="15"/>
      <c r="L108" s="15"/>
      <c r="M108" s="15"/>
      <c r="N108" s="15"/>
      <c r="O108" s="15"/>
      <c r="P108" s="15"/>
      <c r="Q108" s="15"/>
      <c r="R108" s="15"/>
      <c r="S108" s="15"/>
    </row>
    <row r="109" spans="3:19" x14ac:dyDescent="0.3">
      <c r="C109" s="15"/>
      <c r="D109" s="15"/>
      <c r="E109" s="15"/>
      <c r="F109" s="15"/>
      <c r="G109" s="15"/>
      <c r="H109" s="15"/>
      <c r="I109" s="15"/>
      <c r="J109" s="15"/>
      <c r="K109" s="15"/>
      <c r="L109" s="15"/>
      <c r="M109" s="15"/>
      <c r="N109" s="15"/>
      <c r="O109" s="15"/>
      <c r="P109" s="15"/>
      <c r="Q109" s="15"/>
      <c r="R109" s="15"/>
      <c r="S109" s="15"/>
    </row>
    <row r="110" spans="3:19" x14ac:dyDescent="0.3">
      <c r="C110" s="15"/>
      <c r="D110" s="15"/>
      <c r="E110" s="15"/>
      <c r="F110" s="15"/>
      <c r="G110" s="15"/>
      <c r="H110" s="15"/>
      <c r="I110" s="15"/>
      <c r="J110" s="15"/>
      <c r="K110" s="15"/>
      <c r="L110" s="15"/>
      <c r="M110" s="15"/>
      <c r="N110" s="15"/>
      <c r="O110" s="15"/>
      <c r="P110" s="15"/>
      <c r="Q110" s="15"/>
      <c r="R110" s="15"/>
      <c r="S110" s="15"/>
    </row>
    <row r="111" spans="3:19" x14ac:dyDescent="0.3">
      <c r="C111" s="15"/>
      <c r="D111" s="15"/>
      <c r="E111" s="15"/>
      <c r="F111" s="15"/>
      <c r="G111" s="15"/>
      <c r="H111" s="15"/>
      <c r="I111" s="15"/>
      <c r="J111" s="15"/>
      <c r="K111" s="15"/>
      <c r="L111" s="15"/>
      <c r="M111" s="15"/>
      <c r="N111" s="15"/>
      <c r="O111" s="15"/>
      <c r="P111" s="15"/>
      <c r="Q111" s="15"/>
      <c r="R111" s="15"/>
      <c r="S111" s="15"/>
    </row>
    <row r="112" spans="3:19" x14ac:dyDescent="0.3">
      <c r="C112" s="15"/>
      <c r="D112" s="15"/>
      <c r="E112" s="15"/>
      <c r="F112" s="15"/>
      <c r="G112" s="15"/>
      <c r="H112" s="15"/>
      <c r="I112" s="15"/>
      <c r="J112" s="15"/>
      <c r="K112" s="15"/>
      <c r="L112" s="15"/>
      <c r="M112" s="15"/>
      <c r="N112" s="15"/>
      <c r="O112" s="15"/>
      <c r="P112" s="15"/>
      <c r="Q112" s="15"/>
      <c r="R112" s="15"/>
      <c r="S112" s="15"/>
    </row>
    <row r="113" spans="3:19" x14ac:dyDescent="0.3">
      <c r="G113" s="15"/>
      <c r="H113" s="15"/>
      <c r="I113" s="15"/>
      <c r="J113" s="15"/>
      <c r="K113" s="15"/>
      <c r="L113" s="15"/>
      <c r="M113" s="15"/>
      <c r="N113" s="15"/>
      <c r="O113" s="15"/>
      <c r="P113" s="15"/>
      <c r="Q113" s="15"/>
      <c r="R113" s="15"/>
      <c r="S113" s="15"/>
    </row>
    <row r="114" spans="3:19" x14ac:dyDescent="0.3">
      <c r="C114" s="15"/>
      <c r="D114" s="15"/>
      <c r="E114" s="15"/>
      <c r="F114" s="15"/>
      <c r="G114" s="15"/>
      <c r="H114" s="15"/>
      <c r="I114" s="15"/>
      <c r="J114" s="15"/>
      <c r="K114" s="15"/>
      <c r="L114" s="15"/>
      <c r="M114" s="15"/>
      <c r="N114" s="15"/>
      <c r="O114" s="15"/>
      <c r="P114" s="15"/>
      <c r="Q114" s="15"/>
      <c r="R114" s="15"/>
      <c r="S114" s="15"/>
    </row>
    <row r="115" spans="3:19" x14ac:dyDescent="0.3">
      <c r="C115" s="15"/>
      <c r="D115" s="15"/>
      <c r="E115" s="15"/>
      <c r="F115" s="15"/>
    </row>
    <row r="116" spans="3:19" x14ac:dyDescent="0.3">
      <c r="C116" s="15"/>
      <c r="D116" s="15"/>
      <c r="E116" s="15"/>
      <c r="F116" s="15"/>
      <c r="G116" s="15"/>
      <c r="H116" s="15"/>
      <c r="I116" s="15"/>
      <c r="J116" s="15"/>
      <c r="K116" s="15"/>
      <c r="L116" s="15"/>
      <c r="M116" s="15"/>
      <c r="N116" s="15"/>
      <c r="O116" s="15"/>
      <c r="P116" s="15"/>
      <c r="Q116" s="15"/>
      <c r="R116" s="15"/>
      <c r="S116" s="15"/>
    </row>
    <row r="117" spans="3:19" x14ac:dyDescent="0.3">
      <c r="C117" s="15"/>
      <c r="D117" s="15"/>
      <c r="E117" s="15"/>
      <c r="F117" s="15"/>
      <c r="G117" s="15"/>
      <c r="H117" s="15"/>
      <c r="I117" s="15"/>
      <c r="J117" s="15"/>
      <c r="K117" s="15"/>
      <c r="L117" s="15"/>
      <c r="M117" s="15"/>
      <c r="N117" s="15"/>
      <c r="O117" s="15"/>
      <c r="P117" s="15"/>
      <c r="Q117" s="15"/>
      <c r="R117" s="15"/>
      <c r="S117" s="15"/>
    </row>
    <row r="118" spans="3:19" x14ac:dyDescent="0.3">
      <c r="C118" s="15"/>
      <c r="D118" s="15"/>
      <c r="E118" s="15"/>
      <c r="F118" s="15"/>
      <c r="G118" s="15"/>
      <c r="H118" s="15"/>
      <c r="I118" s="15"/>
      <c r="J118" s="15"/>
      <c r="K118" s="15"/>
      <c r="L118" s="15"/>
      <c r="M118" s="15"/>
      <c r="N118" s="15"/>
      <c r="O118" s="15"/>
      <c r="P118" s="15"/>
      <c r="Q118" s="15"/>
      <c r="R118" s="15"/>
      <c r="S118" s="15"/>
    </row>
    <row r="119" spans="3:19" x14ac:dyDescent="0.3">
      <c r="C119" s="15"/>
      <c r="D119" s="15"/>
      <c r="E119" s="15"/>
      <c r="F119" s="15"/>
      <c r="G119" s="15"/>
      <c r="H119" s="15"/>
      <c r="I119" s="15"/>
      <c r="J119" s="15"/>
      <c r="K119" s="15"/>
      <c r="L119" s="15"/>
      <c r="M119" s="15"/>
      <c r="N119" s="15"/>
      <c r="O119" s="15"/>
      <c r="P119" s="15"/>
      <c r="Q119" s="15"/>
      <c r="R119" s="15"/>
      <c r="S119" s="15"/>
    </row>
    <row r="120" spans="3:19" x14ac:dyDescent="0.3">
      <c r="C120" s="15"/>
      <c r="D120" s="15"/>
      <c r="E120" s="15"/>
      <c r="F120" s="15"/>
      <c r="G120" s="15"/>
      <c r="H120" s="15"/>
      <c r="I120" s="15"/>
      <c r="J120" s="15"/>
      <c r="K120" s="15"/>
      <c r="L120" s="15"/>
      <c r="M120" s="15"/>
      <c r="N120" s="15"/>
      <c r="O120" s="15"/>
      <c r="P120" s="15"/>
      <c r="Q120" s="15"/>
      <c r="R120" s="15"/>
      <c r="S120" s="15"/>
    </row>
    <row r="121" spans="3:19" x14ac:dyDescent="0.3">
      <c r="C121" s="15"/>
      <c r="D121" s="15"/>
      <c r="E121" s="15"/>
      <c r="F121" s="15"/>
      <c r="G121" s="15"/>
      <c r="H121" s="15"/>
      <c r="I121" s="15"/>
      <c r="J121" s="15"/>
      <c r="K121" s="15"/>
      <c r="L121" s="15"/>
      <c r="M121" s="15"/>
      <c r="N121" s="15"/>
      <c r="O121" s="15"/>
      <c r="P121" s="15"/>
      <c r="Q121" s="15"/>
      <c r="R121" s="15"/>
      <c r="S121" s="15"/>
    </row>
    <row r="122" spans="3:19" x14ac:dyDescent="0.3">
      <c r="C122" s="15"/>
      <c r="D122" s="15"/>
      <c r="E122" s="15"/>
      <c r="F122" s="15"/>
      <c r="G122" s="15"/>
      <c r="H122" s="15"/>
      <c r="I122" s="15"/>
      <c r="J122" s="15"/>
      <c r="K122" s="15"/>
      <c r="L122" s="15"/>
      <c r="M122" s="15"/>
      <c r="N122" s="15"/>
      <c r="O122" s="15"/>
      <c r="P122" s="15"/>
      <c r="Q122" s="15"/>
      <c r="R122" s="15"/>
      <c r="S122" s="15"/>
    </row>
    <row r="123" spans="3:19" x14ac:dyDescent="0.3">
      <c r="C123" s="15"/>
      <c r="D123" s="15"/>
      <c r="E123" s="15"/>
      <c r="F123" s="15"/>
      <c r="G123" s="15"/>
      <c r="H123" s="15"/>
      <c r="I123" s="15"/>
      <c r="J123" s="15"/>
      <c r="K123" s="15"/>
      <c r="L123" s="15"/>
      <c r="M123" s="15"/>
      <c r="N123" s="15"/>
      <c r="O123" s="15"/>
      <c r="P123" s="15"/>
      <c r="Q123" s="15"/>
      <c r="R123" s="15"/>
      <c r="S123" s="15"/>
    </row>
    <row r="124" spans="3:19" x14ac:dyDescent="0.3">
      <c r="C124" s="15"/>
      <c r="D124" s="15"/>
      <c r="E124" s="15"/>
      <c r="F124" s="15"/>
      <c r="G124" s="15"/>
      <c r="H124" s="15"/>
      <c r="I124" s="15"/>
      <c r="J124" s="15"/>
      <c r="K124" s="15"/>
      <c r="L124" s="15"/>
      <c r="M124" s="15"/>
      <c r="N124" s="15"/>
      <c r="O124" s="15"/>
      <c r="P124" s="15"/>
      <c r="Q124" s="15"/>
      <c r="R124" s="15"/>
      <c r="S124" s="15"/>
    </row>
    <row r="125" spans="3:19" x14ac:dyDescent="0.3">
      <c r="C125" s="15"/>
      <c r="D125" s="15"/>
      <c r="E125" s="15"/>
      <c r="F125" s="15"/>
      <c r="G125" s="15"/>
      <c r="H125" s="15"/>
      <c r="I125" s="15"/>
      <c r="J125" s="15"/>
      <c r="K125" s="15"/>
      <c r="L125" s="15"/>
      <c r="M125" s="15"/>
      <c r="N125" s="15"/>
      <c r="O125" s="15"/>
      <c r="P125" s="15"/>
      <c r="Q125" s="15"/>
      <c r="R125" s="15"/>
      <c r="S125" s="15"/>
    </row>
    <row r="126" spans="3:19" x14ac:dyDescent="0.3">
      <c r="C126" s="15"/>
      <c r="D126" s="15"/>
      <c r="E126" s="15"/>
      <c r="F126" s="15"/>
      <c r="G126" s="15"/>
      <c r="H126" s="15"/>
      <c r="I126" s="15"/>
      <c r="J126" s="15"/>
      <c r="K126" s="15"/>
      <c r="L126" s="15"/>
      <c r="M126" s="15"/>
      <c r="N126" s="15"/>
      <c r="O126" s="15"/>
      <c r="P126" s="15"/>
      <c r="Q126" s="15"/>
      <c r="R126" s="15"/>
      <c r="S126" s="15"/>
    </row>
    <row r="127" spans="3:19" x14ac:dyDescent="0.3">
      <c r="C127" s="15"/>
      <c r="D127" s="15"/>
      <c r="E127" s="15"/>
      <c r="F127" s="15"/>
      <c r="G127" s="15"/>
      <c r="H127" s="15"/>
      <c r="I127" s="15"/>
      <c r="J127" s="15"/>
      <c r="K127" s="15"/>
      <c r="L127" s="15"/>
      <c r="M127" s="15"/>
      <c r="N127" s="15"/>
      <c r="O127" s="15"/>
      <c r="P127" s="15"/>
      <c r="Q127" s="15"/>
      <c r="R127" s="15"/>
      <c r="S127" s="15"/>
    </row>
    <row r="128" spans="3:19" x14ac:dyDescent="0.3">
      <c r="C128" s="15"/>
      <c r="D128" s="15"/>
      <c r="E128" s="15"/>
      <c r="F128" s="15"/>
      <c r="G128" s="15"/>
      <c r="H128" s="15"/>
      <c r="I128" s="15"/>
      <c r="J128" s="15"/>
      <c r="K128" s="15"/>
      <c r="L128" s="15"/>
      <c r="M128" s="15"/>
      <c r="N128" s="15"/>
      <c r="O128" s="15"/>
      <c r="P128" s="15"/>
      <c r="Q128" s="15"/>
      <c r="R128" s="15"/>
      <c r="S128" s="15"/>
    </row>
    <row r="129" spans="3:19" x14ac:dyDescent="0.3">
      <c r="C129" s="15"/>
      <c r="D129" s="15"/>
      <c r="E129" s="15"/>
      <c r="F129" s="15"/>
      <c r="G129" s="15"/>
      <c r="H129" s="15"/>
      <c r="I129" s="15"/>
      <c r="J129" s="15"/>
      <c r="K129" s="15"/>
      <c r="L129" s="15"/>
      <c r="M129" s="15"/>
      <c r="N129" s="15"/>
      <c r="O129" s="15"/>
      <c r="P129" s="15"/>
      <c r="Q129" s="15"/>
      <c r="R129" s="15"/>
      <c r="S129" s="15"/>
    </row>
    <row r="130" spans="3:19" x14ac:dyDescent="0.3">
      <c r="C130" s="15"/>
      <c r="D130" s="15"/>
      <c r="E130" s="15"/>
      <c r="F130" s="15"/>
      <c r="G130" s="15"/>
      <c r="H130" s="15"/>
      <c r="I130" s="15"/>
      <c r="J130" s="15"/>
      <c r="K130" s="15"/>
      <c r="L130" s="15"/>
      <c r="M130" s="15"/>
      <c r="N130" s="15"/>
      <c r="O130" s="15"/>
      <c r="P130" s="15"/>
      <c r="Q130" s="15"/>
      <c r="R130" s="15"/>
      <c r="S130" s="15"/>
    </row>
    <row r="131" spans="3:19" x14ac:dyDescent="0.3">
      <c r="C131" s="15"/>
      <c r="D131" s="15"/>
      <c r="E131" s="15"/>
      <c r="F131" s="15"/>
      <c r="G131" s="15"/>
      <c r="H131" s="15"/>
      <c r="I131" s="15"/>
      <c r="J131" s="15"/>
      <c r="K131" s="15"/>
      <c r="L131" s="15"/>
      <c r="M131" s="15"/>
      <c r="N131" s="15"/>
      <c r="O131" s="15"/>
      <c r="P131" s="15"/>
      <c r="Q131" s="15"/>
      <c r="R131" s="15"/>
      <c r="S131" s="15"/>
    </row>
    <row r="132" spans="3:19" x14ac:dyDescent="0.3">
      <c r="C132" s="15"/>
      <c r="D132" s="15"/>
      <c r="E132" s="15"/>
      <c r="F132" s="15"/>
      <c r="G132" s="15"/>
      <c r="H132" s="15"/>
      <c r="I132" s="15"/>
      <c r="J132" s="15"/>
      <c r="K132" s="15"/>
      <c r="L132" s="15"/>
      <c r="M132" s="15"/>
      <c r="N132" s="15"/>
      <c r="O132" s="15"/>
      <c r="P132" s="15"/>
      <c r="Q132" s="15"/>
      <c r="R132" s="15"/>
      <c r="S132" s="15"/>
    </row>
    <row r="133" spans="3:19" x14ac:dyDescent="0.3">
      <c r="C133" s="15"/>
      <c r="D133" s="15"/>
      <c r="E133" s="15"/>
      <c r="F133" s="15"/>
      <c r="G133" s="15"/>
      <c r="H133" s="15"/>
      <c r="I133" s="15"/>
      <c r="J133" s="15"/>
      <c r="K133" s="15"/>
      <c r="L133" s="15"/>
      <c r="M133" s="15"/>
      <c r="N133" s="15"/>
      <c r="O133" s="15"/>
      <c r="P133" s="15"/>
      <c r="Q133" s="15"/>
      <c r="R133" s="15"/>
      <c r="S133" s="15"/>
    </row>
    <row r="134" spans="3:19" x14ac:dyDescent="0.3">
      <c r="C134" s="15"/>
      <c r="D134" s="15"/>
      <c r="E134" s="15"/>
      <c r="F134" s="15"/>
      <c r="G134" s="15"/>
      <c r="H134" s="15"/>
      <c r="I134" s="15"/>
      <c r="J134" s="15"/>
      <c r="K134" s="15"/>
      <c r="L134" s="15"/>
      <c r="M134" s="15"/>
      <c r="N134" s="15"/>
      <c r="O134" s="15"/>
      <c r="P134" s="15"/>
      <c r="Q134" s="15"/>
      <c r="R134" s="15"/>
      <c r="S134" s="15"/>
    </row>
    <row r="135" spans="3:19" x14ac:dyDescent="0.3">
      <c r="C135" s="15"/>
      <c r="D135" s="15"/>
      <c r="E135" s="15"/>
      <c r="F135" s="15"/>
      <c r="G135" s="15"/>
      <c r="H135" s="15"/>
      <c r="I135" s="15"/>
      <c r="J135" s="15"/>
      <c r="K135" s="15"/>
      <c r="L135" s="15"/>
      <c r="M135" s="15"/>
      <c r="N135" s="15"/>
      <c r="O135" s="15"/>
      <c r="P135" s="15"/>
      <c r="Q135" s="15"/>
      <c r="R135" s="15"/>
      <c r="S135" s="15"/>
    </row>
    <row r="136" spans="3:19" x14ac:dyDescent="0.3">
      <c r="C136" s="15"/>
      <c r="D136" s="15"/>
      <c r="E136" s="15"/>
      <c r="F136" s="15"/>
      <c r="G136" s="15"/>
      <c r="H136" s="15"/>
      <c r="I136" s="15"/>
      <c r="J136" s="15"/>
      <c r="K136" s="15"/>
      <c r="L136" s="15"/>
      <c r="M136" s="15"/>
      <c r="N136" s="15"/>
      <c r="O136" s="15"/>
      <c r="P136" s="15"/>
      <c r="Q136" s="15"/>
      <c r="R136" s="15"/>
      <c r="S136" s="15"/>
    </row>
    <row r="137" spans="3:19" x14ac:dyDescent="0.3">
      <c r="C137" s="15"/>
      <c r="D137" s="15"/>
      <c r="E137" s="15"/>
      <c r="F137" s="15"/>
      <c r="G137" s="15"/>
      <c r="H137" s="15"/>
      <c r="I137" s="15"/>
      <c r="J137" s="15"/>
      <c r="K137" s="15"/>
      <c r="L137" s="15"/>
      <c r="M137" s="15"/>
      <c r="N137" s="15"/>
      <c r="O137" s="15"/>
      <c r="P137" s="15"/>
      <c r="Q137" s="15"/>
      <c r="R137" s="15"/>
      <c r="S137" s="15"/>
    </row>
    <row r="138" spans="3:19" x14ac:dyDescent="0.3">
      <c r="C138" s="15"/>
      <c r="D138" s="15"/>
      <c r="E138" s="15"/>
      <c r="F138" s="15"/>
      <c r="G138" s="15"/>
      <c r="H138" s="15"/>
      <c r="I138" s="15"/>
      <c r="J138" s="15"/>
      <c r="K138" s="15"/>
      <c r="L138" s="15"/>
      <c r="M138" s="15"/>
      <c r="N138" s="15"/>
      <c r="O138" s="15"/>
      <c r="P138" s="15"/>
      <c r="Q138" s="15"/>
      <c r="R138" s="15"/>
      <c r="S138" s="15"/>
    </row>
    <row r="139" spans="3:19" x14ac:dyDescent="0.3">
      <c r="C139" s="15"/>
      <c r="D139" s="15"/>
      <c r="E139" s="15"/>
      <c r="F139" s="15"/>
      <c r="G139" s="15"/>
      <c r="H139" s="15"/>
      <c r="I139" s="15"/>
      <c r="J139" s="15"/>
      <c r="K139" s="15"/>
      <c r="L139" s="15"/>
      <c r="M139" s="15"/>
      <c r="N139" s="15"/>
      <c r="O139" s="15"/>
      <c r="P139" s="15"/>
      <c r="Q139" s="15"/>
      <c r="R139" s="15"/>
      <c r="S139" s="15"/>
    </row>
    <row r="140" spans="3:19" x14ac:dyDescent="0.3">
      <c r="C140" s="15"/>
      <c r="D140" s="15"/>
      <c r="E140" s="15"/>
      <c r="F140" s="15"/>
      <c r="G140" s="15"/>
      <c r="H140" s="15"/>
      <c r="I140" s="15"/>
      <c r="J140" s="15"/>
      <c r="K140" s="15"/>
      <c r="L140" s="15"/>
      <c r="M140" s="15"/>
      <c r="N140" s="15"/>
      <c r="O140" s="15"/>
      <c r="P140" s="15"/>
      <c r="Q140" s="15"/>
      <c r="R140" s="15"/>
      <c r="S140" s="15"/>
    </row>
    <row r="141" spans="3:19" x14ac:dyDescent="0.3">
      <c r="C141" s="15"/>
      <c r="D141" s="15"/>
      <c r="E141" s="15"/>
      <c r="F141" s="15"/>
      <c r="G141" s="15"/>
      <c r="H141" s="15"/>
      <c r="I141" s="15"/>
      <c r="J141" s="15"/>
      <c r="K141" s="15"/>
      <c r="L141" s="15"/>
      <c r="M141" s="15"/>
      <c r="N141" s="15"/>
      <c r="O141" s="15"/>
      <c r="P141" s="15"/>
      <c r="Q141" s="15"/>
      <c r="R141" s="15"/>
      <c r="S141" s="15"/>
    </row>
    <row r="142" spans="3:19" x14ac:dyDescent="0.3">
      <c r="C142" s="15"/>
      <c r="D142" s="15"/>
      <c r="E142" s="15"/>
      <c r="F142" s="15"/>
      <c r="G142" s="15"/>
      <c r="H142" s="15"/>
      <c r="I142" s="15"/>
      <c r="J142" s="15"/>
      <c r="K142" s="15"/>
      <c r="L142" s="15"/>
      <c r="M142" s="15"/>
      <c r="N142" s="15"/>
      <c r="O142" s="15"/>
      <c r="P142" s="15"/>
      <c r="Q142" s="15"/>
      <c r="R142" s="15"/>
      <c r="S142" s="15"/>
    </row>
    <row r="143" spans="3:19" x14ac:dyDescent="0.3">
      <c r="C143" s="15"/>
      <c r="D143" s="15"/>
      <c r="E143" s="15"/>
      <c r="F143" s="15"/>
      <c r="G143" s="15"/>
      <c r="H143" s="15"/>
      <c r="I143" s="15"/>
      <c r="J143" s="15"/>
      <c r="K143" s="15"/>
      <c r="L143" s="15"/>
      <c r="M143" s="15"/>
      <c r="N143" s="15"/>
      <c r="O143" s="15"/>
      <c r="P143" s="15"/>
      <c r="Q143" s="15"/>
      <c r="R143" s="15"/>
      <c r="S143" s="15"/>
    </row>
    <row r="144" spans="3:19" x14ac:dyDescent="0.3">
      <c r="C144" s="15"/>
      <c r="D144" s="15"/>
      <c r="E144" s="15"/>
      <c r="F144" s="15"/>
      <c r="G144" s="15"/>
      <c r="H144" s="15"/>
      <c r="I144" s="15"/>
      <c r="J144" s="15"/>
      <c r="K144" s="15"/>
      <c r="L144" s="15"/>
      <c r="M144" s="15"/>
      <c r="N144" s="15"/>
      <c r="O144" s="15"/>
      <c r="P144" s="15"/>
      <c r="Q144" s="15"/>
      <c r="R144" s="15"/>
      <c r="S144" s="15"/>
    </row>
    <row r="145" spans="3:19" x14ac:dyDescent="0.3">
      <c r="C145" s="15"/>
      <c r="D145" s="15"/>
      <c r="E145" s="15"/>
      <c r="F145" s="15"/>
      <c r="G145" s="15"/>
      <c r="H145" s="15"/>
      <c r="I145" s="15"/>
      <c r="J145" s="15"/>
      <c r="K145" s="15"/>
      <c r="L145" s="15"/>
      <c r="M145" s="15"/>
      <c r="N145" s="15"/>
      <c r="O145" s="15"/>
      <c r="P145" s="15"/>
      <c r="Q145" s="15"/>
      <c r="R145" s="15"/>
      <c r="S145" s="15"/>
    </row>
    <row r="146" spans="3:19" x14ac:dyDescent="0.3">
      <c r="C146" s="15"/>
      <c r="D146" s="15"/>
      <c r="E146" s="15"/>
      <c r="F146" s="15"/>
      <c r="G146" s="15"/>
      <c r="H146" s="15"/>
      <c r="I146" s="15"/>
      <c r="J146" s="15"/>
      <c r="K146" s="15"/>
      <c r="L146" s="15"/>
      <c r="M146" s="15"/>
      <c r="N146" s="15"/>
      <c r="O146" s="15"/>
      <c r="P146" s="15"/>
      <c r="Q146" s="15"/>
      <c r="R146" s="15"/>
      <c r="S146" s="15"/>
    </row>
    <row r="147" spans="3:19" x14ac:dyDescent="0.3">
      <c r="C147" s="15"/>
      <c r="D147" s="15"/>
      <c r="E147" s="15"/>
      <c r="F147" s="15"/>
      <c r="G147" s="15"/>
      <c r="H147" s="15"/>
      <c r="I147" s="15"/>
      <c r="J147" s="15"/>
      <c r="K147" s="15"/>
      <c r="L147" s="15"/>
      <c r="M147" s="15"/>
      <c r="N147" s="15"/>
      <c r="O147" s="15"/>
      <c r="P147" s="15"/>
      <c r="Q147" s="15"/>
      <c r="R147" s="15"/>
      <c r="S147" s="15"/>
    </row>
    <row r="148" spans="3:19" x14ac:dyDescent="0.3">
      <c r="C148" s="15"/>
      <c r="D148" s="15"/>
      <c r="E148" s="15"/>
      <c r="F148" s="15"/>
      <c r="G148" s="15"/>
      <c r="H148" s="15"/>
      <c r="I148" s="15"/>
      <c r="J148" s="15"/>
      <c r="K148" s="15"/>
      <c r="L148" s="15"/>
      <c r="M148" s="15"/>
      <c r="N148" s="15"/>
      <c r="O148" s="15"/>
      <c r="P148" s="15"/>
      <c r="Q148" s="15"/>
      <c r="R148" s="15"/>
      <c r="S148" s="15"/>
    </row>
    <row r="149" spans="3:19" x14ac:dyDescent="0.3">
      <c r="G149" s="15"/>
      <c r="H149" s="15"/>
      <c r="I149" s="15"/>
      <c r="J149" s="15"/>
      <c r="K149" s="15"/>
      <c r="L149" s="15"/>
      <c r="M149" s="15"/>
      <c r="N149" s="15"/>
      <c r="O149" s="15"/>
      <c r="P149" s="15"/>
      <c r="Q149" s="15"/>
      <c r="R149" s="15"/>
      <c r="S149" s="15"/>
    </row>
    <row r="150" spans="3:19" x14ac:dyDescent="0.3">
      <c r="G150" s="15"/>
      <c r="H150" s="15"/>
      <c r="I150" s="15"/>
      <c r="J150" s="15"/>
      <c r="K150" s="15"/>
      <c r="L150" s="15"/>
      <c r="M150" s="15"/>
      <c r="N150" s="15"/>
      <c r="O150" s="15"/>
      <c r="P150" s="15"/>
      <c r="Q150" s="15"/>
      <c r="R150" s="15"/>
      <c r="S150" s="15"/>
    </row>
  </sheetData>
  <mergeCells count="2">
    <mergeCell ref="I18:N18"/>
    <mergeCell ref="B18:F18"/>
  </mergeCells>
  <pageMargins left="0.7" right="0.7" top="0.75" bottom="0.75" header="0.3" footer="0.3"/>
  <pageSetup paperSize="9" orientation="portrait" r:id="rId1"/>
  <tableParts count="1">
    <tablePart r:id="rId2"/>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64EC2A-E504-4B80-A533-AA8938A5439C}">
  <dimension ref="A1:N601"/>
  <sheetViews>
    <sheetView topLeftCell="J17" zoomScale="55" workbookViewId="0">
      <selection activeCell="H187" sqref="H187"/>
    </sheetView>
  </sheetViews>
  <sheetFormatPr defaultRowHeight="14" x14ac:dyDescent="0.3"/>
  <cols>
    <col min="1" max="1" width="28.36328125" style="1" customWidth="1"/>
    <col min="2" max="16384" width="8.7265625" style="1"/>
  </cols>
  <sheetData>
    <row r="1" spans="1:14" ht="20.5" x14ac:dyDescent="0.45">
      <c r="A1" s="12" t="s">
        <v>125</v>
      </c>
      <c r="B1" s="12"/>
      <c r="C1" s="12"/>
      <c r="D1" s="12"/>
      <c r="E1" s="12"/>
      <c r="F1" s="12"/>
      <c r="G1" s="12"/>
      <c r="H1" s="12"/>
      <c r="I1" s="12"/>
      <c r="J1" s="12"/>
      <c r="K1" s="12"/>
      <c r="L1" s="12"/>
      <c r="M1" s="12"/>
      <c r="N1" s="19"/>
    </row>
    <row r="2" spans="1:14" ht="20.5" x14ac:dyDescent="0.45">
      <c r="A2" s="12"/>
      <c r="B2" s="12"/>
      <c r="C2" s="12"/>
      <c r="D2" s="12"/>
      <c r="E2" s="12"/>
      <c r="F2" s="12"/>
      <c r="G2" s="12"/>
      <c r="H2" s="12"/>
      <c r="I2" s="12"/>
      <c r="J2" s="12"/>
      <c r="K2" s="12"/>
      <c r="L2" s="12"/>
      <c r="M2" s="12"/>
      <c r="N2" s="19"/>
    </row>
    <row r="3" spans="1:14" ht="20.5" x14ac:dyDescent="0.45">
      <c r="A3" s="12" t="s">
        <v>23</v>
      </c>
      <c r="B3" s="12"/>
      <c r="C3" s="12"/>
      <c r="D3" s="12"/>
      <c r="E3" s="12"/>
      <c r="F3" s="12"/>
      <c r="G3" s="12"/>
      <c r="H3" s="12"/>
      <c r="I3" s="12"/>
      <c r="J3" s="12"/>
      <c r="K3" s="12"/>
      <c r="L3" s="12"/>
      <c r="M3" s="12"/>
      <c r="N3" s="19"/>
    </row>
    <row r="4" spans="1:14" ht="20.5" x14ac:dyDescent="0.45">
      <c r="A4" s="12" t="s">
        <v>295</v>
      </c>
      <c r="B4" s="12"/>
      <c r="C4" s="12"/>
      <c r="D4" s="12"/>
      <c r="E4" s="12"/>
      <c r="F4" s="12"/>
      <c r="G4" s="12"/>
      <c r="H4" s="12"/>
      <c r="I4" s="12"/>
      <c r="J4" s="12"/>
      <c r="K4" s="12"/>
      <c r="L4" s="12"/>
      <c r="M4" s="12"/>
      <c r="N4" s="19"/>
    </row>
    <row r="5" spans="1:14" ht="20.5" x14ac:dyDescent="0.45">
      <c r="A5" s="12" t="s">
        <v>141</v>
      </c>
      <c r="B5" s="12" t="s">
        <v>184</v>
      </c>
      <c r="C5" s="12"/>
      <c r="D5" s="12"/>
      <c r="E5" s="12"/>
      <c r="F5" s="12"/>
      <c r="G5" s="12"/>
      <c r="H5" s="12"/>
      <c r="I5" s="12"/>
      <c r="J5" s="12"/>
      <c r="K5" s="12"/>
      <c r="L5" s="12"/>
      <c r="M5" s="12"/>
      <c r="N5" s="19"/>
    </row>
    <row r="6" spans="1:14" ht="20.5" x14ac:dyDescent="0.45">
      <c r="A6" s="12" t="s">
        <v>28</v>
      </c>
      <c r="B6" s="12" t="s">
        <v>160</v>
      </c>
      <c r="C6" s="12"/>
      <c r="D6" s="12"/>
      <c r="E6" s="12"/>
      <c r="F6" s="12"/>
      <c r="G6" s="12"/>
      <c r="H6" s="12"/>
      <c r="I6" s="12"/>
      <c r="J6" s="12"/>
      <c r="K6" s="12"/>
      <c r="L6" s="12"/>
      <c r="M6" s="12"/>
      <c r="N6" s="19"/>
    </row>
    <row r="7" spans="1:14" ht="20.5" x14ac:dyDescent="0.45">
      <c r="A7" s="12" t="s">
        <v>104</v>
      </c>
      <c r="B7" s="12" t="s">
        <v>314</v>
      </c>
      <c r="C7" s="12"/>
      <c r="D7" s="12"/>
      <c r="E7" s="12"/>
      <c r="F7" s="12"/>
      <c r="G7" s="12"/>
      <c r="H7" s="12"/>
      <c r="I7" s="12"/>
      <c r="J7" s="12"/>
      <c r="K7" s="12"/>
      <c r="L7" s="12"/>
      <c r="M7" s="12"/>
      <c r="N7" s="19"/>
    </row>
    <row r="8" spans="1:14" ht="20.5" x14ac:dyDescent="0.45">
      <c r="A8" s="12"/>
      <c r="B8" s="12" t="s">
        <v>186</v>
      </c>
      <c r="C8" s="12"/>
      <c r="D8" s="12"/>
      <c r="E8" s="12"/>
      <c r="F8" s="12"/>
      <c r="G8" s="12"/>
      <c r="H8" s="12"/>
      <c r="I8" s="12"/>
      <c r="J8" s="12"/>
      <c r="K8" s="12"/>
      <c r="L8" s="12"/>
      <c r="M8" s="12"/>
      <c r="N8" s="19"/>
    </row>
    <row r="9" spans="1:14" ht="20.5" x14ac:dyDescent="0.45">
      <c r="A9" s="12"/>
      <c r="B9" s="12"/>
      <c r="C9" s="12"/>
      <c r="D9" s="12"/>
      <c r="E9" s="12"/>
      <c r="F9" s="12"/>
      <c r="G9" s="12"/>
      <c r="H9" s="12"/>
      <c r="I9" s="12"/>
      <c r="J9" s="12"/>
      <c r="K9" s="12"/>
      <c r="L9" s="12"/>
      <c r="M9" s="12"/>
      <c r="N9" s="19"/>
    </row>
    <row r="10" spans="1:14" ht="20.5" x14ac:dyDescent="0.45">
      <c r="A10" s="12" t="s">
        <v>24</v>
      </c>
      <c r="B10" s="12" t="s">
        <v>25</v>
      </c>
      <c r="C10" s="12"/>
      <c r="D10" s="12"/>
      <c r="E10" s="12"/>
      <c r="F10" s="12"/>
      <c r="G10" s="12"/>
      <c r="H10" s="12"/>
      <c r="I10" s="12"/>
      <c r="J10" s="12"/>
      <c r="K10" s="12"/>
      <c r="L10" s="12"/>
      <c r="M10" s="12"/>
      <c r="N10" s="19"/>
    </row>
    <row r="11" spans="1:14" ht="20.5" x14ac:dyDescent="0.45">
      <c r="A11" s="12" t="s">
        <v>29</v>
      </c>
      <c r="B11" s="12" t="s">
        <v>30</v>
      </c>
      <c r="C11" s="12"/>
      <c r="D11" s="12"/>
      <c r="E11" s="12"/>
      <c r="F11" s="12"/>
      <c r="G11" s="12"/>
      <c r="H11" s="12"/>
      <c r="I11" s="12"/>
      <c r="J11" s="12"/>
      <c r="K11" s="12"/>
      <c r="L11" s="12"/>
      <c r="M11" s="12"/>
      <c r="N11" s="19"/>
    </row>
    <row r="12" spans="1:14" ht="20.5" x14ac:dyDescent="0.45">
      <c r="A12" s="12" t="s">
        <v>126</v>
      </c>
      <c r="B12" s="12" t="s">
        <v>127</v>
      </c>
      <c r="C12" s="12"/>
      <c r="D12" s="12"/>
      <c r="E12" s="12"/>
      <c r="F12" s="12"/>
      <c r="G12" s="12"/>
      <c r="H12" s="12"/>
      <c r="I12" s="12"/>
      <c r="J12" s="12"/>
      <c r="K12" s="12"/>
      <c r="L12" s="12"/>
      <c r="M12" s="12"/>
      <c r="N12" s="19"/>
    </row>
    <row r="13" spans="1:14" ht="20.5" x14ac:dyDescent="0.45">
      <c r="A13" s="12"/>
      <c r="B13" s="12"/>
      <c r="C13" s="12"/>
      <c r="D13" s="12"/>
      <c r="E13" s="12"/>
      <c r="F13" s="12"/>
      <c r="G13" s="12"/>
      <c r="H13" s="12"/>
      <c r="I13" s="12"/>
      <c r="J13" s="12"/>
      <c r="K13" s="12"/>
      <c r="L13" s="12"/>
      <c r="M13" s="12"/>
      <c r="N13" s="19"/>
    </row>
    <row r="14" spans="1:14" ht="20.5" x14ac:dyDescent="0.45">
      <c r="A14" s="12" t="s">
        <v>31</v>
      </c>
      <c r="B14" s="12" t="s">
        <v>32</v>
      </c>
      <c r="C14" s="12"/>
      <c r="D14" s="12"/>
      <c r="E14" s="12"/>
      <c r="F14" s="12"/>
      <c r="G14" s="12"/>
      <c r="H14" s="12"/>
      <c r="I14" s="12"/>
      <c r="J14" s="12"/>
      <c r="K14" s="12"/>
      <c r="L14" s="12"/>
      <c r="M14" s="12"/>
      <c r="N14" s="19"/>
    </row>
    <row r="15" spans="1:14" ht="20.5" x14ac:dyDescent="0.45">
      <c r="A15" s="12" t="s">
        <v>33</v>
      </c>
      <c r="B15" s="12" t="s">
        <v>34</v>
      </c>
      <c r="C15" s="12"/>
      <c r="D15" s="12"/>
      <c r="E15" s="12"/>
      <c r="F15" s="12"/>
      <c r="G15" s="12"/>
      <c r="H15" s="12"/>
      <c r="I15" s="12"/>
      <c r="J15" s="12"/>
      <c r="K15" s="12"/>
      <c r="L15" s="12"/>
      <c r="M15" s="12"/>
      <c r="N15" s="19"/>
    </row>
    <row r="16" spans="1:14" ht="20.5" x14ac:dyDescent="0.45">
      <c r="A16" s="12" t="s">
        <v>35</v>
      </c>
      <c r="B16" s="12" t="s">
        <v>128</v>
      </c>
      <c r="C16" s="12"/>
      <c r="D16" s="12"/>
      <c r="E16" s="12"/>
      <c r="F16" s="12"/>
      <c r="G16" s="12"/>
      <c r="H16" s="12"/>
      <c r="I16" s="12"/>
      <c r="J16" s="12"/>
      <c r="K16" s="12"/>
      <c r="L16" s="12"/>
      <c r="M16" s="12"/>
      <c r="N16" s="19"/>
    </row>
    <row r="21" spans="1:6" ht="20.5" x14ac:dyDescent="0.45">
      <c r="B21" s="115" t="s">
        <v>318</v>
      </c>
      <c r="C21" s="115"/>
      <c r="D21" s="115"/>
      <c r="E21" s="115"/>
      <c r="F21" s="115"/>
    </row>
    <row r="22" spans="1:6" ht="18" x14ac:dyDescent="0.4">
      <c r="A22" s="4" t="s">
        <v>129</v>
      </c>
      <c r="B22" s="4" t="s">
        <v>293</v>
      </c>
      <c r="C22" s="4" t="s">
        <v>106</v>
      </c>
      <c r="D22" s="4" t="s">
        <v>107</v>
      </c>
      <c r="E22" s="4" t="s">
        <v>108</v>
      </c>
      <c r="F22" s="4" t="s">
        <v>109</v>
      </c>
    </row>
    <row r="23" spans="1:6" ht="14.5" x14ac:dyDescent="0.35">
      <c r="A23" t="s">
        <v>92</v>
      </c>
      <c r="B23" s="5">
        <v>-4.4600000000000001E-2</v>
      </c>
      <c r="C23" s="5">
        <v>0.24560000000000001</v>
      </c>
      <c r="D23" s="5">
        <v>0.3866</v>
      </c>
      <c r="E23" s="5">
        <v>0.53210000000000002</v>
      </c>
      <c r="F23" s="5">
        <v>0.63829999999999998</v>
      </c>
    </row>
    <row r="24" spans="1:6" ht="14.5" x14ac:dyDescent="0.35">
      <c r="A24" t="s">
        <v>96</v>
      </c>
      <c r="B24" s="5">
        <v>-9.6299999999999997E-2</v>
      </c>
      <c r="C24" s="5">
        <v>0.44940000000000002</v>
      </c>
      <c r="D24" s="5">
        <v>0.95450000000000002</v>
      </c>
      <c r="E24" s="5">
        <v>1.3461000000000001</v>
      </c>
      <c r="F24" s="5">
        <v>1.4850000000000001</v>
      </c>
    </row>
    <row r="25" spans="1:6" ht="14.5" x14ac:dyDescent="0.35">
      <c r="A25" t="s">
        <v>598</v>
      </c>
      <c r="B25" s="5">
        <v>-1.61E-2</v>
      </c>
      <c r="C25" s="5">
        <v>0.33110000000000001</v>
      </c>
      <c r="D25" s="5">
        <v>0.68069999999999997</v>
      </c>
      <c r="E25" s="5">
        <v>0.86250000000000004</v>
      </c>
      <c r="F25" s="5">
        <v>0.94730000000000003</v>
      </c>
    </row>
    <row r="26" spans="1:6" ht="14.5" x14ac:dyDescent="0.35">
      <c r="A26" t="s">
        <v>98</v>
      </c>
      <c r="B26" s="5">
        <v>-2.9499999999999998E-2</v>
      </c>
      <c r="C26" s="5">
        <v>0.27060000000000001</v>
      </c>
      <c r="D26" s="5">
        <v>0.52629999999999999</v>
      </c>
      <c r="E26" s="5">
        <v>0.67449999999999999</v>
      </c>
      <c r="F26" s="5">
        <v>0.7177</v>
      </c>
    </row>
    <row r="27" spans="1:6" ht="14.5" x14ac:dyDescent="0.35">
      <c r="A27" t="s">
        <v>99</v>
      </c>
      <c r="B27" s="5">
        <v>-1.6899999999999998E-2</v>
      </c>
      <c r="C27" s="5">
        <v>0.35759999999999997</v>
      </c>
      <c r="D27" s="5">
        <v>0.81320000000000003</v>
      </c>
      <c r="E27" s="5">
        <v>1.1325000000000001</v>
      </c>
      <c r="F27" s="5">
        <v>1.3512</v>
      </c>
    </row>
    <row r="28" spans="1:6" ht="14.5" x14ac:dyDescent="0.35">
      <c r="A28" t="s">
        <v>101</v>
      </c>
      <c r="B28" s="5">
        <v>-3.04E-2</v>
      </c>
      <c r="C28" s="5">
        <v>0.32050000000000001</v>
      </c>
      <c r="D28" s="5">
        <v>0.61219999999999997</v>
      </c>
      <c r="E28" s="5">
        <v>0.91269999999999996</v>
      </c>
      <c r="F28" s="5">
        <v>1.1888000000000001</v>
      </c>
    </row>
    <row r="29" spans="1:6" ht="14.5" x14ac:dyDescent="0.35">
      <c r="A29" t="s">
        <v>102</v>
      </c>
      <c r="B29" s="5">
        <v>-1.1000000000000001E-3</v>
      </c>
      <c r="C29" s="5">
        <v>0.2369</v>
      </c>
      <c r="D29" s="5">
        <v>0.46129999999999999</v>
      </c>
      <c r="E29" s="5">
        <v>0.58020000000000005</v>
      </c>
      <c r="F29" s="5">
        <v>0.65749999999999997</v>
      </c>
    </row>
    <row r="30" spans="1:6" ht="14.5" hidden="1" x14ac:dyDescent="0.35">
      <c r="A30" t="s">
        <v>599</v>
      </c>
      <c r="B30" s="5">
        <v>-2.0199999999999999E-2</v>
      </c>
      <c r="C30" s="5">
        <v>0.27960000000000002</v>
      </c>
      <c r="D30" s="5">
        <v>0.43419999999999997</v>
      </c>
      <c r="E30" s="5">
        <v>0.61799999999999999</v>
      </c>
      <c r="F30" s="5">
        <v>0.77380000000000004</v>
      </c>
    </row>
    <row r="31" spans="1:6" ht="14.5" x14ac:dyDescent="0.35">
      <c r="A31" t="s">
        <v>48</v>
      </c>
      <c r="B31" s="5">
        <v>-3.7000000000000002E-3</v>
      </c>
      <c r="C31" s="5">
        <v>0.154</v>
      </c>
      <c r="D31" s="5">
        <v>0.33539999999999998</v>
      </c>
      <c r="E31" s="5">
        <v>0.3957</v>
      </c>
      <c r="F31" s="5">
        <v>0.40389999999999998</v>
      </c>
    </row>
    <row r="32" spans="1:6" ht="14.5" x14ac:dyDescent="0.35">
      <c r="A32" t="s">
        <v>49</v>
      </c>
      <c r="B32" s="5">
        <v>-2.5999999999999999E-2</v>
      </c>
      <c r="C32" s="5">
        <v>0.2505</v>
      </c>
      <c r="D32" s="5">
        <v>0.50249999999999995</v>
      </c>
      <c r="E32" s="5">
        <v>0.62439999999999996</v>
      </c>
      <c r="F32" s="5">
        <v>0.61719999999999997</v>
      </c>
    </row>
    <row r="33" spans="1:6" ht="14.5" x14ac:dyDescent="0.35">
      <c r="A33" t="s">
        <v>50</v>
      </c>
      <c r="B33" s="5">
        <v>-0.15040000000000001</v>
      </c>
      <c r="C33" s="5">
        <v>-0.115</v>
      </c>
      <c r="D33" s="5">
        <v>-0.30940000000000001</v>
      </c>
      <c r="E33" s="5">
        <v>-0.34849999999999998</v>
      </c>
      <c r="F33" s="5">
        <v>-0.41570000000000001</v>
      </c>
    </row>
    <row r="34" spans="1:6" ht="14.5" x14ac:dyDescent="0.35">
      <c r="A34" t="s">
        <v>51</v>
      </c>
      <c r="B34" s="5">
        <v>-3.2500000000000001E-2</v>
      </c>
      <c r="C34" s="5">
        <v>0.2208</v>
      </c>
      <c r="D34" s="5">
        <v>0.45400000000000001</v>
      </c>
      <c r="E34" s="5">
        <v>0.59650000000000003</v>
      </c>
      <c r="F34" s="5">
        <v>0.61360000000000003</v>
      </c>
    </row>
    <row r="35" spans="1:6" ht="14.5" x14ac:dyDescent="0.35">
      <c r="A35" t="s">
        <v>52</v>
      </c>
      <c r="B35" s="5">
        <v>-0.1212</v>
      </c>
      <c r="C35" s="5">
        <v>-0.1013</v>
      </c>
      <c r="D35" s="5">
        <v>-0.21709999999999999</v>
      </c>
      <c r="E35" s="5">
        <v>-0.22500000000000001</v>
      </c>
      <c r="F35" s="5">
        <v>-0.26329999999999998</v>
      </c>
    </row>
    <row r="36" spans="1:6" ht="14.5" x14ac:dyDescent="0.35">
      <c r="A36" t="s">
        <v>53</v>
      </c>
      <c r="B36" s="5">
        <v>-0.1361</v>
      </c>
      <c r="C36" s="5">
        <v>-0.23810000000000001</v>
      </c>
      <c r="D36" s="5">
        <v>-0.49869999999999998</v>
      </c>
      <c r="E36" s="5">
        <v>-0.52539999999999998</v>
      </c>
      <c r="F36" s="5">
        <v>-0.54290000000000005</v>
      </c>
    </row>
    <row r="37" spans="1:6" ht="14.5" x14ac:dyDescent="0.35">
      <c r="A37" t="s">
        <v>54</v>
      </c>
      <c r="B37" s="5">
        <v>-9.5500000000000002E-2</v>
      </c>
      <c r="C37" s="5">
        <v>-7.6799999999999993E-2</v>
      </c>
      <c r="D37" s="5">
        <v>-0.16830000000000001</v>
      </c>
      <c r="E37" s="5">
        <v>-0.15359999999999999</v>
      </c>
      <c r="F37" s="5">
        <v>-0.1661</v>
      </c>
    </row>
    <row r="38" spans="1:6" ht="14.5" hidden="1" x14ac:dyDescent="0.35">
      <c r="A38" t="s">
        <v>55</v>
      </c>
      <c r="B38" s="5">
        <v>-8.0000000000000004E-4</v>
      </c>
      <c r="C38" s="5">
        <v>0.25069999999999998</v>
      </c>
      <c r="D38" s="5">
        <v>0.60540000000000005</v>
      </c>
      <c r="E38" s="5">
        <v>0.82020000000000004</v>
      </c>
      <c r="F38" s="5">
        <v>0.91379999999999995</v>
      </c>
    </row>
    <row r="39" spans="1:6" ht="14.5" hidden="1" x14ac:dyDescent="0.35">
      <c r="A39" t="s">
        <v>56</v>
      </c>
      <c r="B39" s="5">
        <v>-0.15060000000000001</v>
      </c>
      <c r="C39" s="5">
        <v>9.9699999999999997E-2</v>
      </c>
      <c r="D39" s="5">
        <v>0.12709999999999999</v>
      </c>
      <c r="E39" s="5">
        <v>0.27960000000000002</v>
      </c>
      <c r="F39" s="5">
        <v>0.30420000000000003</v>
      </c>
    </row>
    <row r="40" spans="1:6" ht="14.5" hidden="1" x14ac:dyDescent="0.35">
      <c r="A40" t="s">
        <v>57</v>
      </c>
      <c r="B40" s="5">
        <v>-0.14979999999999999</v>
      </c>
      <c r="C40" s="5">
        <v>9.5899999999999999E-2</v>
      </c>
      <c r="D40" s="5">
        <v>0.2011</v>
      </c>
      <c r="E40" s="5">
        <v>0.47389999999999999</v>
      </c>
      <c r="F40" s="5">
        <v>0.62360000000000004</v>
      </c>
    </row>
    <row r="41" spans="1:6" ht="14.5" hidden="1" x14ac:dyDescent="0.35">
      <c r="A41" t="s">
        <v>59</v>
      </c>
      <c r="B41" s="5">
        <v>-4.7500000000000001E-2</v>
      </c>
      <c r="C41" s="5">
        <v>0.4607</v>
      </c>
      <c r="D41" s="5">
        <v>0.874</v>
      </c>
      <c r="E41" s="5">
        <v>1.3028999999999999</v>
      </c>
      <c r="F41" s="5">
        <v>1.526</v>
      </c>
    </row>
    <row r="42" spans="1:6" ht="14.5" hidden="1" x14ac:dyDescent="0.35">
      <c r="A42" t="s">
        <v>60</v>
      </c>
      <c r="B42" s="5">
        <v>-5.1999999999999998E-2</v>
      </c>
      <c r="C42" s="5">
        <v>0.28570000000000001</v>
      </c>
      <c r="D42" s="5">
        <v>0.46179999999999999</v>
      </c>
      <c r="E42" s="5">
        <v>0.68799999999999994</v>
      </c>
      <c r="F42" s="5">
        <v>0.84740000000000004</v>
      </c>
    </row>
    <row r="43" spans="1:6" ht="14.5" x14ac:dyDescent="0.35">
      <c r="A43" t="s">
        <v>69</v>
      </c>
      <c r="B43" s="5">
        <v>6.9999999999999999E-4</v>
      </c>
      <c r="C43" s="5">
        <v>0.2344</v>
      </c>
      <c r="D43" s="5">
        <v>0.57999999999999996</v>
      </c>
      <c r="E43" s="5">
        <v>0.92679999999999996</v>
      </c>
      <c r="F43" s="5">
        <v>1.2621</v>
      </c>
    </row>
    <row r="44" spans="1:6" ht="14.5" hidden="1" x14ac:dyDescent="0.35">
      <c r="A44" t="s">
        <v>61</v>
      </c>
      <c r="B44" s="5">
        <v>-0.1452</v>
      </c>
      <c r="C44" s="5">
        <v>0.13189999999999999</v>
      </c>
      <c r="D44" s="5">
        <v>0.19769999999999999</v>
      </c>
      <c r="E44" s="5">
        <v>0.3921</v>
      </c>
      <c r="F44" s="5">
        <v>0.44429999999999997</v>
      </c>
    </row>
    <row r="45" spans="1:6" ht="14.5" hidden="1" x14ac:dyDescent="0.35">
      <c r="A45" t="s">
        <v>63</v>
      </c>
      <c r="B45" s="5">
        <v>-0.121</v>
      </c>
      <c r="C45" s="5">
        <v>0.2288</v>
      </c>
      <c r="D45" s="5">
        <v>0.29299999999999998</v>
      </c>
      <c r="E45" s="5">
        <v>0.47060000000000002</v>
      </c>
      <c r="F45" s="5">
        <v>0.52100000000000002</v>
      </c>
    </row>
    <row r="46" spans="1:6" ht="14.5" hidden="1" x14ac:dyDescent="0.35">
      <c r="A46" t="s">
        <v>64</v>
      </c>
      <c r="B46" s="5">
        <v>-1.8E-3</v>
      </c>
      <c r="C46" s="5">
        <v>0.54079999999999995</v>
      </c>
      <c r="D46" s="5">
        <v>1.1252</v>
      </c>
      <c r="E46" s="5">
        <v>1.7237</v>
      </c>
      <c r="F46" s="5">
        <v>2.105</v>
      </c>
    </row>
    <row r="47" spans="1:6" ht="14.5" hidden="1" x14ac:dyDescent="0.35">
      <c r="A47" t="s">
        <v>65</v>
      </c>
      <c r="B47" s="5">
        <v>-0.13919999999999999</v>
      </c>
      <c r="C47" s="5">
        <v>0.15640000000000001</v>
      </c>
      <c r="D47" s="5">
        <v>8.0100000000000005E-2</v>
      </c>
      <c r="E47" s="5">
        <v>0.1492</v>
      </c>
      <c r="F47" s="5">
        <v>0.12709999999999999</v>
      </c>
    </row>
    <row r="48" spans="1:6" ht="14.5" hidden="1" x14ac:dyDescent="0.35">
      <c r="A48" t="s">
        <v>66</v>
      </c>
      <c r="B48" s="5">
        <v>-0.2051</v>
      </c>
      <c r="C48" s="5">
        <v>1.0500000000000001E-2</v>
      </c>
      <c r="D48" s="5">
        <v>-0.121</v>
      </c>
      <c r="E48" s="5">
        <v>-7.8E-2</v>
      </c>
      <c r="F48" s="5">
        <v>-0.15720000000000001</v>
      </c>
    </row>
    <row r="49" spans="1:6" ht="14.5" hidden="1" x14ac:dyDescent="0.35">
      <c r="A49" t="s">
        <v>41</v>
      </c>
      <c r="B49" s="5">
        <v>-8.7999999999999995E-2</v>
      </c>
      <c r="C49" s="5">
        <v>0.30449999999999999</v>
      </c>
      <c r="D49" s="5">
        <v>0.28260000000000002</v>
      </c>
      <c r="E49" s="5">
        <v>0.40150000000000002</v>
      </c>
      <c r="F49" s="5">
        <v>0.43480000000000002</v>
      </c>
    </row>
    <row r="50" spans="1:6" ht="14.5" hidden="1" x14ac:dyDescent="0.35">
      <c r="A50" t="s">
        <v>600</v>
      </c>
      <c r="B50" s="5">
        <v>-0.13350000000000001</v>
      </c>
      <c r="C50" s="5">
        <v>0.3211</v>
      </c>
      <c r="D50" s="5">
        <v>0.36099999999999999</v>
      </c>
      <c r="E50" s="5">
        <v>0.55530000000000002</v>
      </c>
      <c r="F50" s="5">
        <v>0.62690000000000001</v>
      </c>
    </row>
    <row r="51" spans="1:6" ht="14.5" hidden="1" x14ac:dyDescent="0.35">
      <c r="A51" t="s">
        <v>43</v>
      </c>
      <c r="B51" s="5">
        <v>-0.1401</v>
      </c>
      <c r="C51" s="5">
        <v>0.26229999999999998</v>
      </c>
      <c r="D51" s="5">
        <v>0.18459999999999999</v>
      </c>
      <c r="E51" s="5">
        <v>0.31869999999999998</v>
      </c>
      <c r="F51" s="5">
        <v>0.35310000000000002</v>
      </c>
    </row>
    <row r="52" spans="1:6" ht="14.5" hidden="1" x14ac:dyDescent="0.35">
      <c r="A52" t="s">
        <v>44</v>
      </c>
      <c r="B52" s="5">
        <v>-0.13320000000000001</v>
      </c>
      <c r="C52" s="5">
        <v>0.33239999999999997</v>
      </c>
      <c r="D52" s="5">
        <v>0.32450000000000001</v>
      </c>
      <c r="E52" s="5">
        <v>0.47560000000000002</v>
      </c>
      <c r="F52" s="5">
        <v>0.49440000000000001</v>
      </c>
    </row>
    <row r="53" spans="1:6" ht="14.5" hidden="1" x14ac:dyDescent="0.35">
      <c r="A53" t="s">
        <v>45</v>
      </c>
      <c r="B53" s="5">
        <v>-0.14080000000000001</v>
      </c>
      <c r="C53" s="5">
        <v>0.18149999999999999</v>
      </c>
      <c r="D53" s="5">
        <v>0.27210000000000001</v>
      </c>
      <c r="E53" s="5">
        <v>0.51300000000000001</v>
      </c>
      <c r="F53" s="5">
        <v>0.63170000000000004</v>
      </c>
    </row>
    <row r="54" spans="1:6" ht="14.5" hidden="1" x14ac:dyDescent="0.35">
      <c r="A54" t="s">
        <v>47</v>
      </c>
      <c r="B54" s="5">
        <v>-0.11169999999999999</v>
      </c>
      <c r="C54" s="5">
        <v>0.1603</v>
      </c>
      <c r="D54" s="5">
        <v>0.20830000000000001</v>
      </c>
      <c r="E54" s="5">
        <v>0.36409999999999998</v>
      </c>
      <c r="F54" s="5">
        <v>0.42449999999999999</v>
      </c>
    </row>
    <row r="55" spans="1:6" ht="14.5" x14ac:dyDescent="0.35">
      <c r="A55" t="s">
        <v>70</v>
      </c>
      <c r="B55" s="5">
        <v>-5.0799999999999998E-2</v>
      </c>
      <c r="C55" s="5">
        <v>0.21929999999999999</v>
      </c>
      <c r="D55" s="5">
        <v>0.4456</v>
      </c>
      <c r="E55" s="5">
        <v>0.73340000000000005</v>
      </c>
      <c r="F55" s="5">
        <v>0.96489999999999998</v>
      </c>
    </row>
    <row r="56" spans="1:6" ht="14.5" x14ac:dyDescent="0.35">
      <c r="A56" t="s">
        <v>71</v>
      </c>
      <c r="B56" s="5">
        <v>2.8E-3</v>
      </c>
      <c r="C56" s="5">
        <v>0.2802</v>
      </c>
      <c r="D56" s="5">
        <v>0.91510000000000002</v>
      </c>
      <c r="E56" s="5">
        <v>1.6598999999999999</v>
      </c>
      <c r="F56" s="5">
        <v>2.5318000000000001</v>
      </c>
    </row>
    <row r="57" spans="1:6" ht="14.5" x14ac:dyDescent="0.35">
      <c r="A57" t="s">
        <v>297</v>
      </c>
      <c r="B57" s="5">
        <v>-6.1999999999999998E-3</v>
      </c>
      <c r="C57" s="5">
        <v>0.30559999999999998</v>
      </c>
      <c r="D57" s="5">
        <v>0.79779999999999995</v>
      </c>
      <c r="E57" s="5">
        <v>1.2206999999999999</v>
      </c>
      <c r="F57" s="5">
        <v>1.6158999999999999</v>
      </c>
    </row>
    <row r="58" spans="1:6" ht="14.5" hidden="1" x14ac:dyDescent="0.35">
      <c r="A58" t="s">
        <v>76</v>
      </c>
      <c r="B58" s="5">
        <v>0.23899999999999999</v>
      </c>
      <c r="C58" s="5">
        <v>0.69130000000000003</v>
      </c>
      <c r="D58" s="5">
        <v>0.73340000000000005</v>
      </c>
      <c r="E58" s="5">
        <v>0.73499999999999999</v>
      </c>
      <c r="F58" s="5">
        <v>0.93530000000000002</v>
      </c>
    </row>
    <row r="59" spans="1:6" ht="14.5" hidden="1" x14ac:dyDescent="0.35">
      <c r="A59" t="s">
        <v>77</v>
      </c>
      <c r="B59" s="5">
        <v>4.2799999999999998E-2</v>
      </c>
      <c r="C59" s="5">
        <v>0.35420000000000001</v>
      </c>
      <c r="D59" s="5">
        <v>0.65769999999999995</v>
      </c>
      <c r="E59" s="5">
        <v>0.84589999999999999</v>
      </c>
      <c r="F59" s="5">
        <v>1.012</v>
      </c>
    </row>
    <row r="60" spans="1:6" ht="14.5" hidden="1" x14ac:dyDescent="0.35">
      <c r="A60" t="s">
        <v>486</v>
      </c>
      <c r="B60" s="5">
        <v>-5.5999999999999999E-3</v>
      </c>
      <c r="C60" s="5">
        <v>0.19359999999999999</v>
      </c>
      <c r="D60" s="5">
        <v>0.60880000000000001</v>
      </c>
      <c r="E60" s="5">
        <v>0.99509999999999998</v>
      </c>
      <c r="F60" s="5">
        <v>1.4124000000000001</v>
      </c>
    </row>
    <row r="61" spans="1:6" ht="14.5" hidden="1" x14ac:dyDescent="0.35">
      <c r="A61" t="s">
        <v>72</v>
      </c>
      <c r="B61" s="5">
        <v>1.32E-2</v>
      </c>
      <c r="C61" s="5">
        <v>0.24729999999999999</v>
      </c>
      <c r="D61" s="5">
        <v>0.52249999999999996</v>
      </c>
      <c r="E61" s="5">
        <v>0.74460000000000004</v>
      </c>
      <c r="F61" s="5">
        <v>0.96660000000000001</v>
      </c>
    </row>
    <row r="62" spans="1:6" ht="14.5" hidden="1" x14ac:dyDescent="0.35">
      <c r="A62" t="s">
        <v>488</v>
      </c>
      <c r="B62" s="5">
        <v>-3.0000000000000001E-3</v>
      </c>
      <c r="C62" s="5">
        <v>0.31440000000000001</v>
      </c>
      <c r="D62" s="5">
        <v>0.65990000000000004</v>
      </c>
      <c r="E62" s="5">
        <v>0.97440000000000004</v>
      </c>
      <c r="F62" s="5">
        <v>1.2598</v>
      </c>
    </row>
    <row r="63" spans="1:6" ht="14.5" hidden="1" x14ac:dyDescent="0.35">
      <c r="A63" t="s">
        <v>80</v>
      </c>
      <c r="B63" s="5">
        <v>4.5999999999999999E-2</v>
      </c>
      <c r="C63" s="5">
        <v>0.3871</v>
      </c>
      <c r="D63" s="5">
        <v>0.71779999999999999</v>
      </c>
      <c r="E63" s="5">
        <v>1.016</v>
      </c>
      <c r="F63" s="5">
        <v>1.3486</v>
      </c>
    </row>
    <row r="64" spans="1:6" ht="14.5" hidden="1" x14ac:dyDescent="0.35">
      <c r="A64" t="s">
        <v>81</v>
      </c>
      <c r="B64" s="5">
        <v>3.2000000000000002E-3</v>
      </c>
      <c r="C64" s="5">
        <v>0.34699999999999998</v>
      </c>
      <c r="D64" s="5">
        <v>0.76339999999999997</v>
      </c>
      <c r="E64" s="5">
        <v>1.1336999999999999</v>
      </c>
      <c r="F64" s="5">
        <v>1.4765999999999999</v>
      </c>
    </row>
    <row r="65" spans="1:6" ht="14.5" hidden="1" x14ac:dyDescent="0.35">
      <c r="A65" t="s">
        <v>82</v>
      </c>
      <c r="B65" s="5">
        <v>4.2900000000000001E-2</v>
      </c>
      <c r="C65" s="5">
        <v>0.33579999999999999</v>
      </c>
      <c r="D65" s="5">
        <v>0.86419999999999997</v>
      </c>
      <c r="E65" s="5">
        <v>1.1933</v>
      </c>
      <c r="F65" s="5">
        <v>1.4966999999999999</v>
      </c>
    </row>
    <row r="66" spans="1:6" ht="14.5" hidden="1" x14ac:dyDescent="0.35">
      <c r="A66" t="s">
        <v>83</v>
      </c>
      <c r="B66" s="5">
        <v>1.9800000000000002E-2</v>
      </c>
      <c r="C66" s="5">
        <v>0.35289999999999999</v>
      </c>
      <c r="D66" s="5">
        <v>0.81669999999999998</v>
      </c>
      <c r="E66" s="5">
        <v>1.2532000000000001</v>
      </c>
      <c r="F66" s="5">
        <v>1.7224999999999999</v>
      </c>
    </row>
    <row r="67" spans="1:6" ht="14.5" hidden="1" x14ac:dyDescent="0.35">
      <c r="A67" t="s">
        <v>84</v>
      </c>
      <c r="B67" s="5">
        <v>1.6500000000000001E-2</v>
      </c>
      <c r="C67" s="5">
        <v>0.39460000000000001</v>
      </c>
      <c r="D67" s="5">
        <v>0.69240000000000002</v>
      </c>
      <c r="E67" s="5">
        <v>1.0018</v>
      </c>
      <c r="F67" s="5">
        <v>1.3115000000000001</v>
      </c>
    </row>
    <row r="68" spans="1:6" ht="14.5" hidden="1" x14ac:dyDescent="0.35">
      <c r="A68" t="s">
        <v>601</v>
      </c>
      <c r="B68" s="5">
        <v>6.6600000000000006E-2</v>
      </c>
      <c r="C68" s="5">
        <v>0.42859999999999998</v>
      </c>
      <c r="D68" s="5">
        <v>1.0513999999999999</v>
      </c>
      <c r="E68" s="5">
        <v>1.4530000000000001</v>
      </c>
      <c r="F68" s="5">
        <v>1.8494999999999999</v>
      </c>
    </row>
    <row r="69" spans="1:6" ht="14.5" hidden="1" x14ac:dyDescent="0.35">
      <c r="A69" t="s">
        <v>602</v>
      </c>
      <c r="B69" s="5">
        <v>3.8300000000000001E-2</v>
      </c>
      <c r="C69" s="5">
        <v>0.3337</v>
      </c>
      <c r="D69" s="5">
        <v>0.92589999999999995</v>
      </c>
      <c r="E69" s="5">
        <v>1.4121999999999999</v>
      </c>
      <c r="F69" s="5">
        <v>1.9987999999999999</v>
      </c>
    </row>
    <row r="70" spans="1:6" ht="14.5" hidden="1" x14ac:dyDescent="0.35">
      <c r="A70" t="s">
        <v>87</v>
      </c>
      <c r="B70" s="5">
        <v>2E-3</v>
      </c>
      <c r="C70" s="5">
        <v>0.20419999999999999</v>
      </c>
      <c r="D70" s="5">
        <v>0.627</v>
      </c>
      <c r="E70" s="5">
        <v>1.0081</v>
      </c>
      <c r="F70" s="5">
        <v>1.4406000000000001</v>
      </c>
    </row>
    <row r="71" spans="1:6" ht="14.5" hidden="1" x14ac:dyDescent="0.35">
      <c r="A71" t="s">
        <v>603</v>
      </c>
      <c r="B71" s="5">
        <v>3.2199999999999999E-2</v>
      </c>
      <c r="C71" s="5">
        <v>0.1893</v>
      </c>
      <c r="D71" s="5">
        <v>0.65110000000000001</v>
      </c>
      <c r="E71" s="5">
        <v>1.0212000000000001</v>
      </c>
      <c r="F71" s="5">
        <v>1.4779</v>
      </c>
    </row>
    <row r="72" spans="1:6" ht="14.5" hidden="1" x14ac:dyDescent="0.35">
      <c r="A72" t="s">
        <v>89</v>
      </c>
      <c r="B72" s="5">
        <v>2.2200000000000001E-2</v>
      </c>
      <c r="C72" s="5">
        <v>0.30599999999999999</v>
      </c>
      <c r="D72" s="5">
        <v>0.90239999999999998</v>
      </c>
      <c r="E72" s="5">
        <v>1.4994000000000001</v>
      </c>
      <c r="F72" s="5">
        <v>2.2103999999999999</v>
      </c>
    </row>
    <row r="84" spans="1:6" ht="20.5" x14ac:dyDescent="0.45">
      <c r="B84" s="115" t="s">
        <v>131</v>
      </c>
      <c r="C84" s="115"/>
      <c r="D84" s="115"/>
      <c r="E84" s="115"/>
      <c r="F84" s="115"/>
    </row>
    <row r="85" spans="1:6" ht="18" x14ac:dyDescent="0.4">
      <c r="A85" s="4" t="s">
        <v>176</v>
      </c>
      <c r="B85" s="4" t="s">
        <v>293</v>
      </c>
      <c r="C85" s="4" t="s">
        <v>106</v>
      </c>
      <c r="D85" s="4" t="s">
        <v>107</v>
      </c>
      <c r="E85" s="4" t="s">
        <v>108</v>
      </c>
      <c r="F85" s="4" t="s">
        <v>109</v>
      </c>
    </row>
    <row r="86" spans="1:6" ht="14.5" x14ac:dyDescent="0.35">
      <c r="A86" t="s">
        <v>38</v>
      </c>
      <c r="B86" s="5">
        <v>-8.9599999999999999E-2</v>
      </c>
      <c r="C86" s="5">
        <v>-6.3500000000000001E-2</v>
      </c>
      <c r="D86" s="5">
        <v>-9.3600000000000003E-2</v>
      </c>
      <c r="E86" s="5">
        <v>-0.1181</v>
      </c>
      <c r="F86" s="5">
        <v>-0.1666</v>
      </c>
    </row>
    <row r="87" spans="1:6" ht="14.5" x14ac:dyDescent="0.35">
      <c r="A87" t="s">
        <v>90</v>
      </c>
      <c r="B87" s="5">
        <v>-6.9900000000000004E-2</v>
      </c>
      <c r="C87" s="5">
        <v>0.1076</v>
      </c>
      <c r="D87" s="5">
        <v>0.12520000000000001</v>
      </c>
      <c r="E87" s="5">
        <v>0.13569999999999999</v>
      </c>
      <c r="F87" s="5">
        <v>0.1205</v>
      </c>
    </row>
    <row r="88" spans="1:6" ht="14.5" x14ac:dyDescent="0.35">
      <c r="A88" t="s">
        <v>91</v>
      </c>
      <c r="B88" s="5">
        <v>-4.0899999999999999E-2</v>
      </c>
      <c r="C88" s="5">
        <v>0.12330000000000001</v>
      </c>
      <c r="D88" s="5">
        <v>0.39710000000000001</v>
      </c>
      <c r="E88" s="5">
        <v>0.56830000000000003</v>
      </c>
      <c r="F88" s="5">
        <v>0.65780000000000005</v>
      </c>
    </row>
    <row r="89" spans="1:6" ht="14.5" x14ac:dyDescent="0.35">
      <c r="A89" t="s">
        <v>92</v>
      </c>
      <c r="B89" s="5">
        <v>-1.18E-2</v>
      </c>
      <c r="C89" s="5">
        <v>0.2029</v>
      </c>
      <c r="D89" s="5">
        <v>0.3538</v>
      </c>
      <c r="E89" s="5">
        <v>0.42170000000000002</v>
      </c>
      <c r="F89" s="5">
        <v>0.4662</v>
      </c>
    </row>
    <row r="90" spans="1:6" ht="14.5" x14ac:dyDescent="0.35">
      <c r="A90" t="s">
        <v>93</v>
      </c>
      <c r="B90" s="5">
        <v>-8.4599999999999995E-2</v>
      </c>
      <c r="C90" s="5">
        <v>1.1999999999999999E-3</v>
      </c>
      <c r="D90" s="5">
        <v>5.6000000000000001E-2</v>
      </c>
      <c r="E90" s="5">
        <v>0.1079</v>
      </c>
      <c r="F90" s="5">
        <v>0.121</v>
      </c>
    </row>
    <row r="91" spans="1:6" ht="14.5" x14ac:dyDescent="0.35">
      <c r="A91" t="s">
        <v>96</v>
      </c>
      <c r="B91" s="5">
        <v>-6.9199999999999998E-2</v>
      </c>
      <c r="C91" s="5">
        <v>0.41199999999999998</v>
      </c>
      <c r="D91" s="5">
        <v>0.93910000000000005</v>
      </c>
      <c r="E91" s="5">
        <v>1.2647999999999999</v>
      </c>
      <c r="F91" s="5">
        <v>1.3513999999999999</v>
      </c>
    </row>
    <row r="92" spans="1:6" ht="14.5" x14ac:dyDescent="0.35">
      <c r="A92" t="s">
        <v>598</v>
      </c>
      <c r="B92" s="5">
        <v>4.1999999999999997E-3</v>
      </c>
      <c r="C92" s="5">
        <v>0.31069999999999998</v>
      </c>
      <c r="D92" s="5">
        <v>0.68100000000000005</v>
      </c>
      <c r="E92" s="5">
        <v>0.84189999999999998</v>
      </c>
      <c r="F92" s="5">
        <v>0.92010000000000003</v>
      </c>
    </row>
    <row r="93" spans="1:6" ht="14.5" x14ac:dyDescent="0.35">
      <c r="A93" t="s">
        <v>98</v>
      </c>
      <c r="B93" s="5">
        <v>-6.1000000000000004E-3</v>
      </c>
      <c r="C93" s="5">
        <v>0.24740000000000001</v>
      </c>
      <c r="D93" s="5">
        <v>0.52490000000000003</v>
      </c>
      <c r="E93" s="5">
        <v>0.64970000000000006</v>
      </c>
      <c r="F93" s="5">
        <v>0.68520000000000003</v>
      </c>
    </row>
    <row r="94" spans="1:6" ht="14.5" x14ac:dyDescent="0.35">
      <c r="A94" t="s">
        <v>99</v>
      </c>
      <c r="B94" s="5">
        <v>1.0699999999999999E-2</v>
      </c>
      <c r="C94" s="5">
        <v>0.3291</v>
      </c>
      <c r="D94" s="5">
        <v>0.81610000000000005</v>
      </c>
      <c r="E94" s="5">
        <v>1.1062000000000001</v>
      </c>
      <c r="F94" s="5">
        <v>1.3166</v>
      </c>
    </row>
    <row r="95" spans="1:6" ht="14.5" x14ac:dyDescent="0.35">
      <c r="A95" t="s">
        <v>101</v>
      </c>
      <c r="B95" s="5">
        <v>-3.2000000000000002E-3</v>
      </c>
      <c r="C95" s="5">
        <v>0.25340000000000001</v>
      </c>
      <c r="D95" s="5">
        <v>0.53239999999999998</v>
      </c>
      <c r="E95" s="5">
        <v>0.73399999999999999</v>
      </c>
      <c r="F95" s="5">
        <v>0.92149999999999999</v>
      </c>
    </row>
    <row r="96" spans="1:6" ht="14.5" x14ac:dyDescent="0.35">
      <c r="A96" t="s">
        <v>102</v>
      </c>
      <c r="B96" s="5">
        <v>2.9700000000000001E-2</v>
      </c>
      <c r="C96" s="5">
        <v>0.15290000000000001</v>
      </c>
      <c r="D96" s="5">
        <v>0.37090000000000001</v>
      </c>
      <c r="E96" s="5">
        <v>0.42209999999999998</v>
      </c>
      <c r="F96" s="5">
        <v>0.45729999999999998</v>
      </c>
    </row>
    <row r="97" spans="1:6" ht="14.5" hidden="1" x14ac:dyDescent="0.35">
      <c r="A97" t="s">
        <v>599</v>
      </c>
      <c r="B97" s="5">
        <v>-5.0000000000000001E-3</v>
      </c>
      <c r="C97" s="5">
        <v>0.23369999999999999</v>
      </c>
      <c r="D97" s="5">
        <v>0.38490000000000002</v>
      </c>
      <c r="E97" s="5">
        <v>0.5272</v>
      </c>
      <c r="F97" s="5">
        <v>0.64990000000000003</v>
      </c>
    </row>
    <row r="98" spans="1:6" ht="14.5" x14ac:dyDescent="0.35">
      <c r="A98" t="s">
        <v>48</v>
      </c>
      <c r="B98" s="5">
        <v>4.4999999999999997E-3</v>
      </c>
      <c r="C98" s="5">
        <v>0.13650000000000001</v>
      </c>
      <c r="D98" s="5">
        <v>0.31369999999999998</v>
      </c>
      <c r="E98" s="5">
        <v>0.3538</v>
      </c>
      <c r="F98" s="5">
        <v>0.34889999999999999</v>
      </c>
    </row>
    <row r="99" spans="1:6" ht="14.5" x14ac:dyDescent="0.35">
      <c r="A99" t="s">
        <v>49</v>
      </c>
      <c r="B99" s="5">
        <v>-1.7399999999999999E-2</v>
      </c>
      <c r="C99" s="5">
        <v>0.23</v>
      </c>
      <c r="D99" s="5">
        <v>0.4758</v>
      </c>
      <c r="E99" s="5">
        <v>0.5706</v>
      </c>
      <c r="F99" s="5">
        <v>0.54590000000000005</v>
      </c>
    </row>
    <row r="100" spans="1:6" ht="14.5" x14ac:dyDescent="0.35">
      <c r="A100" t="s">
        <v>50</v>
      </c>
      <c r="B100" s="5">
        <v>-0.1477</v>
      </c>
      <c r="C100" s="5">
        <v>-0.121</v>
      </c>
      <c r="D100" s="5">
        <v>-0.314</v>
      </c>
      <c r="E100" s="5">
        <v>-0.35560000000000003</v>
      </c>
      <c r="F100" s="5">
        <v>-0.42359999999999998</v>
      </c>
    </row>
    <row r="101" spans="1:6" ht="14.5" x14ac:dyDescent="0.35">
      <c r="A101" t="s">
        <v>51</v>
      </c>
      <c r="B101" s="5">
        <v>-2.2200000000000001E-2</v>
      </c>
      <c r="C101" s="5">
        <v>0.19689999999999999</v>
      </c>
      <c r="D101" s="5">
        <v>0.42470000000000002</v>
      </c>
      <c r="E101" s="5">
        <v>0.53920000000000001</v>
      </c>
      <c r="F101" s="5">
        <v>0.53910000000000002</v>
      </c>
    </row>
    <row r="102" spans="1:6" ht="14.5" x14ac:dyDescent="0.35">
      <c r="A102" t="s">
        <v>52</v>
      </c>
      <c r="B102" s="5">
        <v>-0.1095</v>
      </c>
      <c r="C102" s="5">
        <v>-0.1265</v>
      </c>
      <c r="D102" s="5">
        <v>-0.23849999999999999</v>
      </c>
      <c r="E102" s="5">
        <v>-0.25969999999999999</v>
      </c>
      <c r="F102" s="5">
        <v>-0.3039</v>
      </c>
    </row>
    <row r="103" spans="1:6" ht="14.5" x14ac:dyDescent="0.35">
      <c r="A103" t="s">
        <v>53</v>
      </c>
      <c r="B103" s="5">
        <v>-0.1225</v>
      </c>
      <c r="C103" s="5">
        <v>-0.25840000000000002</v>
      </c>
      <c r="D103" s="5">
        <v>-0.51200000000000001</v>
      </c>
      <c r="E103" s="5">
        <v>-0.5474</v>
      </c>
      <c r="F103" s="5">
        <v>-0.5696</v>
      </c>
    </row>
    <row r="104" spans="1:6" ht="14.5" x14ac:dyDescent="0.35">
      <c r="A104" t="s">
        <v>54</v>
      </c>
      <c r="B104" s="5">
        <v>-8.3500000000000005E-2</v>
      </c>
      <c r="C104" s="5">
        <v>-0.1009</v>
      </c>
      <c r="D104" s="5">
        <v>-0.1913</v>
      </c>
      <c r="E104" s="5">
        <v>-0.1956</v>
      </c>
      <c r="F104" s="5">
        <v>-0.2203</v>
      </c>
    </row>
    <row r="105" spans="1:6" ht="14.5" hidden="1" x14ac:dyDescent="0.35">
      <c r="A105" t="s">
        <v>55</v>
      </c>
      <c r="B105" s="5">
        <v>1.12E-2</v>
      </c>
      <c r="C105" s="5">
        <v>0.21920000000000001</v>
      </c>
      <c r="D105" s="5">
        <v>0.56540000000000001</v>
      </c>
      <c r="E105" s="5">
        <v>0.74429999999999996</v>
      </c>
      <c r="F105" s="5">
        <v>0.81440000000000001</v>
      </c>
    </row>
    <row r="106" spans="1:6" ht="14.5" hidden="1" x14ac:dyDescent="0.35">
      <c r="A106" t="s">
        <v>56</v>
      </c>
      <c r="B106" s="5">
        <v>-0.13669999999999999</v>
      </c>
      <c r="C106" s="5">
        <v>6.8699999999999997E-2</v>
      </c>
      <c r="D106" s="5">
        <v>9.4E-2</v>
      </c>
      <c r="E106" s="5">
        <v>0.21129999999999999</v>
      </c>
      <c r="F106" s="5">
        <v>0.21440000000000001</v>
      </c>
    </row>
    <row r="107" spans="1:6" ht="14.5" hidden="1" x14ac:dyDescent="0.35">
      <c r="A107" t="s">
        <v>57</v>
      </c>
      <c r="B107" s="5">
        <v>-0.13780000000000001</v>
      </c>
      <c r="C107" s="5">
        <v>7.0199999999999999E-2</v>
      </c>
      <c r="D107" s="5">
        <v>0.1724</v>
      </c>
      <c r="E107" s="5">
        <v>0.41039999999999999</v>
      </c>
      <c r="F107" s="5">
        <v>0.53410000000000002</v>
      </c>
    </row>
    <row r="108" spans="1:6" ht="14.5" hidden="1" x14ac:dyDescent="0.35">
      <c r="A108" t="s">
        <v>58</v>
      </c>
      <c r="B108" s="5">
        <v>-0.17150000000000001</v>
      </c>
      <c r="C108" s="5">
        <v>0.1152</v>
      </c>
      <c r="D108" s="5">
        <v>0.25359999999999999</v>
      </c>
      <c r="E108" s="5">
        <v>0.60319999999999996</v>
      </c>
      <c r="F108" s="5">
        <v>0.75590000000000002</v>
      </c>
    </row>
    <row r="109" spans="1:6" ht="14.5" hidden="1" x14ac:dyDescent="0.35">
      <c r="A109" t="s">
        <v>59</v>
      </c>
      <c r="B109" s="5">
        <v>-3.1699999999999999E-2</v>
      </c>
      <c r="C109" s="5">
        <v>0.41720000000000002</v>
      </c>
      <c r="D109" s="5">
        <v>0.81779999999999997</v>
      </c>
      <c r="E109" s="5">
        <v>1.1817</v>
      </c>
      <c r="F109" s="5">
        <v>1.3584000000000001</v>
      </c>
    </row>
    <row r="110" spans="1:6" ht="14.5" hidden="1" x14ac:dyDescent="0.35">
      <c r="A110" t="s">
        <v>60</v>
      </c>
      <c r="B110" s="5">
        <v>-3.6400000000000002E-2</v>
      </c>
      <c r="C110" s="5">
        <v>0.2467</v>
      </c>
      <c r="D110" s="5">
        <v>0.4158</v>
      </c>
      <c r="E110" s="5">
        <v>0.59330000000000005</v>
      </c>
      <c r="F110" s="5">
        <v>0.71450000000000002</v>
      </c>
    </row>
    <row r="111" spans="1:6" ht="14.5" x14ac:dyDescent="0.35">
      <c r="A111" t="s">
        <v>69</v>
      </c>
      <c r="B111" s="5">
        <v>1.8E-3</v>
      </c>
      <c r="C111" s="5">
        <v>0.23169999999999999</v>
      </c>
      <c r="D111" s="5">
        <v>0.57669999999999999</v>
      </c>
      <c r="E111" s="5">
        <v>0.91979999999999995</v>
      </c>
      <c r="F111" s="5">
        <v>1.252</v>
      </c>
    </row>
    <row r="112" spans="1:6" ht="14.5" hidden="1" x14ac:dyDescent="0.35">
      <c r="A112" t="s">
        <v>61</v>
      </c>
      <c r="B112" s="5">
        <v>-0.13619999999999999</v>
      </c>
      <c r="C112" s="5">
        <v>0.109</v>
      </c>
      <c r="D112" s="5">
        <v>0.1739</v>
      </c>
      <c r="E112" s="5">
        <v>0.34560000000000002</v>
      </c>
      <c r="F112" s="5">
        <v>0.38469999999999999</v>
      </c>
    </row>
    <row r="113" spans="1:6" ht="14.5" hidden="1" x14ac:dyDescent="0.35">
      <c r="A113" t="s">
        <v>62</v>
      </c>
      <c r="B113" s="5">
        <v>-0.18049999999999999</v>
      </c>
      <c r="C113" s="5">
        <v>7.8799999999999995E-2</v>
      </c>
      <c r="D113" s="5">
        <v>0.15679999999999999</v>
      </c>
      <c r="E113" s="5">
        <v>0.42370000000000002</v>
      </c>
      <c r="F113" s="5">
        <v>0.52610000000000001</v>
      </c>
    </row>
    <row r="114" spans="1:6" ht="14.5" hidden="1" x14ac:dyDescent="0.35">
      <c r="A114" t="s">
        <v>63</v>
      </c>
      <c r="B114" s="5">
        <v>-0.10299999999999999</v>
      </c>
      <c r="C114" s="5">
        <v>0.1895</v>
      </c>
      <c r="D114" s="5">
        <v>0.2495</v>
      </c>
      <c r="E114" s="5">
        <v>0.3775</v>
      </c>
      <c r="F114" s="5">
        <v>0.39639999999999997</v>
      </c>
    </row>
    <row r="115" spans="1:6" ht="14.5" hidden="1" x14ac:dyDescent="0.35">
      <c r="A115" t="s">
        <v>64</v>
      </c>
      <c r="B115" s="5">
        <v>1.5800000000000002E-2</v>
      </c>
      <c r="C115" s="5">
        <v>0.49640000000000001</v>
      </c>
      <c r="D115" s="5">
        <v>1.0649</v>
      </c>
      <c r="E115" s="5">
        <v>1.5868</v>
      </c>
      <c r="F115" s="5">
        <v>1.9097999999999999</v>
      </c>
    </row>
    <row r="116" spans="1:6" ht="14.5" hidden="1" x14ac:dyDescent="0.35">
      <c r="A116" t="s">
        <v>65</v>
      </c>
      <c r="B116" s="5">
        <v>-0.13100000000000001</v>
      </c>
      <c r="C116" s="5">
        <v>0.13850000000000001</v>
      </c>
      <c r="D116" s="5">
        <v>6.3299999999999995E-2</v>
      </c>
      <c r="E116" s="5">
        <v>0.1172</v>
      </c>
      <c r="F116" s="5">
        <v>8.7800000000000003E-2</v>
      </c>
    </row>
    <row r="117" spans="1:6" ht="14.5" hidden="1" x14ac:dyDescent="0.35">
      <c r="A117" t="s">
        <v>66</v>
      </c>
      <c r="B117" s="5">
        <v>-0.19719999999999999</v>
      </c>
      <c r="C117" s="5">
        <v>-6.0000000000000001E-3</v>
      </c>
      <c r="D117" s="5">
        <v>-0.13539999999999999</v>
      </c>
      <c r="E117" s="5">
        <v>-0.105</v>
      </c>
      <c r="F117" s="5">
        <v>-0.1883</v>
      </c>
    </row>
    <row r="118" spans="1:6" ht="14.5" hidden="1" x14ac:dyDescent="0.35">
      <c r="A118" t="s">
        <v>41</v>
      </c>
      <c r="B118" s="5">
        <v>-7.1599999999999997E-2</v>
      </c>
      <c r="C118" s="5">
        <v>0.26340000000000002</v>
      </c>
      <c r="D118" s="5">
        <v>0.24030000000000001</v>
      </c>
      <c r="E118" s="5">
        <v>0.31709999999999999</v>
      </c>
      <c r="F118" s="5">
        <v>0.32290000000000002</v>
      </c>
    </row>
    <row r="119" spans="1:6" ht="14.5" hidden="1" x14ac:dyDescent="0.35">
      <c r="A119" t="s">
        <v>600</v>
      </c>
      <c r="B119" s="5">
        <v>-0.11899999999999999</v>
      </c>
      <c r="C119" s="5">
        <v>0.28439999999999999</v>
      </c>
      <c r="D119" s="5">
        <v>0.32550000000000001</v>
      </c>
      <c r="E119" s="5">
        <v>0.4874</v>
      </c>
      <c r="F119" s="5">
        <v>0.54120000000000001</v>
      </c>
    </row>
    <row r="120" spans="1:6" ht="14.5" hidden="1" x14ac:dyDescent="0.35">
      <c r="A120" t="s">
        <v>43</v>
      </c>
      <c r="B120" s="5">
        <v>-0.12529999999999999</v>
      </c>
      <c r="C120" s="5">
        <v>0.2268</v>
      </c>
      <c r="D120" s="5">
        <v>0.15129999999999999</v>
      </c>
      <c r="E120" s="5">
        <v>0.25259999999999999</v>
      </c>
      <c r="F120" s="5">
        <v>0.26779999999999998</v>
      </c>
    </row>
    <row r="121" spans="1:6" ht="14.5" hidden="1" x14ac:dyDescent="0.35">
      <c r="A121" t="s">
        <v>44</v>
      </c>
      <c r="B121" s="5">
        <v>-0.1177</v>
      </c>
      <c r="C121" s="5">
        <v>0.29360000000000003</v>
      </c>
      <c r="D121" s="5">
        <v>0.2858</v>
      </c>
      <c r="E121" s="5">
        <v>0.39789999999999998</v>
      </c>
      <c r="F121" s="5">
        <v>0.39489999999999997</v>
      </c>
    </row>
    <row r="122" spans="1:6" ht="14.5" hidden="1" x14ac:dyDescent="0.35">
      <c r="A122" t="s">
        <v>45</v>
      </c>
      <c r="B122" s="5">
        <v>-0.13009999999999999</v>
      </c>
      <c r="C122" s="5">
        <v>0.1575</v>
      </c>
      <c r="D122" s="5">
        <v>0.24679999999999999</v>
      </c>
      <c r="E122" s="5">
        <v>0.46050000000000002</v>
      </c>
      <c r="F122" s="5">
        <v>0.56140000000000001</v>
      </c>
    </row>
    <row r="123" spans="1:6" ht="14.5" hidden="1" x14ac:dyDescent="0.35">
      <c r="A123" t="s">
        <v>46</v>
      </c>
      <c r="B123" s="5">
        <v>-0.1537</v>
      </c>
      <c r="C123" s="5">
        <v>0.19789999999999999</v>
      </c>
      <c r="D123" s="5">
        <v>0.22969999999999999</v>
      </c>
      <c r="E123" s="5">
        <v>0.38229999999999997</v>
      </c>
      <c r="F123" s="5">
        <v>0.42209999999999998</v>
      </c>
    </row>
    <row r="124" spans="1:6" ht="14.5" hidden="1" x14ac:dyDescent="0.35">
      <c r="A124" t="s">
        <v>47</v>
      </c>
      <c r="B124" s="5">
        <v>-9.6199999999999994E-2</v>
      </c>
      <c r="C124" s="5">
        <v>0.1244</v>
      </c>
      <c r="D124" s="5">
        <v>0.16830000000000001</v>
      </c>
      <c r="E124" s="5">
        <v>0.28039999999999998</v>
      </c>
      <c r="F124" s="5">
        <v>0.30969999999999998</v>
      </c>
    </row>
    <row r="125" spans="1:6" ht="14.5" x14ac:dyDescent="0.35">
      <c r="A125" t="s">
        <v>70</v>
      </c>
      <c r="B125" s="5">
        <v>-3.5400000000000001E-2</v>
      </c>
      <c r="C125" s="5">
        <v>0.1711</v>
      </c>
      <c r="D125" s="5">
        <v>0.39460000000000001</v>
      </c>
      <c r="E125" s="5">
        <v>0.64090000000000003</v>
      </c>
      <c r="F125" s="5">
        <v>0.84189999999999998</v>
      </c>
    </row>
    <row r="126" spans="1:6" ht="14.5" x14ac:dyDescent="0.35">
      <c r="A126" t="s">
        <v>71</v>
      </c>
      <c r="B126" s="5">
        <v>1.5599999999999999E-2</v>
      </c>
      <c r="C126" s="5">
        <v>0.245</v>
      </c>
      <c r="D126" s="5">
        <v>0.86719999999999997</v>
      </c>
      <c r="E126" s="5">
        <v>1.5555000000000001</v>
      </c>
      <c r="F126" s="5">
        <v>2.367</v>
      </c>
    </row>
    <row r="127" spans="1:6" ht="14.5" x14ac:dyDescent="0.35">
      <c r="A127" t="s">
        <v>297</v>
      </c>
      <c r="B127" s="5">
        <v>2.1399999999999999E-2</v>
      </c>
      <c r="C127" s="5">
        <v>0.24479999999999999</v>
      </c>
      <c r="D127" s="5">
        <v>0.71950000000000003</v>
      </c>
      <c r="E127" s="5">
        <v>1.054</v>
      </c>
      <c r="F127" s="5">
        <v>1.3761000000000001</v>
      </c>
    </row>
    <row r="128" spans="1:6" ht="14.5" hidden="1" x14ac:dyDescent="0.35">
      <c r="A128" t="s">
        <v>76</v>
      </c>
      <c r="B128" s="5">
        <v>0.26390000000000002</v>
      </c>
      <c r="C128" s="5">
        <v>0.63290000000000002</v>
      </c>
      <c r="D128" s="5">
        <v>0.66590000000000005</v>
      </c>
      <c r="E128" s="5">
        <v>0.60880000000000001</v>
      </c>
      <c r="F128" s="5">
        <v>0.74960000000000004</v>
      </c>
    </row>
    <row r="129" spans="1:6" ht="14.5" hidden="1" x14ac:dyDescent="0.35">
      <c r="A129" t="s">
        <v>77</v>
      </c>
      <c r="B129" s="5">
        <v>6.4600000000000005E-2</v>
      </c>
      <c r="C129" s="5">
        <v>0.25590000000000002</v>
      </c>
      <c r="D129" s="5">
        <v>0.54049999999999998</v>
      </c>
      <c r="E129" s="5">
        <v>0.63260000000000005</v>
      </c>
      <c r="F129" s="5">
        <v>0.71940000000000004</v>
      </c>
    </row>
    <row r="130" spans="1:6" ht="14.5" hidden="1" x14ac:dyDescent="0.35">
      <c r="A130" t="s">
        <v>486</v>
      </c>
      <c r="B130" s="5">
        <v>6.6E-3</v>
      </c>
      <c r="C130" s="5">
        <v>0.1246</v>
      </c>
      <c r="D130" s="5">
        <v>0.51160000000000005</v>
      </c>
      <c r="E130" s="5">
        <v>0.79910000000000003</v>
      </c>
      <c r="F130" s="5">
        <v>1.1076999999999999</v>
      </c>
    </row>
    <row r="131" spans="1:6" ht="14.5" hidden="1" x14ac:dyDescent="0.35">
      <c r="A131" t="s">
        <v>72</v>
      </c>
      <c r="B131" s="5">
        <v>3.0499999999999999E-2</v>
      </c>
      <c r="C131" s="5">
        <v>0.18659999999999999</v>
      </c>
      <c r="D131" s="5">
        <v>0.4541</v>
      </c>
      <c r="E131" s="5">
        <v>0.61509999999999998</v>
      </c>
      <c r="F131" s="5">
        <v>0.78569999999999995</v>
      </c>
    </row>
    <row r="132" spans="1:6" ht="14.5" hidden="1" x14ac:dyDescent="0.35">
      <c r="A132" t="s">
        <v>73</v>
      </c>
      <c r="B132" s="5">
        <v>2.5999999999999999E-3</v>
      </c>
      <c r="C132" s="5">
        <v>0.21160000000000001</v>
      </c>
      <c r="D132" s="5">
        <v>0.63539999999999996</v>
      </c>
      <c r="E132" s="5">
        <v>1.0334000000000001</v>
      </c>
      <c r="F132" s="5">
        <v>1.4453</v>
      </c>
    </row>
    <row r="133" spans="1:6" ht="14.5" hidden="1" x14ac:dyDescent="0.35">
      <c r="A133" t="s">
        <v>74</v>
      </c>
      <c r="B133" s="5">
        <v>-8.2000000000000007E-3</v>
      </c>
      <c r="C133" s="5">
        <v>0.26169999999999999</v>
      </c>
      <c r="D133" s="5">
        <v>0.69689999999999996</v>
      </c>
      <c r="E133" s="5">
        <v>1.079</v>
      </c>
      <c r="F133" s="5">
        <v>1.4424999999999999</v>
      </c>
    </row>
    <row r="134" spans="1:6" ht="14.5" hidden="1" x14ac:dyDescent="0.35">
      <c r="A134" t="s">
        <v>488</v>
      </c>
      <c r="B134" s="5">
        <v>1.72E-2</v>
      </c>
      <c r="C134" s="5">
        <v>0.22389999999999999</v>
      </c>
      <c r="D134" s="5">
        <v>0.54569999999999996</v>
      </c>
      <c r="E134" s="5">
        <v>0.74529999999999996</v>
      </c>
      <c r="F134" s="5">
        <v>0.92159999999999997</v>
      </c>
    </row>
    <row r="135" spans="1:6" ht="14.5" hidden="1" x14ac:dyDescent="0.35">
      <c r="A135" t="s">
        <v>80</v>
      </c>
      <c r="B135" s="5">
        <v>6.6400000000000001E-2</v>
      </c>
      <c r="C135" s="5">
        <v>0.2979</v>
      </c>
      <c r="D135" s="5">
        <v>0.61309999999999998</v>
      </c>
      <c r="E135" s="5">
        <v>0.81540000000000001</v>
      </c>
      <c r="F135" s="5">
        <v>1.0562</v>
      </c>
    </row>
    <row r="136" spans="1:6" ht="14.5" hidden="1" x14ac:dyDescent="0.35">
      <c r="A136" t="s">
        <v>81</v>
      </c>
      <c r="B136" s="5">
        <v>2.9899999999999999E-2</v>
      </c>
      <c r="C136" s="5">
        <v>0.2452</v>
      </c>
      <c r="D136" s="5">
        <v>0.63900000000000001</v>
      </c>
      <c r="E136" s="5">
        <v>0.87990000000000002</v>
      </c>
      <c r="F136" s="5">
        <v>1.1060000000000001</v>
      </c>
    </row>
    <row r="137" spans="1:6" ht="14.5" hidden="1" x14ac:dyDescent="0.35">
      <c r="A137" t="s">
        <v>82</v>
      </c>
      <c r="B137" s="5">
        <v>5.5500000000000001E-2</v>
      </c>
      <c r="C137" s="5">
        <v>0.28749999999999998</v>
      </c>
      <c r="D137" s="5">
        <v>0.79510000000000003</v>
      </c>
      <c r="E137" s="5">
        <v>1.0427999999999999</v>
      </c>
      <c r="F137" s="5">
        <v>1.2637</v>
      </c>
    </row>
    <row r="138" spans="1:6" ht="14.5" hidden="1" x14ac:dyDescent="0.35">
      <c r="A138" t="s">
        <v>83</v>
      </c>
      <c r="B138" s="5">
        <v>4.6399999999999997E-2</v>
      </c>
      <c r="C138" s="5">
        <v>0.221</v>
      </c>
      <c r="D138" s="5">
        <v>0.64610000000000001</v>
      </c>
      <c r="E138" s="5">
        <v>0.91639999999999999</v>
      </c>
      <c r="F138" s="5">
        <v>1.2149000000000001</v>
      </c>
    </row>
    <row r="139" spans="1:6" ht="14.5" hidden="1" x14ac:dyDescent="0.35">
      <c r="A139" t="s">
        <v>84</v>
      </c>
      <c r="B139" s="5">
        <v>3.9399999999999998E-2</v>
      </c>
      <c r="C139" s="5">
        <v>0.28889999999999999</v>
      </c>
      <c r="D139" s="5">
        <v>0.56459999999999999</v>
      </c>
      <c r="E139" s="5">
        <v>0.74490000000000001</v>
      </c>
      <c r="F139" s="5">
        <v>0.92769999999999997</v>
      </c>
    </row>
    <row r="140" spans="1:6" ht="14.5" hidden="1" x14ac:dyDescent="0.35">
      <c r="A140" t="s">
        <v>601</v>
      </c>
      <c r="B140" s="5">
        <v>8.3099999999999993E-2</v>
      </c>
      <c r="C140" s="5">
        <v>0.31659999999999999</v>
      </c>
      <c r="D140" s="5">
        <v>0.88200000000000001</v>
      </c>
      <c r="E140" s="5">
        <v>1.1443000000000001</v>
      </c>
      <c r="F140" s="5">
        <v>1.4118999999999999</v>
      </c>
    </row>
    <row r="141" spans="1:6" ht="14.5" hidden="1" x14ac:dyDescent="0.35">
      <c r="A141" t="s">
        <v>602</v>
      </c>
      <c r="B141" s="5">
        <v>6.6199999999999995E-2</v>
      </c>
      <c r="C141" s="5">
        <v>0.22259999999999999</v>
      </c>
      <c r="D141" s="5">
        <v>0.77229999999999999</v>
      </c>
      <c r="E141" s="5">
        <v>1.0926</v>
      </c>
      <c r="F141" s="5">
        <v>1.5012000000000001</v>
      </c>
    </row>
    <row r="142" spans="1:6" ht="14.5" hidden="1" x14ac:dyDescent="0.35">
      <c r="A142" t="s">
        <v>87</v>
      </c>
      <c r="B142" s="5">
        <v>3.3700000000000001E-2</v>
      </c>
      <c r="C142" s="5">
        <v>9.2700000000000005E-2</v>
      </c>
      <c r="D142" s="5">
        <v>0.48159999999999997</v>
      </c>
      <c r="E142" s="5">
        <v>0.70699999999999996</v>
      </c>
      <c r="F142" s="5">
        <v>0.98180000000000001</v>
      </c>
    </row>
    <row r="143" spans="1:6" ht="14.5" hidden="1" x14ac:dyDescent="0.35">
      <c r="A143" t="s">
        <v>603</v>
      </c>
      <c r="B143" s="5">
        <v>5.3400000000000003E-2</v>
      </c>
      <c r="C143" s="5">
        <v>9.6699999999999994E-2</v>
      </c>
      <c r="D143" s="5">
        <v>0.5171</v>
      </c>
      <c r="E143" s="5">
        <v>0.74939999999999996</v>
      </c>
      <c r="F143" s="5">
        <v>1.0537000000000001</v>
      </c>
    </row>
    <row r="144" spans="1:6" ht="14.5" hidden="1" x14ac:dyDescent="0.35">
      <c r="A144" t="s">
        <v>89</v>
      </c>
      <c r="B144" s="5">
        <v>5.67E-2</v>
      </c>
      <c r="C144" s="5">
        <v>0.13370000000000001</v>
      </c>
      <c r="D144" s="5">
        <v>0.66520000000000001</v>
      </c>
      <c r="E144" s="5">
        <v>1.0178</v>
      </c>
      <c r="F144" s="5">
        <v>1.4463999999999999</v>
      </c>
    </row>
    <row r="150" spans="1:6" ht="23" x14ac:dyDescent="0.5">
      <c r="B150" s="116" t="s">
        <v>319</v>
      </c>
      <c r="C150" s="116"/>
      <c r="D150" s="116"/>
      <c r="E150" s="116"/>
      <c r="F150" s="116"/>
    </row>
    <row r="151" spans="1:6" ht="18" x14ac:dyDescent="0.4">
      <c r="A151" s="4" t="s">
        <v>176</v>
      </c>
      <c r="B151" s="4" t="s">
        <v>293</v>
      </c>
      <c r="C151" s="4" t="s">
        <v>106</v>
      </c>
      <c r="D151" s="4" t="s">
        <v>107</v>
      </c>
      <c r="E151" s="4" t="s">
        <v>108</v>
      </c>
      <c r="F151" s="4" t="s">
        <v>109</v>
      </c>
    </row>
    <row r="152" spans="1:6" ht="14.5" x14ac:dyDescent="0.35">
      <c r="A152" t="s">
        <v>92</v>
      </c>
      <c r="B152" s="5">
        <v>-4.1200000000000001E-2</v>
      </c>
      <c r="C152" s="5">
        <v>0.24840000000000001</v>
      </c>
      <c r="D152" s="5">
        <v>0.40329999999999999</v>
      </c>
      <c r="E152" s="5">
        <v>0.56189999999999996</v>
      </c>
      <c r="F152" s="5">
        <v>0.68230000000000002</v>
      </c>
    </row>
    <row r="153" spans="1:6" ht="14.5" x14ac:dyDescent="0.35">
      <c r="A153" t="s">
        <v>96</v>
      </c>
      <c r="B153" s="5">
        <v>-9.3399999999999997E-2</v>
      </c>
      <c r="C153" s="5">
        <v>0.45200000000000001</v>
      </c>
      <c r="D153" s="5">
        <v>0.97199999999999998</v>
      </c>
      <c r="E153" s="5">
        <v>1.3793</v>
      </c>
      <c r="F153" s="5">
        <v>1.5326</v>
      </c>
    </row>
    <row r="154" spans="1:6" ht="14.5" x14ac:dyDescent="0.35">
      <c r="A154" t="s">
        <v>598</v>
      </c>
      <c r="B154" s="5">
        <v>-1.4E-2</v>
      </c>
      <c r="C154" s="5">
        <v>0.3327</v>
      </c>
      <c r="D154" s="5">
        <v>0.68940000000000001</v>
      </c>
      <c r="E154" s="5">
        <v>0.87690000000000001</v>
      </c>
      <c r="F154" s="5">
        <v>0.96589999999999998</v>
      </c>
    </row>
    <row r="155" spans="1:6" ht="14.5" x14ac:dyDescent="0.35">
      <c r="A155" t="s">
        <v>98</v>
      </c>
      <c r="B155" s="5">
        <v>-2.7099999999999999E-2</v>
      </c>
      <c r="C155" s="5">
        <v>0.27229999999999999</v>
      </c>
      <c r="D155" s="5">
        <v>0.53559999999999997</v>
      </c>
      <c r="E155" s="5">
        <v>0.68959999999999999</v>
      </c>
      <c r="F155" s="5">
        <v>0.7369</v>
      </c>
    </row>
    <row r="156" spans="1:6" ht="14.5" x14ac:dyDescent="0.35">
      <c r="A156" t="s">
        <v>99</v>
      </c>
      <c r="B156" s="5">
        <v>-1.4E-2</v>
      </c>
      <c r="C156" s="5">
        <v>0.35970000000000002</v>
      </c>
      <c r="D156" s="5">
        <v>0.82630000000000003</v>
      </c>
      <c r="E156" s="5">
        <v>1.1554</v>
      </c>
      <c r="F156" s="5">
        <v>1.3833</v>
      </c>
    </row>
    <row r="157" spans="1:6" ht="14.5" x14ac:dyDescent="0.35">
      <c r="A157" t="s">
        <v>101</v>
      </c>
      <c r="B157" s="5">
        <v>-2.7400000000000001E-2</v>
      </c>
      <c r="C157" s="5">
        <v>0.32379999999999998</v>
      </c>
      <c r="D157" s="5">
        <v>0.63190000000000002</v>
      </c>
      <c r="E157" s="5">
        <v>0.9506</v>
      </c>
      <c r="F157" s="5">
        <v>1.2477</v>
      </c>
    </row>
    <row r="158" spans="1:6" ht="14.5" x14ac:dyDescent="0.35">
      <c r="A158" t="s">
        <v>102</v>
      </c>
      <c r="B158" s="5">
        <v>2.3E-3</v>
      </c>
      <c r="C158" s="5">
        <v>0.2407</v>
      </c>
      <c r="D158" s="5">
        <v>0.48039999999999999</v>
      </c>
      <c r="E158" s="5">
        <v>0.61450000000000005</v>
      </c>
      <c r="F158" s="5">
        <v>0.70350000000000001</v>
      </c>
    </row>
    <row r="159" spans="1:6" ht="14.5" hidden="1" x14ac:dyDescent="0.35">
      <c r="A159" t="s">
        <v>599</v>
      </c>
      <c r="B159" s="5">
        <v>-1.8200000000000001E-2</v>
      </c>
      <c r="C159" s="5">
        <v>0.28210000000000002</v>
      </c>
      <c r="D159" s="5">
        <v>0.44550000000000001</v>
      </c>
      <c r="E159" s="5">
        <v>0.63780000000000003</v>
      </c>
      <c r="F159" s="5">
        <v>0.80200000000000005</v>
      </c>
    </row>
    <row r="160" spans="1:6" ht="14.5" x14ac:dyDescent="0.35">
      <c r="A160" t="s">
        <v>48</v>
      </c>
      <c r="B160" s="5">
        <v>-2.5999999999999999E-3</v>
      </c>
      <c r="C160" s="5">
        <v>0.155</v>
      </c>
      <c r="D160" s="5">
        <v>0.34039999999999998</v>
      </c>
      <c r="E160" s="5">
        <v>0.40329999999999999</v>
      </c>
      <c r="F160" s="5">
        <v>0.41389999999999999</v>
      </c>
    </row>
    <row r="161" spans="1:6" ht="14.5" x14ac:dyDescent="0.35">
      <c r="A161" t="s">
        <v>49</v>
      </c>
      <c r="B161" s="5">
        <v>-2.4799999999999999E-2</v>
      </c>
      <c r="C161" s="5">
        <v>0.25169999999999998</v>
      </c>
      <c r="D161" s="5">
        <v>0.50860000000000005</v>
      </c>
      <c r="E161" s="5">
        <v>0.63419999999999999</v>
      </c>
      <c r="F161" s="5">
        <v>0.63029999999999997</v>
      </c>
    </row>
    <row r="162" spans="1:6" ht="14.5" x14ac:dyDescent="0.35">
      <c r="A162" t="s">
        <v>50</v>
      </c>
      <c r="B162" s="5">
        <v>-0.15010000000000001</v>
      </c>
      <c r="C162" s="5">
        <v>-0.1147</v>
      </c>
      <c r="D162" s="5">
        <v>-0.30830000000000002</v>
      </c>
      <c r="E162" s="5">
        <v>-0.34710000000000002</v>
      </c>
      <c r="F162" s="5">
        <v>-0.41410000000000002</v>
      </c>
    </row>
    <row r="163" spans="1:6" ht="14.5" x14ac:dyDescent="0.35">
      <c r="A163" t="s">
        <v>51</v>
      </c>
      <c r="B163" s="5">
        <v>-3.1099999999999999E-2</v>
      </c>
      <c r="C163" s="5">
        <v>0.22209999999999999</v>
      </c>
      <c r="D163" s="5">
        <v>0.46060000000000001</v>
      </c>
      <c r="E163" s="5">
        <v>0.60719999999999996</v>
      </c>
      <c r="F163" s="5">
        <v>0.62760000000000005</v>
      </c>
    </row>
    <row r="164" spans="1:6" ht="14.5" x14ac:dyDescent="0.35">
      <c r="A164" t="s">
        <v>52</v>
      </c>
      <c r="B164" s="5">
        <v>-0.1197</v>
      </c>
      <c r="C164" s="5">
        <v>-9.9900000000000003E-2</v>
      </c>
      <c r="D164" s="5">
        <v>-0.21229999999999999</v>
      </c>
      <c r="E164" s="5">
        <v>-0.218</v>
      </c>
      <c r="F164" s="5">
        <v>-0.25490000000000002</v>
      </c>
    </row>
    <row r="165" spans="1:6" ht="14.5" x14ac:dyDescent="0.35">
      <c r="A165" t="s">
        <v>53</v>
      </c>
      <c r="B165" s="5">
        <v>-0.1343</v>
      </c>
      <c r="C165" s="5">
        <v>-0.23680000000000001</v>
      </c>
      <c r="D165" s="5">
        <v>-0.49569999999999997</v>
      </c>
      <c r="E165" s="5">
        <v>-0.52129999999999999</v>
      </c>
      <c r="F165" s="5">
        <v>-0.53790000000000004</v>
      </c>
    </row>
    <row r="166" spans="1:6" ht="14.5" x14ac:dyDescent="0.35">
      <c r="A166" t="s">
        <v>54</v>
      </c>
      <c r="B166" s="5">
        <v>-9.4E-2</v>
      </c>
      <c r="C166" s="5">
        <v>-7.5399999999999995E-2</v>
      </c>
      <c r="D166" s="5">
        <v>-0.16309999999999999</v>
      </c>
      <c r="E166" s="5">
        <v>-0.14549999999999999</v>
      </c>
      <c r="F166" s="5">
        <v>-0.1555</v>
      </c>
    </row>
    <row r="167" spans="1:6" ht="14.5" hidden="1" x14ac:dyDescent="0.35">
      <c r="A167" t="s">
        <v>55</v>
      </c>
      <c r="B167" s="5">
        <v>6.9999999999999999E-4</v>
      </c>
      <c r="C167" s="5">
        <v>0.25240000000000001</v>
      </c>
      <c r="D167" s="5">
        <v>0.61429999999999996</v>
      </c>
      <c r="E167" s="5">
        <v>0.83540000000000003</v>
      </c>
      <c r="F167" s="5">
        <v>0.93410000000000004</v>
      </c>
    </row>
    <row r="168" spans="1:6" ht="14.5" hidden="1" x14ac:dyDescent="0.35">
      <c r="A168" t="s">
        <v>56</v>
      </c>
      <c r="B168" s="5">
        <v>-0.14879999999999999</v>
      </c>
      <c r="C168" s="5">
        <v>0.1016</v>
      </c>
      <c r="D168" s="5">
        <v>0.13469999999999999</v>
      </c>
      <c r="E168" s="5">
        <v>0.2923</v>
      </c>
      <c r="F168" s="5">
        <v>0.32100000000000001</v>
      </c>
    </row>
    <row r="169" spans="1:6" ht="14.5" hidden="1" x14ac:dyDescent="0.35">
      <c r="A169" t="s">
        <v>57</v>
      </c>
      <c r="B169" s="5">
        <v>-0.1482</v>
      </c>
      <c r="C169" s="5">
        <v>9.7500000000000003E-2</v>
      </c>
      <c r="D169" s="5">
        <v>0.2077</v>
      </c>
      <c r="E169" s="5">
        <v>0.48559999999999998</v>
      </c>
      <c r="F169" s="5">
        <v>0.64</v>
      </c>
    </row>
    <row r="170" spans="1:6" ht="14.5" hidden="1" x14ac:dyDescent="0.35">
      <c r="A170" t="s">
        <v>58</v>
      </c>
      <c r="B170" s="5">
        <v>-0.1822</v>
      </c>
      <c r="C170" s="5">
        <v>0.14960000000000001</v>
      </c>
      <c r="D170" s="5">
        <v>0.29959999999999998</v>
      </c>
      <c r="E170" s="5">
        <v>0.70650000000000002</v>
      </c>
      <c r="F170" s="5">
        <v>0.90349999999999997</v>
      </c>
    </row>
    <row r="171" spans="1:6" ht="14.5" hidden="1" x14ac:dyDescent="0.35">
      <c r="A171" t="s">
        <v>59</v>
      </c>
      <c r="B171" s="5">
        <v>-4.5400000000000003E-2</v>
      </c>
      <c r="C171" s="5">
        <v>0.46329999999999999</v>
      </c>
      <c r="D171" s="5">
        <v>0.88680000000000003</v>
      </c>
      <c r="E171" s="5">
        <v>1.3258000000000001</v>
      </c>
      <c r="F171" s="5">
        <v>1.5581</v>
      </c>
    </row>
    <row r="172" spans="1:6" ht="14.5" hidden="1" x14ac:dyDescent="0.35">
      <c r="A172" t="s">
        <v>60</v>
      </c>
      <c r="B172" s="5">
        <v>-4.99E-2</v>
      </c>
      <c r="C172" s="5">
        <v>0.28799999999999998</v>
      </c>
      <c r="D172" s="5">
        <v>0.4723</v>
      </c>
      <c r="E172" s="5">
        <v>0.70599999999999996</v>
      </c>
      <c r="F172" s="5">
        <v>0.87290000000000001</v>
      </c>
    </row>
    <row r="173" spans="1:6" ht="14.5" x14ac:dyDescent="0.35">
      <c r="A173" t="s">
        <v>69</v>
      </c>
      <c r="B173" s="5">
        <v>8.0000000000000004E-4</v>
      </c>
      <c r="C173" s="5">
        <v>0.23449999999999999</v>
      </c>
      <c r="D173" s="5">
        <v>0.58079999999999998</v>
      </c>
      <c r="E173" s="5">
        <v>0.92800000000000005</v>
      </c>
      <c r="F173" s="5">
        <v>1.2639</v>
      </c>
    </row>
    <row r="174" spans="1:6" ht="14.5" hidden="1" x14ac:dyDescent="0.35">
      <c r="A174" t="s">
        <v>61</v>
      </c>
      <c r="B174" s="5">
        <v>-0.14410000000000001</v>
      </c>
      <c r="C174" s="5">
        <v>0.13320000000000001</v>
      </c>
      <c r="D174" s="5">
        <v>0.20300000000000001</v>
      </c>
      <c r="E174" s="5">
        <v>0.40110000000000001</v>
      </c>
      <c r="F174" s="5">
        <v>0.45590000000000003</v>
      </c>
    </row>
    <row r="175" spans="1:6" ht="14.5" hidden="1" x14ac:dyDescent="0.35">
      <c r="A175" t="s">
        <v>63</v>
      </c>
      <c r="B175" s="5">
        <v>-0.11849999999999999</v>
      </c>
      <c r="C175" s="5">
        <v>0.23130000000000001</v>
      </c>
      <c r="D175" s="5">
        <v>0.30330000000000001</v>
      </c>
      <c r="E175" s="5">
        <v>0.48709999999999998</v>
      </c>
      <c r="F175" s="5">
        <v>0.54310000000000003</v>
      </c>
    </row>
    <row r="176" spans="1:6" ht="14.5" hidden="1" x14ac:dyDescent="0.35">
      <c r="A176" t="s">
        <v>64</v>
      </c>
      <c r="B176" s="5">
        <v>5.0000000000000001E-4</v>
      </c>
      <c r="C176" s="5">
        <v>0.54349999999999998</v>
      </c>
      <c r="D176" s="5">
        <v>1.1391</v>
      </c>
      <c r="E176" s="5">
        <v>1.7486999999999999</v>
      </c>
      <c r="F176" s="5">
        <v>2.1408</v>
      </c>
    </row>
    <row r="177" spans="1:6" ht="14.5" hidden="1" x14ac:dyDescent="0.35">
      <c r="A177" t="s">
        <v>65</v>
      </c>
      <c r="B177" s="5">
        <v>-0.1381</v>
      </c>
      <c r="C177" s="5">
        <v>0.1575</v>
      </c>
      <c r="D177" s="5">
        <v>8.3900000000000002E-2</v>
      </c>
      <c r="E177" s="5">
        <v>0.15479999999999999</v>
      </c>
      <c r="F177" s="5">
        <v>0.13400000000000001</v>
      </c>
    </row>
    <row r="178" spans="1:6" ht="14.5" hidden="1" x14ac:dyDescent="0.35">
      <c r="A178" t="s">
        <v>66</v>
      </c>
      <c r="B178" s="5">
        <v>-0.2041</v>
      </c>
      <c r="C178" s="5">
        <v>1.15E-2</v>
      </c>
      <c r="D178" s="5">
        <v>-0.1177</v>
      </c>
      <c r="E178" s="5">
        <v>-7.3200000000000001E-2</v>
      </c>
      <c r="F178" s="5">
        <v>-0.15160000000000001</v>
      </c>
    </row>
    <row r="179" spans="1:6" ht="14.5" hidden="1" x14ac:dyDescent="0.35">
      <c r="A179" t="s">
        <v>41</v>
      </c>
      <c r="B179" s="5">
        <v>-8.5800000000000001E-2</v>
      </c>
      <c r="C179" s="5">
        <v>0.307</v>
      </c>
      <c r="D179" s="5">
        <v>0.29239999999999999</v>
      </c>
      <c r="E179" s="5">
        <v>0.4173</v>
      </c>
      <c r="F179" s="5">
        <v>0.45600000000000002</v>
      </c>
    </row>
    <row r="180" spans="1:6" ht="14.5" hidden="1" x14ac:dyDescent="0.35">
      <c r="A180" t="s">
        <v>600</v>
      </c>
      <c r="B180" s="5">
        <v>-0.13159999999999999</v>
      </c>
      <c r="C180" s="5">
        <v>0.32329999999999998</v>
      </c>
      <c r="D180" s="5">
        <v>0.36909999999999998</v>
      </c>
      <c r="E180" s="5">
        <v>0.56810000000000005</v>
      </c>
      <c r="F180" s="5">
        <v>0.64319999999999999</v>
      </c>
    </row>
    <row r="181" spans="1:6" ht="14.5" hidden="1" x14ac:dyDescent="0.35">
      <c r="A181" t="s">
        <v>43</v>
      </c>
      <c r="B181" s="5">
        <v>-0.1381</v>
      </c>
      <c r="C181" s="5">
        <v>0.26450000000000001</v>
      </c>
      <c r="D181" s="5">
        <v>0.1923</v>
      </c>
      <c r="E181" s="5">
        <v>0.33090000000000003</v>
      </c>
      <c r="F181" s="5">
        <v>0.36890000000000001</v>
      </c>
    </row>
    <row r="182" spans="1:6" ht="14.5" hidden="1" x14ac:dyDescent="0.35">
      <c r="A182" t="s">
        <v>44</v>
      </c>
      <c r="B182" s="5">
        <v>-0.13109999999999999</v>
      </c>
      <c r="C182" s="5">
        <v>0.33479999999999999</v>
      </c>
      <c r="D182" s="5">
        <v>0.33350000000000002</v>
      </c>
      <c r="E182" s="5">
        <v>0.48980000000000001</v>
      </c>
      <c r="F182" s="5">
        <v>0.51270000000000004</v>
      </c>
    </row>
    <row r="183" spans="1:6" ht="14.5" hidden="1" x14ac:dyDescent="0.35">
      <c r="A183" t="s">
        <v>45</v>
      </c>
      <c r="B183" s="5">
        <v>-0.1394</v>
      </c>
      <c r="C183" s="5">
        <v>0.18290000000000001</v>
      </c>
      <c r="D183" s="5">
        <v>0.27779999999999999</v>
      </c>
      <c r="E183" s="5">
        <v>0.52259999999999995</v>
      </c>
      <c r="F183" s="5">
        <v>0.64470000000000005</v>
      </c>
    </row>
    <row r="184" spans="1:6" ht="14.5" hidden="1" x14ac:dyDescent="0.35">
      <c r="A184" t="s">
        <v>47</v>
      </c>
      <c r="B184" s="5">
        <v>-0.1096</v>
      </c>
      <c r="C184" s="5">
        <v>0.16239999999999999</v>
      </c>
      <c r="D184" s="5">
        <v>0.2175</v>
      </c>
      <c r="E184" s="5">
        <v>0.37969999999999998</v>
      </c>
      <c r="F184" s="5">
        <v>0.44619999999999999</v>
      </c>
    </row>
    <row r="185" spans="1:6" ht="14.5" x14ac:dyDescent="0.35">
      <c r="A185" t="s">
        <v>70</v>
      </c>
      <c r="B185" s="5">
        <v>-4.9000000000000002E-2</v>
      </c>
      <c r="C185" s="5">
        <v>0.22189999999999999</v>
      </c>
      <c r="D185" s="5">
        <v>0.45710000000000001</v>
      </c>
      <c r="E185" s="5">
        <v>0.754</v>
      </c>
      <c r="F185" s="5">
        <v>0.99309999999999998</v>
      </c>
    </row>
    <row r="186" spans="1:6" ht="14.5" x14ac:dyDescent="0.35">
      <c r="A186" t="s">
        <v>71</v>
      </c>
      <c r="B186" s="5">
        <v>4.4999999999999997E-3</v>
      </c>
      <c r="C186" s="5">
        <v>0.2823</v>
      </c>
      <c r="D186" s="5">
        <v>0.92620000000000002</v>
      </c>
      <c r="E186" s="5">
        <v>1.6822999999999999</v>
      </c>
      <c r="F186" s="5">
        <v>2.5676999999999999</v>
      </c>
    </row>
    <row r="187" spans="1:6" ht="14.5" x14ac:dyDescent="0.35">
      <c r="A187" t="s">
        <v>297</v>
      </c>
      <c r="B187" s="5">
        <v>-2.3E-3</v>
      </c>
      <c r="C187" s="5">
        <v>0.30980000000000002</v>
      </c>
      <c r="D187" s="5">
        <v>0.81759999999999999</v>
      </c>
      <c r="E187" s="5">
        <v>1.2547999999999999</v>
      </c>
      <c r="F187" s="5">
        <v>1.6655</v>
      </c>
    </row>
    <row r="188" spans="1:6" ht="14.5" hidden="1" x14ac:dyDescent="0.35">
      <c r="A188" t="s">
        <v>76</v>
      </c>
      <c r="B188" s="5">
        <v>0.24199999999999999</v>
      </c>
      <c r="C188" s="5">
        <v>0.69410000000000005</v>
      </c>
      <c r="D188" s="5">
        <v>0.74739999999999995</v>
      </c>
      <c r="E188" s="5">
        <v>0.75690000000000002</v>
      </c>
      <c r="F188" s="5">
        <v>0.96819999999999995</v>
      </c>
    </row>
    <row r="189" spans="1:6" ht="14.5" hidden="1" x14ac:dyDescent="0.35">
      <c r="A189" t="s">
        <v>77</v>
      </c>
      <c r="B189" s="5">
        <v>4.5400000000000003E-2</v>
      </c>
      <c r="C189" s="5">
        <v>0.35930000000000001</v>
      </c>
      <c r="D189" s="5">
        <v>0.68379999999999996</v>
      </c>
      <c r="E189" s="5">
        <v>0.89449999999999996</v>
      </c>
      <c r="F189" s="5">
        <v>1.0821000000000001</v>
      </c>
    </row>
    <row r="190" spans="1:6" ht="14.5" hidden="1" x14ac:dyDescent="0.35">
      <c r="A190" t="s">
        <v>486</v>
      </c>
      <c r="B190" s="5">
        <v>-4.3E-3</v>
      </c>
      <c r="C190" s="5">
        <v>0.1968</v>
      </c>
      <c r="D190" s="5">
        <v>0.62819999999999998</v>
      </c>
      <c r="E190" s="5">
        <v>1.0365</v>
      </c>
      <c r="F190" s="5">
        <v>1.4804999999999999</v>
      </c>
    </row>
    <row r="191" spans="1:6" ht="14.5" hidden="1" x14ac:dyDescent="0.35">
      <c r="A191" t="s">
        <v>72</v>
      </c>
      <c r="B191" s="5">
        <v>1.5599999999999999E-2</v>
      </c>
      <c r="C191" s="5">
        <v>0.25109999999999999</v>
      </c>
      <c r="D191" s="5">
        <v>0.53890000000000005</v>
      </c>
      <c r="E191" s="5">
        <v>0.77410000000000001</v>
      </c>
      <c r="F191" s="5">
        <v>1.0093000000000001</v>
      </c>
    </row>
    <row r="192" spans="1:6" ht="14.5" hidden="1" x14ac:dyDescent="0.35">
      <c r="A192" t="s">
        <v>488</v>
      </c>
      <c r="B192" s="5">
        <v>-4.0000000000000002E-4</v>
      </c>
      <c r="C192" s="5">
        <v>0.31969999999999998</v>
      </c>
      <c r="D192" s="5">
        <v>0.68659999999999999</v>
      </c>
      <c r="E192" s="5">
        <v>1.0289999999999999</v>
      </c>
      <c r="F192" s="5">
        <v>1.3446</v>
      </c>
    </row>
    <row r="193" spans="1:6" ht="14.5" hidden="1" x14ac:dyDescent="0.35">
      <c r="A193" t="s">
        <v>80</v>
      </c>
      <c r="B193" s="5">
        <v>4.8599999999999997E-2</v>
      </c>
      <c r="C193" s="5">
        <v>0.39219999999999999</v>
      </c>
      <c r="D193" s="5">
        <v>0.74199999999999999</v>
      </c>
      <c r="E193" s="5">
        <v>1.0631999999999999</v>
      </c>
      <c r="F193" s="5">
        <v>1.4204000000000001</v>
      </c>
    </row>
    <row r="194" spans="1:6" ht="14.5" hidden="1" x14ac:dyDescent="0.35">
      <c r="A194" t="s">
        <v>81</v>
      </c>
      <c r="B194" s="5">
        <v>7.1000000000000004E-3</v>
      </c>
      <c r="C194" s="5">
        <v>0.35399999999999998</v>
      </c>
      <c r="D194" s="5">
        <v>0.79500000000000004</v>
      </c>
      <c r="E194" s="5">
        <v>1.1952</v>
      </c>
      <c r="F194" s="5">
        <v>1.5702</v>
      </c>
    </row>
    <row r="195" spans="1:6" ht="14.5" hidden="1" x14ac:dyDescent="0.35">
      <c r="A195" t="s">
        <v>82</v>
      </c>
      <c r="B195" s="5">
        <v>4.48E-2</v>
      </c>
      <c r="C195" s="5">
        <v>0.3392</v>
      </c>
      <c r="D195" s="5">
        <v>0.88180000000000003</v>
      </c>
      <c r="E195" s="5">
        <v>1.2282</v>
      </c>
      <c r="F195" s="5">
        <v>1.5527</v>
      </c>
    </row>
    <row r="196" spans="1:6" ht="14.5" hidden="1" x14ac:dyDescent="0.35">
      <c r="A196" t="s">
        <v>83</v>
      </c>
      <c r="B196" s="5">
        <v>2.2800000000000001E-2</v>
      </c>
      <c r="C196" s="5">
        <v>0.35970000000000002</v>
      </c>
      <c r="D196" s="5">
        <v>0.85570000000000002</v>
      </c>
      <c r="E196" s="5">
        <v>1.3366</v>
      </c>
      <c r="F196" s="5">
        <v>1.8554999999999999</v>
      </c>
    </row>
    <row r="197" spans="1:6" ht="14.5" hidden="1" x14ac:dyDescent="0.35">
      <c r="A197" t="s">
        <v>84</v>
      </c>
      <c r="B197" s="5">
        <v>1.9599999999999999E-2</v>
      </c>
      <c r="C197" s="5">
        <v>0.40060000000000001</v>
      </c>
      <c r="D197" s="5">
        <v>0.72299999999999998</v>
      </c>
      <c r="E197" s="5">
        <v>1.0629999999999999</v>
      </c>
      <c r="F197" s="5">
        <v>1.4075</v>
      </c>
    </row>
    <row r="198" spans="1:6" ht="14.5" hidden="1" x14ac:dyDescent="0.35">
      <c r="A198" t="s">
        <v>601</v>
      </c>
      <c r="B198" s="5">
        <v>6.7500000000000004E-2</v>
      </c>
      <c r="C198" s="5">
        <v>0.43340000000000001</v>
      </c>
      <c r="D198" s="5">
        <v>1.0785</v>
      </c>
      <c r="E198" s="5">
        <v>1.5093000000000001</v>
      </c>
      <c r="F198" s="5">
        <v>1.9358</v>
      </c>
    </row>
    <row r="199" spans="1:6" ht="14.5" hidden="1" x14ac:dyDescent="0.35">
      <c r="A199" t="s">
        <v>602</v>
      </c>
      <c r="B199" s="5">
        <v>4.2200000000000001E-2</v>
      </c>
      <c r="C199" s="5">
        <v>0.34079999999999999</v>
      </c>
      <c r="D199" s="5">
        <v>0.96299999999999997</v>
      </c>
      <c r="E199" s="5">
        <v>1.4861</v>
      </c>
      <c r="F199" s="5">
        <v>2.1193</v>
      </c>
    </row>
    <row r="200" spans="1:6" ht="14.5" hidden="1" x14ac:dyDescent="0.35">
      <c r="A200" t="s">
        <v>87</v>
      </c>
      <c r="B200" s="5">
        <v>6.7000000000000002E-3</v>
      </c>
      <c r="C200" s="5">
        <v>0.2114</v>
      </c>
      <c r="D200" s="5">
        <v>0.66220000000000001</v>
      </c>
      <c r="E200" s="5">
        <v>1.0752999999999999</v>
      </c>
      <c r="F200" s="5">
        <v>1.5482</v>
      </c>
    </row>
    <row r="201" spans="1:6" ht="14.5" hidden="1" x14ac:dyDescent="0.35">
      <c r="A201" t="s">
        <v>603</v>
      </c>
      <c r="B201" s="5">
        <v>3.49E-2</v>
      </c>
      <c r="C201" s="5">
        <v>0.19439999999999999</v>
      </c>
      <c r="D201" s="5">
        <v>0.67889999999999995</v>
      </c>
      <c r="E201" s="5">
        <v>1.0763</v>
      </c>
      <c r="F201" s="5">
        <v>1.5690999999999999</v>
      </c>
    </row>
    <row r="202" spans="1:6" ht="14.5" hidden="1" x14ac:dyDescent="0.35">
      <c r="A202" t="s">
        <v>89</v>
      </c>
      <c r="B202" s="5">
        <v>2.5700000000000001E-2</v>
      </c>
      <c r="C202" s="5">
        <v>0.31459999999999999</v>
      </c>
      <c r="D202" s="5">
        <v>0.95650000000000002</v>
      </c>
      <c r="E202" s="5">
        <v>1.6243000000000001</v>
      </c>
      <c r="F202" s="5">
        <v>2.4226999999999999</v>
      </c>
    </row>
    <row r="214" spans="1:6" ht="20.5" x14ac:dyDescent="0.45">
      <c r="B214" s="118" t="s">
        <v>133</v>
      </c>
      <c r="C214" s="118"/>
      <c r="D214" s="118"/>
      <c r="E214" s="118"/>
      <c r="F214" s="118"/>
    </row>
    <row r="215" spans="1:6" ht="18" x14ac:dyDescent="0.4">
      <c r="A215" s="4" t="s">
        <v>129</v>
      </c>
      <c r="B215" s="4" t="s">
        <v>293</v>
      </c>
      <c r="C215" s="4" t="s">
        <v>106</v>
      </c>
      <c r="D215" s="4" t="s">
        <v>107</v>
      </c>
      <c r="E215" s="4" t="s">
        <v>108</v>
      </c>
      <c r="F215" s="4" t="s">
        <v>109</v>
      </c>
    </row>
    <row r="216" spans="1:6" ht="14.5" x14ac:dyDescent="0.35">
      <c r="A216" t="s">
        <v>38</v>
      </c>
      <c r="B216" s="5">
        <v>-1.7999999999999999E-2</v>
      </c>
      <c r="C216" s="5">
        <v>-1.55E-2</v>
      </c>
      <c r="D216" s="5">
        <v>0.1124</v>
      </c>
      <c r="E216" s="5">
        <v>0.28699999999999998</v>
      </c>
      <c r="F216" s="5">
        <v>0.39300000000000002</v>
      </c>
    </row>
    <row r="217" spans="1:6" ht="14.5" x14ac:dyDescent="0.35">
      <c r="A217" t="s">
        <v>90</v>
      </c>
      <c r="B217" s="5">
        <v>3.78E-2</v>
      </c>
      <c r="C217" s="5">
        <v>0.35089999999999999</v>
      </c>
      <c r="D217" s="5">
        <v>0.69540000000000002</v>
      </c>
      <c r="E217" s="5">
        <v>1.0289999999999999</v>
      </c>
      <c r="F217" s="5">
        <v>1.2150000000000001</v>
      </c>
    </row>
    <row r="218" spans="1:6" ht="14.5" x14ac:dyDescent="0.35">
      <c r="A218" t="s">
        <v>91</v>
      </c>
      <c r="B218" s="5">
        <v>2.18E-2</v>
      </c>
      <c r="C218" s="5">
        <v>0.14099999999999999</v>
      </c>
      <c r="D218" s="5">
        <v>0.52559999999999996</v>
      </c>
      <c r="E218" s="5">
        <v>0.75380000000000003</v>
      </c>
      <c r="F218" s="5">
        <v>0.84350000000000003</v>
      </c>
    </row>
    <row r="219" spans="1:6" ht="14.5" x14ac:dyDescent="0.35">
      <c r="A219" t="s">
        <v>92</v>
      </c>
      <c r="B219" s="5">
        <v>2.8500000000000001E-2</v>
      </c>
      <c r="C219" s="5">
        <v>0.27179999999999999</v>
      </c>
      <c r="D219" s="5">
        <v>0.39129999999999998</v>
      </c>
      <c r="E219" s="5">
        <v>0.5958</v>
      </c>
      <c r="F219" s="5">
        <v>0.71050000000000002</v>
      </c>
    </row>
    <row r="220" spans="1:6" ht="14.5" x14ac:dyDescent="0.35">
      <c r="A220" t="s">
        <v>93</v>
      </c>
      <c r="B220" s="5">
        <v>2.7300000000000001E-2</v>
      </c>
      <c r="C220" s="5">
        <v>0.23719999999999999</v>
      </c>
      <c r="D220" s="5">
        <v>0.42020000000000002</v>
      </c>
      <c r="E220" s="5">
        <v>0.56459999999999999</v>
      </c>
      <c r="F220" s="5">
        <v>0.69130000000000003</v>
      </c>
    </row>
    <row r="221" spans="1:6" ht="14.5" x14ac:dyDescent="0.35">
      <c r="A221" t="s">
        <v>96</v>
      </c>
      <c r="B221" s="5">
        <v>5.8200000000000002E-2</v>
      </c>
      <c r="C221" s="5">
        <v>0.48120000000000002</v>
      </c>
      <c r="D221" s="5">
        <v>1.121</v>
      </c>
      <c r="E221" s="5">
        <v>1.544</v>
      </c>
      <c r="F221" s="5">
        <v>1.7665</v>
      </c>
    </row>
    <row r="222" spans="1:6" ht="14.5" x14ac:dyDescent="0.35">
      <c r="A222" t="s">
        <v>598</v>
      </c>
      <c r="B222" s="5">
        <v>6.6699999999999995E-2</v>
      </c>
      <c r="C222" s="5">
        <v>0.63919999999999999</v>
      </c>
      <c r="D222" s="5">
        <v>1.2342</v>
      </c>
      <c r="E222" s="5">
        <v>1.7085999999999999</v>
      </c>
      <c r="F222" s="5">
        <v>1.8615999999999999</v>
      </c>
    </row>
    <row r="223" spans="1:6" ht="14.5" x14ac:dyDescent="0.35">
      <c r="A223" t="s">
        <v>98</v>
      </c>
      <c r="B223" s="5">
        <v>6.7199999999999996E-2</v>
      </c>
      <c r="C223" s="5">
        <v>0.61109999999999998</v>
      </c>
      <c r="D223" s="5">
        <v>1.2374000000000001</v>
      </c>
      <c r="E223" s="5">
        <v>1.5898000000000001</v>
      </c>
      <c r="F223" s="5">
        <v>1.7226999999999999</v>
      </c>
    </row>
    <row r="224" spans="1:6" ht="14.5" x14ac:dyDescent="0.35">
      <c r="A224" t="s">
        <v>99</v>
      </c>
      <c r="B224" s="5">
        <v>5.9200000000000003E-2</v>
      </c>
      <c r="C224" s="5">
        <v>0.59760000000000002</v>
      </c>
      <c r="D224" s="5">
        <v>1.1725000000000001</v>
      </c>
      <c r="E224" s="5">
        <v>1.3560000000000001</v>
      </c>
      <c r="F224" s="5">
        <v>1.4342999999999999</v>
      </c>
    </row>
    <row r="225" spans="1:6" ht="14.5" x14ac:dyDescent="0.35">
      <c r="A225" t="s">
        <v>101</v>
      </c>
      <c r="B225" s="5">
        <v>2.92E-2</v>
      </c>
      <c r="C225" s="5">
        <v>0.48770000000000002</v>
      </c>
      <c r="D225" s="5">
        <v>0.67020000000000002</v>
      </c>
      <c r="E225" s="5">
        <v>0.7944</v>
      </c>
      <c r="F225" s="5">
        <v>1.0589</v>
      </c>
    </row>
    <row r="226" spans="1:6" ht="14.5" x14ac:dyDescent="0.35">
      <c r="A226" t="s">
        <v>102</v>
      </c>
      <c r="B226" s="5">
        <v>4.7899999999999998E-2</v>
      </c>
      <c r="C226" s="5">
        <v>0.35339999999999999</v>
      </c>
      <c r="D226" s="5">
        <v>0.68130000000000002</v>
      </c>
      <c r="E226" s="5">
        <v>0.76270000000000004</v>
      </c>
      <c r="F226" s="5">
        <v>0.80649999999999999</v>
      </c>
    </row>
    <row r="227" spans="1:6" ht="14.5" x14ac:dyDescent="0.35">
      <c r="A227" t="s">
        <v>39</v>
      </c>
      <c r="B227" s="5">
        <v>5.3800000000000001E-2</v>
      </c>
      <c r="C227" s="5">
        <v>0.54069999999999996</v>
      </c>
      <c r="D227" s="5">
        <v>0.59250000000000003</v>
      </c>
      <c r="E227" s="5">
        <v>0.38619999999999999</v>
      </c>
      <c r="F227" s="5">
        <v>0.5917</v>
      </c>
    </row>
    <row r="228" spans="1:6" ht="14.5" hidden="1" x14ac:dyDescent="0.35">
      <c r="A228" t="s">
        <v>599</v>
      </c>
      <c r="B228" s="5">
        <v>4.2700000000000002E-2</v>
      </c>
      <c r="C228" s="5">
        <v>0.74260000000000004</v>
      </c>
      <c r="D228" s="5">
        <v>1.2218</v>
      </c>
      <c r="E228" s="5">
        <v>1.3653</v>
      </c>
      <c r="F228" s="5">
        <v>1.6359999999999999</v>
      </c>
    </row>
    <row r="229" spans="1:6" ht="14.5" x14ac:dyDescent="0.35">
      <c r="A229" t="s">
        <v>48</v>
      </c>
      <c r="B229" s="5">
        <v>6.7000000000000004E-2</v>
      </c>
      <c r="C229" s="5">
        <v>0.58140000000000003</v>
      </c>
      <c r="D229" s="5">
        <v>1.1012</v>
      </c>
      <c r="E229" s="5">
        <v>1.2089000000000001</v>
      </c>
      <c r="F229" s="5">
        <v>1.28</v>
      </c>
    </row>
    <row r="230" spans="1:6" ht="14.5" x14ac:dyDescent="0.35">
      <c r="A230" t="s">
        <v>49</v>
      </c>
      <c r="B230" s="5">
        <v>6.5500000000000003E-2</v>
      </c>
      <c r="C230" s="5">
        <v>0.68259999999999998</v>
      </c>
      <c r="D230" s="5">
        <v>1.3180000000000001</v>
      </c>
      <c r="E230" s="5">
        <v>1.3465</v>
      </c>
      <c r="F230" s="5">
        <v>1.3496999999999999</v>
      </c>
    </row>
    <row r="231" spans="1:6" ht="14.5" x14ac:dyDescent="0.35">
      <c r="A231" t="s">
        <v>50</v>
      </c>
      <c r="B231" s="5">
        <v>2.3E-2</v>
      </c>
      <c r="C231" s="5">
        <v>0.20780000000000001</v>
      </c>
      <c r="D231" s="5">
        <v>0.3251</v>
      </c>
      <c r="E231" s="5">
        <v>0.33539999999999998</v>
      </c>
      <c r="F231" s="5">
        <v>0.39050000000000001</v>
      </c>
    </row>
    <row r="232" spans="1:6" ht="14.5" x14ac:dyDescent="0.35">
      <c r="A232" t="s">
        <v>51</v>
      </c>
      <c r="B232" s="5">
        <v>5.9299999999999999E-2</v>
      </c>
      <c r="C232" s="5">
        <v>0.62739999999999996</v>
      </c>
      <c r="D232" s="5">
        <v>1.0827</v>
      </c>
      <c r="E232" s="5">
        <v>1.1261000000000001</v>
      </c>
      <c r="F232" s="5">
        <v>1.143</v>
      </c>
    </row>
    <row r="233" spans="1:6" ht="14.5" x14ac:dyDescent="0.35">
      <c r="A233" t="s">
        <v>52</v>
      </c>
      <c r="B233" s="5">
        <v>-2.75E-2</v>
      </c>
      <c r="C233" s="5">
        <v>-0.14849999999999999</v>
      </c>
      <c r="D233" s="5">
        <v>-0.2009</v>
      </c>
      <c r="E233" s="5">
        <v>-0.1585</v>
      </c>
      <c r="F233" s="5">
        <v>-8.6099999999999996E-2</v>
      </c>
    </row>
    <row r="234" spans="1:6" ht="14.5" x14ac:dyDescent="0.35">
      <c r="A234" t="s">
        <v>53</v>
      </c>
      <c r="B234" s="5">
        <v>1.12E-2</v>
      </c>
      <c r="C234" s="5">
        <v>0.15409999999999999</v>
      </c>
      <c r="D234" s="5">
        <v>0.32640000000000002</v>
      </c>
      <c r="E234" s="5">
        <v>0.44829999999999998</v>
      </c>
      <c r="F234" s="5">
        <v>0.54900000000000004</v>
      </c>
    </row>
    <row r="235" spans="1:6" ht="14.5" x14ac:dyDescent="0.35">
      <c r="A235" t="s">
        <v>54</v>
      </c>
      <c r="B235" s="5">
        <v>5.1999999999999998E-3</v>
      </c>
      <c r="C235" s="5">
        <v>9.5799999999999996E-2</v>
      </c>
      <c r="D235" s="5">
        <v>0.29970000000000002</v>
      </c>
      <c r="E235" s="5">
        <v>0.37990000000000002</v>
      </c>
      <c r="F235" s="5">
        <v>0.4587</v>
      </c>
    </row>
    <row r="236" spans="1:6" ht="14.5" hidden="1" x14ac:dyDescent="0.35">
      <c r="A236" t="s">
        <v>55</v>
      </c>
      <c r="B236" s="5">
        <v>9.5699999999999993E-2</v>
      </c>
      <c r="C236" s="5">
        <v>0.85099999999999998</v>
      </c>
      <c r="D236" s="5">
        <v>1.4659</v>
      </c>
      <c r="E236" s="5">
        <v>1.4916</v>
      </c>
      <c r="F236" s="5">
        <v>1.4936</v>
      </c>
    </row>
    <row r="237" spans="1:6" ht="14.5" hidden="1" x14ac:dyDescent="0.35">
      <c r="A237" t="s">
        <v>56</v>
      </c>
      <c r="B237" s="5">
        <v>5.5E-2</v>
      </c>
      <c r="C237" s="5">
        <v>0.85770000000000002</v>
      </c>
      <c r="D237" s="5">
        <v>1.3381000000000001</v>
      </c>
      <c r="E237" s="5">
        <v>1.3743000000000001</v>
      </c>
      <c r="F237" s="5">
        <v>1.5248999999999999</v>
      </c>
    </row>
    <row r="238" spans="1:6" ht="14.5" hidden="1" x14ac:dyDescent="0.35">
      <c r="A238" t="s">
        <v>57</v>
      </c>
      <c r="B238" s="5">
        <v>5.1299999999999998E-2</v>
      </c>
      <c r="C238" s="5">
        <v>0.79100000000000004</v>
      </c>
      <c r="D238" s="5">
        <v>1.2213000000000001</v>
      </c>
      <c r="E238" s="5">
        <v>1.4215</v>
      </c>
      <c r="F238" s="5">
        <v>1.7511000000000001</v>
      </c>
    </row>
    <row r="239" spans="1:6" ht="14.5" hidden="1" x14ac:dyDescent="0.35">
      <c r="A239" t="s">
        <v>58</v>
      </c>
      <c r="B239" s="5">
        <v>6.1199999999999997E-2</v>
      </c>
      <c r="C239" s="5">
        <v>1.0430999999999999</v>
      </c>
      <c r="D239" s="5">
        <v>1.6115999999999999</v>
      </c>
      <c r="E239" s="5">
        <v>1.7712000000000001</v>
      </c>
      <c r="F239" s="5">
        <v>2.1355</v>
      </c>
    </row>
    <row r="240" spans="1:6" ht="14.5" hidden="1" x14ac:dyDescent="0.35">
      <c r="A240" t="s">
        <v>59</v>
      </c>
      <c r="B240" s="5">
        <v>5.16E-2</v>
      </c>
      <c r="C240" s="5">
        <v>0.9516</v>
      </c>
      <c r="D240" s="5">
        <v>1.7097</v>
      </c>
      <c r="E240" s="5">
        <v>2.1351</v>
      </c>
      <c r="F240" s="5">
        <v>2.6366999999999998</v>
      </c>
    </row>
    <row r="241" spans="1:6" ht="14.5" hidden="1" x14ac:dyDescent="0.35">
      <c r="A241" t="s">
        <v>60</v>
      </c>
      <c r="B241" s="5">
        <v>6.0100000000000001E-2</v>
      </c>
      <c r="C241" s="5">
        <v>0.87560000000000004</v>
      </c>
      <c r="D241" s="5">
        <v>1.6096999999999999</v>
      </c>
      <c r="E241" s="5">
        <v>1.9866999999999999</v>
      </c>
      <c r="F241" s="5">
        <v>2.4441999999999999</v>
      </c>
    </row>
    <row r="242" spans="1:6" ht="14.5" x14ac:dyDescent="0.35">
      <c r="A242" t="s">
        <v>69</v>
      </c>
      <c r="B242" s="5">
        <v>4.6399999999999997E-2</v>
      </c>
      <c r="C242" s="5">
        <v>0.47789999999999999</v>
      </c>
      <c r="D242" s="5">
        <v>1.1692</v>
      </c>
      <c r="E242" s="5">
        <v>1.7509999999999999</v>
      </c>
      <c r="F242" s="5">
        <v>2.3045</v>
      </c>
    </row>
    <row r="243" spans="1:6" ht="14.5" hidden="1" x14ac:dyDescent="0.35">
      <c r="A243" t="s">
        <v>61</v>
      </c>
      <c r="B243" s="5">
        <v>5.45E-2</v>
      </c>
      <c r="C243" s="5">
        <v>0.81330000000000002</v>
      </c>
      <c r="D243" s="5">
        <v>1.5358000000000001</v>
      </c>
      <c r="E243" s="5">
        <v>1.8424</v>
      </c>
      <c r="F243" s="5">
        <v>2.2082999999999999</v>
      </c>
    </row>
    <row r="244" spans="1:6" ht="14.5" hidden="1" x14ac:dyDescent="0.35">
      <c r="A244" t="s">
        <v>62</v>
      </c>
      <c r="B244" s="5">
        <v>6.9599999999999995E-2</v>
      </c>
      <c r="C244" s="5">
        <v>1.1097999999999999</v>
      </c>
      <c r="D244" s="5">
        <v>2.7745000000000002</v>
      </c>
      <c r="E244" s="5">
        <v>3.6482999999999999</v>
      </c>
      <c r="F244" s="5">
        <v>4.7545000000000002</v>
      </c>
    </row>
    <row r="245" spans="1:6" ht="14.5" hidden="1" x14ac:dyDescent="0.35">
      <c r="A245" t="s">
        <v>63</v>
      </c>
      <c r="B245" s="5">
        <v>4.9700000000000001E-2</v>
      </c>
      <c r="C245" s="5">
        <v>0.82150000000000001</v>
      </c>
      <c r="D245" s="5">
        <v>1.2605999999999999</v>
      </c>
      <c r="E245" s="5">
        <v>1.3709</v>
      </c>
      <c r="F245" s="5">
        <v>1.6085</v>
      </c>
    </row>
    <row r="246" spans="1:6" ht="14.5" hidden="1" x14ac:dyDescent="0.35">
      <c r="A246" t="s">
        <v>64</v>
      </c>
      <c r="B246" s="5">
        <v>6.8699999999999997E-2</v>
      </c>
      <c r="C246" s="5">
        <v>1.1552</v>
      </c>
      <c r="D246" s="5">
        <v>2.3727999999999998</v>
      </c>
      <c r="E246" s="5">
        <v>3.3974000000000002</v>
      </c>
      <c r="F246" s="5">
        <v>3.9832999999999998</v>
      </c>
    </row>
    <row r="247" spans="1:6" ht="14.5" hidden="1" x14ac:dyDescent="0.35">
      <c r="A247" t="s">
        <v>65</v>
      </c>
      <c r="B247" s="5">
        <v>5.5399999999999998E-2</v>
      </c>
      <c r="C247" s="5">
        <v>0.97819999999999996</v>
      </c>
      <c r="D247" s="5">
        <v>1.4384999999999999</v>
      </c>
      <c r="E247" s="5">
        <v>1.4744999999999999</v>
      </c>
      <c r="F247" s="5">
        <v>1.631</v>
      </c>
    </row>
    <row r="248" spans="1:6" ht="14.5" hidden="1" x14ac:dyDescent="0.35">
      <c r="A248" t="s">
        <v>66</v>
      </c>
      <c r="B248" s="5">
        <v>3.3799999999999997E-2</v>
      </c>
      <c r="C248" s="5">
        <v>0.65180000000000005</v>
      </c>
      <c r="D248" s="5">
        <v>1.2836000000000001</v>
      </c>
      <c r="E248" s="5">
        <v>1.4085000000000001</v>
      </c>
      <c r="F248" s="5">
        <v>1.5915999999999999</v>
      </c>
    </row>
    <row r="249" spans="1:6" ht="14.5" hidden="1" x14ac:dyDescent="0.35">
      <c r="A249" t="s">
        <v>41</v>
      </c>
      <c r="B249" s="5">
        <v>5.2200000000000003E-2</v>
      </c>
      <c r="C249" s="5">
        <v>1.0445</v>
      </c>
      <c r="D249" s="5">
        <v>1.7038</v>
      </c>
      <c r="E249" s="5">
        <v>1.9437</v>
      </c>
      <c r="F249" s="5">
        <v>2.1532</v>
      </c>
    </row>
    <row r="250" spans="1:6" ht="14.5" hidden="1" x14ac:dyDescent="0.35">
      <c r="A250" t="s">
        <v>600</v>
      </c>
      <c r="B250" s="5">
        <v>3.95E-2</v>
      </c>
      <c r="C250" s="5">
        <v>1.0542</v>
      </c>
      <c r="D250" s="5">
        <v>2.0447000000000002</v>
      </c>
      <c r="E250" s="5">
        <v>2.3698999999999999</v>
      </c>
      <c r="F250" s="5">
        <v>2.7439</v>
      </c>
    </row>
    <row r="251" spans="1:6" ht="14.5" hidden="1" x14ac:dyDescent="0.35">
      <c r="A251" t="s">
        <v>43</v>
      </c>
      <c r="B251" s="5">
        <v>5.8799999999999998E-2</v>
      </c>
      <c r="C251" s="5">
        <v>1.0501</v>
      </c>
      <c r="D251" s="5">
        <v>1.8382000000000001</v>
      </c>
      <c r="E251" s="5">
        <v>2.0078</v>
      </c>
      <c r="F251" s="5">
        <v>2.33</v>
      </c>
    </row>
    <row r="252" spans="1:6" ht="14.5" hidden="1" x14ac:dyDescent="0.35">
      <c r="A252" t="s">
        <v>44</v>
      </c>
      <c r="B252" s="5">
        <v>5.6599999999999998E-2</v>
      </c>
      <c r="C252" s="5">
        <v>1.2376</v>
      </c>
      <c r="D252" s="5">
        <v>1.9275</v>
      </c>
      <c r="E252" s="5">
        <v>2.2162000000000002</v>
      </c>
      <c r="F252" s="5">
        <v>2.4552</v>
      </c>
    </row>
    <row r="253" spans="1:6" ht="14.5" hidden="1" x14ac:dyDescent="0.35">
      <c r="A253" t="s">
        <v>45</v>
      </c>
      <c r="B253" s="5">
        <v>4.3700000000000003E-2</v>
      </c>
      <c r="C253" s="5">
        <v>0.62660000000000005</v>
      </c>
      <c r="D253" s="5">
        <v>1.1385000000000001</v>
      </c>
      <c r="E253" s="5">
        <v>1.5138</v>
      </c>
      <c r="F253" s="5">
        <v>1.8789</v>
      </c>
    </row>
    <row r="254" spans="1:6" ht="14.5" hidden="1" x14ac:dyDescent="0.35">
      <c r="A254" t="s">
        <v>46</v>
      </c>
      <c r="B254" s="5">
        <v>2.1999999999999999E-2</v>
      </c>
      <c r="C254" s="5">
        <v>0.76590000000000003</v>
      </c>
      <c r="D254" s="5">
        <v>1.1598999999999999</v>
      </c>
      <c r="E254" s="5">
        <v>1.2131000000000001</v>
      </c>
      <c r="F254" s="5">
        <v>1.2491000000000001</v>
      </c>
    </row>
    <row r="255" spans="1:6" ht="14.5" hidden="1" x14ac:dyDescent="0.35">
      <c r="A255" t="s">
        <v>47</v>
      </c>
      <c r="B255" s="5">
        <v>4.07E-2</v>
      </c>
      <c r="C255" s="5">
        <v>0.77729999999999999</v>
      </c>
      <c r="D255" s="5">
        <v>1.2907</v>
      </c>
      <c r="E255" s="5">
        <v>1.4995000000000001</v>
      </c>
      <c r="F255" s="5">
        <v>1.8042</v>
      </c>
    </row>
    <row r="256" spans="1:6" ht="14.5" x14ac:dyDescent="0.35">
      <c r="A256" t="s">
        <v>70</v>
      </c>
      <c r="B256" s="5">
        <v>6.83E-2</v>
      </c>
      <c r="C256" s="5">
        <v>0.85129999999999995</v>
      </c>
      <c r="D256" s="5">
        <v>1.6188</v>
      </c>
      <c r="E256" s="5">
        <v>2.0499000000000001</v>
      </c>
      <c r="F256" s="5">
        <v>2.5112000000000001</v>
      </c>
    </row>
    <row r="257" spans="1:6" ht="14.5" x14ac:dyDescent="0.35">
      <c r="A257" t="s">
        <v>71</v>
      </c>
      <c r="B257" s="5">
        <v>9.8299999999999998E-2</v>
      </c>
      <c r="C257" s="5">
        <v>1.2011000000000001</v>
      </c>
      <c r="D257" s="5">
        <v>4.1284000000000001</v>
      </c>
      <c r="E257" s="5">
        <v>6.9748000000000001</v>
      </c>
      <c r="F257" s="5">
        <v>9.9583999999999993</v>
      </c>
    </row>
    <row r="258" spans="1:6" ht="14.5" x14ac:dyDescent="0.35">
      <c r="A258" t="s">
        <v>297</v>
      </c>
      <c r="B258" s="5">
        <v>3.3700000000000001E-2</v>
      </c>
      <c r="C258" s="5">
        <v>0.40620000000000001</v>
      </c>
      <c r="D258" s="5">
        <v>0.96179999999999999</v>
      </c>
      <c r="E258" s="5">
        <v>1.415</v>
      </c>
      <c r="F258" s="5">
        <v>1.9041999999999999</v>
      </c>
    </row>
    <row r="259" spans="1:6" ht="14.5" hidden="1" x14ac:dyDescent="0.35">
      <c r="A259" t="s">
        <v>76</v>
      </c>
      <c r="B259" s="5">
        <v>9.7999999999999997E-3</v>
      </c>
      <c r="C259" s="5">
        <v>0.79020000000000001</v>
      </c>
      <c r="D259" s="5">
        <v>0.62749999999999995</v>
      </c>
      <c r="E259" s="5">
        <v>0.79010000000000002</v>
      </c>
      <c r="F259" s="5">
        <v>0.71040000000000003</v>
      </c>
    </row>
    <row r="260" spans="1:6" ht="14.5" hidden="1" x14ac:dyDescent="0.35">
      <c r="A260" t="s">
        <v>77</v>
      </c>
      <c r="B260" s="5">
        <v>4.9700000000000001E-2</v>
      </c>
      <c r="C260" s="5">
        <v>0.58199999999999996</v>
      </c>
      <c r="D260" s="5">
        <v>1.3761000000000001</v>
      </c>
      <c r="E260" s="5">
        <v>1.9527000000000001</v>
      </c>
      <c r="F260" s="5">
        <v>2.3380999999999998</v>
      </c>
    </row>
    <row r="261" spans="1:6" ht="14.5" hidden="1" x14ac:dyDescent="0.35">
      <c r="A261" t="s">
        <v>486</v>
      </c>
      <c r="B261" s="5">
        <v>3.9899999999999998E-2</v>
      </c>
      <c r="C261" s="5">
        <v>0.14910000000000001</v>
      </c>
      <c r="D261" s="5">
        <v>0.87390000000000001</v>
      </c>
      <c r="E261" s="5">
        <v>1.4812000000000001</v>
      </c>
      <c r="F261" s="5">
        <v>2.0638000000000001</v>
      </c>
    </row>
    <row r="262" spans="1:6" ht="14.5" hidden="1" x14ac:dyDescent="0.35">
      <c r="A262" t="s">
        <v>72</v>
      </c>
      <c r="B262" s="5">
        <v>3.6299999999999999E-2</v>
      </c>
      <c r="C262" s="5">
        <v>0.39860000000000001</v>
      </c>
      <c r="D262" s="5">
        <v>0.90549999999999997</v>
      </c>
      <c r="E262" s="5">
        <v>1.327</v>
      </c>
      <c r="F262" s="5">
        <v>1.6993</v>
      </c>
    </row>
    <row r="263" spans="1:6" ht="14.5" hidden="1" x14ac:dyDescent="0.35">
      <c r="A263" t="s">
        <v>488</v>
      </c>
      <c r="B263" s="5">
        <v>4.3700000000000003E-2</v>
      </c>
      <c r="C263" s="5">
        <v>0.43269999999999997</v>
      </c>
      <c r="D263" s="5">
        <v>1.0954999999999999</v>
      </c>
      <c r="E263" s="5">
        <v>1.5503</v>
      </c>
      <c r="F263" s="5">
        <v>1.9560999999999999</v>
      </c>
    </row>
    <row r="264" spans="1:6" ht="14.5" hidden="1" x14ac:dyDescent="0.35">
      <c r="A264" t="s">
        <v>80</v>
      </c>
      <c r="B264" s="5">
        <v>3.5900000000000001E-2</v>
      </c>
      <c r="C264" s="5">
        <v>0.2752</v>
      </c>
      <c r="D264" s="5">
        <v>0.98170000000000002</v>
      </c>
      <c r="E264" s="5">
        <v>1.5708</v>
      </c>
      <c r="F264" s="5">
        <v>2.1107999999999998</v>
      </c>
    </row>
    <row r="265" spans="1:6" ht="14.5" hidden="1" x14ac:dyDescent="0.35">
      <c r="A265" t="s">
        <v>81</v>
      </c>
      <c r="B265" s="5">
        <v>3.0200000000000001E-2</v>
      </c>
      <c r="C265" s="5">
        <v>0.41980000000000001</v>
      </c>
      <c r="D265" s="5">
        <v>0.84919999999999995</v>
      </c>
      <c r="E265" s="5">
        <v>1.1061000000000001</v>
      </c>
      <c r="F265" s="5">
        <v>1.3756999999999999</v>
      </c>
    </row>
    <row r="266" spans="1:6" ht="14.5" hidden="1" x14ac:dyDescent="0.35">
      <c r="A266" t="s">
        <v>82</v>
      </c>
      <c r="B266" s="5">
        <v>4.7300000000000002E-2</v>
      </c>
      <c r="C266" s="5">
        <v>0.2132</v>
      </c>
      <c r="D266" s="5">
        <v>1.1936</v>
      </c>
      <c r="E266" s="5">
        <v>1.8815999999999999</v>
      </c>
      <c r="F266" s="5">
        <v>2.6448</v>
      </c>
    </row>
    <row r="267" spans="1:6" ht="14.5" hidden="1" x14ac:dyDescent="0.35">
      <c r="A267" t="s">
        <v>83</v>
      </c>
      <c r="B267" s="5">
        <v>5.7099999999999998E-2</v>
      </c>
      <c r="C267" s="5">
        <v>0.53859999999999997</v>
      </c>
      <c r="D267" s="5">
        <v>1.2964</v>
      </c>
      <c r="E267" s="5">
        <v>1.8407</v>
      </c>
      <c r="F267" s="5">
        <v>2.3391999999999999</v>
      </c>
    </row>
    <row r="268" spans="1:6" ht="14.5" hidden="1" x14ac:dyDescent="0.35">
      <c r="A268" t="s">
        <v>84</v>
      </c>
      <c r="B268" s="5">
        <v>3.9600000000000003E-2</v>
      </c>
      <c r="C268" s="5">
        <v>0.38279999999999997</v>
      </c>
      <c r="D268" s="5">
        <v>0.95720000000000005</v>
      </c>
      <c r="E268" s="5">
        <v>1.2839</v>
      </c>
      <c r="F268" s="5">
        <v>1.6714</v>
      </c>
    </row>
    <row r="269" spans="1:6" ht="14.5" hidden="1" x14ac:dyDescent="0.35">
      <c r="A269" t="s">
        <v>602</v>
      </c>
      <c r="B269" s="5">
        <v>6.0600000000000001E-2</v>
      </c>
      <c r="C269" s="5">
        <v>0.38940000000000002</v>
      </c>
      <c r="D269" s="5">
        <v>1.2299</v>
      </c>
      <c r="E269" s="5">
        <v>2.0127999999999999</v>
      </c>
      <c r="F269" s="5">
        <v>2.5575000000000001</v>
      </c>
    </row>
    <row r="270" spans="1:6" ht="14.5" hidden="1" x14ac:dyDescent="0.35">
      <c r="A270" t="s">
        <v>87</v>
      </c>
      <c r="B270" s="5">
        <v>1.67E-2</v>
      </c>
      <c r="C270" s="5">
        <v>0.17460000000000001</v>
      </c>
      <c r="D270" s="5">
        <v>0.61140000000000005</v>
      </c>
      <c r="E270" s="5">
        <v>1.0449999999999999</v>
      </c>
      <c r="F270" s="5">
        <v>1.3788</v>
      </c>
    </row>
    <row r="271" spans="1:6" ht="14.5" hidden="1" x14ac:dyDescent="0.35">
      <c r="A271" t="s">
        <v>603</v>
      </c>
      <c r="B271" s="5">
        <v>1.43E-2</v>
      </c>
      <c r="C271" s="5">
        <v>0.1938</v>
      </c>
      <c r="D271" s="5">
        <v>0.65090000000000003</v>
      </c>
      <c r="E271" s="5">
        <v>1.1424000000000001</v>
      </c>
      <c r="F271" s="5">
        <v>1.4656</v>
      </c>
    </row>
    <row r="272" spans="1:6" ht="14.5" hidden="1" x14ac:dyDescent="0.35">
      <c r="A272" t="s">
        <v>89</v>
      </c>
      <c r="B272" s="5">
        <v>9.8299999999999998E-2</v>
      </c>
      <c r="C272" s="5">
        <v>0.95920000000000005</v>
      </c>
      <c r="D272" s="5">
        <v>1.8210999999999999</v>
      </c>
      <c r="E272" s="5">
        <v>2.3772000000000002</v>
      </c>
      <c r="F272" s="5">
        <v>2.7467999999999999</v>
      </c>
    </row>
    <row r="278" spans="1:6" ht="20.5" x14ac:dyDescent="0.45">
      <c r="B278" s="119" t="s">
        <v>134</v>
      </c>
      <c r="C278" s="119"/>
      <c r="D278" s="119"/>
      <c r="E278" s="119"/>
      <c r="F278" s="119"/>
    </row>
    <row r="279" spans="1:6" ht="18" x14ac:dyDescent="0.4">
      <c r="A279" s="4" t="s">
        <v>129</v>
      </c>
      <c r="B279" s="4" t="s">
        <v>293</v>
      </c>
      <c r="C279" s="4" t="s">
        <v>106</v>
      </c>
      <c r="D279" s="4" t="s">
        <v>107</v>
      </c>
      <c r="E279" s="4" t="s">
        <v>108</v>
      </c>
      <c r="F279" s="4" t="s">
        <v>109</v>
      </c>
    </row>
    <row r="280" spans="1:6" ht="14.5" x14ac:dyDescent="0.35">
      <c r="A280" t="s">
        <v>38</v>
      </c>
      <c r="B280" s="5">
        <v>5.5999999999999999E-3</v>
      </c>
      <c r="C280" s="5">
        <v>-0.30480000000000002</v>
      </c>
      <c r="D280" s="5">
        <v>1.61E-2</v>
      </c>
      <c r="E280" s="5">
        <v>0.13320000000000001</v>
      </c>
      <c r="F280" s="5">
        <v>0.16370000000000001</v>
      </c>
    </row>
    <row r="281" spans="1:6" ht="14.5" x14ac:dyDescent="0.35">
      <c r="A281" t="s">
        <v>90</v>
      </c>
      <c r="B281" s="5">
        <v>-3.2000000000000002E-3</v>
      </c>
      <c r="C281" s="5">
        <v>-0.27260000000000001</v>
      </c>
      <c r="D281" s="5">
        <v>0.12540000000000001</v>
      </c>
      <c r="E281" s="5">
        <v>0.1764</v>
      </c>
      <c r="F281" s="5">
        <v>5.6899999999999999E-2</v>
      </c>
    </row>
    <row r="282" spans="1:6" ht="14.5" x14ac:dyDescent="0.35">
      <c r="A282" t="s">
        <v>91</v>
      </c>
      <c r="B282" s="5">
        <v>4.5499999999999999E-2</v>
      </c>
      <c r="C282" s="5">
        <v>-4.9399999999999999E-2</v>
      </c>
      <c r="D282" s="5">
        <v>0.53220000000000001</v>
      </c>
      <c r="E282" s="5">
        <v>0.83699999999999997</v>
      </c>
      <c r="F282" s="5">
        <v>1.0333000000000001</v>
      </c>
    </row>
    <row r="283" spans="1:6" ht="14.5" x14ac:dyDescent="0.35">
      <c r="A283" t="s">
        <v>92</v>
      </c>
      <c r="B283" s="5">
        <v>1.34E-2</v>
      </c>
      <c r="C283" s="5">
        <v>-3.78E-2</v>
      </c>
      <c r="D283" s="5">
        <v>0.47210000000000002</v>
      </c>
      <c r="E283" s="5">
        <v>0.74870000000000003</v>
      </c>
      <c r="F283" s="5">
        <v>0.86980000000000002</v>
      </c>
    </row>
    <row r="284" spans="1:6" ht="14.5" x14ac:dyDescent="0.35">
      <c r="A284" t="s">
        <v>93</v>
      </c>
      <c r="B284" s="5">
        <v>2.12E-2</v>
      </c>
      <c r="C284" s="5">
        <v>-0.1255</v>
      </c>
      <c r="D284" s="5">
        <v>0.1706</v>
      </c>
      <c r="E284" s="5">
        <v>0.21179999999999999</v>
      </c>
      <c r="F284" s="5">
        <v>0.2228</v>
      </c>
    </row>
    <row r="285" spans="1:6" ht="14.5" x14ac:dyDescent="0.35">
      <c r="A285" t="s">
        <v>95</v>
      </c>
      <c r="B285" s="5">
        <v>1.0500000000000001E-2</v>
      </c>
      <c r="C285" s="5">
        <v>-9.2200000000000004E-2</v>
      </c>
      <c r="D285" s="5">
        <v>0.60950000000000004</v>
      </c>
      <c r="E285" s="5">
        <v>1.0444</v>
      </c>
      <c r="F285" s="5">
        <v>1.2773000000000001</v>
      </c>
    </row>
    <row r="286" spans="1:6" ht="14.5" x14ac:dyDescent="0.35">
      <c r="A286" t="s">
        <v>96</v>
      </c>
      <c r="B286" s="5">
        <v>1.5599999999999999E-2</v>
      </c>
      <c r="C286" s="5">
        <v>-0.1145</v>
      </c>
      <c r="D286" s="5">
        <v>0.9476</v>
      </c>
      <c r="E286" s="5">
        <v>1.5663</v>
      </c>
      <c r="F286" s="5">
        <v>1.8073999999999999</v>
      </c>
    </row>
    <row r="287" spans="1:6" ht="14.5" x14ac:dyDescent="0.35">
      <c r="A287" t="s">
        <v>598</v>
      </c>
      <c r="B287" s="5">
        <v>4.3499999999999997E-2</v>
      </c>
      <c r="C287" s="5">
        <v>-4.5900000000000003E-2</v>
      </c>
      <c r="D287" s="5">
        <v>0.42659999999999998</v>
      </c>
      <c r="E287" s="5">
        <v>0.61699999999999999</v>
      </c>
      <c r="F287" s="5">
        <v>0.74580000000000002</v>
      </c>
    </row>
    <row r="288" spans="1:6" ht="14.5" x14ac:dyDescent="0.35">
      <c r="A288" t="s">
        <v>98</v>
      </c>
      <c r="B288" s="5">
        <v>3.6299999999999999E-2</v>
      </c>
      <c r="C288" s="5">
        <v>-2.1600000000000001E-2</v>
      </c>
      <c r="D288" s="5">
        <v>0.43930000000000002</v>
      </c>
      <c r="E288" s="5">
        <v>0.63780000000000003</v>
      </c>
      <c r="F288" s="5">
        <v>0.76329999999999998</v>
      </c>
    </row>
    <row r="289" spans="1:6" ht="14.5" x14ac:dyDescent="0.35">
      <c r="A289" t="s">
        <v>99</v>
      </c>
      <c r="B289" s="5">
        <v>5.2699999999999997E-2</v>
      </c>
      <c r="C289" s="5">
        <v>-2.2499999999999999E-2</v>
      </c>
      <c r="D289" s="5">
        <v>0.50770000000000004</v>
      </c>
      <c r="E289" s="5">
        <v>0.70179999999999998</v>
      </c>
      <c r="F289" s="5">
        <v>0.79149999999999998</v>
      </c>
    </row>
    <row r="290" spans="1:6" ht="14.5" x14ac:dyDescent="0.35">
      <c r="A290" t="s">
        <v>101</v>
      </c>
      <c r="B290" s="5">
        <v>-6.9999999999999999E-4</v>
      </c>
      <c r="C290" s="5">
        <v>5.8200000000000002E-2</v>
      </c>
      <c r="D290" s="5">
        <v>0.77500000000000002</v>
      </c>
      <c r="E290" s="5">
        <v>1.3243</v>
      </c>
      <c r="F290" s="5">
        <v>1.9157</v>
      </c>
    </row>
    <row r="291" spans="1:6" ht="14.5" x14ac:dyDescent="0.35">
      <c r="A291" t="s">
        <v>102</v>
      </c>
      <c r="B291" s="5">
        <v>3.2399999999999998E-2</v>
      </c>
      <c r="C291" s="5">
        <v>-7.85E-2</v>
      </c>
      <c r="D291" s="5">
        <v>0.25890000000000002</v>
      </c>
      <c r="E291" s="5">
        <v>0.2994</v>
      </c>
      <c r="F291" s="5">
        <v>0.30869999999999997</v>
      </c>
    </row>
    <row r="292" spans="1:6" ht="14.5" x14ac:dyDescent="0.35">
      <c r="A292" t="s">
        <v>39</v>
      </c>
      <c r="B292" s="5">
        <v>-5.9999999999999995E-4</v>
      </c>
      <c r="C292" s="5">
        <v>-9.8299999999999998E-2</v>
      </c>
      <c r="D292" s="5">
        <v>0.1158</v>
      </c>
      <c r="E292" s="5">
        <v>0.12709999999999999</v>
      </c>
      <c r="F292" s="5">
        <v>0.13100000000000001</v>
      </c>
    </row>
    <row r="293" spans="1:6" ht="14.5" x14ac:dyDescent="0.35">
      <c r="A293" t="s">
        <v>67</v>
      </c>
      <c r="B293" s="5">
        <v>8.0699999999999994E-2</v>
      </c>
      <c r="C293" s="5">
        <v>-0.2203</v>
      </c>
      <c r="D293" s="5">
        <v>0.28410000000000002</v>
      </c>
      <c r="E293" s="5">
        <v>0.46429999999999999</v>
      </c>
      <c r="F293" s="5">
        <v>0.57750000000000001</v>
      </c>
    </row>
    <row r="294" spans="1:6" ht="14.5" hidden="1" x14ac:dyDescent="0.35">
      <c r="A294" t="s">
        <v>599</v>
      </c>
      <c r="B294" s="5">
        <v>2.87E-2</v>
      </c>
      <c r="C294" s="5">
        <v>0.21179999999999999</v>
      </c>
      <c r="D294" s="5">
        <v>0.68700000000000006</v>
      </c>
      <c r="E294" s="5">
        <v>0.94110000000000005</v>
      </c>
      <c r="F294" s="5">
        <v>1.1294999999999999</v>
      </c>
    </row>
    <row r="295" spans="1:6" ht="14.5" x14ac:dyDescent="0.35">
      <c r="A295" t="s">
        <v>48</v>
      </c>
      <c r="B295" s="5">
        <v>6.8199999999999997E-2</v>
      </c>
      <c r="C295" s="5">
        <v>-7.5800000000000006E-2</v>
      </c>
      <c r="D295" s="5">
        <v>0.17780000000000001</v>
      </c>
      <c r="E295" s="5">
        <v>0.12479999999999999</v>
      </c>
      <c r="F295" s="5">
        <v>1.9400000000000001E-2</v>
      </c>
    </row>
    <row r="296" spans="1:6" ht="14.5" x14ac:dyDescent="0.35">
      <c r="A296" t="s">
        <v>49</v>
      </c>
      <c r="B296" s="5">
        <v>5.45E-2</v>
      </c>
      <c r="C296" s="5">
        <v>-8.5400000000000004E-2</v>
      </c>
      <c r="D296" s="5">
        <v>0.11310000000000001</v>
      </c>
      <c r="E296" s="5">
        <v>2.3099999999999999E-2</v>
      </c>
      <c r="F296" s="5">
        <v>-0.1089</v>
      </c>
    </row>
    <row r="297" spans="1:6" ht="14.5" x14ac:dyDescent="0.35">
      <c r="A297" t="s">
        <v>50</v>
      </c>
      <c r="B297" s="5">
        <v>-1.1999999999999999E-3</v>
      </c>
      <c r="C297" s="5">
        <v>-0.27410000000000001</v>
      </c>
      <c r="D297" s="5">
        <v>-5.45E-2</v>
      </c>
      <c r="E297" s="5">
        <v>-0.1469</v>
      </c>
      <c r="F297" s="5">
        <v>-0.31669999999999998</v>
      </c>
    </row>
    <row r="298" spans="1:6" ht="14.5" x14ac:dyDescent="0.35">
      <c r="A298" t="s">
        <v>51</v>
      </c>
      <c r="B298" s="5">
        <v>6.5699999999999995E-2</v>
      </c>
      <c r="C298" s="5">
        <v>-8.2699999999999996E-2</v>
      </c>
      <c r="D298" s="5">
        <v>0.36909999999999998</v>
      </c>
      <c r="E298" s="5">
        <v>0.39989999999999998</v>
      </c>
      <c r="F298" s="5">
        <v>0.2853</v>
      </c>
    </row>
    <row r="299" spans="1:6" ht="14.5" x14ac:dyDescent="0.35">
      <c r="A299" t="s">
        <v>52</v>
      </c>
      <c r="B299" s="5">
        <v>3.1099999999999999E-2</v>
      </c>
      <c r="C299" s="5">
        <v>-0.2772</v>
      </c>
      <c r="D299" s="5">
        <v>-0.15440000000000001</v>
      </c>
      <c r="E299" s="5">
        <v>-0.1971</v>
      </c>
      <c r="F299" s="5">
        <v>-0.26140000000000002</v>
      </c>
    </row>
    <row r="300" spans="1:6" ht="14.5" x14ac:dyDescent="0.35">
      <c r="A300" t="s">
        <v>53</v>
      </c>
      <c r="B300" s="5">
        <v>5.0500000000000003E-2</v>
      </c>
      <c r="C300" s="5">
        <v>-0.11559999999999999</v>
      </c>
      <c r="D300" s="5">
        <v>-4.65E-2</v>
      </c>
      <c r="E300" s="5">
        <v>-0.14169999999999999</v>
      </c>
      <c r="F300" s="5">
        <v>-0.25319999999999998</v>
      </c>
    </row>
    <row r="301" spans="1:6" ht="14.5" x14ac:dyDescent="0.35">
      <c r="A301" t="s">
        <v>54</v>
      </c>
      <c r="B301" s="5">
        <v>1.09E-2</v>
      </c>
      <c r="C301" s="5">
        <v>-8.1000000000000003E-2</v>
      </c>
      <c r="D301" s="5">
        <v>0.42459999999999998</v>
      </c>
      <c r="E301" s="5">
        <v>0.73529999999999995</v>
      </c>
      <c r="F301" s="5">
        <v>0.97819999999999996</v>
      </c>
    </row>
    <row r="302" spans="1:6" ht="14.5" hidden="1" x14ac:dyDescent="0.35">
      <c r="A302" t="s">
        <v>55</v>
      </c>
      <c r="B302" s="5">
        <v>2.98E-2</v>
      </c>
      <c r="C302" s="5">
        <v>3.3000000000000002E-2</v>
      </c>
      <c r="D302" s="5">
        <v>0.76280000000000003</v>
      </c>
      <c r="E302" s="5">
        <v>1.216</v>
      </c>
      <c r="F302" s="5">
        <v>1.5245</v>
      </c>
    </row>
    <row r="303" spans="1:6" ht="14.5" hidden="1" x14ac:dyDescent="0.35">
      <c r="A303" t="s">
        <v>56</v>
      </c>
      <c r="B303" s="5">
        <v>9.8199999999999996E-2</v>
      </c>
      <c r="C303" s="5">
        <v>-0.1047</v>
      </c>
      <c r="D303" s="5">
        <v>0.63029999999999997</v>
      </c>
      <c r="E303" s="5">
        <v>0.88160000000000005</v>
      </c>
      <c r="F303" s="5">
        <v>0.99360000000000004</v>
      </c>
    </row>
    <row r="304" spans="1:6" ht="14.5" hidden="1" x14ac:dyDescent="0.35">
      <c r="A304" t="s">
        <v>57</v>
      </c>
      <c r="B304" s="5">
        <v>0.1003</v>
      </c>
      <c r="C304" s="5">
        <v>-0.1288</v>
      </c>
      <c r="D304" s="5">
        <v>0.52300000000000002</v>
      </c>
      <c r="E304" s="5">
        <v>0.77669999999999995</v>
      </c>
      <c r="F304" s="5">
        <v>0.90990000000000004</v>
      </c>
    </row>
    <row r="305" spans="1:6" ht="14.5" hidden="1" x14ac:dyDescent="0.35">
      <c r="A305" t="s">
        <v>58</v>
      </c>
      <c r="B305" s="5">
        <v>0.12479999999999999</v>
      </c>
      <c r="C305" s="5">
        <v>-0.1003</v>
      </c>
      <c r="D305" s="5">
        <v>0.78969999999999996</v>
      </c>
      <c r="E305" s="5">
        <v>1.1762999999999999</v>
      </c>
      <c r="F305" s="5">
        <v>1.3694</v>
      </c>
    </row>
    <row r="306" spans="1:6" ht="14.5" hidden="1" x14ac:dyDescent="0.35">
      <c r="A306" t="s">
        <v>59</v>
      </c>
      <c r="B306" s="5">
        <v>-1.9800000000000002E-2</v>
      </c>
      <c r="C306" s="5">
        <v>0.40410000000000001</v>
      </c>
      <c r="D306" s="5">
        <v>1.3595999999999999</v>
      </c>
      <c r="E306" s="5">
        <v>2.0402</v>
      </c>
      <c r="F306" s="5">
        <v>2.5642</v>
      </c>
    </row>
    <row r="307" spans="1:6" ht="14.5" hidden="1" x14ac:dyDescent="0.35">
      <c r="A307" t="s">
        <v>60</v>
      </c>
      <c r="B307" s="5">
        <v>3.49E-2</v>
      </c>
      <c r="C307" s="5">
        <v>0.1011</v>
      </c>
      <c r="D307" s="5">
        <v>0.89729999999999999</v>
      </c>
      <c r="E307" s="5">
        <v>1.4221999999999999</v>
      </c>
      <c r="F307" s="5">
        <v>1.9353</v>
      </c>
    </row>
    <row r="308" spans="1:6" ht="14.5" x14ac:dyDescent="0.35">
      <c r="A308" t="s">
        <v>69</v>
      </c>
      <c r="B308" s="5">
        <v>2.4400000000000002E-2</v>
      </c>
      <c r="C308" s="5">
        <v>0.1704</v>
      </c>
      <c r="D308" s="5">
        <v>0.66349999999999998</v>
      </c>
      <c r="E308" s="5">
        <v>1.1093</v>
      </c>
      <c r="F308" s="5">
        <v>1.5669</v>
      </c>
    </row>
    <row r="309" spans="1:6" ht="14.5" hidden="1" x14ac:dyDescent="0.35">
      <c r="A309" t="s">
        <v>61</v>
      </c>
      <c r="B309" s="5">
        <v>7.7700000000000005E-2</v>
      </c>
      <c r="C309" s="5">
        <v>-7.0800000000000002E-2</v>
      </c>
      <c r="D309" s="5">
        <v>0.56130000000000002</v>
      </c>
      <c r="E309" s="5">
        <v>0.75260000000000005</v>
      </c>
      <c r="F309" s="5">
        <v>0.83350000000000002</v>
      </c>
    </row>
    <row r="310" spans="1:6" ht="14.5" hidden="1" x14ac:dyDescent="0.35">
      <c r="A310" t="s">
        <v>63</v>
      </c>
      <c r="B310" s="5">
        <v>6.5299999999999997E-2</v>
      </c>
      <c r="C310" s="5">
        <v>-1.01E-2</v>
      </c>
      <c r="D310" s="5">
        <v>0.6865</v>
      </c>
      <c r="E310" s="5">
        <v>1.0105999999999999</v>
      </c>
      <c r="F310" s="5">
        <v>1.2585999999999999</v>
      </c>
    </row>
    <row r="311" spans="1:6" ht="14.5" hidden="1" x14ac:dyDescent="0.35">
      <c r="A311" t="s">
        <v>64</v>
      </c>
      <c r="B311" s="5">
        <v>-4.5100000000000001E-2</v>
      </c>
      <c r="C311" s="5">
        <v>0.61519999999999997</v>
      </c>
      <c r="D311" s="5">
        <v>1.5459000000000001</v>
      </c>
      <c r="E311" s="5">
        <v>2.3671000000000002</v>
      </c>
      <c r="F311" s="5">
        <v>3.2088000000000001</v>
      </c>
    </row>
    <row r="312" spans="1:6" ht="14.5" hidden="1" x14ac:dyDescent="0.35">
      <c r="A312" t="s">
        <v>65</v>
      </c>
      <c r="B312" s="5">
        <v>5.6099999999999997E-2</v>
      </c>
      <c r="C312" s="5">
        <v>7.3499999999999996E-2</v>
      </c>
      <c r="D312" s="5">
        <v>0.52070000000000005</v>
      </c>
      <c r="E312" s="5">
        <v>0.56089999999999995</v>
      </c>
      <c r="F312" s="5">
        <v>0.55640000000000001</v>
      </c>
    </row>
    <row r="313" spans="1:6" ht="14.5" hidden="1" x14ac:dyDescent="0.35">
      <c r="A313" t="s">
        <v>66</v>
      </c>
      <c r="B313" s="5">
        <v>7.3899999999999993E-2</v>
      </c>
      <c r="C313" s="5">
        <v>-0.17369999999999999</v>
      </c>
      <c r="D313" s="5">
        <v>0.32790000000000002</v>
      </c>
      <c r="E313" s="5">
        <v>0.35930000000000001</v>
      </c>
      <c r="F313" s="5">
        <v>0.27489999999999998</v>
      </c>
    </row>
    <row r="314" spans="1:6" ht="14.5" hidden="1" x14ac:dyDescent="0.35">
      <c r="A314" t="s">
        <v>41</v>
      </c>
      <c r="B314" s="5">
        <v>-1.8599999999999998E-2</v>
      </c>
      <c r="C314" s="5">
        <v>0.29289999999999999</v>
      </c>
      <c r="D314" s="5">
        <v>0.76570000000000005</v>
      </c>
      <c r="E314" s="5">
        <v>0.99199999999999999</v>
      </c>
      <c r="F314" s="5">
        <v>1.1747000000000001</v>
      </c>
    </row>
    <row r="315" spans="1:6" ht="14.5" hidden="1" x14ac:dyDescent="0.35">
      <c r="A315" t="s">
        <v>600</v>
      </c>
      <c r="B315" s="5">
        <v>0.13819999999999999</v>
      </c>
      <c r="C315" s="5">
        <v>-0.1094</v>
      </c>
      <c r="D315" s="5">
        <v>0.81389999999999996</v>
      </c>
      <c r="E315" s="5">
        <v>1.0086999999999999</v>
      </c>
      <c r="F315" s="5">
        <v>0.95509999999999995</v>
      </c>
    </row>
    <row r="316" spans="1:6" ht="14.5" hidden="1" x14ac:dyDescent="0.35">
      <c r="A316" t="s">
        <v>43</v>
      </c>
      <c r="B316" s="5">
        <v>0.1018</v>
      </c>
      <c r="C316" s="5">
        <v>-7.7000000000000002E-3</v>
      </c>
      <c r="D316" s="5">
        <v>0.79279999999999995</v>
      </c>
      <c r="E316" s="5">
        <v>1.0230999999999999</v>
      </c>
      <c r="F316" s="5">
        <v>1.1284000000000001</v>
      </c>
    </row>
    <row r="317" spans="1:6" ht="14.5" hidden="1" x14ac:dyDescent="0.35">
      <c r="A317" t="s">
        <v>44</v>
      </c>
      <c r="B317" s="5">
        <v>4.7399999999999998E-2</v>
      </c>
      <c r="C317" s="5">
        <v>0.24709999999999999</v>
      </c>
      <c r="D317" s="5">
        <v>1.1797</v>
      </c>
      <c r="E317" s="5">
        <v>1.5617000000000001</v>
      </c>
      <c r="F317" s="5">
        <v>1.8403</v>
      </c>
    </row>
    <row r="318" spans="1:6" ht="14.5" hidden="1" x14ac:dyDescent="0.35">
      <c r="A318" t="s">
        <v>45</v>
      </c>
      <c r="B318" s="5">
        <v>3.0800000000000001E-2</v>
      </c>
      <c r="C318" s="5">
        <v>0.14019999999999999</v>
      </c>
      <c r="D318" s="5">
        <v>0.85309999999999997</v>
      </c>
      <c r="E318" s="5">
        <v>1.2425999999999999</v>
      </c>
      <c r="F318" s="5">
        <v>1.5578000000000001</v>
      </c>
    </row>
    <row r="319" spans="1:6" ht="14.5" hidden="1" x14ac:dyDescent="0.35">
      <c r="A319" t="s">
        <v>46</v>
      </c>
      <c r="B319" s="5">
        <v>4.53E-2</v>
      </c>
      <c r="C319" s="5">
        <v>0.12</v>
      </c>
      <c r="D319" s="5">
        <v>0.91410000000000002</v>
      </c>
      <c r="E319" s="5">
        <v>1.0085999999999999</v>
      </c>
      <c r="F319" s="5">
        <v>0.89949999999999997</v>
      </c>
    </row>
    <row r="320" spans="1:6" ht="14.5" hidden="1" x14ac:dyDescent="0.35">
      <c r="A320" t="s">
        <v>47</v>
      </c>
      <c r="B320" s="5">
        <v>3.1600000000000003E-2</v>
      </c>
      <c r="C320" s="5">
        <v>6.3100000000000003E-2</v>
      </c>
      <c r="D320" s="5">
        <v>0.69069999999999998</v>
      </c>
      <c r="E320" s="5">
        <v>1.0733999999999999</v>
      </c>
      <c r="F320" s="5">
        <v>1.4101999999999999</v>
      </c>
    </row>
    <row r="321" spans="1:6" ht="14.5" x14ac:dyDescent="0.35">
      <c r="A321" t="s">
        <v>70</v>
      </c>
      <c r="B321" s="5">
        <v>1.15E-2</v>
      </c>
      <c r="C321" s="5">
        <v>-4.4999999999999998E-2</v>
      </c>
      <c r="D321" s="5">
        <v>0.3619</v>
      </c>
      <c r="E321" s="5">
        <v>0.59989999999999999</v>
      </c>
      <c r="F321" s="5">
        <v>0.85340000000000005</v>
      </c>
    </row>
    <row r="322" spans="1:6" ht="14.5" hidden="1" x14ac:dyDescent="0.35">
      <c r="A322" t="s">
        <v>76</v>
      </c>
      <c r="B322" s="5">
        <v>-0.20810000000000001</v>
      </c>
      <c r="C322" s="5">
        <v>1.1439999999999999</v>
      </c>
      <c r="D322" s="5">
        <v>1.2275</v>
      </c>
      <c r="E322" s="5">
        <v>1.5624</v>
      </c>
      <c r="F322" s="5">
        <v>2.0154000000000001</v>
      </c>
    </row>
    <row r="323" spans="1:6" ht="14.5" hidden="1" x14ac:dyDescent="0.35">
      <c r="A323" t="s">
        <v>77</v>
      </c>
      <c r="B323" s="5">
        <v>-2.3599999999999999E-2</v>
      </c>
      <c r="C323" s="5">
        <v>0.17280000000000001</v>
      </c>
      <c r="D323" s="5">
        <v>1.0578000000000001</v>
      </c>
      <c r="E323" s="5">
        <v>1.9826999999999999</v>
      </c>
      <c r="F323" s="5">
        <v>2.9161999999999999</v>
      </c>
    </row>
    <row r="324" spans="1:6" ht="14.5" hidden="1" x14ac:dyDescent="0.35">
      <c r="A324" t="s">
        <v>486</v>
      </c>
      <c r="B324" s="5">
        <v>5.5500000000000001E-2</v>
      </c>
      <c r="C324" s="5">
        <v>1.1599999999999999E-2</v>
      </c>
      <c r="D324" s="5">
        <v>0.67849999999999999</v>
      </c>
      <c r="E324" s="5">
        <v>1.101</v>
      </c>
      <c r="F324" s="5">
        <v>1.4925999999999999</v>
      </c>
    </row>
    <row r="325" spans="1:6" ht="14.5" hidden="1" x14ac:dyDescent="0.35">
      <c r="A325" t="s">
        <v>72</v>
      </c>
      <c r="B325" s="5">
        <v>7.7000000000000002E-3</v>
      </c>
      <c r="C325" s="5">
        <v>9.2200000000000004E-2</v>
      </c>
      <c r="D325" s="5">
        <v>0.59960000000000002</v>
      </c>
      <c r="E325" s="5">
        <v>1.0406</v>
      </c>
      <c r="F325" s="5">
        <v>1.5098</v>
      </c>
    </row>
    <row r="326" spans="1:6" ht="14.5" hidden="1" x14ac:dyDescent="0.35">
      <c r="A326" t="s">
        <v>73</v>
      </c>
      <c r="B326" s="5">
        <v>4.65E-2</v>
      </c>
      <c r="C326" s="5">
        <v>0.2422</v>
      </c>
      <c r="D326" s="5">
        <v>1.0113000000000001</v>
      </c>
      <c r="E326" s="5">
        <v>1.7745</v>
      </c>
      <c r="F326" s="5">
        <v>2.5548000000000002</v>
      </c>
    </row>
    <row r="327" spans="1:6" ht="14.5" hidden="1" x14ac:dyDescent="0.35">
      <c r="A327" t="s">
        <v>74</v>
      </c>
      <c r="B327" s="5">
        <v>5.0900000000000001E-2</v>
      </c>
      <c r="C327" s="5">
        <v>3.6400000000000002E-2</v>
      </c>
      <c r="D327" s="5">
        <v>0.73429999999999995</v>
      </c>
      <c r="E327" s="5">
        <v>1.2343999999999999</v>
      </c>
      <c r="F327" s="5">
        <v>1.7516</v>
      </c>
    </row>
    <row r="328" spans="1:6" ht="14.5" hidden="1" x14ac:dyDescent="0.35">
      <c r="A328" t="s">
        <v>488</v>
      </c>
      <c r="B328" s="5">
        <v>2.4400000000000002E-2</v>
      </c>
      <c r="C328" s="5">
        <v>5.33E-2</v>
      </c>
      <c r="D328" s="5">
        <v>0.91949999999999998</v>
      </c>
      <c r="E328" s="5">
        <v>1.6982999999999999</v>
      </c>
      <c r="F328" s="5">
        <v>2.4961000000000002</v>
      </c>
    </row>
    <row r="329" spans="1:6" ht="14.5" hidden="1" x14ac:dyDescent="0.35">
      <c r="A329" t="s">
        <v>80</v>
      </c>
      <c r="B329" s="5">
        <v>-2.7000000000000001E-3</v>
      </c>
      <c r="C329" s="5">
        <v>0.1419</v>
      </c>
      <c r="D329" s="5">
        <v>0.85619999999999996</v>
      </c>
      <c r="E329" s="5">
        <v>1.5442</v>
      </c>
      <c r="F329" s="5">
        <v>2.2477</v>
      </c>
    </row>
    <row r="330" spans="1:6" ht="14.5" hidden="1" x14ac:dyDescent="0.35">
      <c r="A330" t="s">
        <v>81</v>
      </c>
      <c r="B330" s="5">
        <v>6.7999999999999996E-3</v>
      </c>
      <c r="C330" s="5">
        <v>0.15659999999999999</v>
      </c>
      <c r="D330" s="5">
        <v>1.296</v>
      </c>
      <c r="E330" s="5">
        <v>2.4533</v>
      </c>
      <c r="F330" s="5">
        <v>3.6585999999999999</v>
      </c>
    </row>
    <row r="331" spans="1:6" ht="14.5" hidden="1" x14ac:dyDescent="0.35">
      <c r="A331" t="s">
        <v>82</v>
      </c>
      <c r="B331" s="5">
        <v>1.03E-2</v>
      </c>
      <c r="C331" s="5">
        <v>6.6900000000000001E-2</v>
      </c>
      <c r="D331" s="5">
        <v>1.1879999999999999</v>
      </c>
      <c r="E331" s="5">
        <v>2.3477000000000001</v>
      </c>
      <c r="F331" s="5">
        <v>3.5129000000000001</v>
      </c>
    </row>
    <row r="332" spans="1:6" ht="14.5" hidden="1" x14ac:dyDescent="0.35">
      <c r="A332" t="s">
        <v>83</v>
      </c>
      <c r="B332" s="5">
        <v>-3.0999999999999999E-3</v>
      </c>
      <c r="C332" s="5">
        <v>0.1467</v>
      </c>
      <c r="D332" s="5">
        <v>1.0841000000000001</v>
      </c>
      <c r="E332" s="5">
        <v>2.1320000000000001</v>
      </c>
      <c r="F332" s="5">
        <v>3.3408000000000002</v>
      </c>
    </row>
    <row r="333" spans="1:6" ht="14.5" hidden="1" x14ac:dyDescent="0.35">
      <c r="A333" t="s">
        <v>84</v>
      </c>
      <c r="B333" s="5">
        <v>-1.3299999999999999E-2</v>
      </c>
      <c r="C333" s="5">
        <v>0.30930000000000002</v>
      </c>
      <c r="D333" s="5">
        <v>1.6526000000000001</v>
      </c>
      <c r="E333" s="5">
        <v>3.1945999999999999</v>
      </c>
      <c r="F333" s="5">
        <v>4.9215999999999998</v>
      </c>
    </row>
    <row r="334" spans="1:6" ht="14.5" hidden="1" x14ac:dyDescent="0.35">
      <c r="A334" t="s">
        <v>601</v>
      </c>
      <c r="B334" s="5">
        <v>-1.3299999999999999E-2</v>
      </c>
      <c r="C334" s="5">
        <v>0.11360000000000001</v>
      </c>
      <c r="D334" s="5">
        <v>1.3993</v>
      </c>
      <c r="E334" s="5">
        <v>2.895</v>
      </c>
      <c r="F334" s="5">
        <v>4.4588999999999999</v>
      </c>
    </row>
    <row r="335" spans="1:6" ht="14.5" hidden="1" x14ac:dyDescent="0.35">
      <c r="A335" t="s">
        <v>602</v>
      </c>
      <c r="B335" s="5">
        <v>2.8999999999999998E-3</v>
      </c>
      <c r="C335" s="5">
        <v>7.5300000000000006E-2</v>
      </c>
      <c r="D335" s="5">
        <v>0.7772</v>
      </c>
      <c r="E335" s="5">
        <v>1.4443999999999999</v>
      </c>
      <c r="F335" s="5">
        <v>2.2151000000000001</v>
      </c>
    </row>
    <row r="336" spans="1:6" ht="14.5" hidden="1" x14ac:dyDescent="0.35">
      <c r="A336" t="s">
        <v>87</v>
      </c>
      <c r="B336" s="5">
        <v>1.14E-2</v>
      </c>
      <c r="C336" s="5">
        <v>8.6199999999999999E-2</v>
      </c>
      <c r="D336" s="5">
        <v>0.59930000000000005</v>
      </c>
      <c r="E336" s="5">
        <v>1.0842000000000001</v>
      </c>
      <c r="F336" s="5">
        <v>1.6432</v>
      </c>
    </row>
    <row r="337" spans="1:6" ht="14.5" hidden="1" x14ac:dyDescent="0.35">
      <c r="A337" t="s">
        <v>603</v>
      </c>
      <c r="B337" s="5">
        <v>8.9999999999999998E-4</v>
      </c>
      <c r="C337" s="5">
        <v>5.6399999999999999E-2</v>
      </c>
      <c r="D337" s="5">
        <v>0.49940000000000001</v>
      </c>
      <c r="E337" s="5">
        <v>0.96699999999999997</v>
      </c>
      <c r="F337" s="5">
        <v>1.5383</v>
      </c>
    </row>
    <row r="338" spans="1:6" ht="14.5" hidden="1" x14ac:dyDescent="0.35">
      <c r="A338" t="s">
        <v>89</v>
      </c>
      <c r="B338" s="5">
        <v>-9.7999999999999997E-3</v>
      </c>
      <c r="C338" s="5">
        <v>3.1800000000000002E-2</v>
      </c>
      <c r="D338" s="5">
        <v>0.58360000000000001</v>
      </c>
      <c r="E338" s="5">
        <v>1.3207</v>
      </c>
      <c r="F338" s="5">
        <v>2.3717999999999999</v>
      </c>
    </row>
    <row r="345" spans="1:6" ht="20.5" x14ac:dyDescent="0.45">
      <c r="B345" s="115" t="s">
        <v>136</v>
      </c>
      <c r="C345" s="115"/>
      <c r="D345" s="115"/>
      <c r="E345" s="115"/>
      <c r="F345" s="115"/>
    </row>
    <row r="346" spans="1:6" ht="18" x14ac:dyDescent="0.4">
      <c r="A346" s="4" t="s">
        <v>176</v>
      </c>
      <c r="B346" s="4" t="s">
        <v>293</v>
      </c>
      <c r="C346" s="4" t="s">
        <v>106</v>
      </c>
      <c r="D346" s="4" t="s">
        <v>107</v>
      </c>
      <c r="E346" s="4" t="s">
        <v>108</v>
      </c>
      <c r="F346" s="4" t="s">
        <v>109</v>
      </c>
    </row>
    <row r="347" spans="1:6" ht="14.5" x14ac:dyDescent="0.35">
      <c r="A347" t="s">
        <v>90</v>
      </c>
      <c r="B347" s="5">
        <v>3.7600000000000001E-2</v>
      </c>
      <c r="C347" s="5">
        <v>0.2243</v>
      </c>
      <c r="D347" s="5">
        <v>0.93969999999999998</v>
      </c>
      <c r="E347" s="5">
        <v>1.4762999999999999</v>
      </c>
      <c r="F347" s="5">
        <v>1.6356999999999999</v>
      </c>
    </row>
    <row r="348" spans="1:6" ht="14.5" x14ac:dyDescent="0.35">
      <c r="A348" t="s">
        <v>91</v>
      </c>
      <c r="B348" s="5">
        <v>3.4700000000000002E-2</v>
      </c>
      <c r="C348" s="5">
        <v>0.22670000000000001</v>
      </c>
      <c r="D348" s="5">
        <v>0.89229999999999998</v>
      </c>
      <c r="E348" s="5">
        <v>1.2836000000000001</v>
      </c>
      <c r="F348" s="5">
        <v>1.3149</v>
      </c>
    </row>
    <row r="349" spans="1:6" ht="14.5" x14ac:dyDescent="0.35">
      <c r="A349" t="s">
        <v>92</v>
      </c>
      <c r="B349" s="5">
        <v>5.91E-2</v>
      </c>
      <c r="C349" s="5">
        <v>0.61019999999999996</v>
      </c>
      <c r="D349" s="5">
        <v>1.2242999999999999</v>
      </c>
      <c r="E349" s="5">
        <v>1.4885999999999999</v>
      </c>
      <c r="F349" s="5">
        <v>1.4976</v>
      </c>
    </row>
    <row r="350" spans="1:6" ht="14.5" x14ac:dyDescent="0.35">
      <c r="A350" t="s">
        <v>93</v>
      </c>
      <c r="B350" s="5">
        <v>9.9000000000000008E-3</v>
      </c>
      <c r="C350" s="5">
        <v>-7.3599999999999999E-2</v>
      </c>
      <c r="D350" s="5">
        <v>0.50119999999999998</v>
      </c>
      <c r="E350" s="5">
        <v>0.87619999999999998</v>
      </c>
      <c r="F350" s="5">
        <v>0.96660000000000001</v>
      </c>
    </row>
    <row r="351" spans="1:6" ht="14.5" x14ac:dyDescent="0.35">
      <c r="A351" t="s">
        <v>96</v>
      </c>
      <c r="B351" s="5">
        <v>7.17E-2</v>
      </c>
      <c r="C351" s="5">
        <v>0.63239999999999996</v>
      </c>
      <c r="D351" s="5">
        <v>1.7724</v>
      </c>
      <c r="E351" s="5">
        <v>2.0945</v>
      </c>
      <c r="F351" s="5">
        <v>2.0596999999999999</v>
      </c>
    </row>
    <row r="352" spans="1:6" ht="14.5" x14ac:dyDescent="0.35">
      <c r="A352" t="s">
        <v>598</v>
      </c>
      <c r="B352" s="5">
        <v>8.1699999999999995E-2</v>
      </c>
      <c r="C352" s="5">
        <v>0.55710000000000004</v>
      </c>
      <c r="D352" s="5">
        <v>1.5677000000000001</v>
      </c>
      <c r="E352" s="5">
        <v>2.3982999999999999</v>
      </c>
      <c r="F352" s="5">
        <v>2.7347999999999999</v>
      </c>
    </row>
    <row r="353" spans="1:6" ht="14.5" x14ac:dyDescent="0.35">
      <c r="A353" t="s">
        <v>98</v>
      </c>
      <c r="B353" s="5">
        <v>6.4100000000000004E-2</v>
      </c>
      <c r="C353" s="5">
        <v>0.63649999999999995</v>
      </c>
      <c r="D353" s="5">
        <v>1.2452000000000001</v>
      </c>
      <c r="E353" s="5">
        <v>1.4116</v>
      </c>
      <c r="F353" s="5">
        <v>1.3785000000000001</v>
      </c>
    </row>
    <row r="354" spans="1:6" ht="14.5" x14ac:dyDescent="0.35">
      <c r="A354" t="s">
        <v>99</v>
      </c>
      <c r="B354" s="5">
        <v>4.9099999999999998E-2</v>
      </c>
      <c r="C354" s="5">
        <v>0.48230000000000001</v>
      </c>
      <c r="D354" s="5">
        <v>1.0302</v>
      </c>
      <c r="E354" s="5">
        <v>1.1293</v>
      </c>
      <c r="F354" s="5">
        <v>1.0686</v>
      </c>
    </row>
    <row r="355" spans="1:6" ht="14.5" x14ac:dyDescent="0.35">
      <c r="A355" t="s">
        <v>101</v>
      </c>
      <c r="B355" s="5">
        <v>5.57E-2</v>
      </c>
      <c r="C355" s="5">
        <v>0.72089999999999999</v>
      </c>
      <c r="D355" s="5">
        <v>1.7043999999999999</v>
      </c>
      <c r="E355" s="5">
        <v>2.4142000000000001</v>
      </c>
      <c r="F355" s="5">
        <v>2.6497999999999999</v>
      </c>
    </row>
    <row r="356" spans="1:6" ht="14.5" x14ac:dyDescent="0.35">
      <c r="A356" t="s">
        <v>102</v>
      </c>
      <c r="B356" s="5">
        <v>5.0599999999999999E-2</v>
      </c>
      <c r="C356" s="5">
        <v>0.4677</v>
      </c>
      <c r="D356" s="5">
        <v>0.87739999999999996</v>
      </c>
      <c r="E356" s="5">
        <v>0.84519999999999995</v>
      </c>
      <c r="F356" s="5">
        <v>0.7641</v>
      </c>
    </row>
    <row r="357" spans="1:6" ht="14.5" x14ac:dyDescent="0.35">
      <c r="A357" t="s">
        <v>39</v>
      </c>
      <c r="B357" s="5">
        <v>5.0200000000000002E-2</v>
      </c>
      <c r="C357" s="5">
        <v>0.61709999999999998</v>
      </c>
      <c r="D357" s="5">
        <v>0.60060000000000002</v>
      </c>
      <c r="E357" s="5">
        <v>0.76759999999999995</v>
      </c>
      <c r="F357" s="5">
        <v>1.0566</v>
      </c>
    </row>
    <row r="358" spans="1:6" ht="14.5" x14ac:dyDescent="0.35">
      <c r="A358" t="s">
        <v>67</v>
      </c>
      <c r="B358" s="5">
        <v>5.3800000000000001E-2</v>
      </c>
      <c r="C358" s="5">
        <v>0.96699999999999997</v>
      </c>
      <c r="D358" s="5">
        <v>2.3740999999999999</v>
      </c>
      <c r="E358" s="5">
        <v>2.8774000000000002</v>
      </c>
      <c r="F358" s="5">
        <v>2.8346</v>
      </c>
    </row>
    <row r="359" spans="1:6" ht="14.5" x14ac:dyDescent="0.35">
      <c r="A359" t="s">
        <v>68</v>
      </c>
      <c r="B359" s="5">
        <v>9.3700000000000006E-2</v>
      </c>
      <c r="C359" s="5">
        <v>1.4787999999999999</v>
      </c>
      <c r="D359" s="5">
        <v>3.9941</v>
      </c>
      <c r="E359" s="5">
        <v>5.4188999999999998</v>
      </c>
      <c r="F359" s="5">
        <v>5.9188000000000001</v>
      </c>
    </row>
    <row r="360" spans="1:6" ht="14.5" hidden="1" x14ac:dyDescent="0.35">
      <c r="A360" t="s">
        <v>599</v>
      </c>
      <c r="B360" s="5">
        <v>6.7299999999999999E-2</v>
      </c>
      <c r="C360" s="5">
        <v>1.7314000000000001</v>
      </c>
      <c r="D360" s="5">
        <v>2.8868</v>
      </c>
      <c r="E360" s="5">
        <v>3.1473</v>
      </c>
      <c r="F360" s="5">
        <v>3.1168999999999998</v>
      </c>
    </row>
    <row r="361" spans="1:6" ht="14.5" hidden="1" x14ac:dyDescent="0.35">
      <c r="A361" t="s">
        <v>55</v>
      </c>
      <c r="B361" s="5">
        <v>0.1283</v>
      </c>
      <c r="C361" s="5">
        <v>1.2515000000000001</v>
      </c>
      <c r="D361" s="5">
        <v>1.8393999999999999</v>
      </c>
      <c r="E361" s="5">
        <v>1.6382000000000001</v>
      </c>
      <c r="F361" s="5">
        <v>1.4556</v>
      </c>
    </row>
    <row r="362" spans="1:6" ht="14.5" hidden="1" x14ac:dyDescent="0.35">
      <c r="A362" t="s">
        <v>56</v>
      </c>
      <c r="B362" s="5">
        <v>8.6099999999999996E-2</v>
      </c>
      <c r="C362" s="5">
        <v>1.5108999999999999</v>
      </c>
      <c r="D362" s="5">
        <v>2.5823</v>
      </c>
      <c r="E362" s="5">
        <v>2.5878999999999999</v>
      </c>
      <c r="F362" s="5">
        <v>2.3677999999999999</v>
      </c>
    </row>
    <row r="363" spans="1:6" ht="14.5" hidden="1" x14ac:dyDescent="0.35">
      <c r="A363" t="s">
        <v>57</v>
      </c>
      <c r="B363" s="5">
        <v>0.1027</v>
      </c>
      <c r="C363" s="5">
        <v>2.2522000000000002</v>
      </c>
      <c r="D363" s="5">
        <v>2.9453999999999998</v>
      </c>
      <c r="E363" s="5">
        <v>2.2719</v>
      </c>
      <c r="F363" s="5">
        <v>2.2576000000000001</v>
      </c>
    </row>
    <row r="364" spans="1:6" ht="14.5" hidden="1" x14ac:dyDescent="0.35">
      <c r="A364" t="s">
        <v>58</v>
      </c>
      <c r="B364" s="5">
        <v>0.10580000000000001</v>
      </c>
      <c r="C364" s="5">
        <v>2.5331999999999999</v>
      </c>
      <c r="D364" s="5">
        <v>3.4226999999999999</v>
      </c>
      <c r="E364" s="5">
        <v>3.6637</v>
      </c>
      <c r="F364" s="5">
        <v>3.5200999999999998</v>
      </c>
    </row>
    <row r="365" spans="1:6" ht="14.5" hidden="1" x14ac:dyDescent="0.35">
      <c r="A365" t="s">
        <v>59</v>
      </c>
      <c r="B365" s="5">
        <v>0.1114</v>
      </c>
      <c r="C365" s="5">
        <v>2.1156999999999999</v>
      </c>
      <c r="D365" s="5">
        <v>4.4641999999999999</v>
      </c>
      <c r="E365" s="5">
        <v>5.8601000000000001</v>
      </c>
      <c r="F365" s="5">
        <v>6.5342000000000002</v>
      </c>
    </row>
    <row r="366" spans="1:6" ht="14.5" hidden="1" x14ac:dyDescent="0.35">
      <c r="A366" t="s">
        <v>60</v>
      </c>
      <c r="B366" s="5">
        <v>8.3199999999999996E-2</v>
      </c>
      <c r="C366" s="5">
        <v>1.3553999999999999</v>
      </c>
      <c r="D366" s="5">
        <v>2.9786999999999999</v>
      </c>
      <c r="E366" s="5">
        <v>3.7585000000000002</v>
      </c>
      <c r="F366" s="5">
        <v>4.2568000000000001</v>
      </c>
    </row>
    <row r="367" spans="1:6" ht="14.5" x14ac:dyDescent="0.35">
      <c r="A367" t="s">
        <v>69</v>
      </c>
      <c r="B367" s="5">
        <v>5.0799999999999998E-2</v>
      </c>
      <c r="C367" s="5">
        <v>0.63780000000000003</v>
      </c>
      <c r="D367" s="5">
        <v>1.6580999999999999</v>
      </c>
      <c r="E367" s="5">
        <v>2.4011</v>
      </c>
      <c r="F367" s="5">
        <v>2.8637999999999999</v>
      </c>
    </row>
    <row r="368" spans="1:6" ht="14.5" hidden="1" x14ac:dyDescent="0.35">
      <c r="A368" t="s">
        <v>61</v>
      </c>
      <c r="B368" s="5">
        <v>4.02E-2</v>
      </c>
      <c r="C368" s="5">
        <v>0.63500000000000001</v>
      </c>
      <c r="D368" s="5">
        <v>1.7304999999999999</v>
      </c>
      <c r="E368" s="5">
        <v>1.9294</v>
      </c>
      <c r="F368" s="5">
        <v>1.8012999999999999</v>
      </c>
    </row>
    <row r="369" spans="1:6" ht="14.5" hidden="1" x14ac:dyDescent="0.35">
      <c r="A369" t="s">
        <v>63</v>
      </c>
      <c r="B369" s="5">
        <v>3.9600000000000003E-2</v>
      </c>
      <c r="C369" s="5">
        <v>0.73880000000000001</v>
      </c>
      <c r="D369" s="5">
        <v>1.4961</v>
      </c>
      <c r="E369" s="5">
        <v>1.4904999999999999</v>
      </c>
      <c r="F369" s="5">
        <v>1.2648999999999999</v>
      </c>
    </row>
    <row r="370" spans="1:6" ht="14.5" hidden="1" x14ac:dyDescent="0.35">
      <c r="A370" t="s">
        <v>64</v>
      </c>
      <c r="B370" s="5">
        <v>7.85E-2</v>
      </c>
      <c r="C370" s="5">
        <v>1.4834000000000001</v>
      </c>
      <c r="D370" s="5">
        <v>2.4859</v>
      </c>
      <c r="E370" s="5">
        <v>3.4735</v>
      </c>
      <c r="F370" s="5">
        <v>3.7984</v>
      </c>
    </row>
    <row r="371" spans="1:6" ht="14.5" hidden="1" x14ac:dyDescent="0.35">
      <c r="A371" t="s">
        <v>41</v>
      </c>
      <c r="B371" s="5">
        <v>5.2299999999999999E-2</v>
      </c>
      <c r="C371" s="5">
        <v>1.1285000000000001</v>
      </c>
      <c r="D371" s="5">
        <v>1.8678999999999999</v>
      </c>
      <c r="E371" s="5">
        <v>1.7475000000000001</v>
      </c>
      <c r="F371" s="5">
        <v>1.3733</v>
      </c>
    </row>
    <row r="372" spans="1:6" ht="14.5" hidden="1" x14ac:dyDescent="0.35">
      <c r="A372" t="s">
        <v>600</v>
      </c>
      <c r="B372" s="5">
        <v>0.1227</v>
      </c>
      <c r="C372" s="5">
        <v>4.5671999999999997</v>
      </c>
      <c r="D372" s="5">
        <v>7.5077999999999996</v>
      </c>
      <c r="E372" s="5">
        <v>4.7525000000000004</v>
      </c>
      <c r="F372" s="5">
        <v>5.133</v>
      </c>
    </row>
    <row r="373" spans="1:6" ht="14.5" hidden="1" x14ac:dyDescent="0.35">
      <c r="A373" t="s">
        <v>43</v>
      </c>
      <c r="B373" s="5">
        <v>9.7900000000000001E-2</v>
      </c>
      <c r="C373" s="5">
        <v>2.2755000000000001</v>
      </c>
      <c r="D373" s="5">
        <v>3.6793</v>
      </c>
      <c r="E373" s="5">
        <v>3.9005999999999998</v>
      </c>
      <c r="F373" s="5">
        <v>4.0732999999999997</v>
      </c>
    </row>
    <row r="374" spans="1:6" ht="14.5" hidden="1" x14ac:dyDescent="0.35">
      <c r="A374" t="s">
        <v>44</v>
      </c>
      <c r="B374" s="5">
        <v>0.1042</v>
      </c>
      <c r="C374" s="5">
        <v>2.5943000000000001</v>
      </c>
      <c r="D374" s="5">
        <v>4.1340000000000003</v>
      </c>
      <c r="E374" s="5">
        <v>4.3878000000000004</v>
      </c>
      <c r="F374" s="5">
        <v>4.3708999999999998</v>
      </c>
    </row>
    <row r="375" spans="1:6" ht="14.5" hidden="1" x14ac:dyDescent="0.35">
      <c r="A375" t="s">
        <v>45</v>
      </c>
      <c r="B375" s="5">
        <v>8.2000000000000003E-2</v>
      </c>
      <c r="C375" s="5">
        <v>1.3977999999999999</v>
      </c>
      <c r="D375" s="5">
        <v>2.6156000000000001</v>
      </c>
      <c r="E375" s="5">
        <v>2.948</v>
      </c>
      <c r="F375" s="5">
        <v>3.4260999999999999</v>
      </c>
    </row>
    <row r="376" spans="1:6" ht="14.5" hidden="1" x14ac:dyDescent="0.35">
      <c r="A376" t="s">
        <v>46</v>
      </c>
      <c r="B376" s="5">
        <v>4.2299999999999997E-2</v>
      </c>
      <c r="C376" s="5">
        <v>0.92369999999999997</v>
      </c>
      <c r="D376" s="5">
        <v>1.8462000000000001</v>
      </c>
      <c r="E376" s="5">
        <v>2.0209999999999999</v>
      </c>
      <c r="F376" s="5">
        <v>1.7961</v>
      </c>
    </row>
    <row r="377" spans="1:6" ht="14.5" hidden="1" x14ac:dyDescent="0.35">
      <c r="A377" t="s">
        <v>47</v>
      </c>
      <c r="B377" s="5">
        <v>6.7000000000000004E-2</v>
      </c>
      <c r="C377" s="5">
        <v>1.2523</v>
      </c>
      <c r="D377" s="5">
        <v>2.4390999999999998</v>
      </c>
      <c r="E377" s="5">
        <v>2.9136000000000002</v>
      </c>
      <c r="F377" s="5">
        <v>3.1858</v>
      </c>
    </row>
    <row r="378" spans="1:6" ht="14.5" x14ac:dyDescent="0.35">
      <c r="A378" t="s">
        <v>70</v>
      </c>
      <c r="B378" s="5">
        <v>7.4399999999999994E-2</v>
      </c>
      <c r="C378" s="5">
        <v>1.1257999999999999</v>
      </c>
      <c r="D378" s="5">
        <v>2.3363999999999998</v>
      </c>
      <c r="E378" s="5">
        <v>2.8502000000000001</v>
      </c>
      <c r="F378" s="5">
        <v>3.2128000000000001</v>
      </c>
    </row>
    <row r="379" spans="1:6" ht="14.5" x14ac:dyDescent="0.35">
      <c r="A379" t="s">
        <v>71</v>
      </c>
      <c r="B379" s="5">
        <v>9.4200000000000006E-2</v>
      </c>
      <c r="C379" s="5">
        <v>1.1847000000000001</v>
      </c>
      <c r="D379" s="5">
        <v>3.6751999999999998</v>
      </c>
      <c r="E379" s="5">
        <v>5.8803000000000001</v>
      </c>
      <c r="F379" s="5">
        <v>7.2144000000000004</v>
      </c>
    </row>
    <row r="380" spans="1:6" ht="14.5" x14ac:dyDescent="0.35">
      <c r="A380" t="s">
        <v>297</v>
      </c>
      <c r="B380" s="5">
        <v>6.6799999999999998E-2</v>
      </c>
      <c r="C380" s="5">
        <v>1.0428999999999999</v>
      </c>
      <c r="D380" s="5">
        <v>2.2277999999999998</v>
      </c>
      <c r="E380" s="5">
        <v>3.1494</v>
      </c>
      <c r="F380" s="5">
        <v>3.5293999999999999</v>
      </c>
    </row>
    <row r="381" spans="1:6" ht="14.5" hidden="1" x14ac:dyDescent="0.35">
      <c r="A381" t="s">
        <v>76</v>
      </c>
      <c r="B381" s="5">
        <v>5.3400000000000003E-2</v>
      </c>
      <c r="C381" s="5">
        <v>1.3069999999999999</v>
      </c>
      <c r="D381" s="5">
        <v>0.88260000000000005</v>
      </c>
      <c r="E381" s="5">
        <v>1.2138</v>
      </c>
      <c r="F381" s="5">
        <v>1.2994000000000001</v>
      </c>
    </row>
    <row r="382" spans="1:6" ht="14.5" hidden="1" x14ac:dyDescent="0.35">
      <c r="A382" t="s">
        <v>77</v>
      </c>
      <c r="B382" s="5">
        <v>8.0199999999999994E-2</v>
      </c>
      <c r="C382" s="5">
        <v>0.99150000000000005</v>
      </c>
      <c r="D382" s="5">
        <v>1.6639999999999999</v>
      </c>
      <c r="E382" s="5">
        <v>1.7576000000000001</v>
      </c>
      <c r="F382" s="5">
        <v>1.7258</v>
      </c>
    </row>
    <row r="383" spans="1:6" ht="14.5" hidden="1" x14ac:dyDescent="0.35">
      <c r="A383" t="s">
        <v>486</v>
      </c>
      <c r="B383" s="5">
        <v>3.7999999999999999E-2</v>
      </c>
      <c r="C383" s="5">
        <v>0.24260000000000001</v>
      </c>
      <c r="D383" s="5">
        <v>0.99560000000000004</v>
      </c>
      <c r="E383" s="5">
        <v>1.6104000000000001</v>
      </c>
      <c r="F383" s="5">
        <v>1.8986000000000001</v>
      </c>
    </row>
    <row r="384" spans="1:6" ht="14.5" hidden="1" x14ac:dyDescent="0.35">
      <c r="A384" t="s">
        <v>72</v>
      </c>
      <c r="B384" s="5">
        <v>3.4500000000000003E-2</v>
      </c>
      <c r="C384" s="5">
        <v>0.44579999999999997</v>
      </c>
      <c r="D384" s="5">
        <v>1.1718999999999999</v>
      </c>
      <c r="E384" s="5">
        <v>1.732</v>
      </c>
      <c r="F384" s="5">
        <v>2.0470999999999999</v>
      </c>
    </row>
    <row r="385" spans="1:6" ht="14.5" hidden="1" x14ac:dyDescent="0.35">
      <c r="A385" t="s">
        <v>73</v>
      </c>
      <c r="B385" s="5">
        <v>1.8499999999999999E-2</v>
      </c>
      <c r="C385" s="5">
        <v>4.5999999999999999E-2</v>
      </c>
      <c r="D385" s="5">
        <v>0.93979999999999997</v>
      </c>
      <c r="E385" s="5">
        <v>1.6036999999999999</v>
      </c>
      <c r="F385" s="5">
        <v>2.1421999999999999</v>
      </c>
    </row>
    <row r="386" spans="1:6" ht="14.5" hidden="1" x14ac:dyDescent="0.35">
      <c r="A386" t="s">
        <v>74</v>
      </c>
      <c r="B386" s="5">
        <v>-1E-4</v>
      </c>
      <c r="C386" s="5">
        <v>-0.1207</v>
      </c>
      <c r="D386" s="5">
        <v>0.82269999999999999</v>
      </c>
      <c r="E386" s="5">
        <v>1.4903</v>
      </c>
      <c r="F386" s="5">
        <v>1.9712000000000001</v>
      </c>
    </row>
    <row r="387" spans="1:6" ht="14.5" hidden="1" x14ac:dyDescent="0.35">
      <c r="A387" t="s">
        <v>488</v>
      </c>
      <c r="B387" s="5">
        <v>6.7000000000000004E-2</v>
      </c>
      <c r="C387" s="5">
        <v>0.84930000000000005</v>
      </c>
      <c r="D387" s="5">
        <v>2.1280999999999999</v>
      </c>
      <c r="E387" s="5">
        <v>2.8647</v>
      </c>
      <c r="F387" s="5">
        <v>3.2786</v>
      </c>
    </row>
    <row r="388" spans="1:6" ht="14.5" hidden="1" x14ac:dyDescent="0.35">
      <c r="A388" t="s">
        <v>80</v>
      </c>
      <c r="B388" s="5">
        <v>2.4E-2</v>
      </c>
      <c r="C388" s="5">
        <v>0.35470000000000002</v>
      </c>
      <c r="D388" s="5">
        <v>0.94810000000000005</v>
      </c>
      <c r="E388" s="5">
        <v>1.5887</v>
      </c>
      <c r="F388" s="5">
        <v>1.9587000000000001</v>
      </c>
    </row>
    <row r="389" spans="1:6" ht="14.5" hidden="1" x14ac:dyDescent="0.35">
      <c r="A389" t="s">
        <v>81</v>
      </c>
      <c r="B389" s="5">
        <v>6.2899999999999998E-2</v>
      </c>
      <c r="C389" s="5">
        <v>0.80859999999999999</v>
      </c>
      <c r="D389" s="5">
        <v>1.6555</v>
      </c>
      <c r="E389" s="5">
        <v>2.0623</v>
      </c>
      <c r="F389" s="5">
        <v>2.2686000000000002</v>
      </c>
    </row>
    <row r="390" spans="1:6" ht="14.5" hidden="1" x14ac:dyDescent="0.35">
      <c r="A390" t="s">
        <v>82</v>
      </c>
      <c r="B390" s="5">
        <v>6.4100000000000004E-2</v>
      </c>
      <c r="C390" s="5">
        <v>0.62339999999999995</v>
      </c>
      <c r="D390" s="5">
        <v>2.0293999999999999</v>
      </c>
      <c r="E390" s="5">
        <v>2.8950999999999998</v>
      </c>
      <c r="F390" s="5">
        <v>3.2824</v>
      </c>
    </row>
    <row r="391" spans="1:6" ht="14.5" hidden="1" x14ac:dyDescent="0.35">
      <c r="A391" t="s">
        <v>83</v>
      </c>
      <c r="B391" s="5">
        <v>8.48E-2</v>
      </c>
      <c r="C391" s="5">
        <v>0.92769999999999997</v>
      </c>
      <c r="D391" s="5">
        <v>2.1173999999999999</v>
      </c>
      <c r="E391" s="5">
        <v>2.9380999999999999</v>
      </c>
      <c r="F391" s="5">
        <v>3.3477999999999999</v>
      </c>
    </row>
    <row r="392" spans="1:6" ht="14.5" hidden="1" x14ac:dyDescent="0.35">
      <c r="A392" t="s">
        <v>84</v>
      </c>
      <c r="B392" s="5">
        <v>4.9200000000000001E-2</v>
      </c>
      <c r="C392" s="5">
        <v>0.75049999999999994</v>
      </c>
      <c r="D392" s="5">
        <v>1.5825</v>
      </c>
      <c r="E392" s="5">
        <v>2.1274000000000002</v>
      </c>
      <c r="F392" s="5">
        <v>2.3332999999999999</v>
      </c>
    </row>
    <row r="393" spans="1:6" ht="14.5" hidden="1" x14ac:dyDescent="0.35">
      <c r="A393" t="s">
        <v>601</v>
      </c>
      <c r="B393" s="5">
        <v>7.3599999999999999E-2</v>
      </c>
      <c r="C393" s="5">
        <v>0.71760000000000002</v>
      </c>
      <c r="D393" s="5">
        <v>1.7882</v>
      </c>
      <c r="E393" s="5">
        <v>2.5897999999999999</v>
      </c>
      <c r="F393" s="5">
        <v>2.9941</v>
      </c>
    </row>
    <row r="394" spans="1:6" ht="14.5" hidden="1" x14ac:dyDescent="0.35">
      <c r="A394" t="s">
        <v>602</v>
      </c>
      <c r="B394" s="5">
        <v>6.2600000000000003E-2</v>
      </c>
      <c r="C394" s="5">
        <v>0.39419999999999999</v>
      </c>
      <c r="D394" s="5">
        <v>1.4898</v>
      </c>
      <c r="E394" s="5">
        <v>2.2625000000000002</v>
      </c>
      <c r="F394" s="5">
        <v>2.5234000000000001</v>
      </c>
    </row>
    <row r="395" spans="1:6" ht="14.5" hidden="1" x14ac:dyDescent="0.35">
      <c r="A395" t="s">
        <v>87</v>
      </c>
      <c r="B395" s="5">
        <v>9.7999999999999997E-3</v>
      </c>
      <c r="C395" s="5">
        <v>0.108</v>
      </c>
      <c r="D395" s="5">
        <v>0.56420000000000003</v>
      </c>
      <c r="E395" s="5">
        <v>0.92130000000000001</v>
      </c>
      <c r="F395" s="5">
        <v>1.0014000000000001</v>
      </c>
    </row>
    <row r="396" spans="1:6" ht="14.5" hidden="1" x14ac:dyDescent="0.35">
      <c r="A396" t="s">
        <v>603</v>
      </c>
      <c r="B396" s="5">
        <v>1.55E-2</v>
      </c>
      <c r="C396" s="5">
        <v>0.1042</v>
      </c>
      <c r="D396" s="5">
        <v>0.62849999999999995</v>
      </c>
      <c r="E396" s="5">
        <v>1.0768</v>
      </c>
      <c r="F396" s="5">
        <v>1.1698999999999999</v>
      </c>
    </row>
    <row r="397" spans="1:6" ht="14.5" hidden="1" x14ac:dyDescent="0.35">
      <c r="A397" t="s">
        <v>89</v>
      </c>
      <c r="B397" s="5">
        <v>0.1026</v>
      </c>
      <c r="C397" s="5">
        <v>0.9849</v>
      </c>
      <c r="D397" s="5">
        <v>2.4350000000000001</v>
      </c>
      <c r="E397" s="5">
        <v>3.4274</v>
      </c>
      <c r="F397" s="5">
        <v>3.8931</v>
      </c>
    </row>
    <row r="406" spans="1:6" ht="20.5" x14ac:dyDescent="0.45">
      <c r="B406" s="115" t="s">
        <v>166</v>
      </c>
      <c r="C406" s="115"/>
      <c r="D406" s="115"/>
      <c r="E406" s="115"/>
      <c r="F406" s="115"/>
    </row>
    <row r="407" spans="1:6" ht="18" x14ac:dyDescent="0.4">
      <c r="A407" s="4" t="s">
        <v>129</v>
      </c>
      <c r="B407" s="4" t="s">
        <v>293</v>
      </c>
      <c r="C407" s="4" t="s">
        <v>106</v>
      </c>
      <c r="D407" s="4" t="s">
        <v>107</v>
      </c>
      <c r="E407" s="4" t="s">
        <v>108</v>
      </c>
      <c r="F407" s="4" t="s">
        <v>109</v>
      </c>
    </row>
    <row r="408" spans="1:6" ht="14.5" hidden="1" x14ac:dyDescent="0.35">
      <c r="A408" t="s">
        <v>526</v>
      </c>
      <c r="B408" s="5">
        <v>4.99E-2</v>
      </c>
      <c r="C408" s="5">
        <v>0.55889999999999995</v>
      </c>
      <c r="D408" s="5">
        <v>0.79349999999999998</v>
      </c>
      <c r="E408" s="5">
        <v>0.92759999999999998</v>
      </c>
      <c r="F408" s="5">
        <v>1.0038</v>
      </c>
    </row>
    <row r="409" spans="1:6" ht="14.5" x14ac:dyDescent="0.35">
      <c r="A409" t="s">
        <v>90</v>
      </c>
      <c r="B409" s="5">
        <v>5.5E-2</v>
      </c>
      <c r="C409" s="5">
        <v>0.58819999999999995</v>
      </c>
      <c r="D409" s="5">
        <v>0.78139999999999998</v>
      </c>
      <c r="E409" s="5">
        <v>0.77110000000000001</v>
      </c>
      <c r="F409" s="5">
        <v>0.72289999999999999</v>
      </c>
    </row>
    <row r="410" spans="1:6" ht="14.5" x14ac:dyDescent="0.35">
      <c r="A410" t="s">
        <v>91</v>
      </c>
      <c r="B410" s="5">
        <v>2.5600000000000001E-2</v>
      </c>
      <c r="C410" s="5">
        <v>0.31519999999999998</v>
      </c>
      <c r="D410" s="5">
        <v>0.53110000000000002</v>
      </c>
      <c r="E410" s="5">
        <v>0.67300000000000004</v>
      </c>
      <c r="F410" s="5">
        <v>0.6663</v>
      </c>
    </row>
    <row r="411" spans="1:6" ht="14.5" x14ac:dyDescent="0.35">
      <c r="A411" t="s">
        <v>92</v>
      </c>
      <c r="B411" s="5">
        <v>9.5600000000000004E-2</v>
      </c>
      <c r="C411" s="5">
        <v>0.84540000000000004</v>
      </c>
      <c r="D411" s="5">
        <v>1.2267999999999999</v>
      </c>
      <c r="E411" s="5">
        <v>1.319</v>
      </c>
      <c r="F411" s="5">
        <v>1.3337000000000001</v>
      </c>
    </row>
    <row r="412" spans="1:6" ht="14.5" x14ac:dyDescent="0.35">
      <c r="A412" t="s">
        <v>93</v>
      </c>
      <c r="B412" s="5">
        <v>4.1799999999999997E-2</v>
      </c>
      <c r="C412" s="5">
        <v>0.39029999999999998</v>
      </c>
      <c r="D412" s="5">
        <v>0.49349999999999999</v>
      </c>
      <c r="E412" s="5">
        <v>0.45419999999999999</v>
      </c>
      <c r="F412" s="5">
        <v>0.40799999999999997</v>
      </c>
    </row>
    <row r="413" spans="1:6" ht="14.5" x14ac:dyDescent="0.35">
      <c r="A413" t="s">
        <v>95</v>
      </c>
      <c r="B413" s="5">
        <v>3.0300000000000001E-2</v>
      </c>
      <c r="C413" s="5">
        <v>0.53449999999999998</v>
      </c>
      <c r="D413" s="5">
        <v>1.4001999999999999</v>
      </c>
      <c r="E413" s="5">
        <v>1.8265</v>
      </c>
      <c r="F413" s="5">
        <v>2.0022000000000002</v>
      </c>
    </row>
    <row r="414" spans="1:6" ht="14.5" x14ac:dyDescent="0.35">
      <c r="A414" t="s">
        <v>96</v>
      </c>
      <c r="B414" s="5">
        <v>7.5399999999999995E-2</v>
      </c>
      <c r="C414" s="5">
        <v>0.71609999999999996</v>
      </c>
      <c r="D414" s="5">
        <v>1.4052</v>
      </c>
      <c r="E414" s="5">
        <v>1.6469</v>
      </c>
      <c r="F414" s="5">
        <v>1.6861999999999999</v>
      </c>
    </row>
    <row r="415" spans="1:6" ht="14.5" x14ac:dyDescent="0.35">
      <c r="A415" t="s">
        <v>598</v>
      </c>
      <c r="B415" s="5">
        <v>8.6099999999999996E-2</v>
      </c>
      <c r="C415" s="5">
        <v>0.64859999999999995</v>
      </c>
      <c r="D415" s="5">
        <v>1.2504</v>
      </c>
      <c r="E415" s="5">
        <v>1.5909</v>
      </c>
      <c r="F415" s="5">
        <v>1.6778</v>
      </c>
    </row>
    <row r="416" spans="1:6" ht="14.5" x14ac:dyDescent="0.35">
      <c r="A416" t="s">
        <v>98</v>
      </c>
      <c r="B416" s="5">
        <v>7.4300000000000005E-2</v>
      </c>
      <c r="C416" s="5">
        <v>0.78610000000000002</v>
      </c>
      <c r="D416" s="5">
        <v>1.2333000000000001</v>
      </c>
      <c r="E416" s="5">
        <v>1.5081</v>
      </c>
      <c r="F416" s="5">
        <v>1.5230999999999999</v>
      </c>
    </row>
    <row r="417" spans="1:6" ht="14.5" x14ac:dyDescent="0.35">
      <c r="A417" t="s">
        <v>99</v>
      </c>
      <c r="B417" s="5">
        <v>5.04E-2</v>
      </c>
      <c r="C417" s="5">
        <v>0.91639999999999999</v>
      </c>
      <c r="D417" s="5">
        <v>1.3884000000000001</v>
      </c>
      <c r="E417" s="5">
        <v>1.6033999999999999</v>
      </c>
      <c r="F417" s="5">
        <v>1.6243000000000001</v>
      </c>
    </row>
    <row r="418" spans="1:6" ht="14.5" x14ac:dyDescent="0.35">
      <c r="A418" t="s">
        <v>101</v>
      </c>
      <c r="B418" s="5">
        <v>5.8400000000000001E-2</v>
      </c>
      <c r="C418" s="5">
        <v>0.87080000000000002</v>
      </c>
      <c r="D418" s="5">
        <v>0.96089999999999998</v>
      </c>
      <c r="E418" s="5">
        <v>0.99960000000000004</v>
      </c>
      <c r="F418" s="5">
        <v>1.0281</v>
      </c>
    </row>
    <row r="419" spans="1:6" ht="14.5" x14ac:dyDescent="0.35">
      <c r="A419" t="s">
        <v>102</v>
      </c>
      <c r="B419" s="5">
        <v>2.41E-2</v>
      </c>
      <c r="C419" s="5">
        <v>0.4541</v>
      </c>
      <c r="D419" s="5">
        <v>0.245</v>
      </c>
      <c r="E419" s="5">
        <v>0.1173</v>
      </c>
      <c r="F419" s="5">
        <v>3.49E-2</v>
      </c>
    </row>
    <row r="420" spans="1:6" ht="14.5" hidden="1" x14ac:dyDescent="0.35">
      <c r="A420" t="s">
        <v>599</v>
      </c>
      <c r="B420" s="5">
        <v>3.5099999999999999E-2</v>
      </c>
      <c r="C420" s="5">
        <v>0.38929999999999998</v>
      </c>
      <c r="D420" s="5">
        <v>0.40379999999999999</v>
      </c>
      <c r="E420" s="5">
        <v>0.46389999999999998</v>
      </c>
      <c r="F420" s="5">
        <v>0.53590000000000004</v>
      </c>
    </row>
    <row r="421" spans="1:6" ht="14.5" x14ac:dyDescent="0.35">
      <c r="A421" t="s">
        <v>48</v>
      </c>
      <c r="B421" s="5">
        <v>1.0200000000000001E-2</v>
      </c>
      <c r="C421" s="5">
        <v>0.64500000000000002</v>
      </c>
      <c r="D421" s="5">
        <v>0.67190000000000005</v>
      </c>
      <c r="E421" s="5">
        <v>0.79430000000000001</v>
      </c>
      <c r="F421" s="5">
        <v>0.84360000000000002</v>
      </c>
    </row>
    <row r="422" spans="1:6" ht="14.5" x14ac:dyDescent="0.35">
      <c r="A422" t="s">
        <v>49</v>
      </c>
      <c r="B422" s="5">
        <v>9.9000000000000008E-3</v>
      </c>
      <c r="C422" s="5">
        <v>0.59399999999999997</v>
      </c>
      <c r="D422" s="5">
        <v>0.72130000000000005</v>
      </c>
      <c r="E422" s="5">
        <v>0.90610000000000002</v>
      </c>
      <c r="F422" s="5">
        <v>0.871</v>
      </c>
    </row>
    <row r="423" spans="1:6" ht="14.5" x14ac:dyDescent="0.35">
      <c r="A423" t="s">
        <v>50</v>
      </c>
      <c r="B423" s="5">
        <v>2.0500000000000001E-2</v>
      </c>
      <c r="C423" s="5">
        <v>0.85119999999999996</v>
      </c>
      <c r="D423" s="5">
        <v>0.43540000000000001</v>
      </c>
      <c r="E423" s="5">
        <v>0.27029999999999998</v>
      </c>
      <c r="F423" s="5">
        <v>0.14560000000000001</v>
      </c>
    </row>
    <row r="424" spans="1:6" ht="14.5" x14ac:dyDescent="0.35">
      <c r="A424" t="s">
        <v>51</v>
      </c>
      <c r="B424" s="5">
        <v>7.2400000000000006E-2</v>
      </c>
      <c r="C424" s="5">
        <v>1.3016000000000001</v>
      </c>
      <c r="D424" s="5">
        <v>1.5636000000000001</v>
      </c>
      <c r="E424" s="5">
        <v>1.5279</v>
      </c>
      <c r="F424" s="5">
        <v>1.4239999999999999</v>
      </c>
    </row>
    <row r="425" spans="1:6" ht="14.5" x14ac:dyDescent="0.35">
      <c r="A425" t="s">
        <v>53</v>
      </c>
      <c r="B425" s="5">
        <v>-2.4199999999999999E-2</v>
      </c>
      <c r="C425" s="5">
        <v>0.19270000000000001</v>
      </c>
      <c r="D425" s="5">
        <v>-2.6700000000000002E-2</v>
      </c>
      <c r="E425" s="5">
        <v>-0.11559999999999999</v>
      </c>
      <c r="F425" s="5">
        <v>-0.1762</v>
      </c>
    </row>
    <row r="426" spans="1:6" ht="14.5" x14ac:dyDescent="0.35">
      <c r="A426" t="s">
        <v>54</v>
      </c>
      <c r="B426" s="5">
        <v>1.72E-2</v>
      </c>
      <c r="C426" s="5">
        <v>0.46410000000000001</v>
      </c>
      <c r="D426" s="5">
        <v>0.3412</v>
      </c>
      <c r="E426" s="5">
        <v>0.2555</v>
      </c>
      <c r="F426" s="5">
        <v>0.188</v>
      </c>
    </row>
    <row r="427" spans="1:6" ht="14.5" hidden="1" x14ac:dyDescent="0.35">
      <c r="A427" t="s">
        <v>55</v>
      </c>
      <c r="B427" s="5">
        <v>6.8000000000000005E-2</v>
      </c>
      <c r="C427" s="5">
        <v>0.78700000000000003</v>
      </c>
      <c r="D427" s="5">
        <v>1.4543999999999999</v>
      </c>
      <c r="E427" s="5">
        <v>1.7646999999999999</v>
      </c>
      <c r="F427" s="5">
        <v>1.8526</v>
      </c>
    </row>
    <row r="428" spans="1:6" ht="14.5" hidden="1" x14ac:dyDescent="0.35">
      <c r="A428" t="s">
        <v>56</v>
      </c>
      <c r="B428" s="5">
        <v>5.2299999999999999E-2</v>
      </c>
      <c r="C428" s="5">
        <v>1.2406999999999999</v>
      </c>
      <c r="D428" s="5">
        <v>0.91220000000000001</v>
      </c>
      <c r="E428" s="5">
        <v>0.83140000000000003</v>
      </c>
      <c r="F428" s="5">
        <v>0.73029999999999995</v>
      </c>
    </row>
    <row r="429" spans="1:6" ht="14.5" hidden="1" x14ac:dyDescent="0.35">
      <c r="A429" t="s">
        <v>57</v>
      </c>
      <c r="B429" s="5">
        <v>5.8700000000000002E-2</v>
      </c>
      <c r="C429" s="5">
        <v>1.0871999999999999</v>
      </c>
      <c r="D429" s="5">
        <v>0.83020000000000005</v>
      </c>
      <c r="E429" s="5">
        <v>0.80579999999999996</v>
      </c>
      <c r="F429" s="5">
        <v>0.75660000000000005</v>
      </c>
    </row>
    <row r="430" spans="1:6" ht="14.5" hidden="1" x14ac:dyDescent="0.35">
      <c r="A430" t="s">
        <v>58</v>
      </c>
      <c r="B430" s="5">
        <v>8.2699999999999996E-2</v>
      </c>
      <c r="C430" s="5">
        <v>1.4295</v>
      </c>
      <c r="D430" s="5">
        <v>1.2121</v>
      </c>
      <c r="E430" s="5">
        <v>1.1651</v>
      </c>
      <c r="F430" s="5">
        <v>1.0807</v>
      </c>
    </row>
    <row r="431" spans="1:6" ht="14.5" hidden="1" x14ac:dyDescent="0.35">
      <c r="A431" t="s">
        <v>59</v>
      </c>
      <c r="B431" s="5">
        <v>8.2600000000000007E-2</v>
      </c>
      <c r="C431" s="5">
        <v>1.5052000000000001</v>
      </c>
      <c r="D431" s="5">
        <v>1.8307</v>
      </c>
      <c r="E431" s="5">
        <v>2.0436999999999999</v>
      </c>
      <c r="F431" s="5">
        <v>2.1372</v>
      </c>
    </row>
    <row r="432" spans="1:6" ht="14.5" hidden="1" x14ac:dyDescent="0.35">
      <c r="A432" t="s">
        <v>60</v>
      </c>
      <c r="B432" s="5">
        <v>6.0199999999999997E-2</v>
      </c>
      <c r="C432" s="5">
        <v>1.0886</v>
      </c>
      <c r="D432" s="5">
        <v>1.1882999999999999</v>
      </c>
      <c r="E432" s="5">
        <v>1.2625999999999999</v>
      </c>
      <c r="F432" s="5">
        <v>1.2949999999999999</v>
      </c>
    </row>
    <row r="433" spans="1:6" ht="14.5" x14ac:dyDescent="0.35">
      <c r="A433" t="s">
        <v>69</v>
      </c>
      <c r="B433" s="5">
        <v>4.3299999999999998E-2</v>
      </c>
      <c r="C433" s="5">
        <v>0.8034</v>
      </c>
      <c r="D433" s="5">
        <v>0.79949999999999999</v>
      </c>
      <c r="E433" s="5">
        <v>0.92349999999999999</v>
      </c>
      <c r="F433" s="5">
        <v>1.18</v>
      </c>
    </row>
    <row r="434" spans="1:6" ht="14.5" hidden="1" x14ac:dyDescent="0.35">
      <c r="A434" t="s">
        <v>61</v>
      </c>
      <c r="B434" s="5">
        <v>5.5800000000000002E-2</v>
      </c>
      <c r="C434" s="5">
        <v>1.2485999999999999</v>
      </c>
      <c r="D434" s="5">
        <v>1.1229</v>
      </c>
      <c r="E434" s="5">
        <v>1.0387999999999999</v>
      </c>
      <c r="F434" s="5">
        <v>0.93459999999999999</v>
      </c>
    </row>
    <row r="435" spans="1:6" ht="14.5" hidden="1" x14ac:dyDescent="0.35">
      <c r="A435" t="s">
        <v>62</v>
      </c>
      <c r="B435" s="5">
        <v>7.7700000000000005E-2</v>
      </c>
      <c r="C435" s="5">
        <v>2.2759</v>
      </c>
      <c r="D435" s="5">
        <v>2.2513999999999998</v>
      </c>
      <c r="E435" s="5">
        <v>2.3902000000000001</v>
      </c>
      <c r="F435" s="5">
        <v>2.5129000000000001</v>
      </c>
    </row>
    <row r="436" spans="1:6" ht="14.5" hidden="1" x14ac:dyDescent="0.35">
      <c r="A436" t="s">
        <v>63</v>
      </c>
      <c r="B436" s="5">
        <v>6.6400000000000001E-2</v>
      </c>
      <c r="C436" s="5">
        <v>1.3143</v>
      </c>
      <c r="D436" s="5">
        <v>1.2296</v>
      </c>
      <c r="E436" s="5">
        <v>1.2203999999999999</v>
      </c>
      <c r="F436" s="5">
        <v>1.2165999999999999</v>
      </c>
    </row>
    <row r="437" spans="1:6" ht="14.5" hidden="1" x14ac:dyDescent="0.35">
      <c r="A437" t="s">
        <v>64</v>
      </c>
      <c r="B437" s="5">
        <v>7.8399999999999997E-2</v>
      </c>
      <c r="C437" s="5">
        <v>1.1506000000000001</v>
      </c>
      <c r="D437" s="5">
        <v>1.7263999999999999</v>
      </c>
      <c r="E437" s="5">
        <v>2.1149</v>
      </c>
      <c r="F437" s="5">
        <v>2.3090999999999999</v>
      </c>
    </row>
    <row r="438" spans="1:6" ht="14.5" hidden="1" x14ac:dyDescent="0.35">
      <c r="A438" t="s">
        <v>65</v>
      </c>
      <c r="B438" s="5">
        <v>2.4899999999999999E-2</v>
      </c>
      <c r="C438" s="5">
        <v>0.75700000000000001</v>
      </c>
      <c r="D438" s="5">
        <v>0.50170000000000003</v>
      </c>
      <c r="E438" s="5">
        <v>0.41539999999999999</v>
      </c>
      <c r="F438" s="5">
        <v>0.36</v>
      </c>
    </row>
    <row r="439" spans="1:6" ht="14.5" hidden="1" x14ac:dyDescent="0.35">
      <c r="A439" t="s">
        <v>66</v>
      </c>
      <c r="B439" s="5">
        <v>5.4999999999999997E-3</v>
      </c>
      <c r="C439" s="5">
        <v>0.84650000000000003</v>
      </c>
      <c r="D439" s="5">
        <v>0.51519999999999999</v>
      </c>
      <c r="E439" s="5">
        <v>0.41320000000000001</v>
      </c>
      <c r="F439" s="5">
        <v>0.31740000000000002</v>
      </c>
    </row>
    <row r="440" spans="1:6" ht="14.5" hidden="1" x14ac:dyDescent="0.35">
      <c r="A440" t="s">
        <v>41</v>
      </c>
      <c r="B440" s="5">
        <v>5.3100000000000001E-2</v>
      </c>
      <c r="C440" s="5">
        <v>1.0089999999999999</v>
      </c>
      <c r="D440" s="5">
        <v>0.90400000000000003</v>
      </c>
      <c r="E440" s="5">
        <v>0.88139999999999996</v>
      </c>
      <c r="F440" s="5">
        <v>0.86919999999999997</v>
      </c>
    </row>
    <row r="441" spans="1:6" ht="14.5" hidden="1" x14ac:dyDescent="0.35">
      <c r="A441" t="s">
        <v>600</v>
      </c>
      <c r="B441" s="5">
        <v>3.8300000000000001E-2</v>
      </c>
      <c r="C441" s="5">
        <v>1.4319</v>
      </c>
      <c r="D441" s="5">
        <v>1.0389999999999999</v>
      </c>
      <c r="E441" s="5">
        <v>0.95389999999999997</v>
      </c>
      <c r="F441" s="5">
        <v>0.84160000000000001</v>
      </c>
    </row>
    <row r="442" spans="1:6" ht="14.5" hidden="1" x14ac:dyDescent="0.35">
      <c r="A442" t="s">
        <v>43</v>
      </c>
      <c r="B442" s="5">
        <v>4.0399999999999998E-2</v>
      </c>
      <c r="C442" s="5">
        <v>1.3602000000000001</v>
      </c>
      <c r="D442" s="5">
        <v>0.87870000000000004</v>
      </c>
      <c r="E442" s="5">
        <v>0.77370000000000005</v>
      </c>
      <c r="F442" s="5">
        <v>0.70240000000000002</v>
      </c>
    </row>
    <row r="443" spans="1:6" ht="14.5" hidden="1" x14ac:dyDescent="0.35">
      <c r="A443" t="s">
        <v>44</v>
      </c>
      <c r="B443" s="5">
        <v>5.0500000000000003E-2</v>
      </c>
      <c r="C443" s="5">
        <v>1.4924999999999999</v>
      </c>
      <c r="D443" s="5">
        <v>1.107</v>
      </c>
      <c r="E443" s="5">
        <v>1.01</v>
      </c>
      <c r="F443" s="5">
        <v>0.92059999999999997</v>
      </c>
    </row>
    <row r="444" spans="1:6" ht="14.5" hidden="1" x14ac:dyDescent="0.35">
      <c r="A444" t="s">
        <v>45</v>
      </c>
      <c r="B444" s="5">
        <v>3.5900000000000001E-2</v>
      </c>
      <c r="C444" s="5">
        <v>0.82130000000000003</v>
      </c>
      <c r="D444" s="5">
        <v>0.88790000000000002</v>
      </c>
      <c r="E444" s="5">
        <v>1.0196000000000001</v>
      </c>
      <c r="F444" s="5">
        <v>1.1059000000000001</v>
      </c>
    </row>
    <row r="445" spans="1:6" ht="14.5" hidden="1" x14ac:dyDescent="0.35">
      <c r="A445" t="s">
        <v>46</v>
      </c>
      <c r="B445" s="5">
        <v>-3.1800000000000002E-2</v>
      </c>
      <c r="C445" s="5">
        <v>0.66810000000000003</v>
      </c>
      <c r="D445" s="5">
        <v>0.5</v>
      </c>
      <c r="E445" s="5">
        <v>0.33379999999999999</v>
      </c>
      <c r="F445" s="5">
        <v>0.12820000000000001</v>
      </c>
    </row>
    <row r="446" spans="1:6" ht="14.5" hidden="1" x14ac:dyDescent="0.35">
      <c r="A446" t="s">
        <v>47</v>
      </c>
      <c r="B446" s="5">
        <v>6.1100000000000002E-2</v>
      </c>
      <c r="C446" s="5">
        <v>0.99680000000000002</v>
      </c>
      <c r="D446" s="5">
        <v>0.79910000000000003</v>
      </c>
      <c r="E446" s="5">
        <v>0.754</v>
      </c>
      <c r="F446" s="5">
        <v>0.74019999999999997</v>
      </c>
    </row>
    <row r="447" spans="1:6" ht="14.5" x14ac:dyDescent="0.35">
      <c r="A447" t="s">
        <v>70</v>
      </c>
      <c r="B447" s="5">
        <v>6.88E-2</v>
      </c>
      <c r="C447" s="5">
        <v>0.84040000000000004</v>
      </c>
      <c r="D447" s="5">
        <v>1.2192000000000001</v>
      </c>
      <c r="E447" s="5">
        <v>1.4016999999999999</v>
      </c>
      <c r="F447" s="5">
        <v>1.502</v>
      </c>
    </row>
    <row r="448" spans="1:6" ht="14.5" x14ac:dyDescent="0.35">
      <c r="A448" t="s">
        <v>297</v>
      </c>
      <c r="B448" s="5">
        <v>4.07E-2</v>
      </c>
      <c r="C448" s="5">
        <v>0.50960000000000005</v>
      </c>
      <c r="D448" s="5">
        <v>0.83879999999999999</v>
      </c>
      <c r="E448" s="5">
        <v>1.1717</v>
      </c>
      <c r="F448" s="5">
        <v>1.4709000000000001</v>
      </c>
    </row>
    <row r="449" spans="1:6" ht="14.5" hidden="1" x14ac:dyDescent="0.35">
      <c r="A449" t="s">
        <v>76</v>
      </c>
      <c r="B449" s="5">
        <v>0.10879999999999999</v>
      </c>
      <c r="C449" s="5">
        <v>0.33040000000000003</v>
      </c>
      <c r="D449" s="5">
        <v>0.34799999999999998</v>
      </c>
      <c r="E449" s="5">
        <v>0.31990000000000002</v>
      </c>
      <c r="F449" s="5">
        <v>0.31769999999999998</v>
      </c>
    </row>
    <row r="450" spans="1:6" ht="14.5" hidden="1" x14ac:dyDescent="0.35">
      <c r="A450" t="s">
        <v>77</v>
      </c>
      <c r="B450" s="5">
        <v>8.09E-2</v>
      </c>
      <c r="C450" s="5">
        <v>0.58040000000000003</v>
      </c>
      <c r="D450" s="5">
        <v>1.1533</v>
      </c>
      <c r="E450" s="5">
        <v>1.3495999999999999</v>
      </c>
      <c r="F450" s="5">
        <v>1.4194</v>
      </c>
    </row>
    <row r="451" spans="1:6" ht="14.5" hidden="1" x14ac:dyDescent="0.35">
      <c r="A451" t="s">
        <v>486</v>
      </c>
      <c r="B451" s="5">
        <v>8.5000000000000006E-3</v>
      </c>
      <c r="C451" s="5">
        <v>0.10150000000000001</v>
      </c>
      <c r="D451" s="5">
        <v>0.43369999999999997</v>
      </c>
      <c r="E451" s="5">
        <v>0.67630000000000001</v>
      </c>
      <c r="F451" s="5">
        <v>0.84750000000000003</v>
      </c>
    </row>
    <row r="452" spans="1:6" ht="14.5" hidden="1" x14ac:dyDescent="0.35">
      <c r="A452" t="s">
        <v>72</v>
      </c>
      <c r="B452" s="5">
        <v>2.6200000000000001E-2</v>
      </c>
      <c r="C452" s="5">
        <v>0.29909999999999998</v>
      </c>
      <c r="D452" s="5">
        <v>0.44940000000000002</v>
      </c>
      <c r="E452" s="5">
        <v>0.57269999999999999</v>
      </c>
      <c r="F452" s="5">
        <v>0.68149999999999999</v>
      </c>
    </row>
    <row r="453" spans="1:6" ht="14.5" hidden="1" x14ac:dyDescent="0.35">
      <c r="A453" t="s">
        <v>73</v>
      </c>
      <c r="B453" s="5">
        <v>-1.44E-2</v>
      </c>
      <c r="C453" s="5">
        <v>8.1900000000000001E-2</v>
      </c>
      <c r="D453" s="5">
        <v>0.48549999999999999</v>
      </c>
      <c r="E453" s="5">
        <v>0.85340000000000005</v>
      </c>
      <c r="F453" s="5">
        <v>1.2317</v>
      </c>
    </row>
    <row r="454" spans="1:6" ht="14.5" hidden="1" x14ac:dyDescent="0.35">
      <c r="A454" t="s">
        <v>74</v>
      </c>
      <c r="B454" s="5">
        <v>8.0999999999999996E-3</v>
      </c>
      <c r="C454" s="5">
        <v>0.13109999999999999</v>
      </c>
      <c r="D454" s="5">
        <v>0.52549999999999997</v>
      </c>
      <c r="E454" s="5">
        <v>0.86499999999999999</v>
      </c>
      <c r="F454" s="5">
        <v>1.1908000000000001</v>
      </c>
    </row>
    <row r="455" spans="1:6" ht="14.5" hidden="1" x14ac:dyDescent="0.35">
      <c r="A455" t="s">
        <v>488</v>
      </c>
      <c r="B455" s="5">
        <v>2.12E-2</v>
      </c>
      <c r="C455" s="5">
        <v>0.31309999999999999</v>
      </c>
      <c r="D455" s="5">
        <v>0.45219999999999999</v>
      </c>
      <c r="E455" s="5">
        <v>0.56089999999999995</v>
      </c>
      <c r="F455" s="5">
        <v>0.64849999999999997</v>
      </c>
    </row>
    <row r="456" spans="1:6" ht="14.5" hidden="1" x14ac:dyDescent="0.35">
      <c r="A456" t="s">
        <v>80</v>
      </c>
      <c r="B456" s="5">
        <v>2.86E-2</v>
      </c>
      <c r="C456" s="5">
        <v>0.22189999999999999</v>
      </c>
      <c r="D456" s="5">
        <v>0.46160000000000001</v>
      </c>
      <c r="E456" s="5">
        <v>0.59309999999999996</v>
      </c>
      <c r="F456" s="5">
        <v>0.67479999999999996</v>
      </c>
    </row>
    <row r="457" spans="1:6" ht="14.5" hidden="1" x14ac:dyDescent="0.35">
      <c r="A457" t="s">
        <v>81</v>
      </c>
      <c r="B457" s="5">
        <v>2.1499999999999998E-2</v>
      </c>
      <c r="C457" s="5">
        <v>0.26519999999999999</v>
      </c>
      <c r="D457" s="5">
        <v>0.69030000000000002</v>
      </c>
      <c r="E457" s="5">
        <v>0.89770000000000005</v>
      </c>
      <c r="F457" s="5">
        <v>0.98799999999999999</v>
      </c>
    </row>
    <row r="458" spans="1:6" ht="14.5" hidden="1" x14ac:dyDescent="0.35">
      <c r="A458" t="s">
        <v>82</v>
      </c>
      <c r="B458" s="5">
        <v>2.64E-2</v>
      </c>
      <c r="C458" s="5">
        <v>0.2293</v>
      </c>
      <c r="D458" s="5">
        <v>0.67530000000000001</v>
      </c>
      <c r="E458" s="5">
        <v>0.97289999999999999</v>
      </c>
      <c r="F458" s="5">
        <v>1.1840999999999999</v>
      </c>
    </row>
    <row r="459" spans="1:6" ht="14.5" hidden="1" x14ac:dyDescent="0.35">
      <c r="A459" t="s">
        <v>83</v>
      </c>
      <c r="B459" s="5">
        <v>5.16E-2</v>
      </c>
      <c r="C459" s="5">
        <v>0.34689999999999999</v>
      </c>
      <c r="D459" s="5">
        <v>0.7944</v>
      </c>
      <c r="E459" s="5">
        <v>0.99260000000000004</v>
      </c>
      <c r="F459" s="5">
        <v>1.1022000000000001</v>
      </c>
    </row>
    <row r="460" spans="1:6" ht="14.5" hidden="1" x14ac:dyDescent="0.35">
      <c r="A460" t="s">
        <v>84</v>
      </c>
      <c r="B460" s="5">
        <v>4.3799999999999999E-2</v>
      </c>
      <c r="C460" s="5">
        <v>0.41289999999999999</v>
      </c>
      <c r="D460" s="5">
        <v>0.69430000000000003</v>
      </c>
      <c r="E460" s="5">
        <v>0.8387</v>
      </c>
      <c r="F460" s="5">
        <v>0.90659999999999996</v>
      </c>
    </row>
    <row r="461" spans="1:6" ht="14.5" hidden="1" x14ac:dyDescent="0.35">
      <c r="A461" t="s">
        <v>601</v>
      </c>
      <c r="B461" s="5">
        <v>1.9800000000000002E-2</v>
      </c>
      <c r="C461" s="5">
        <v>0.1482</v>
      </c>
      <c r="D461" s="5">
        <v>0.34570000000000001</v>
      </c>
      <c r="E461" s="5">
        <v>0.53410000000000002</v>
      </c>
      <c r="F461" s="5">
        <v>0.69010000000000005</v>
      </c>
    </row>
    <row r="462" spans="1:6" ht="14.5" hidden="1" x14ac:dyDescent="0.35">
      <c r="A462" t="s">
        <v>602</v>
      </c>
      <c r="B462" s="5">
        <v>5.2999999999999999E-2</v>
      </c>
      <c r="C462" s="5">
        <v>0.22520000000000001</v>
      </c>
      <c r="D462" s="5">
        <v>0.75429999999999997</v>
      </c>
      <c r="E462" s="5">
        <v>1.0721000000000001</v>
      </c>
      <c r="F462" s="5">
        <v>1.2926</v>
      </c>
    </row>
    <row r="463" spans="1:6" ht="14.5" hidden="1" x14ac:dyDescent="0.35">
      <c r="A463" t="s">
        <v>87</v>
      </c>
      <c r="B463" s="5">
        <v>6.4999999999999997E-3</v>
      </c>
      <c r="C463" s="5">
        <v>9.64E-2</v>
      </c>
      <c r="D463" s="5">
        <v>0.42270000000000002</v>
      </c>
      <c r="E463" s="5">
        <v>0.62790000000000001</v>
      </c>
      <c r="F463" s="5">
        <v>0.75160000000000005</v>
      </c>
    </row>
    <row r="464" spans="1:6" ht="14.5" hidden="1" x14ac:dyDescent="0.35">
      <c r="A464" t="s">
        <v>603</v>
      </c>
      <c r="B464" s="5">
        <v>1.7000000000000001E-2</v>
      </c>
      <c r="C464" s="5">
        <v>8.9800000000000005E-2</v>
      </c>
      <c r="D464" s="5">
        <v>0.44879999999999998</v>
      </c>
      <c r="E464" s="5">
        <v>0.67530000000000001</v>
      </c>
      <c r="F464" s="5">
        <v>0.81830000000000003</v>
      </c>
    </row>
    <row r="465" spans="1:6" ht="14.5" hidden="1" x14ac:dyDescent="0.35">
      <c r="A465" t="s">
        <v>89</v>
      </c>
      <c r="B465" s="5">
        <v>8.0699999999999994E-2</v>
      </c>
      <c r="C465" s="5">
        <v>0.38690000000000002</v>
      </c>
      <c r="D465" s="5">
        <v>1.1404000000000001</v>
      </c>
      <c r="E465" s="5">
        <v>1.4661999999999999</v>
      </c>
      <c r="F465" s="5">
        <v>1.6713</v>
      </c>
    </row>
    <row r="468" spans="1:6" ht="20.5" x14ac:dyDescent="0.45">
      <c r="B468" s="115" t="s">
        <v>167</v>
      </c>
      <c r="C468" s="115"/>
      <c r="D468" s="115"/>
      <c r="E468" s="115"/>
      <c r="F468" s="115"/>
    </row>
    <row r="469" spans="1:6" ht="18" x14ac:dyDescent="0.4">
      <c r="A469" s="4" t="s">
        <v>129</v>
      </c>
      <c r="B469" s="4" t="s">
        <v>293</v>
      </c>
      <c r="C469" s="4" t="s">
        <v>106</v>
      </c>
      <c r="D469" s="4" t="s">
        <v>107</v>
      </c>
      <c r="E469" s="4" t="s">
        <v>108</v>
      </c>
      <c r="F469" s="4" t="s">
        <v>109</v>
      </c>
    </row>
    <row r="470" spans="1:6" ht="14.5" hidden="1" x14ac:dyDescent="0.35">
      <c r="A470" t="s">
        <v>526</v>
      </c>
      <c r="B470" s="5">
        <v>6.1499999999999999E-2</v>
      </c>
      <c r="C470" s="5">
        <v>0.64510000000000001</v>
      </c>
      <c r="D470" s="5">
        <v>1.1611</v>
      </c>
      <c r="E470" s="5">
        <v>1.3758999999999999</v>
      </c>
      <c r="F470" s="5">
        <v>1.4319</v>
      </c>
    </row>
    <row r="471" spans="1:6" ht="14.5" x14ac:dyDescent="0.35">
      <c r="A471" t="s">
        <v>90</v>
      </c>
      <c r="B471" s="5">
        <v>2.0000000000000001E-4</v>
      </c>
      <c r="C471" s="5">
        <v>-3.7000000000000002E-3</v>
      </c>
      <c r="D471" s="5">
        <v>0.20979999999999999</v>
      </c>
      <c r="E471" s="5">
        <v>0.28029999999999999</v>
      </c>
      <c r="F471" s="5">
        <v>0.2185</v>
      </c>
    </row>
    <row r="472" spans="1:6" ht="14.5" x14ac:dyDescent="0.35">
      <c r="A472" t="s">
        <v>91</v>
      </c>
      <c r="B472" s="5">
        <v>2.4299999999999999E-2</v>
      </c>
      <c r="C472" s="5">
        <v>0.1777</v>
      </c>
      <c r="D472" s="5">
        <v>0.57179999999999997</v>
      </c>
      <c r="E472" s="5">
        <v>0.80630000000000002</v>
      </c>
      <c r="F472" s="5">
        <v>0.78910000000000002</v>
      </c>
    </row>
    <row r="473" spans="1:6" ht="14.5" x14ac:dyDescent="0.35">
      <c r="A473" t="s">
        <v>92</v>
      </c>
      <c r="B473" s="5">
        <v>5.3900000000000003E-2</v>
      </c>
      <c r="C473" s="5">
        <v>0.35289999999999999</v>
      </c>
      <c r="D473" s="5">
        <v>0.77949999999999997</v>
      </c>
      <c r="E473" s="5">
        <v>1.04</v>
      </c>
      <c r="F473" s="5">
        <v>1.1712</v>
      </c>
    </row>
    <row r="474" spans="1:6" ht="14.5" x14ac:dyDescent="0.35">
      <c r="A474" t="s">
        <v>93</v>
      </c>
      <c r="B474" s="5">
        <v>4.0399999999999998E-2</v>
      </c>
      <c r="C474" s="5">
        <v>0.42120000000000002</v>
      </c>
      <c r="D474" s="5">
        <v>0.90229999999999999</v>
      </c>
      <c r="E474" s="5">
        <v>0.89219999999999999</v>
      </c>
      <c r="F474" s="5">
        <v>0.79959999999999998</v>
      </c>
    </row>
    <row r="475" spans="1:6" ht="14.5" x14ac:dyDescent="0.35">
      <c r="A475" t="s">
        <v>94</v>
      </c>
      <c r="B475" s="5">
        <v>3.2399999999999998E-2</v>
      </c>
      <c r="C475" s="5">
        <v>0.13039999999999999</v>
      </c>
      <c r="D475" s="5">
        <v>-4.9399999999999999E-2</v>
      </c>
      <c r="E475" s="5">
        <v>-0.1986</v>
      </c>
      <c r="F475" s="5">
        <v>-0.3291</v>
      </c>
    </row>
    <row r="476" spans="1:6" ht="14.5" x14ac:dyDescent="0.35">
      <c r="A476" t="s">
        <v>96</v>
      </c>
      <c r="B476" s="5">
        <v>8.3000000000000004E-2</v>
      </c>
      <c r="C476" s="5">
        <v>0.72450000000000003</v>
      </c>
      <c r="D476" s="5">
        <v>1.2</v>
      </c>
      <c r="E476" s="5">
        <v>1.3724000000000001</v>
      </c>
      <c r="F476" s="5">
        <v>1.3727</v>
      </c>
    </row>
    <row r="477" spans="1:6" ht="14.5" x14ac:dyDescent="0.35">
      <c r="A477" t="s">
        <v>598</v>
      </c>
      <c r="B477" s="5">
        <v>7.6999999999999999E-2</v>
      </c>
      <c r="C477" s="5">
        <v>0.56220000000000003</v>
      </c>
      <c r="D477" s="5">
        <v>1.4517</v>
      </c>
      <c r="E477" s="5">
        <v>1.9218999999999999</v>
      </c>
      <c r="F477" s="5">
        <v>1.9374</v>
      </c>
    </row>
    <row r="478" spans="1:6" ht="14.5" x14ac:dyDescent="0.35">
      <c r="A478" t="s">
        <v>98</v>
      </c>
      <c r="B478" s="5">
        <v>6.4100000000000004E-2</v>
      </c>
      <c r="C478" s="5">
        <v>0.50429999999999997</v>
      </c>
      <c r="D478" s="5">
        <v>0.94269999999999998</v>
      </c>
      <c r="E478" s="5">
        <v>1.079</v>
      </c>
      <c r="F478" s="5">
        <v>1.0177</v>
      </c>
    </row>
    <row r="479" spans="1:6" ht="14.5" x14ac:dyDescent="0.35">
      <c r="A479" t="s">
        <v>99</v>
      </c>
      <c r="B479" s="5">
        <v>9.1300000000000006E-2</v>
      </c>
      <c r="C479" s="5">
        <v>0.84889999999999999</v>
      </c>
      <c r="D479" s="5">
        <v>1.9054</v>
      </c>
      <c r="E479" s="5">
        <v>2.3723000000000001</v>
      </c>
      <c r="F479" s="5">
        <v>2.3315000000000001</v>
      </c>
    </row>
    <row r="480" spans="1:6" ht="14.5" x14ac:dyDescent="0.35">
      <c r="A480" t="s">
        <v>101</v>
      </c>
      <c r="B480" s="5">
        <v>8.4400000000000003E-2</v>
      </c>
      <c r="C480" s="5">
        <v>0.82620000000000005</v>
      </c>
      <c r="D480" s="5">
        <v>1.3993</v>
      </c>
      <c r="E480" s="5">
        <v>1.6620999999999999</v>
      </c>
      <c r="F480" s="5">
        <v>1.7574000000000001</v>
      </c>
    </row>
    <row r="481" spans="1:6" ht="14.5" x14ac:dyDescent="0.35">
      <c r="A481" t="s">
        <v>102</v>
      </c>
      <c r="B481" s="5">
        <v>9.7999999999999997E-3</v>
      </c>
      <c r="C481" s="5">
        <v>0.115</v>
      </c>
      <c r="D481" s="5">
        <v>7.6300000000000007E-2</v>
      </c>
      <c r="E481" s="5">
        <v>-4.9000000000000002E-2</v>
      </c>
      <c r="F481" s="5">
        <v>-0.1123</v>
      </c>
    </row>
    <row r="482" spans="1:6" ht="14.5" x14ac:dyDescent="0.35">
      <c r="A482" t="s">
        <v>67</v>
      </c>
      <c r="B482" s="5">
        <v>6.59E-2</v>
      </c>
      <c r="C482" s="5">
        <v>0.77590000000000003</v>
      </c>
      <c r="D482" s="5">
        <v>1.1614</v>
      </c>
      <c r="E482" s="5">
        <v>1.1333</v>
      </c>
      <c r="F482" s="5">
        <v>0.99929999999999997</v>
      </c>
    </row>
    <row r="483" spans="1:6" ht="14.5" hidden="1" x14ac:dyDescent="0.35">
      <c r="A483" t="s">
        <v>599</v>
      </c>
      <c r="B483" s="5">
        <v>5.2200000000000003E-2</v>
      </c>
      <c r="C483" s="5">
        <v>0.6048</v>
      </c>
      <c r="D483" s="5">
        <v>0.80610000000000004</v>
      </c>
      <c r="E483" s="5">
        <v>0.8619</v>
      </c>
      <c r="F483" s="5">
        <v>0.88</v>
      </c>
    </row>
    <row r="484" spans="1:6" ht="14.5" x14ac:dyDescent="0.35">
      <c r="A484" t="s">
        <v>48</v>
      </c>
      <c r="B484" s="5">
        <v>7.5499999999999998E-2</v>
      </c>
      <c r="C484" s="5">
        <v>0.51359999999999995</v>
      </c>
      <c r="D484" s="5">
        <v>1.0325</v>
      </c>
      <c r="E484" s="5">
        <v>1.0693999999999999</v>
      </c>
      <c r="F484" s="5">
        <v>0.95289999999999997</v>
      </c>
    </row>
    <row r="485" spans="1:6" ht="14.5" x14ac:dyDescent="0.35">
      <c r="A485" t="s">
        <v>49</v>
      </c>
      <c r="B485" s="5">
        <v>4.82E-2</v>
      </c>
      <c r="C485" s="5">
        <v>0.40670000000000001</v>
      </c>
      <c r="D485" s="5">
        <v>0.42349999999999999</v>
      </c>
      <c r="E485" s="5">
        <v>0.32869999999999999</v>
      </c>
      <c r="F485" s="5">
        <v>0.22500000000000001</v>
      </c>
    </row>
    <row r="486" spans="1:6" ht="14.5" x14ac:dyDescent="0.35">
      <c r="A486" t="s">
        <v>50</v>
      </c>
      <c r="B486" s="5">
        <v>1.23E-2</v>
      </c>
      <c r="C486" s="5">
        <v>3.2800000000000003E-2</v>
      </c>
      <c r="D486" s="5">
        <v>6.4799999999999996E-2</v>
      </c>
      <c r="E486" s="5">
        <v>-7.17E-2</v>
      </c>
      <c r="F486" s="5">
        <v>-0.18029999999999999</v>
      </c>
    </row>
    <row r="487" spans="1:6" ht="14.5" x14ac:dyDescent="0.35">
      <c r="A487" t="s">
        <v>51</v>
      </c>
      <c r="B487" s="5">
        <v>7.8799999999999995E-2</v>
      </c>
      <c r="C487" s="5">
        <v>0.71360000000000001</v>
      </c>
      <c r="D487" s="5">
        <v>1.3642000000000001</v>
      </c>
      <c r="E487" s="5">
        <v>1.4503999999999999</v>
      </c>
      <c r="F487" s="5">
        <v>1.3424</v>
      </c>
    </row>
    <row r="488" spans="1:6" ht="14.5" x14ac:dyDescent="0.35">
      <c r="A488" t="s">
        <v>53</v>
      </c>
      <c r="B488" s="5">
        <v>-2.9999999999999997E-4</v>
      </c>
      <c r="C488" s="5">
        <v>3.3E-3</v>
      </c>
      <c r="D488" s="5">
        <v>-0.1157</v>
      </c>
      <c r="E488" s="5">
        <v>-0.1842</v>
      </c>
      <c r="F488" s="5">
        <v>-0.25480000000000003</v>
      </c>
    </row>
    <row r="489" spans="1:6" ht="14.5" x14ac:dyDescent="0.35">
      <c r="A489" t="s">
        <v>54</v>
      </c>
      <c r="B489" s="5">
        <v>3.39E-2</v>
      </c>
      <c r="C489" s="5">
        <v>0.31009999999999999</v>
      </c>
      <c r="D489" s="5">
        <v>0.44240000000000002</v>
      </c>
      <c r="E489" s="5">
        <v>0.36990000000000001</v>
      </c>
      <c r="F489" s="5">
        <v>0.26869999999999999</v>
      </c>
    </row>
    <row r="490" spans="1:6" ht="14.5" hidden="1" x14ac:dyDescent="0.35">
      <c r="A490" t="s">
        <v>55</v>
      </c>
      <c r="B490" s="5">
        <v>0.1153</v>
      </c>
      <c r="C490" s="5">
        <v>0.92420000000000002</v>
      </c>
      <c r="D490" s="5">
        <v>1.9803999999999999</v>
      </c>
      <c r="E490" s="5">
        <v>2.2559</v>
      </c>
      <c r="F490" s="5">
        <v>2.2694000000000001</v>
      </c>
    </row>
    <row r="491" spans="1:6" ht="14.5" hidden="1" x14ac:dyDescent="0.35">
      <c r="A491" t="s">
        <v>56</v>
      </c>
      <c r="B491" s="5">
        <v>0.1249</v>
      </c>
      <c r="C491" s="5">
        <v>1.4429000000000001</v>
      </c>
      <c r="D491" s="5">
        <v>1.6456999999999999</v>
      </c>
      <c r="E491" s="5">
        <v>1.4379</v>
      </c>
      <c r="F491" s="5">
        <v>1.1718999999999999</v>
      </c>
    </row>
    <row r="492" spans="1:6" ht="14.5" hidden="1" x14ac:dyDescent="0.35">
      <c r="A492" t="s">
        <v>57</v>
      </c>
      <c r="B492" s="5">
        <v>0.1419</v>
      </c>
      <c r="C492" s="5">
        <v>1.4765999999999999</v>
      </c>
      <c r="D492" s="5">
        <v>1.5114000000000001</v>
      </c>
      <c r="E492" s="5">
        <v>1.4511000000000001</v>
      </c>
      <c r="F492" s="5">
        <v>1.3106</v>
      </c>
    </row>
    <row r="493" spans="1:6" ht="14.5" hidden="1" x14ac:dyDescent="0.35">
      <c r="A493" t="s">
        <v>58</v>
      </c>
      <c r="B493" s="5">
        <v>0.13139999999999999</v>
      </c>
      <c r="C493" s="5">
        <v>1.071</v>
      </c>
      <c r="D493" s="5">
        <v>1.5342</v>
      </c>
      <c r="E493" s="5">
        <v>1.5083</v>
      </c>
      <c r="F493" s="5">
        <v>1.3214999999999999</v>
      </c>
    </row>
    <row r="494" spans="1:6" ht="14.5" hidden="1" x14ac:dyDescent="0.35">
      <c r="A494" t="s">
        <v>59</v>
      </c>
      <c r="B494" s="5">
        <v>0.11600000000000001</v>
      </c>
      <c r="C494" s="5">
        <v>1.3551</v>
      </c>
      <c r="D494" s="5">
        <v>2.4499</v>
      </c>
      <c r="E494" s="5">
        <v>2.9079000000000002</v>
      </c>
      <c r="F494" s="5">
        <v>2.9695</v>
      </c>
    </row>
    <row r="495" spans="1:6" ht="14.5" hidden="1" x14ac:dyDescent="0.35">
      <c r="A495" t="s">
        <v>60</v>
      </c>
      <c r="B495" s="5">
        <v>9.8599999999999993E-2</v>
      </c>
      <c r="C495" s="5">
        <v>1.1792</v>
      </c>
      <c r="D495" s="5">
        <v>1.8871</v>
      </c>
      <c r="E495" s="5">
        <v>2.0590000000000002</v>
      </c>
      <c r="F495" s="5">
        <v>2.0849000000000002</v>
      </c>
    </row>
    <row r="496" spans="1:6" ht="14.5" x14ac:dyDescent="0.35">
      <c r="A496" t="s">
        <v>69</v>
      </c>
      <c r="B496" s="5">
        <v>2.12E-2</v>
      </c>
      <c r="C496" s="5">
        <v>0.24809999999999999</v>
      </c>
      <c r="D496" s="5">
        <v>0.68779999999999997</v>
      </c>
      <c r="E496" s="5">
        <v>1.0138</v>
      </c>
      <c r="F496" s="5">
        <v>1.3001</v>
      </c>
    </row>
    <row r="497" spans="1:6" ht="14.5" hidden="1" x14ac:dyDescent="0.35">
      <c r="A497" t="s">
        <v>61</v>
      </c>
      <c r="B497" s="5">
        <v>7.1499999999999994E-2</v>
      </c>
      <c r="C497" s="5">
        <v>0.82</v>
      </c>
      <c r="D497" s="5">
        <v>1.3104</v>
      </c>
      <c r="E497" s="5">
        <v>1.3846000000000001</v>
      </c>
      <c r="F497" s="5">
        <v>1.3732</v>
      </c>
    </row>
    <row r="498" spans="1:6" ht="14.5" hidden="1" x14ac:dyDescent="0.35">
      <c r="A498" t="s">
        <v>62</v>
      </c>
      <c r="B498" s="5">
        <v>0.11849999999999999</v>
      </c>
      <c r="C498" s="5">
        <v>1.5812999999999999</v>
      </c>
      <c r="D498" s="5">
        <v>2.5727000000000002</v>
      </c>
      <c r="E498" s="5">
        <v>2.7728000000000002</v>
      </c>
      <c r="F498" s="5">
        <v>2.9251</v>
      </c>
    </row>
    <row r="499" spans="1:6" ht="14.5" hidden="1" x14ac:dyDescent="0.35">
      <c r="A499" t="s">
        <v>63</v>
      </c>
      <c r="B499" s="5">
        <v>8.7400000000000005E-2</v>
      </c>
      <c r="C499" s="5">
        <v>1.0122</v>
      </c>
      <c r="D499" s="5">
        <v>1.6601999999999999</v>
      </c>
      <c r="E499" s="5">
        <v>1.8322000000000001</v>
      </c>
      <c r="F499" s="5">
        <v>1.8906000000000001</v>
      </c>
    </row>
    <row r="500" spans="1:6" ht="14.5" hidden="1" x14ac:dyDescent="0.35">
      <c r="A500" t="s">
        <v>64</v>
      </c>
      <c r="B500" s="5">
        <v>0.1065</v>
      </c>
      <c r="C500" s="5">
        <v>1.1633</v>
      </c>
      <c r="D500" s="5">
        <v>2.1278999999999999</v>
      </c>
      <c r="E500" s="5">
        <v>2.7416</v>
      </c>
      <c r="F500" s="5">
        <v>2.8921000000000001</v>
      </c>
    </row>
    <row r="501" spans="1:6" ht="14.5" hidden="1" x14ac:dyDescent="0.35">
      <c r="A501" t="s">
        <v>65</v>
      </c>
      <c r="B501" s="5">
        <v>5.8000000000000003E-2</v>
      </c>
      <c r="C501" s="5">
        <v>0.48330000000000001</v>
      </c>
      <c r="D501" s="5">
        <v>0.60850000000000004</v>
      </c>
      <c r="E501" s="5">
        <v>0.57410000000000005</v>
      </c>
      <c r="F501" s="5">
        <v>0.48480000000000001</v>
      </c>
    </row>
    <row r="502" spans="1:6" ht="14.5" hidden="1" x14ac:dyDescent="0.35">
      <c r="A502" t="s">
        <v>66</v>
      </c>
      <c r="B502" s="5">
        <v>9.5699999999999993E-2</v>
      </c>
      <c r="C502" s="5">
        <v>0.96850000000000003</v>
      </c>
      <c r="D502" s="5">
        <v>1.0939000000000001</v>
      </c>
      <c r="E502" s="5">
        <v>0.82179999999999997</v>
      </c>
      <c r="F502" s="5">
        <v>0.54700000000000004</v>
      </c>
    </row>
    <row r="503" spans="1:6" ht="14.5" hidden="1" x14ac:dyDescent="0.35">
      <c r="A503" t="s">
        <v>41</v>
      </c>
      <c r="B503" s="5">
        <v>7.4300000000000005E-2</v>
      </c>
      <c r="C503" s="5">
        <v>0.84599999999999997</v>
      </c>
      <c r="D503" s="5">
        <v>1.1147</v>
      </c>
      <c r="E503" s="5">
        <v>1.1056999999999999</v>
      </c>
      <c r="F503" s="5">
        <v>0.95269999999999999</v>
      </c>
    </row>
    <row r="504" spans="1:6" ht="14.5" hidden="1" x14ac:dyDescent="0.35">
      <c r="A504" t="s">
        <v>600</v>
      </c>
      <c r="B504" s="5">
        <v>0.1169</v>
      </c>
      <c r="C504" s="5">
        <v>1.4540999999999999</v>
      </c>
      <c r="D504" s="5">
        <v>1.6211</v>
      </c>
      <c r="E504" s="5">
        <v>1.4271</v>
      </c>
      <c r="F504" s="5">
        <v>1.1758</v>
      </c>
    </row>
    <row r="505" spans="1:6" ht="14.5" hidden="1" x14ac:dyDescent="0.35">
      <c r="A505" t="s">
        <v>43</v>
      </c>
      <c r="B505" s="5">
        <v>9.2299999999999993E-2</v>
      </c>
      <c r="C505" s="5">
        <v>1.0147999999999999</v>
      </c>
      <c r="D505" s="5">
        <v>1.2174</v>
      </c>
      <c r="E505" s="5">
        <v>1.1297999999999999</v>
      </c>
      <c r="F505" s="5">
        <v>0.9788</v>
      </c>
    </row>
    <row r="506" spans="1:6" ht="14.5" hidden="1" x14ac:dyDescent="0.35">
      <c r="A506" t="s">
        <v>44</v>
      </c>
      <c r="B506" s="5">
        <v>0.1145</v>
      </c>
      <c r="C506" s="5">
        <v>1.2161</v>
      </c>
      <c r="D506" s="5">
        <v>1.6121000000000001</v>
      </c>
      <c r="E506" s="5">
        <v>1.5359</v>
      </c>
      <c r="F506" s="5">
        <v>1.3032999999999999</v>
      </c>
    </row>
    <row r="507" spans="1:6" ht="14.5" hidden="1" x14ac:dyDescent="0.35">
      <c r="A507" t="s">
        <v>45</v>
      </c>
      <c r="B507" s="5">
        <v>7.1999999999999995E-2</v>
      </c>
      <c r="C507" s="5">
        <v>0.67269999999999996</v>
      </c>
      <c r="D507" s="5">
        <v>1.0113000000000001</v>
      </c>
      <c r="E507" s="5">
        <v>1.2379</v>
      </c>
      <c r="F507" s="5">
        <v>1.3771</v>
      </c>
    </row>
    <row r="508" spans="1:6" ht="14.5" hidden="1" x14ac:dyDescent="0.35">
      <c r="A508" t="s">
        <v>46</v>
      </c>
      <c r="B508" s="5">
        <v>0.1265</v>
      </c>
      <c r="C508" s="5">
        <v>2.0745</v>
      </c>
      <c r="D508" s="5">
        <v>1.8053999999999999</v>
      </c>
      <c r="E508" s="5">
        <v>1.7034</v>
      </c>
      <c r="F508" s="5">
        <v>1.4917</v>
      </c>
    </row>
    <row r="509" spans="1:6" ht="14.5" hidden="1" x14ac:dyDescent="0.35">
      <c r="A509" t="s">
        <v>47</v>
      </c>
      <c r="B509" s="5">
        <v>7.9600000000000004E-2</v>
      </c>
      <c r="C509" s="5">
        <v>1.0819000000000001</v>
      </c>
      <c r="D509" s="5">
        <v>1.4885999999999999</v>
      </c>
      <c r="E509" s="5">
        <v>1.4550000000000001</v>
      </c>
      <c r="F509" s="5">
        <v>1.333</v>
      </c>
    </row>
    <row r="510" spans="1:6" ht="14.5" x14ac:dyDescent="0.35">
      <c r="A510" t="s">
        <v>70</v>
      </c>
      <c r="B510" s="5">
        <v>9.2200000000000004E-2</v>
      </c>
      <c r="C510" s="5">
        <v>1.0354000000000001</v>
      </c>
      <c r="D510" s="5">
        <v>1.7721</v>
      </c>
      <c r="E510" s="5">
        <v>1.9856</v>
      </c>
      <c r="F510" s="5">
        <v>2.1162000000000001</v>
      </c>
    </row>
    <row r="511" spans="1:6" ht="14.5" x14ac:dyDescent="0.35">
      <c r="A511" t="s">
        <v>297</v>
      </c>
      <c r="B511" s="5">
        <v>6.6500000000000004E-2</v>
      </c>
      <c r="C511" s="5">
        <v>0.69310000000000005</v>
      </c>
      <c r="D511" s="5">
        <v>1.8794999999999999</v>
      </c>
      <c r="E511" s="5">
        <v>2.7555000000000001</v>
      </c>
      <c r="F511" s="5">
        <v>3.1974</v>
      </c>
    </row>
    <row r="512" spans="1:6" ht="14.5" hidden="1" x14ac:dyDescent="0.35">
      <c r="A512" t="s">
        <v>76</v>
      </c>
      <c r="B512" s="5">
        <v>3.5000000000000003E-2</v>
      </c>
      <c r="C512" s="5">
        <v>0.64180000000000004</v>
      </c>
      <c r="D512" s="5">
        <v>0.18770000000000001</v>
      </c>
      <c r="E512" s="5">
        <v>0.34910000000000002</v>
      </c>
      <c r="F512" s="5">
        <v>0.35909999999999997</v>
      </c>
    </row>
    <row r="513" spans="1:6" ht="14.5" hidden="1" x14ac:dyDescent="0.35">
      <c r="A513" t="s">
        <v>77</v>
      </c>
      <c r="B513" s="5">
        <v>8.8900000000000007E-2</v>
      </c>
      <c r="C513" s="5">
        <v>0.89139999999999997</v>
      </c>
      <c r="D513" s="5">
        <v>1.6785000000000001</v>
      </c>
      <c r="E513" s="5">
        <v>1.8597999999999999</v>
      </c>
      <c r="F513" s="5">
        <v>1.8614999999999999</v>
      </c>
    </row>
    <row r="514" spans="1:6" ht="14.5" hidden="1" x14ac:dyDescent="0.35">
      <c r="A514" t="s">
        <v>486</v>
      </c>
      <c r="B514" s="5">
        <v>2.0799999999999999E-2</v>
      </c>
      <c r="C514" s="5">
        <v>9.5399999999999999E-2</v>
      </c>
      <c r="D514" s="5">
        <v>0.78369999999999995</v>
      </c>
      <c r="E514" s="5">
        <v>1.1718999999999999</v>
      </c>
      <c r="F514" s="5">
        <v>1.357</v>
      </c>
    </row>
    <row r="515" spans="1:6" ht="14.5" hidden="1" x14ac:dyDescent="0.35">
      <c r="A515" t="s">
        <v>72</v>
      </c>
      <c r="B515" s="5">
        <v>3.3500000000000002E-2</v>
      </c>
      <c r="C515" s="5">
        <v>0.2369</v>
      </c>
      <c r="D515" s="5">
        <v>0.73699999999999999</v>
      </c>
      <c r="E515" s="5">
        <v>0.98870000000000002</v>
      </c>
      <c r="F515" s="5">
        <v>1.1803999999999999</v>
      </c>
    </row>
    <row r="516" spans="1:6" ht="14.5" hidden="1" x14ac:dyDescent="0.35">
      <c r="A516" t="s">
        <v>73</v>
      </c>
      <c r="B516" s="5">
        <v>1.6500000000000001E-2</v>
      </c>
      <c r="C516" s="5">
        <v>1.21E-2</v>
      </c>
      <c r="D516" s="5">
        <v>0.68369999999999997</v>
      </c>
      <c r="E516" s="5">
        <v>1.1359999999999999</v>
      </c>
      <c r="F516" s="5">
        <v>1.5639000000000001</v>
      </c>
    </row>
    <row r="517" spans="1:6" ht="14.5" hidden="1" x14ac:dyDescent="0.35">
      <c r="A517" t="s">
        <v>74</v>
      </c>
      <c r="B517" s="5">
        <v>1.5299999999999999E-2</v>
      </c>
      <c r="C517" s="5">
        <v>-1.77E-2</v>
      </c>
      <c r="D517" s="5">
        <v>0.67149999999999999</v>
      </c>
      <c r="E517" s="5">
        <v>1.0543</v>
      </c>
      <c r="F517" s="5">
        <v>1.3548</v>
      </c>
    </row>
    <row r="518" spans="1:6" ht="14.5" hidden="1" x14ac:dyDescent="0.35">
      <c r="A518" t="s">
        <v>488</v>
      </c>
      <c r="B518" s="5">
        <v>5.4699999999999999E-2</v>
      </c>
      <c r="C518" s="5">
        <v>0.433</v>
      </c>
      <c r="D518" s="5">
        <v>1.1599999999999999</v>
      </c>
      <c r="E518" s="5">
        <v>1.4486000000000001</v>
      </c>
      <c r="F518" s="5">
        <v>1.6226</v>
      </c>
    </row>
    <row r="519" spans="1:6" ht="14.5" hidden="1" x14ac:dyDescent="0.35">
      <c r="A519" t="s">
        <v>80</v>
      </c>
      <c r="B519" s="5">
        <v>4.0099999999999997E-2</v>
      </c>
      <c r="C519" s="5">
        <v>0.3962</v>
      </c>
      <c r="D519" s="5">
        <v>0.96</v>
      </c>
      <c r="E519" s="5">
        <v>1.2917000000000001</v>
      </c>
      <c r="F519" s="5">
        <v>1.4019999999999999</v>
      </c>
    </row>
    <row r="520" spans="1:6" ht="14.5" hidden="1" x14ac:dyDescent="0.35">
      <c r="A520" t="s">
        <v>81</v>
      </c>
      <c r="B520" s="5">
        <v>6.9699999999999998E-2</v>
      </c>
      <c r="C520" s="5">
        <v>0.65990000000000004</v>
      </c>
      <c r="D520" s="5">
        <v>1.6914</v>
      </c>
      <c r="E520" s="5">
        <v>2.2052</v>
      </c>
      <c r="F520" s="5">
        <v>2.3325</v>
      </c>
    </row>
    <row r="521" spans="1:6" ht="14.5" hidden="1" x14ac:dyDescent="0.35">
      <c r="A521" t="s">
        <v>82</v>
      </c>
      <c r="B521" s="5">
        <v>7.3200000000000001E-2</v>
      </c>
      <c r="C521" s="5">
        <v>0.67479999999999996</v>
      </c>
      <c r="D521" s="5">
        <v>1.5774999999999999</v>
      </c>
      <c r="E521" s="5">
        <v>1.9941</v>
      </c>
      <c r="F521" s="5">
        <v>2.1726999999999999</v>
      </c>
    </row>
    <row r="522" spans="1:6" ht="14.5" hidden="1" x14ac:dyDescent="0.35">
      <c r="A522" t="s">
        <v>83</v>
      </c>
      <c r="B522" s="5">
        <v>6.88E-2</v>
      </c>
      <c r="C522" s="5">
        <v>0.64839999999999998</v>
      </c>
      <c r="D522" s="5">
        <v>1.6695</v>
      </c>
      <c r="E522" s="5">
        <v>2.1610999999999998</v>
      </c>
      <c r="F522" s="5">
        <v>2.3399000000000001</v>
      </c>
    </row>
    <row r="523" spans="1:6" ht="14.5" hidden="1" x14ac:dyDescent="0.35">
      <c r="A523" t="s">
        <v>84</v>
      </c>
      <c r="B523" s="5">
        <v>6.3500000000000001E-2</v>
      </c>
      <c r="C523" s="5">
        <v>0.62070000000000003</v>
      </c>
      <c r="D523" s="5">
        <v>1.3987000000000001</v>
      </c>
      <c r="E523" s="5">
        <v>1.7954000000000001</v>
      </c>
      <c r="F523" s="5">
        <v>1.9104000000000001</v>
      </c>
    </row>
    <row r="524" spans="1:6" ht="14.5" hidden="1" x14ac:dyDescent="0.35">
      <c r="A524" t="s">
        <v>601</v>
      </c>
      <c r="B524" s="5">
        <v>5.4100000000000002E-2</v>
      </c>
      <c r="C524" s="5">
        <v>0.54190000000000005</v>
      </c>
      <c r="D524" s="5">
        <v>1.32</v>
      </c>
      <c r="E524" s="5">
        <v>1.7682</v>
      </c>
      <c r="F524" s="5">
        <v>1.9249000000000001</v>
      </c>
    </row>
    <row r="525" spans="1:6" ht="14.5" hidden="1" x14ac:dyDescent="0.35">
      <c r="A525" t="s">
        <v>602</v>
      </c>
      <c r="B525" s="5">
        <v>5.7099999999999998E-2</v>
      </c>
      <c r="C525" s="5">
        <v>0.34360000000000002</v>
      </c>
      <c r="D525" s="5">
        <v>1.0283</v>
      </c>
      <c r="E525" s="5">
        <v>1.399</v>
      </c>
      <c r="F525" s="5">
        <v>1.5138</v>
      </c>
    </row>
    <row r="526" spans="1:6" ht="14.5" hidden="1" x14ac:dyDescent="0.35">
      <c r="A526" t="s">
        <v>87</v>
      </c>
      <c r="B526" s="5">
        <v>1.14E-2</v>
      </c>
      <c r="C526" s="5">
        <v>0.17050000000000001</v>
      </c>
      <c r="D526" s="5">
        <v>0.66790000000000005</v>
      </c>
      <c r="E526" s="5">
        <v>0.92889999999999995</v>
      </c>
      <c r="F526" s="5">
        <v>0.98350000000000004</v>
      </c>
    </row>
    <row r="527" spans="1:6" ht="14.5" hidden="1" x14ac:dyDescent="0.35">
      <c r="A527" t="s">
        <v>603</v>
      </c>
      <c r="B527" s="5">
        <v>1.1900000000000001E-2</v>
      </c>
      <c r="C527" s="5">
        <v>0.1792</v>
      </c>
      <c r="D527" s="5">
        <v>0.66290000000000004</v>
      </c>
      <c r="E527" s="5">
        <v>0.94689999999999996</v>
      </c>
      <c r="F527" s="5">
        <v>1.022</v>
      </c>
    </row>
    <row r="528" spans="1:6" ht="14.5" hidden="1" x14ac:dyDescent="0.35">
      <c r="A528" t="s">
        <v>89</v>
      </c>
      <c r="B528" s="5">
        <v>7.0599999999999996E-2</v>
      </c>
      <c r="C528" s="5">
        <v>0.70440000000000003</v>
      </c>
      <c r="D528" s="5">
        <v>1.6057999999999999</v>
      </c>
      <c r="E528" s="5">
        <v>2.1120000000000001</v>
      </c>
      <c r="F528" s="5">
        <v>2.3296999999999999</v>
      </c>
    </row>
    <row r="538" spans="1:6" ht="20.5" x14ac:dyDescent="0.45">
      <c r="B538" s="115" t="s">
        <v>286</v>
      </c>
      <c r="C538" s="115"/>
      <c r="D538" s="115"/>
      <c r="E538" s="115"/>
      <c r="F538" s="115"/>
    </row>
    <row r="539" spans="1:6" ht="18" x14ac:dyDescent="0.4">
      <c r="A539" s="4" t="s">
        <v>129</v>
      </c>
      <c r="B539" s="4" t="s">
        <v>293</v>
      </c>
      <c r="C539" s="4" t="s">
        <v>106</v>
      </c>
      <c r="D539" s="4" t="s">
        <v>107</v>
      </c>
      <c r="E539" s="4" t="s">
        <v>108</v>
      </c>
      <c r="F539" s="4" t="s">
        <v>109</v>
      </c>
    </row>
    <row r="540" spans="1:6" ht="14.5" hidden="1" x14ac:dyDescent="0.35">
      <c r="A540" t="s">
        <v>526</v>
      </c>
      <c r="B540" s="5">
        <v>3.0700000000000002E-2</v>
      </c>
      <c r="C540" s="5">
        <v>0.26879999999999998</v>
      </c>
      <c r="D540" s="5">
        <v>0.53400000000000003</v>
      </c>
      <c r="E540" s="5">
        <v>1.0033000000000001</v>
      </c>
      <c r="F540" s="5">
        <v>1.716</v>
      </c>
    </row>
    <row r="541" spans="1:6" ht="14.5" x14ac:dyDescent="0.35">
      <c r="A541" t="s">
        <v>90</v>
      </c>
      <c r="B541" s="5">
        <v>-1.2999999999999999E-2</v>
      </c>
      <c r="C541" s="5">
        <v>4.6100000000000002E-2</v>
      </c>
      <c r="D541" s="5">
        <v>0.32190000000000002</v>
      </c>
      <c r="E541" s="5">
        <v>0.67530000000000001</v>
      </c>
      <c r="F541" s="5">
        <v>1.2475000000000001</v>
      </c>
    </row>
    <row r="542" spans="1:6" ht="14.5" x14ac:dyDescent="0.35">
      <c r="A542" t="s">
        <v>91</v>
      </c>
      <c r="B542" s="5">
        <v>4.1999999999999997E-3</v>
      </c>
      <c r="C542" s="5">
        <v>8.2900000000000001E-2</v>
      </c>
      <c r="D542" s="5">
        <v>0.28349999999999997</v>
      </c>
      <c r="E542" s="5">
        <v>0.52190000000000003</v>
      </c>
      <c r="F542" s="5">
        <v>0.9264</v>
      </c>
    </row>
    <row r="543" spans="1:6" ht="14.5" x14ac:dyDescent="0.35">
      <c r="A543" t="s">
        <v>92</v>
      </c>
      <c r="B543" s="5">
        <v>1.3899999999999999E-2</v>
      </c>
      <c r="C543" s="5">
        <v>0.13950000000000001</v>
      </c>
      <c r="D543" s="5">
        <v>0.4909</v>
      </c>
      <c r="E543" s="5">
        <v>0.95740000000000003</v>
      </c>
      <c r="F543" s="5">
        <v>1.6408</v>
      </c>
    </row>
    <row r="544" spans="1:6" ht="14.5" x14ac:dyDescent="0.35">
      <c r="A544" t="s">
        <v>93</v>
      </c>
      <c r="B544" s="5">
        <v>3.0300000000000001E-2</v>
      </c>
      <c r="C544" s="5">
        <v>0.2034</v>
      </c>
      <c r="D544" s="5">
        <v>0.47610000000000002</v>
      </c>
      <c r="E544" s="5">
        <v>0.80889999999999995</v>
      </c>
      <c r="F544" s="5">
        <v>1.1826000000000001</v>
      </c>
    </row>
    <row r="545" spans="1:6" ht="14.5" x14ac:dyDescent="0.35">
      <c r="A545" t="s">
        <v>94</v>
      </c>
      <c r="B545" s="5">
        <v>2.07E-2</v>
      </c>
      <c r="C545" s="5">
        <v>0.26889999999999997</v>
      </c>
      <c r="D545" s="5">
        <v>0.88759999999999994</v>
      </c>
      <c r="E545" s="5">
        <v>1.6733</v>
      </c>
      <c r="F545" s="5">
        <v>3.2185999999999999</v>
      </c>
    </row>
    <row r="546" spans="1:6" ht="14.5" x14ac:dyDescent="0.35">
      <c r="A546" t="s">
        <v>96</v>
      </c>
      <c r="B546" s="5">
        <v>5.8500000000000003E-2</v>
      </c>
      <c r="C546" s="5">
        <v>0.47139999999999999</v>
      </c>
      <c r="D546" s="5">
        <v>1.1026</v>
      </c>
      <c r="E546" s="5">
        <v>1.7984</v>
      </c>
      <c r="F546" s="5">
        <v>2.8895</v>
      </c>
    </row>
    <row r="547" spans="1:6" ht="14.5" x14ac:dyDescent="0.35">
      <c r="A547" t="s">
        <v>598</v>
      </c>
      <c r="B547" s="5">
        <v>2.76E-2</v>
      </c>
      <c r="C547" s="5">
        <v>0.2218</v>
      </c>
      <c r="D547" s="5">
        <v>0.43409999999999999</v>
      </c>
      <c r="E547" s="5">
        <v>0.79339999999999999</v>
      </c>
      <c r="F547" s="5">
        <v>1.1938</v>
      </c>
    </row>
    <row r="548" spans="1:6" ht="14.5" x14ac:dyDescent="0.35">
      <c r="A548" t="s">
        <v>98</v>
      </c>
      <c r="B548" s="5">
        <v>4.5999999999999999E-2</v>
      </c>
      <c r="C548" s="5">
        <v>0.32</v>
      </c>
      <c r="D548" s="5">
        <v>0.59809999999999997</v>
      </c>
      <c r="E548" s="5">
        <v>1.1057999999999999</v>
      </c>
      <c r="F548" s="5">
        <v>1.7829999999999999</v>
      </c>
    </row>
    <row r="549" spans="1:6" ht="14.5" x14ac:dyDescent="0.35">
      <c r="A549" t="s">
        <v>99</v>
      </c>
      <c r="B549" s="5">
        <v>2.5999999999999999E-2</v>
      </c>
      <c r="C549" s="5">
        <v>0.2097</v>
      </c>
      <c r="D549" s="5">
        <v>0.44679999999999997</v>
      </c>
      <c r="E549" s="5">
        <v>0.81630000000000003</v>
      </c>
      <c r="F549" s="5">
        <v>1.3849</v>
      </c>
    </row>
    <row r="550" spans="1:6" ht="14.5" x14ac:dyDescent="0.35">
      <c r="A550" t="s">
        <v>100</v>
      </c>
      <c r="B550" s="5">
        <v>1.6899999999999998E-2</v>
      </c>
      <c r="C550" s="5">
        <v>0.1628</v>
      </c>
      <c r="D550" s="5">
        <v>0.48780000000000001</v>
      </c>
      <c r="E550" s="5">
        <v>0.88400000000000001</v>
      </c>
      <c r="F550" s="5">
        <v>1.7773000000000001</v>
      </c>
    </row>
    <row r="551" spans="1:6" ht="14.5" x14ac:dyDescent="0.35">
      <c r="A551" t="s">
        <v>101</v>
      </c>
      <c r="B551" s="5">
        <v>2.41E-2</v>
      </c>
      <c r="C551" s="5">
        <v>0.23480000000000001</v>
      </c>
      <c r="D551" s="5">
        <v>0.53149999999999997</v>
      </c>
      <c r="E551" s="5">
        <v>0.78510000000000002</v>
      </c>
      <c r="F551" s="5">
        <v>0.99450000000000005</v>
      </c>
    </row>
    <row r="552" spans="1:6" ht="14.5" x14ac:dyDescent="0.35">
      <c r="A552" t="s">
        <v>102</v>
      </c>
      <c r="B552" s="5">
        <v>4.4999999999999997E-3</v>
      </c>
      <c r="C552" s="5">
        <v>5.5399999999999998E-2</v>
      </c>
      <c r="D552" s="5">
        <v>0.16</v>
      </c>
      <c r="E552" s="5">
        <v>0.22420000000000001</v>
      </c>
      <c r="F552" s="5">
        <v>0.33889999999999998</v>
      </c>
    </row>
    <row r="553" spans="1:6" ht="14.5" x14ac:dyDescent="0.35">
      <c r="A553" t="s">
        <v>39</v>
      </c>
      <c r="B553" s="5">
        <v>-1.23E-2</v>
      </c>
      <c r="C553" s="5">
        <v>5.4199999999999998E-2</v>
      </c>
      <c r="D553" s="5">
        <v>0.2311</v>
      </c>
      <c r="E553" s="5">
        <v>0.38250000000000001</v>
      </c>
      <c r="F553" s="5">
        <v>0.89119999999999999</v>
      </c>
    </row>
    <row r="554" spans="1:6" ht="14.5" hidden="1" x14ac:dyDescent="0.35">
      <c r="A554" t="s">
        <v>599</v>
      </c>
      <c r="B554" s="5">
        <v>-3.3599999999999998E-2</v>
      </c>
      <c r="C554" s="5">
        <v>-1.0200000000000001E-2</v>
      </c>
      <c r="D554" s="5">
        <v>0.2555</v>
      </c>
      <c r="E554" s="5">
        <v>0.42449999999999999</v>
      </c>
      <c r="F554" s="5">
        <v>0.82230000000000003</v>
      </c>
    </row>
    <row r="555" spans="1:6" ht="14.5" x14ac:dyDescent="0.35">
      <c r="A555" t="s">
        <v>48</v>
      </c>
      <c r="B555" s="5">
        <v>2.1899999999999999E-2</v>
      </c>
      <c r="C555" s="5">
        <v>0.1484</v>
      </c>
      <c r="D555" s="5">
        <v>0.30869999999999997</v>
      </c>
      <c r="E555" s="5">
        <v>0.52829999999999999</v>
      </c>
      <c r="F555" s="5">
        <v>0.83560000000000001</v>
      </c>
    </row>
    <row r="556" spans="1:6" ht="14.5" x14ac:dyDescent="0.35">
      <c r="A556" t="s">
        <v>49</v>
      </c>
      <c r="B556" s="5">
        <v>2.12E-2</v>
      </c>
      <c r="C556" s="5">
        <v>0.19040000000000001</v>
      </c>
      <c r="D556" s="5">
        <v>0.55489999999999995</v>
      </c>
      <c r="E556" s="5">
        <v>0.99929999999999997</v>
      </c>
      <c r="F556" s="5">
        <v>1.8304</v>
      </c>
    </row>
    <row r="557" spans="1:6" ht="14.5" x14ac:dyDescent="0.35">
      <c r="A557" t="s">
        <v>50</v>
      </c>
      <c r="B557" s="5">
        <v>-2.8999999999999998E-3</v>
      </c>
      <c r="C557" s="5">
        <v>2.0400000000000001E-2</v>
      </c>
      <c r="D557" s="5">
        <v>0.17530000000000001</v>
      </c>
      <c r="E557" s="5">
        <v>0.2868</v>
      </c>
      <c r="F557" s="5">
        <v>0.4738</v>
      </c>
    </row>
    <row r="558" spans="1:6" ht="14.5" x14ac:dyDescent="0.35">
      <c r="A558" t="s">
        <v>51</v>
      </c>
      <c r="B558" s="5">
        <v>-7.7000000000000002E-3</v>
      </c>
      <c r="C558" s="5">
        <v>6.5699999999999995E-2</v>
      </c>
      <c r="D558" s="5">
        <v>0.92520000000000002</v>
      </c>
      <c r="E558" s="5">
        <v>1.6283000000000001</v>
      </c>
      <c r="F558" s="5">
        <v>2.8205</v>
      </c>
    </row>
    <row r="559" spans="1:6" ht="14.5" x14ac:dyDescent="0.35">
      <c r="A559" t="s">
        <v>52</v>
      </c>
      <c r="B559" s="5">
        <v>-1.9E-2</v>
      </c>
      <c r="C559" s="5">
        <v>-3.5400000000000001E-2</v>
      </c>
      <c r="D559" s="5">
        <v>6.9999999999999999E-4</v>
      </c>
      <c r="E559" s="5">
        <v>9.0899999999999995E-2</v>
      </c>
      <c r="F559" s="5">
        <v>0.30930000000000002</v>
      </c>
    </row>
    <row r="560" spans="1:6" ht="14.5" x14ac:dyDescent="0.35">
      <c r="A560" t="s">
        <v>53</v>
      </c>
      <c r="B560" s="5">
        <v>-5.3E-3</v>
      </c>
      <c r="C560" s="5">
        <v>-1.8E-3</v>
      </c>
      <c r="D560" s="5">
        <v>9.6100000000000005E-2</v>
      </c>
      <c r="E560" s="5">
        <v>0.15359999999999999</v>
      </c>
      <c r="F560" s="5">
        <v>0.28170000000000001</v>
      </c>
    </row>
    <row r="561" spans="1:6" ht="14.5" x14ac:dyDescent="0.35">
      <c r="A561" t="s">
        <v>54</v>
      </c>
      <c r="B561" s="5">
        <v>-5.7999999999999996E-3</v>
      </c>
      <c r="C561" s="5">
        <v>8.4900000000000003E-2</v>
      </c>
      <c r="D561" s="5">
        <v>0.42849999999999999</v>
      </c>
      <c r="E561" s="5">
        <v>0.66849999999999998</v>
      </c>
      <c r="F561" s="5">
        <v>0.98129999999999995</v>
      </c>
    </row>
    <row r="562" spans="1:6" ht="14.5" hidden="1" x14ac:dyDescent="0.35">
      <c r="A562" t="s">
        <v>55</v>
      </c>
      <c r="B562" s="5">
        <v>8.0299999999999996E-2</v>
      </c>
      <c r="C562" s="5">
        <v>0.52500000000000002</v>
      </c>
      <c r="D562" s="5">
        <v>1.1265000000000001</v>
      </c>
      <c r="E562" s="5">
        <v>1.8779999999999999</v>
      </c>
      <c r="F562" s="5">
        <v>2.5032000000000001</v>
      </c>
    </row>
    <row r="563" spans="1:6" ht="14.5" hidden="1" x14ac:dyDescent="0.35">
      <c r="A563" t="s">
        <v>56</v>
      </c>
      <c r="B563" s="5">
        <v>6.3E-3</v>
      </c>
      <c r="C563" s="5">
        <v>0.14560000000000001</v>
      </c>
      <c r="D563" s="5">
        <v>0.4824</v>
      </c>
      <c r="E563" s="5">
        <v>0.96930000000000005</v>
      </c>
      <c r="F563" s="5">
        <v>2.0514999999999999</v>
      </c>
    </row>
    <row r="564" spans="1:6" ht="14.5" hidden="1" x14ac:dyDescent="0.35">
      <c r="A564" t="s">
        <v>57</v>
      </c>
      <c r="B564" s="5">
        <v>7.7000000000000002E-3</v>
      </c>
      <c r="C564" s="5">
        <v>0.12139999999999999</v>
      </c>
      <c r="D564" s="5">
        <v>0.46839999999999998</v>
      </c>
      <c r="E564" s="5">
        <v>0.93059999999999998</v>
      </c>
      <c r="F564" s="5">
        <v>2.0331999999999999</v>
      </c>
    </row>
    <row r="565" spans="1:6" ht="14.5" hidden="1" x14ac:dyDescent="0.35">
      <c r="A565" t="s">
        <v>58</v>
      </c>
      <c r="B565" s="5">
        <v>4.3E-3</v>
      </c>
      <c r="C565" s="5">
        <v>7.4700000000000003E-2</v>
      </c>
      <c r="D565" s="5">
        <v>0.53029999999999999</v>
      </c>
      <c r="E565" s="5">
        <v>0.98980000000000001</v>
      </c>
      <c r="F565" s="5">
        <v>2.1699000000000002</v>
      </c>
    </row>
    <row r="566" spans="1:6" ht="14.5" hidden="1" x14ac:dyDescent="0.35">
      <c r="A566" t="s">
        <v>59</v>
      </c>
      <c r="B566" s="5">
        <v>4.2900000000000001E-2</v>
      </c>
      <c r="C566" s="5">
        <v>0.43099999999999999</v>
      </c>
      <c r="D566" s="5">
        <v>1.0357000000000001</v>
      </c>
      <c r="E566" s="5">
        <v>1.7756000000000001</v>
      </c>
      <c r="F566" s="5">
        <v>2.5663</v>
      </c>
    </row>
    <row r="567" spans="1:6" ht="14.5" hidden="1" x14ac:dyDescent="0.35">
      <c r="A567" t="s">
        <v>60</v>
      </c>
      <c r="B567" s="5">
        <v>3.1099999999999999E-2</v>
      </c>
      <c r="C567" s="5">
        <v>0.33079999999999998</v>
      </c>
      <c r="D567" s="5">
        <v>0.90510000000000002</v>
      </c>
      <c r="E567" s="5">
        <v>1.6894</v>
      </c>
      <c r="F567" s="5">
        <v>3.0868000000000002</v>
      </c>
    </row>
    <row r="568" spans="1:6" ht="14.5" x14ac:dyDescent="0.35">
      <c r="A568" t="s">
        <v>69</v>
      </c>
      <c r="B568" s="5">
        <v>3.9199999999999999E-2</v>
      </c>
      <c r="C568" s="5">
        <v>0.3397</v>
      </c>
      <c r="D568" s="5">
        <v>0.82250000000000001</v>
      </c>
      <c r="E568" s="5">
        <v>1.5571999999999999</v>
      </c>
      <c r="F568" s="5">
        <v>2.7555999999999998</v>
      </c>
    </row>
    <row r="569" spans="1:6" ht="14.5" hidden="1" x14ac:dyDescent="0.35">
      <c r="A569" t="s">
        <v>61</v>
      </c>
      <c r="B569" s="5">
        <v>-2.18E-2</v>
      </c>
      <c r="C569" s="5">
        <v>7.7899999999999997E-2</v>
      </c>
      <c r="D569" s="5">
        <v>0.53290000000000004</v>
      </c>
      <c r="E569" s="5">
        <v>0.9244</v>
      </c>
      <c r="F569" s="5">
        <v>1.6654</v>
      </c>
    </row>
    <row r="570" spans="1:6" ht="14.5" hidden="1" x14ac:dyDescent="0.35">
      <c r="A570" t="s">
        <v>62</v>
      </c>
      <c r="B570" s="5">
        <v>4.4999999999999997E-3</v>
      </c>
      <c r="C570" s="5">
        <v>0.13200000000000001</v>
      </c>
      <c r="D570" s="5">
        <v>0.50129999999999997</v>
      </c>
      <c r="E570" s="5">
        <v>0.89319999999999999</v>
      </c>
      <c r="F570" s="5">
        <v>1.7903</v>
      </c>
    </row>
    <row r="571" spans="1:6" ht="14.5" hidden="1" x14ac:dyDescent="0.35">
      <c r="A571" t="s">
        <v>63</v>
      </c>
      <c r="B571" s="5">
        <v>1.9099999999999999E-2</v>
      </c>
      <c r="C571" s="5">
        <v>0.2432</v>
      </c>
      <c r="D571" s="5">
        <v>0.6139</v>
      </c>
      <c r="E571" s="5">
        <v>1.1372</v>
      </c>
      <c r="F571" s="5">
        <v>1.8815999999999999</v>
      </c>
    </row>
    <row r="572" spans="1:6" ht="14.5" hidden="1" x14ac:dyDescent="0.35">
      <c r="A572" t="s">
        <v>64</v>
      </c>
      <c r="B572" s="5">
        <v>9.3299999999999994E-2</v>
      </c>
      <c r="C572" s="5">
        <v>0.7319</v>
      </c>
      <c r="D572" s="5">
        <v>1.1642999999999999</v>
      </c>
      <c r="E572" s="5">
        <v>2.6457000000000002</v>
      </c>
      <c r="F572" s="5">
        <v>4.4423000000000004</v>
      </c>
    </row>
    <row r="573" spans="1:6" ht="14.5" hidden="1" x14ac:dyDescent="0.35">
      <c r="A573" t="s">
        <v>65</v>
      </c>
      <c r="B573" s="5">
        <v>-1.0800000000000001E-2</v>
      </c>
      <c r="C573" s="5">
        <v>9.64E-2</v>
      </c>
      <c r="D573" s="5">
        <v>0.39179999999999998</v>
      </c>
      <c r="E573" s="5">
        <v>0.67330000000000001</v>
      </c>
      <c r="F573" s="5">
        <v>1.1977</v>
      </c>
    </row>
    <row r="574" spans="1:6" ht="14.5" hidden="1" x14ac:dyDescent="0.35">
      <c r="A574" t="s">
        <v>66</v>
      </c>
      <c r="B574" s="5">
        <v>-6.7400000000000002E-2</v>
      </c>
      <c r="C574" s="5">
        <v>-0.1128</v>
      </c>
      <c r="D574" s="5">
        <v>0.26390000000000002</v>
      </c>
      <c r="E574" s="5">
        <v>0.4703</v>
      </c>
      <c r="F574" s="5">
        <v>1.0587</v>
      </c>
    </row>
    <row r="575" spans="1:6" ht="14.5" hidden="1" x14ac:dyDescent="0.35">
      <c r="A575" t="s">
        <v>41</v>
      </c>
      <c r="B575" s="5">
        <v>2.6100000000000002E-2</v>
      </c>
      <c r="C575" s="5">
        <v>0.27100000000000002</v>
      </c>
      <c r="D575" s="5">
        <v>0.44400000000000001</v>
      </c>
      <c r="E575" s="5">
        <v>0.88519999999999999</v>
      </c>
      <c r="F575" s="5">
        <v>1.48</v>
      </c>
    </row>
    <row r="576" spans="1:6" ht="14.5" hidden="1" x14ac:dyDescent="0.35">
      <c r="A576" t="s">
        <v>600</v>
      </c>
      <c r="B576" s="5">
        <v>2.18E-2</v>
      </c>
      <c r="C576" s="5">
        <v>0.31009999999999999</v>
      </c>
      <c r="D576" s="5">
        <v>0.46989999999999998</v>
      </c>
      <c r="E576" s="5">
        <v>1.0307999999999999</v>
      </c>
      <c r="F576" s="5">
        <v>1.7842</v>
      </c>
    </row>
    <row r="577" spans="1:6" ht="14.5" hidden="1" x14ac:dyDescent="0.35">
      <c r="A577" t="s">
        <v>43</v>
      </c>
      <c r="B577" s="5">
        <v>1.9099999999999999E-2</v>
      </c>
      <c r="C577" s="5">
        <v>0.2334</v>
      </c>
      <c r="D577" s="5">
        <v>0.2858</v>
      </c>
      <c r="E577" s="5">
        <v>0.78759999999999997</v>
      </c>
      <c r="F577" s="5">
        <v>1.4137999999999999</v>
      </c>
    </row>
    <row r="578" spans="1:6" ht="14.5" hidden="1" x14ac:dyDescent="0.35">
      <c r="A578" t="s">
        <v>44</v>
      </c>
      <c r="B578" s="5">
        <v>-1.5800000000000002E-2</v>
      </c>
      <c r="C578" s="5">
        <v>0.106</v>
      </c>
      <c r="D578" s="5">
        <v>0.26479999999999998</v>
      </c>
      <c r="E578" s="5">
        <v>0.81830000000000003</v>
      </c>
      <c r="F578" s="5">
        <v>1.7666999999999999</v>
      </c>
    </row>
    <row r="579" spans="1:6" ht="14.5" hidden="1" x14ac:dyDescent="0.35">
      <c r="A579" t="s">
        <v>45</v>
      </c>
      <c r="B579" s="5">
        <v>2.3E-3</v>
      </c>
      <c r="C579" s="5">
        <v>0.1769</v>
      </c>
      <c r="D579" s="5">
        <v>0.51459999999999995</v>
      </c>
      <c r="E579" s="5">
        <v>0.96479999999999999</v>
      </c>
      <c r="F579" s="5">
        <v>1.7437</v>
      </c>
    </row>
    <row r="580" spans="1:6" ht="14.5" hidden="1" x14ac:dyDescent="0.35">
      <c r="A580" t="s">
        <v>46</v>
      </c>
      <c r="B580" s="5">
        <v>3.3000000000000002E-2</v>
      </c>
      <c r="C580" s="5">
        <v>0.33779999999999999</v>
      </c>
      <c r="D580" s="5">
        <v>0.55889999999999995</v>
      </c>
      <c r="E580" s="5">
        <v>1.0939000000000001</v>
      </c>
      <c r="F580" s="5">
        <v>1.9111</v>
      </c>
    </row>
    <row r="581" spans="1:6" ht="14.5" hidden="1" x14ac:dyDescent="0.35">
      <c r="A581" t="s">
        <v>47</v>
      </c>
      <c r="B581" s="5">
        <v>-4.6100000000000002E-2</v>
      </c>
      <c r="C581" s="5">
        <v>-4.3400000000000001E-2</v>
      </c>
      <c r="D581" s="5">
        <v>0.38150000000000001</v>
      </c>
      <c r="E581" s="5">
        <v>0.76680000000000004</v>
      </c>
      <c r="F581" s="5">
        <v>1.6388</v>
      </c>
    </row>
    <row r="582" spans="1:6" ht="14.5" x14ac:dyDescent="0.35">
      <c r="A582" t="s">
        <v>70</v>
      </c>
      <c r="B582" s="5">
        <v>8.6E-3</v>
      </c>
      <c r="C582" s="5">
        <v>0.1759</v>
      </c>
      <c r="D582" s="5">
        <v>0.48060000000000003</v>
      </c>
      <c r="E582" s="5">
        <v>0.876</v>
      </c>
      <c r="F582" s="5">
        <v>1.7099</v>
      </c>
    </row>
    <row r="583" spans="1:6" ht="14.5" x14ac:dyDescent="0.35">
      <c r="A583" t="s">
        <v>71</v>
      </c>
      <c r="B583" s="5">
        <v>3.7199999999999997E-2</v>
      </c>
      <c r="C583" s="5">
        <v>0.48649999999999999</v>
      </c>
      <c r="D583" s="5">
        <v>1.4334</v>
      </c>
      <c r="E583" s="5">
        <v>3.3675999999999999</v>
      </c>
      <c r="F583" s="5">
        <v>7.5548999999999999</v>
      </c>
    </row>
    <row r="584" spans="1:6" ht="14.5" x14ac:dyDescent="0.35">
      <c r="A584" t="s">
        <v>297</v>
      </c>
      <c r="B584" s="5">
        <v>5.3999999999999999E-2</v>
      </c>
      <c r="C584" s="5">
        <v>0.39800000000000002</v>
      </c>
      <c r="D584" s="5">
        <v>0.81299999999999994</v>
      </c>
      <c r="E584" s="5">
        <v>1.5644</v>
      </c>
      <c r="F584" s="5">
        <v>3.0714999999999999</v>
      </c>
    </row>
    <row r="585" spans="1:6" ht="14.5" hidden="1" x14ac:dyDescent="0.35">
      <c r="A585" t="s">
        <v>76</v>
      </c>
      <c r="B585" s="5">
        <v>0.1328</v>
      </c>
      <c r="C585" s="5">
        <v>0.83299999999999996</v>
      </c>
      <c r="D585" s="5">
        <v>0.44359999999999999</v>
      </c>
      <c r="E585" s="5">
        <v>1.3673</v>
      </c>
      <c r="F585" s="5">
        <v>2.2265000000000001</v>
      </c>
    </row>
    <row r="586" spans="1:6" ht="14.5" hidden="1" x14ac:dyDescent="0.35">
      <c r="A586" t="s">
        <v>77</v>
      </c>
      <c r="B586" s="5">
        <v>6.3200000000000006E-2</v>
      </c>
      <c r="C586" s="5">
        <v>0.4335</v>
      </c>
      <c r="D586" s="5">
        <v>0.74809999999999999</v>
      </c>
      <c r="E586" s="5">
        <v>1.369</v>
      </c>
      <c r="F586" s="5">
        <v>2.0430999999999999</v>
      </c>
    </row>
    <row r="587" spans="1:6" ht="14.5" hidden="1" x14ac:dyDescent="0.35">
      <c r="A587" t="s">
        <v>486</v>
      </c>
      <c r="B587" s="5">
        <v>4.5699999999999998E-2</v>
      </c>
      <c r="C587" s="5">
        <v>0.35170000000000001</v>
      </c>
      <c r="D587" s="5">
        <v>0.86599999999999999</v>
      </c>
      <c r="E587" s="5">
        <v>1.556</v>
      </c>
      <c r="F587" s="5">
        <v>2.6017999999999999</v>
      </c>
    </row>
    <row r="588" spans="1:6" ht="14.5" hidden="1" x14ac:dyDescent="0.35">
      <c r="A588" t="s">
        <v>72</v>
      </c>
      <c r="B588" s="5">
        <v>3.9800000000000002E-2</v>
      </c>
      <c r="C588" s="5">
        <v>0.30499999999999999</v>
      </c>
      <c r="D588" s="5">
        <v>0.59919999999999995</v>
      </c>
      <c r="E588" s="5">
        <v>1.1484000000000001</v>
      </c>
      <c r="F588" s="5">
        <v>2.0680999999999998</v>
      </c>
    </row>
    <row r="589" spans="1:6" ht="14.5" hidden="1" x14ac:dyDescent="0.35">
      <c r="A589" t="s">
        <v>73</v>
      </c>
      <c r="B589" s="5">
        <v>1.7600000000000001E-2</v>
      </c>
      <c r="C589" s="5">
        <v>0.22509999999999999</v>
      </c>
      <c r="D589" s="5">
        <v>0.74829999999999997</v>
      </c>
      <c r="E589" s="5">
        <v>1.3198000000000001</v>
      </c>
      <c r="F589" s="5">
        <v>2.1373000000000002</v>
      </c>
    </row>
    <row r="590" spans="1:6" ht="14.5" hidden="1" x14ac:dyDescent="0.35">
      <c r="A590" t="s">
        <v>74</v>
      </c>
      <c r="B590" s="5">
        <v>2.9100000000000001E-2</v>
      </c>
      <c r="C590" s="5">
        <v>0.24160000000000001</v>
      </c>
      <c r="D590" s="5">
        <v>0.59560000000000002</v>
      </c>
      <c r="E590" s="5">
        <v>1.1142000000000001</v>
      </c>
      <c r="F590" s="5">
        <v>2.0436999999999999</v>
      </c>
    </row>
    <row r="591" spans="1:6" ht="14.5" hidden="1" x14ac:dyDescent="0.35">
      <c r="A591" t="s">
        <v>488</v>
      </c>
      <c r="B591" s="5">
        <v>2.9600000000000001E-2</v>
      </c>
      <c r="C591" s="5">
        <v>0.2288</v>
      </c>
      <c r="D591" s="5">
        <v>0.35560000000000003</v>
      </c>
      <c r="E591" s="5">
        <v>0.65890000000000004</v>
      </c>
      <c r="F591" s="5">
        <v>1.0632999999999999</v>
      </c>
    </row>
    <row r="592" spans="1:6" ht="14.5" hidden="1" x14ac:dyDescent="0.35">
      <c r="A592" t="s">
        <v>80</v>
      </c>
      <c r="B592" s="5">
        <v>1.4E-2</v>
      </c>
      <c r="C592" s="5">
        <v>0.1968</v>
      </c>
      <c r="D592" s="5">
        <v>0.42720000000000002</v>
      </c>
      <c r="E592" s="5">
        <v>0.91559999999999997</v>
      </c>
      <c r="F592" s="5">
        <v>1.6674</v>
      </c>
    </row>
    <row r="593" spans="1:6" ht="14.5" hidden="1" x14ac:dyDescent="0.35">
      <c r="A593" t="s">
        <v>81</v>
      </c>
      <c r="B593" s="5">
        <v>8.2199999999999995E-2</v>
      </c>
      <c r="C593" s="5">
        <v>0.51829999999999998</v>
      </c>
      <c r="D593" s="5">
        <v>0.90490000000000004</v>
      </c>
      <c r="E593" s="5">
        <v>1.5377000000000001</v>
      </c>
      <c r="F593" s="5">
        <v>2.2056</v>
      </c>
    </row>
    <row r="594" spans="1:6" ht="14.5" hidden="1" x14ac:dyDescent="0.35">
      <c r="A594" t="s">
        <v>82</v>
      </c>
      <c r="B594" s="5">
        <v>0.105</v>
      </c>
      <c r="C594" s="5">
        <v>0.64249999999999996</v>
      </c>
      <c r="D594" s="5">
        <v>1.1131</v>
      </c>
      <c r="E594" s="5">
        <v>1.9037999999999999</v>
      </c>
      <c r="F594" s="5">
        <v>2.7159</v>
      </c>
    </row>
    <row r="595" spans="1:6" ht="14.5" hidden="1" x14ac:dyDescent="0.35">
      <c r="A595" t="s">
        <v>83</v>
      </c>
      <c r="B595" s="5">
        <v>5.1200000000000002E-2</v>
      </c>
      <c r="C595" s="5">
        <v>0.33</v>
      </c>
      <c r="D595" s="5">
        <v>0.54249999999999998</v>
      </c>
      <c r="E595" s="5">
        <v>0.99299999999999999</v>
      </c>
      <c r="F595" s="5">
        <v>1.7015</v>
      </c>
    </row>
    <row r="596" spans="1:6" ht="14.5" hidden="1" x14ac:dyDescent="0.35">
      <c r="A596" t="s">
        <v>84</v>
      </c>
      <c r="B596" s="5">
        <v>4.3799999999999999E-2</v>
      </c>
      <c r="C596" s="5">
        <v>0.32890000000000003</v>
      </c>
      <c r="D596" s="5">
        <v>0.57040000000000002</v>
      </c>
      <c r="E596" s="5">
        <v>1.0258</v>
      </c>
      <c r="F596" s="5">
        <v>1.6142000000000001</v>
      </c>
    </row>
    <row r="597" spans="1:6" ht="14.5" hidden="1" x14ac:dyDescent="0.35">
      <c r="A597" t="s">
        <v>601</v>
      </c>
      <c r="B597" s="5">
        <v>2.76E-2</v>
      </c>
      <c r="C597" s="5">
        <v>0.1183</v>
      </c>
      <c r="D597" s="5">
        <v>0.2198</v>
      </c>
      <c r="E597" s="5">
        <v>0.28029999999999999</v>
      </c>
      <c r="F597" s="5">
        <v>0.59370000000000001</v>
      </c>
    </row>
    <row r="598" spans="1:6" ht="14.5" hidden="1" x14ac:dyDescent="0.35">
      <c r="A598" t="s">
        <v>602</v>
      </c>
      <c r="B598" s="5">
        <v>9.1800000000000007E-2</v>
      </c>
      <c r="C598" s="5">
        <v>0.58069999999999999</v>
      </c>
      <c r="D598" s="5">
        <v>1.1109</v>
      </c>
      <c r="E598" s="5">
        <v>2.1261999999999999</v>
      </c>
      <c r="F598" s="5">
        <v>3.4207999999999998</v>
      </c>
    </row>
    <row r="599" spans="1:6" ht="14.5" hidden="1" x14ac:dyDescent="0.35">
      <c r="A599" t="s">
        <v>87</v>
      </c>
      <c r="B599" s="5">
        <v>2.7E-2</v>
      </c>
      <c r="C599" s="5">
        <v>0.15579999999999999</v>
      </c>
      <c r="D599" s="5">
        <v>0.33529999999999999</v>
      </c>
      <c r="E599" s="5">
        <v>0.62649999999999995</v>
      </c>
      <c r="F599" s="5">
        <v>1.2242999999999999</v>
      </c>
    </row>
    <row r="600" spans="1:6" ht="14.5" hidden="1" x14ac:dyDescent="0.35">
      <c r="A600" t="s">
        <v>603</v>
      </c>
      <c r="B600" s="5">
        <v>3.3799999999999997E-2</v>
      </c>
      <c r="C600" s="5">
        <v>0.24110000000000001</v>
      </c>
      <c r="D600" s="5">
        <v>0.41489999999999999</v>
      </c>
      <c r="E600" s="5">
        <v>0.78190000000000004</v>
      </c>
      <c r="F600" s="5">
        <v>1.4044000000000001</v>
      </c>
    </row>
    <row r="601" spans="1:6" ht="14.5" hidden="1" x14ac:dyDescent="0.35">
      <c r="A601" t="s">
        <v>89</v>
      </c>
      <c r="B601" s="5">
        <v>5.91E-2</v>
      </c>
      <c r="C601" s="5">
        <v>0.35260000000000002</v>
      </c>
      <c r="D601" s="5">
        <v>0.66239999999999999</v>
      </c>
      <c r="E601" s="5">
        <v>1.2857000000000001</v>
      </c>
      <c r="F601" s="5">
        <v>2.702</v>
      </c>
    </row>
  </sheetData>
  <mergeCells count="9">
    <mergeCell ref="B345:F345"/>
    <mergeCell ref="B406:F406"/>
    <mergeCell ref="B468:F468"/>
    <mergeCell ref="B538:F538"/>
    <mergeCell ref="B21:F21"/>
    <mergeCell ref="B84:F84"/>
    <mergeCell ref="B150:F150"/>
    <mergeCell ref="B214:F214"/>
    <mergeCell ref="B278:F278"/>
  </mergeCells>
  <phoneticPr fontId="8" type="noConversion"/>
  <pageMargins left="0.7" right="0.7" top="0.75" bottom="0.75" header="0.3" footer="0.3"/>
  <pageSetup paperSize="9" orientation="portrait" r:id="rId1"/>
  <drawing r:id="rId2"/>
  <tableParts count="9">
    <tablePart r:id="rId3"/>
    <tablePart r:id="rId4"/>
    <tablePart r:id="rId5"/>
    <tablePart r:id="rId6"/>
    <tablePart r:id="rId7"/>
    <tablePart r:id="rId8"/>
    <tablePart r:id="rId9"/>
    <tablePart r:id="rId10"/>
    <tablePart r:id="rId1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6B8F0D-9F76-4BC7-BD55-E21DE6F4797A}">
  <dimension ref="A1:W495"/>
  <sheetViews>
    <sheetView zoomScale="49" workbookViewId="0">
      <selection activeCell="H61" sqref="H61"/>
    </sheetView>
  </sheetViews>
  <sheetFormatPr defaultRowHeight="14" x14ac:dyDescent="0.3"/>
  <cols>
    <col min="1" max="1" width="52" style="1" customWidth="1"/>
    <col min="2" max="12" width="11.54296875" style="1" bestFit="1" customWidth="1"/>
    <col min="13" max="15" width="13.26953125" style="1" bestFit="1" customWidth="1"/>
    <col min="16" max="19" width="11.54296875" style="1" bestFit="1" customWidth="1"/>
    <col min="20" max="20" width="11.81640625" style="1" customWidth="1"/>
    <col min="21" max="21" width="11.08984375" style="1" customWidth="1"/>
    <col min="22" max="22" width="11.81640625" style="1" customWidth="1"/>
    <col min="23" max="23" width="12" style="1" customWidth="1"/>
    <col min="24" max="16384" width="8.7265625" style="1"/>
  </cols>
  <sheetData>
    <row r="1" spans="1:14" ht="20.5" x14ac:dyDescent="0.45">
      <c r="A1" s="12" t="s">
        <v>641</v>
      </c>
      <c r="B1" s="12"/>
      <c r="C1" s="12"/>
      <c r="D1" s="12"/>
      <c r="E1" s="12"/>
      <c r="F1" s="12"/>
      <c r="G1" s="19"/>
      <c r="H1" s="19"/>
      <c r="I1" s="19"/>
      <c r="J1" s="19"/>
      <c r="K1" s="19"/>
      <c r="L1" s="19"/>
      <c r="M1" s="19"/>
      <c r="N1" s="19"/>
    </row>
    <row r="2" spans="1:14" ht="20.5" x14ac:dyDescent="0.45">
      <c r="A2" s="12"/>
      <c r="B2" s="12"/>
      <c r="C2" s="12"/>
      <c r="D2" s="12"/>
      <c r="E2" s="12"/>
      <c r="F2" s="12"/>
      <c r="G2" s="19"/>
      <c r="H2" s="19"/>
      <c r="I2" s="19"/>
      <c r="J2" s="19"/>
      <c r="K2" s="19"/>
      <c r="L2" s="19"/>
      <c r="M2" s="19"/>
      <c r="N2" s="19"/>
    </row>
    <row r="3" spans="1:14" ht="20.5" x14ac:dyDescent="0.45">
      <c r="A3" s="12" t="s">
        <v>23</v>
      </c>
      <c r="B3" s="12"/>
      <c r="C3" s="12"/>
      <c r="D3" s="12"/>
      <c r="E3" s="12"/>
      <c r="F3" s="12"/>
      <c r="G3" s="19"/>
      <c r="H3" s="19"/>
      <c r="I3" s="19"/>
      <c r="J3" s="19"/>
      <c r="K3" s="19"/>
      <c r="L3" s="19"/>
      <c r="M3" s="19"/>
      <c r="N3" s="19"/>
    </row>
    <row r="4" spans="1:14" ht="20.5" x14ac:dyDescent="0.45">
      <c r="A4" s="12" t="s">
        <v>295</v>
      </c>
      <c r="B4" s="12"/>
      <c r="C4" s="12"/>
      <c r="D4" s="12"/>
      <c r="E4" s="12"/>
      <c r="F4" s="12"/>
      <c r="G4" s="19"/>
      <c r="H4" s="19"/>
      <c r="I4" s="19"/>
      <c r="J4" s="19"/>
      <c r="K4" s="19"/>
      <c r="L4" s="19"/>
      <c r="M4" s="19"/>
      <c r="N4" s="19"/>
    </row>
    <row r="5" spans="1:14" ht="20.5" x14ac:dyDescent="0.45">
      <c r="A5" s="12"/>
      <c r="B5" s="12"/>
      <c r="C5" s="12"/>
      <c r="D5" s="12"/>
      <c r="E5" s="12"/>
      <c r="F5" s="12"/>
      <c r="G5" s="19"/>
      <c r="H5" s="19"/>
      <c r="I5" s="19"/>
      <c r="J5" s="19"/>
      <c r="K5" s="19"/>
      <c r="L5" s="19"/>
      <c r="M5" s="19"/>
      <c r="N5" s="19"/>
    </row>
    <row r="6" spans="1:14" ht="20.5" x14ac:dyDescent="0.45">
      <c r="A6" s="12" t="s">
        <v>24</v>
      </c>
      <c r="B6" s="12" t="s">
        <v>25</v>
      </c>
      <c r="C6" s="12"/>
      <c r="D6" s="12"/>
      <c r="E6" s="12"/>
      <c r="F6" s="12"/>
      <c r="G6" s="19"/>
      <c r="H6" s="19"/>
      <c r="I6" s="19"/>
      <c r="J6" s="19"/>
      <c r="K6" s="19"/>
      <c r="L6" s="19"/>
      <c r="M6" s="19"/>
      <c r="N6" s="19"/>
    </row>
    <row r="7" spans="1:14" ht="20.5" x14ac:dyDescent="0.45">
      <c r="A7" s="12" t="s">
        <v>26</v>
      </c>
      <c r="B7" s="12" t="s">
        <v>640</v>
      </c>
      <c r="C7" s="12"/>
      <c r="D7" s="12"/>
      <c r="E7" s="12"/>
      <c r="F7" s="12"/>
      <c r="G7" s="19"/>
      <c r="H7" s="19"/>
      <c r="I7" s="19"/>
      <c r="J7" s="19"/>
      <c r="K7" s="19"/>
      <c r="L7" s="19"/>
      <c r="M7" s="19"/>
      <c r="N7" s="19"/>
    </row>
    <row r="8" spans="1:14" ht="20.5" x14ac:dyDescent="0.45">
      <c r="A8" s="13" t="s">
        <v>114</v>
      </c>
      <c r="B8" s="12" t="s">
        <v>636</v>
      </c>
      <c r="C8" s="12"/>
      <c r="D8" s="12"/>
      <c r="E8" s="12"/>
      <c r="F8" s="12"/>
      <c r="G8" s="19"/>
      <c r="H8" s="19"/>
      <c r="I8" s="19"/>
      <c r="J8" s="19"/>
      <c r="K8" s="19"/>
      <c r="L8" s="19"/>
      <c r="M8" s="19"/>
      <c r="N8" s="19"/>
    </row>
    <row r="9" spans="1:14" ht="20.5" x14ac:dyDescent="0.45">
      <c r="A9" s="13" t="s">
        <v>113</v>
      </c>
      <c r="B9" s="12" t="s">
        <v>637</v>
      </c>
      <c r="C9" s="12"/>
      <c r="D9" s="12"/>
      <c r="E9" s="12"/>
      <c r="F9" s="12"/>
      <c r="G9" s="19"/>
      <c r="H9" s="19"/>
      <c r="I9" s="19"/>
      <c r="J9" s="19"/>
      <c r="K9" s="19"/>
      <c r="L9" s="19"/>
      <c r="M9" s="19"/>
      <c r="N9" s="19"/>
    </row>
    <row r="10" spans="1:14" ht="20.5" x14ac:dyDescent="0.45">
      <c r="A10" s="12" t="s">
        <v>104</v>
      </c>
      <c r="B10" s="12" t="s">
        <v>315</v>
      </c>
      <c r="C10" s="12"/>
      <c r="D10" s="12"/>
      <c r="E10" s="12"/>
      <c r="F10" s="12"/>
      <c r="G10" s="19"/>
      <c r="H10" s="19"/>
      <c r="I10" s="19"/>
      <c r="J10" s="19"/>
      <c r="K10" s="19"/>
      <c r="L10" s="19"/>
      <c r="M10" s="19"/>
      <c r="N10" s="19"/>
    </row>
    <row r="11" spans="1:14" ht="20.5" x14ac:dyDescent="0.45">
      <c r="A11" s="12" t="s">
        <v>29</v>
      </c>
      <c r="B11" s="12" t="s">
        <v>622</v>
      </c>
      <c r="C11" s="12"/>
      <c r="D11" s="12"/>
      <c r="E11" s="12"/>
      <c r="F11" s="12"/>
      <c r="G11" s="19"/>
      <c r="H11" s="19"/>
      <c r="I11" s="19"/>
      <c r="J11" s="19"/>
      <c r="K11" s="19"/>
      <c r="L11" s="19"/>
      <c r="M11" s="19"/>
      <c r="N11" s="19"/>
    </row>
    <row r="12" spans="1:14" ht="20.5" x14ac:dyDescent="0.45">
      <c r="A12" s="12"/>
      <c r="B12" s="12"/>
      <c r="C12" s="12"/>
      <c r="D12" s="12"/>
      <c r="E12" s="12"/>
      <c r="F12" s="12"/>
      <c r="G12" s="19"/>
      <c r="H12" s="19"/>
      <c r="I12" s="19"/>
      <c r="J12" s="19"/>
      <c r="K12" s="19"/>
      <c r="L12" s="19"/>
      <c r="M12" s="19"/>
      <c r="N12" s="19"/>
    </row>
    <row r="13" spans="1:14" ht="20.5" x14ac:dyDescent="0.45">
      <c r="A13" s="12" t="s">
        <v>31</v>
      </c>
      <c r="B13" s="12" t="s">
        <v>32</v>
      </c>
      <c r="C13" s="12"/>
      <c r="D13" s="12"/>
      <c r="E13" s="12"/>
      <c r="F13" s="12"/>
      <c r="G13" s="19"/>
      <c r="H13" s="19"/>
      <c r="I13" s="19"/>
      <c r="J13" s="19"/>
      <c r="K13" s="19"/>
      <c r="L13" s="19"/>
      <c r="M13" s="19"/>
      <c r="N13" s="19"/>
    </row>
    <row r="14" spans="1:14" ht="20.5" x14ac:dyDescent="0.45">
      <c r="A14" s="12" t="s">
        <v>33</v>
      </c>
      <c r="B14" s="12" t="s">
        <v>34</v>
      </c>
      <c r="C14" s="12"/>
      <c r="D14" s="12"/>
      <c r="E14" s="12"/>
      <c r="F14" s="12"/>
      <c r="G14" s="19"/>
      <c r="H14" s="19"/>
      <c r="I14" s="19"/>
      <c r="J14" s="19"/>
      <c r="K14" s="19"/>
      <c r="L14" s="19"/>
      <c r="M14" s="19"/>
      <c r="N14" s="19"/>
    </row>
    <row r="15" spans="1:14" ht="20.5" x14ac:dyDescent="0.45">
      <c r="A15" s="12" t="s">
        <v>35</v>
      </c>
      <c r="B15" s="12" t="s">
        <v>36</v>
      </c>
      <c r="C15" s="12"/>
      <c r="D15" s="12"/>
      <c r="E15" s="12"/>
      <c r="F15" s="12"/>
      <c r="G15" s="19"/>
      <c r="H15" s="19"/>
      <c r="I15" s="19"/>
      <c r="J15" s="19"/>
      <c r="K15" s="19"/>
      <c r="L15" s="19"/>
      <c r="M15" s="19"/>
      <c r="N15" s="19"/>
    </row>
    <row r="18" spans="1:23" ht="20.5" x14ac:dyDescent="0.45">
      <c r="B18" s="115" t="s">
        <v>638</v>
      </c>
      <c r="C18" s="115"/>
      <c r="D18" s="115"/>
      <c r="E18" s="115"/>
      <c r="F18" s="115"/>
      <c r="G18" s="10"/>
      <c r="H18" s="10"/>
      <c r="I18" s="10"/>
      <c r="J18" s="117" t="s">
        <v>339</v>
      </c>
      <c r="K18" s="117"/>
      <c r="L18" s="117"/>
      <c r="M18" s="117"/>
      <c r="N18" s="117"/>
      <c r="O18" s="117"/>
      <c r="P18" s="10"/>
      <c r="Q18" s="10"/>
      <c r="R18" s="10"/>
      <c r="S18" s="10"/>
      <c r="T18" s="10"/>
      <c r="U18" s="10"/>
      <c r="V18" s="10"/>
      <c r="W18" s="10"/>
    </row>
    <row r="19" spans="1:23" ht="18" x14ac:dyDescent="0.4">
      <c r="A19" s="4" t="s">
        <v>294</v>
      </c>
      <c r="B19" s="4" t="s">
        <v>293</v>
      </c>
      <c r="C19" s="4" t="s">
        <v>106</v>
      </c>
      <c r="D19" s="4" t="s">
        <v>107</v>
      </c>
      <c r="E19" s="4" t="s">
        <v>108</v>
      </c>
      <c r="F19" s="4" t="s">
        <v>109</v>
      </c>
      <c r="J19" s="28"/>
      <c r="K19" s="29">
        <v>2015</v>
      </c>
      <c r="L19" s="29">
        <v>2020</v>
      </c>
      <c r="M19" s="29">
        <v>2030</v>
      </c>
      <c r="N19" s="29">
        <v>2040</v>
      </c>
      <c r="O19" s="29">
        <v>2050</v>
      </c>
    </row>
    <row r="20" spans="1:23" ht="18" x14ac:dyDescent="0.4">
      <c r="A20" s="4"/>
      <c r="B20" s="4" t="s">
        <v>335</v>
      </c>
      <c r="C20" s="4" t="s">
        <v>337</v>
      </c>
      <c r="D20" s="4" t="s">
        <v>337</v>
      </c>
      <c r="E20" s="4" t="s">
        <v>335</v>
      </c>
      <c r="F20" s="4" t="s">
        <v>337</v>
      </c>
      <c r="J20" s="30" t="s">
        <v>340</v>
      </c>
      <c r="K20" s="30">
        <v>0</v>
      </c>
      <c r="L20" s="30">
        <v>1.3483920999999999E-4</v>
      </c>
      <c r="M20" s="30">
        <v>5.0258251000000003E-4</v>
      </c>
      <c r="N20" s="30">
        <v>8.5806770000000003E-4</v>
      </c>
      <c r="O20" s="30">
        <v>1.0909717899999999E-3</v>
      </c>
    </row>
    <row r="21" spans="1:23" ht="14.5" x14ac:dyDescent="0.35">
      <c r="A21" t="s">
        <v>526</v>
      </c>
      <c r="B21" s="5">
        <v>4.7500000000000001E-2</v>
      </c>
      <c r="C21" s="5">
        <v>0.20469999999999999</v>
      </c>
      <c r="D21" s="5">
        <v>0.59719999999999995</v>
      </c>
      <c r="E21" s="5">
        <v>0.80759999999999998</v>
      </c>
      <c r="F21" s="5">
        <v>1.0435000000000001</v>
      </c>
      <c r="J21" s="30" t="s">
        <v>341</v>
      </c>
      <c r="K21" s="30">
        <v>0</v>
      </c>
      <c r="L21" s="30">
        <v>1.2759537999999999E-4</v>
      </c>
      <c r="M21" s="30">
        <v>4.7558278000000003E-4</v>
      </c>
      <c r="N21" s="30">
        <v>8.1197060000000017E-4</v>
      </c>
      <c r="O21" s="30">
        <v>1.0323626199999999E-3</v>
      </c>
    </row>
    <row r="22" spans="1:23" ht="14.5" x14ac:dyDescent="0.35">
      <c r="A22" t="s">
        <v>90</v>
      </c>
      <c r="B22" s="5">
        <v>-3.2399999999999998E-2</v>
      </c>
      <c r="C22" s="5">
        <v>0.115</v>
      </c>
      <c r="D22" s="5">
        <v>3.1E-2</v>
      </c>
      <c r="E22" s="5">
        <v>-4.3700000000000003E-2</v>
      </c>
      <c r="F22" s="5">
        <v>-0.121</v>
      </c>
      <c r="J22" s="30" t="s">
        <v>342</v>
      </c>
      <c r="K22" s="30">
        <v>0</v>
      </c>
      <c r="L22" s="30">
        <v>1.07624539E-4</v>
      </c>
      <c r="M22" s="30">
        <v>4.0114600900000003E-4</v>
      </c>
      <c r="N22" s="30">
        <v>6.8488343000000008E-4</v>
      </c>
      <c r="O22" s="30">
        <v>8.7078036099999989E-4</v>
      </c>
    </row>
    <row r="23" spans="1:23" ht="14.5" x14ac:dyDescent="0.35">
      <c r="A23" t="s">
        <v>91</v>
      </c>
      <c r="B23" s="5">
        <v>4.7999999999999996E-3</v>
      </c>
      <c r="C23" s="5">
        <v>0.03</v>
      </c>
      <c r="D23" s="5">
        <v>-4.1200000000000001E-2</v>
      </c>
      <c r="E23" s="5">
        <v>-9.0200000000000002E-2</v>
      </c>
      <c r="F23" s="5">
        <v>-0.1278</v>
      </c>
      <c r="J23" s="30" t="s">
        <v>343</v>
      </c>
      <c r="K23" s="30">
        <v>0</v>
      </c>
      <c r="L23" s="30">
        <v>1.2250281999999998E-4</v>
      </c>
      <c r="M23" s="30">
        <v>4.5660142E-4</v>
      </c>
      <c r="N23" s="30">
        <v>7.7956339999999996E-4</v>
      </c>
      <c r="O23" s="30">
        <v>9.9115917999999985E-4</v>
      </c>
    </row>
    <row r="24" spans="1:23" ht="14.5" x14ac:dyDescent="0.35">
      <c r="A24" t="s">
        <v>92</v>
      </c>
      <c r="B24" s="5">
        <v>8.0000000000000002E-3</v>
      </c>
      <c r="C24" s="5">
        <v>0.1351</v>
      </c>
      <c r="D24" s="5">
        <v>9.1600000000000001E-2</v>
      </c>
      <c r="E24" s="5">
        <v>3.8100000000000002E-2</v>
      </c>
      <c r="F24" s="5">
        <v>-1.04E-2</v>
      </c>
      <c r="J24" s="30" t="s">
        <v>344</v>
      </c>
      <c r="K24" s="30">
        <v>0</v>
      </c>
      <c r="L24" s="30">
        <v>1.2768888E-4</v>
      </c>
      <c r="M24" s="30">
        <v>4.7593128000000004E-4</v>
      </c>
      <c r="N24" s="30">
        <v>8.1256560000000011E-4</v>
      </c>
      <c r="O24" s="30">
        <v>1.03311912E-3</v>
      </c>
    </row>
    <row r="25" spans="1:23" ht="14.5" x14ac:dyDescent="0.35">
      <c r="A25" t="s">
        <v>93</v>
      </c>
      <c r="B25" s="5">
        <v>3.04E-2</v>
      </c>
      <c r="C25" s="5">
        <v>0.17929999999999999</v>
      </c>
      <c r="D25" s="5">
        <v>0.30690000000000001</v>
      </c>
      <c r="E25" s="5">
        <v>0.35580000000000001</v>
      </c>
      <c r="F25" s="5">
        <v>0.44500000000000001</v>
      </c>
      <c r="J25" s="30" t="s">
        <v>345</v>
      </c>
      <c r="K25" s="30">
        <v>0</v>
      </c>
      <c r="L25" s="30">
        <v>1.4574714000000001E-4</v>
      </c>
      <c r="M25" s="30">
        <v>5.4323933999999999E-4</v>
      </c>
      <c r="N25" s="30">
        <v>9.2748180000000013E-4</v>
      </c>
      <c r="O25" s="30">
        <v>1.17922686E-3</v>
      </c>
    </row>
    <row r="26" spans="1:23" ht="14.5" x14ac:dyDescent="0.35">
      <c r="A26" t="s">
        <v>96</v>
      </c>
      <c r="B26" s="5">
        <v>-1.55E-2</v>
      </c>
      <c r="C26" s="5">
        <v>0.1691</v>
      </c>
      <c r="D26" s="5">
        <v>0.24490000000000001</v>
      </c>
      <c r="E26" s="5">
        <v>0.27139999999999997</v>
      </c>
      <c r="F26" s="5">
        <v>0.30449999999999999</v>
      </c>
      <c r="J26" s="30" t="s">
        <v>346</v>
      </c>
      <c r="K26" s="30">
        <v>0</v>
      </c>
      <c r="L26" s="30">
        <v>1.2143417E-4</v>
      </c>
      <c r="M26" s="30">
        <v>4.5261827000000007E-4</v>
      </c>
      <c r="N26" s="30">
        <v>7.7276290000000006E-4</v>
      </c>
      <c r="O26" s="30">
        <v>9.8251282999999999E-4</v>
      </c>
    </row>
    <row r="27" spans="1:23" ht="14.5" x14ac:dyDescent="0.35">
      <c r="A27" t="s">
        <v>598</v>
      </c>
      <c r="B27" s="5">
        <v>4.65E-2</v>
      </c>
      <c r="C27" s="5">
        <v>0.16200000000000001</v>
      </c>
      <c r="D27" s="5">
        <v>0.36730000000000002</v>
      </c>
      <c r="E27" s="5">
        <v>0.38379999999999997</v>
      </c>
      <c r="F27" s="5">
        <v>0.38740000000000002</v>
      </c>
      <c r="J27" s="30" t="s">
        <v>347</v>
      </c>
      <c r="K27" s="30">
        <v>0</v>
      </c>
      <c r="L27" s="30">
        <v>1.2041007E-4</v>
      </c>
      <c r="M27" s="30">
        <v>4.4880117000000005E-4</v>
      </c>
      <c r="N27" s="30">
        <v>7.6624590000000002E-4</v>
      </c>
      <c r="O27" s="30">
        <v>9.742269300000001E-4</v>
      </c>
    </row>
    <row r="28" spans="1:23" ht="14.5" x14ac:dyDescent="0.35">
      <c r="A28" t="s">
        <v>98</v>
      </c>
      <c r="B28" s="5">
        <v>4.2900000000000001E-2</v>
      </c>
      <c r="C28" s="5">
        <v>0.18</v>
      </c>
      <c r="D28" s="5">
        <v>0.3967</v>
      </c>
      <c r="E28" s="5">
        <v>0.41539999999999999</v>
      </c>
      <c r="F28" s="5">
        <v>0.41639999999999999</v>
      </c>
      <c r="J28" s="30" t="s">
        <v>348</v>
      </c>
      <c r="K28" s="30">
        <v>0</v>
      </c>
      <c r="L28" s="30">
        <v>1.4568246000000001E-4</v>
      </c>
      <c r="M28" s="30">
        <v>5.4299825999999999E-4</v>
      </c>
      <c r="N28" s="30">
        <v>9.2707020000000018E-4</v>
      </c>
      <c r="O28" s="30">
        <v>1.1787035399999999E-3</v>
      </c>
    </row>
    <row r="29" spans="1:23" ht="14.5" x14ac:dyDescent="0.35">
      <c r="A29" t="s">
        <v>99</v>
      </c>
      <c r="B29" s="5">
        <v>4.6899999999999997E-2</v>
      </c>
      <c r="C29" s="5">
        <v>0.1696</v>
      </c>
      <c r="D29" s="5">
        <v>0.37140000000000001</v>
      </c>
      <c r="E29" s="5">
        <v>0.38250000000000001</v>
      </c>
      <c r="F29" s="5">
        <v>0.38450000000000001</v>
      </c>
      <c r="J29" s="30" t="s">
        <v>349</v>
      </c>
      <c r="K29" s="30">
        <v>0</v>
      </c>
      <c r="L29" s="30">
        <v>1.03403102E-4</v>
      </c>
      <c r="M29" s="30">
        <v>3.8541156200000003E-4</v>
      </c>
      <c r="N29" s="30">
        <v>6.5801974E-4</v>
      </c>
      <c r="O29" s="30">
        <v>8.3662509799999995E-4</v>
      </c>
    </row>
    <row r="30" spans="1:23" ht="14.5" x14ac:dyDescent="0.35">
      <c r="A30" t="s">
        <v>101</v>
      </c>
      <c r="B30" s="5">
        <v>3.9699999999999999E-2</v>
      </c>
      <c r="C30" s="5">
        <v>0.2626</v>
      </c>
      <c r="D30" s="5">
        <v>0.60560000000000003</v>
      </c>
      <c r="E30" s="5">
        <v>0.8</v>
      </c>
      <c r="F30" s="5">
        <v>1.0347</v>
      </c>
      <c r="J30" s="30" t="s">
        <v>350</v>
      </c>
      <c r="K30" s="30">
        <v>0</v>
      </c>
      <c r="L30" s="30">
        <v>1.6369869999999998E-4</v>
      </c>
      <c r="M30" s="30">
        <v>6.1014970000000006E-4</v>
      </c>
      <c r="N30" s="30">
        <v>1.0417190000000002E-3</v>
      </c>
      <c r="O30" s="30">
        <v>1.3244712999999999E-3</v>
      </c>
    </row>
    <row r="31" spans="1:23" ht="14.5" x14ac:dyDescent="0.35">
      <c r="A31" t="s">
        <v>102</v>
      </c>
      <c r="B31" s="5">
        <v>3.39E-2</v>
      </c>
      <c r="C31" s="5">
        <v>0.19670000000000001</v>
      </c>
      <c r="D31" s="5">
        <v>0.37990000000000002</v>
      </c>
      <c r="E31" s="5">
        <v>0.38369999999999999</v>
      </c>
      <c r="F31" s="5">
        <v>0.36359999999999998</v>
      </c>
      <c r="J31" s="30" t="s">
        <v>351</v>
      </c>
      <c r="K31" s="30">
        <v>0</v>
      </c>
      <c r="L31" s="30">
        <v>7.3343808999999999E-5</v>
      </c>
      <c r="M31" s="30">
        <v>2.7337237900000003E-4</v>
      </c>
      <c r="N31" s="30">
        <v>4.6673333000000003E-4</v>
      </c>
      <c r="O31" s="30">
        <v>5.9341809099999992E-4</v>
      </c>
    </row>
    <row r="32" spans="1:23" ht="14.5" x14ac:dyDescent="0.35">
      <c r="A32" t="s">
        <v>599</v>
      </c>
      <c r="B32" s="5">
        <v>4.3499999999999997E-2</v>
      </c>
      <c r="C32" s="5">
        <v>0.19009999999999999</v>
      </c>
      <c r="D32" s="5">
        <v>0.49959999999999999</v>
      </c>
      <c r="E32" s="5">
        <v>0.7087</v>
      </c>
      <c r="F32" s="5">
        <v>0.97599999999999998</v>
      </c>
      <c r="J32" s="30" t="s">
        <v>352</v>
      </c>
      <c r="K32" s="30">
        <v>0</v>
      </c>
      <c r="L32" s="30">
        <v>1.3314762999999999E-4</v>
      </c>
      <c r="M32" s="30">
        <v>4.9627752999999999E-4</v>
      </c>
      <c r="N32" s="30">
        <v>8.4730310000000013E-4</v>
      </c>
      <c r="O32" s="30">
        <v>1.0772853699999999E-3</v>
      </c>
    </row>
    <row r="33" spans="1:15" ht="14.5" x14ac:dyDescent="0.35">
      <c r="A33" t="s">
        <v>48</v>
      </c>
      <c r="B33" s="5">
        <v>2.6100000000000002E-2</v>
      </c>
      <c r="C33" s="5">
        <v>0.13489999999999999</v>
      </c>
      <c r="D33" s="5">
        <v>0.30919999999999997</v>
      </c>
      <c r="E33" s="5">
        <v>0.31869999999999998</v>
      </c>
      <c r="F33" s="5">
        <v>0.29780000000000001</v>
      </c>
      <c r="J33" s="30" t="s">
        <v>353</v>
      </c>
      <c r="K33" s="30">
        <v>0</v>
      </c>
      <c r="L33" s="30">
        <v>1.1328636E-4</v>
      </c>
      <c r="M33" s="30">
        <v>4.2224915999999999E-4</v>
      </c>
      <c r="N33" s="30">
        <v>7.2091320000000018E-4</v>
      </c>
      <c r="O33" s="30">
        <v>9.1658963999999993E-4</v>
      </c>
    </row>
    <row r="34" spans="1:15" ht="14.5" x14ac:dyDescent="0.35">
      <c r="A34" t="s">
        <v>49</v>
      </c>
      <c r="B34" s="5">
        <v>2.5999999999999999E-2</v>
      </c>
      <c r="C34" s="5">
        <v>0.18149999999999999</v>
      </c>
      <c r="D34" s="5">
        <v>0.39090000000000003</v>
      </c>
      <c r="E34" s="5">
        <v>0.41</v>
      </c>
      <c r="F34" s="5">
        <v>0.3926</v>
      </c>
      <c r="J34" s="30" t="s">
        <v>354</v>
      </c>
      <c r="K34" s="30">
        <v>0</v>
      </c>
      <c r="L34" s="30">
        <v>9.5088817999999992E-5</v>
      </c>
      <c r="M34" s="30">
        <v>3.5442195800000002E-4</v>
      </c>
      <c r="N34" s="30">
        <v>6.0511066000000003E-4</v>
      </c>
      <c r="O34" s="30">
        <v>7.6935498199999996E-4</v>
      </c>
    </row>
    <row r="35" spans="1:15" ht="14.5" x14ac:dyDescent="0.35">
      <c r="A35" t="s">
        <v>50</v>
      </c>
      <c r="B35" s="5">
        <v>-0.10580000000000001</v>
      </c>
      <c r="C35" s="5">
        <v>-0.28310000000000002</v>
      </c>
      <c r="D35" s="5">
        <v>-0.60150000000000003</v>
      </c>
      <c r="E35" s="5">
        <v>-0.6704</v>
      </c>
      <c r="F35" s="5">
        <v>-0.70369999999999999</v>
      </c>
      <c r="J35" s="30" t="s">
        <v>355</v>
      </c>
      <c r="K35" s="30">
        <v>0</v>
      </c>
      <c r="L35" s="30">
        <v>1.1725625999999999E-4</v>
      </c>
      <c r="M35" s="30">
        <v>4.3704605999999999E-4</v>
      </c>
      <c r="N35" s="30">
        <v>7.4617620000000005E-4</v>
      </c>
      <c r="O35" s="30">
        <v>9.4870973999999992E-4</v>
      </c>
    </row>
    <row r="36" spans="1:15" ht="14.5" x14ac:dyDescent="0.35">
      <c r="A36" t="s">
        <v>51</v>
      </c>
      <c r="B36" s="5">
        <v>3.3099999999999997E-2</v>
      </c>
      <c r="C36" s="5">
        <v>0.15479999999999999</v>
      </c>
      <c r="D36" s="5">
        <v>0.35720000000000002</v>
      </c>
      <c r="E36" s="5">
        <v>0.38100000000000001</v>
      </c>
      <c r="F36" s="5">
        <v>0.37790000000000001</v>
      </c>
      <c r="J36" s="30" t="s">
        <v>356</v>
      </c>
      <c r="K36" s="30">
        <v>0</v>
      </c>
      <c r="L36" s="30">
        <v>1.3164382E-4</v>
      </c>
      <c r="M36" s="30">
        <v>4.9067242E-4</v>
      </c>
      <c r="N36" s="30">
        <v>8.3773340000000015E-4</v>
      </c>
      <c r="O36" s="30">
        <v>1.06511818E-3</v>
      </c>
    </row>
    <row r="37" spans="1:15" ht="14.5" x14ac:dyDescent="0.35">
      <c r="A37" t="s">
        <v>52</v>
      </c>
      <c r="B37" s="5">
        <v>-1.0699999999999999E-2</v>
      </c>
      <c r="C37" s="5">
        <v>-8.8000000000000005E-3</v>
      </c>
      <c r="D37" s="5">
        <v>-9.7699999999999995E-2</v>
      </c>
      <c r="E37" s="5">
        <v>-0.1419</v>
      </c>
      <c r="F37" s="5">
        <v>-0.18459999999999999</v>
      </c>
      <c r="J37" s="30" t="s">
        <v>357</v>
      </c>
      <c r="K37" s="30">
        <v>0</v>
      </c>
      <c r="L37" s="30">
        <v>1.3180584999999999E-4</v>
      </c>
      <c r="M37" s="30">
        <v>4.9127635000000003E-4</v>
      </c>
      <c r="N37" s="30">
        <v>8.3876450000000004E-4</v>
      </c>
      <c r="O37" s="30">
        <v>1.0664291499999999E-3</v>
      </c>
    </row>
    <row r="38" spans="1:15" ht="14.5" x14ac:dyDescent="0.35">
      <c r="A38" t="s">
        <v>53</v>
      </c>
      <c r="B38" s="5">
        <v>-0.1163</v>
      </c>
      <c r="C38" s="5">
        <v>-0.34289999999999998</v>
      </c>
      <c r="D38" s="5">
        <v>-0.67349999999999999</v>
      </c>
      <c r="E38" s="5">
        <v>-0.73119999999999996</v>
      </c>
      <c r="F38" s="5">
        <v>-0.75039999999999996</v>
      </c>
      <c r="J38" s="30" t="s">
        <v>358</v>
      </c>
      <c r="K38" s="30">
        <v>0</v>
      </c>
      <c r="L38" s="30">
        <v>1.7162310000000001E-4</v>
      </c>
      <c r="M38" s="30">
        <v>6.3968610000000013E-4</v>
      </c>
      <c r="N38" s="30">
        <v>1.0921470000000001E-3</v>
      </c>
      <c r="O38" s="30">
        <v>1.3885869000000001E-3</v>
      </c>
    </row>
    <row r="39" spans="1:15" ht="14.5" x14ac:dyDescent="0.35">
      <c r="A39" t="s">
        <v>54</v>
      </c>
      <c r="B39" s="5">
        <v>-9.5699999999999993E-2</v>
      </c>
      <c r="C39" s="5">
        <v>-0.34770000000000001</v>
      </c>
      <c r="D39" s="5">
        <v>-0.69330000000000003</v>
      </c>
      <c r="E39" s="5">
        <v>-0.76170000000000004</v>
      </c>
      <c r="F39" s="5">
        <v>-0.7903</v>
      </c>
      <c r="J39" s="30" t="s">
        <v>359</v>
      </c>
      <c r="K39" s="30">
        <v>0</v>
      </c>
      <c r="L39" s="30">
        <v>8.1462677999999988E-5</v>
      </c>
      <c r="M39" s="30">
        <v>3.0363361800000001E-4</v>
      </c>
      <c r="N39" s="30">
        <v>5.1839886000000003E-4</v>
      </c>
      <c r="O39" s="30">
        <v>6.5910712199999987E-4</v>
      </c>
    </row>
    <row r="40" spans="1:15" ht="14.5" x14ac:dyDescent="0.35">
      <c r="A40" t="s">
        <v>55</v>
      </c>
      <c r="B40" s="5">
        <v>8.1900000000000001E-2</v>
      </c>
      <c r="C40" s="5">
        <v>0.2984</v>
      </c>
      <c r="D40" s="5">
        <v>0.6694</v>
      </c>
      <c r="E40" s="5">
        <v>0.72070000000000001</v>
      </c>
      <c r="F40" s="5">
        <v>0.73070000000000002</v>
      </c>
      <c r="J40" s="30" t="s">
        <v>360</v>
      </c>
      <c r="K40" s="30">
        <v>0</v>
      </c>
      <c r="L40" s="30">
        <v>1.1817101999999999E-4</v>
      </c>
      <c r="M40" s="30">
        <v>4.4045562000000004E-4</v>
      </c>
      <c r="N40" s="30">
        <v>7.5199740000000004E-4</v>
      </c>
      <c r="O40" s="30">
        <v>9.5611097999999991E-4</v>
      </c>
    </row>
    <row r="41" spans="1:15" ht="14.5" x14ac:dyDescent="0.35">
      <c r="A41" t="s">
        <v>56</v>
      </c>
      <c r="B41" s="5">
        <v>1.9199999999999998E-2</v>
      </c>
      <c r="C41" s="5">
        <v>0.17219999999999999</v>
      </c>
      <c r="D41" s="5">
        <v>0.44969999999999999</v>
      </c>
      <c r="E41" s="5">
        <v>0.64629999999999999</v>
      </c>
      <c r="F41" s="5">
        <v>0.86370000000000002</v>
      </c>
      <c r="J41" s="30" t="s">
        <v>361</v>
      </c>
      <c r="K41" s="30">
        <v>0</v>
      </c>
      <c r="L41" s="30">
        <v>1.0522132499999998E-4</v>
      </c>
      <c r="M41" s="30">
        <v>3.92188575E-4</v>
      </c>
      <c r="N41" s="30">
        <v>6.6959025000000005E-4</v>
      </c>
      <c r="O41" s="30">
        <v>8.5133617499999991E-4</v>
      </c>
    </row>
    <row r="42" spans="1:15" ht="14.5" x14ac:dyDescent="0.35">
      <c r="A42" t="s">
        <v>57</v>
      </c>
      <c r="B42" s="5">
        <v>-6.4999999999999997E-3</v>
      </c>
      <c r="C42" s="5">
        <v>0.13300000000000001</v>
      </c>
      <c r="D42" s="5">
        <v>0.37209999999999999</v>
      </c>
      <c r="E42" s="5">
        <v>0.56310000000000004</v>
      </c>
      <c r="F42" s="5">
        <v>0.73770000000000002</v>
      </c>
      <c r="J42" s="30" t="s">
        <v>362</v>
      </c>
      <c r="K42" s="30">
        <v>0</v>
      </c>
      <c r="L42" s="30">
        <v>1.03634608E-4</v>
      </c>
      <c r="M42" s="30">
        <v>3.8627444799999998E-4</v>
      </c>
      <c r="N42" s="30">
        <v>6.5949296000000009E-4</v>
      </c>
      <c r="O42" s="30">
        <v>8.384981919999999E-4</v>
      </c>
    </row>
    <row r="43" spans="1:15" ht="14.5" x14ac:dyDescent="0.35">
      <c r="A43" t="s">
        <v>58</v>
      </c>
      <c r="B43" s="5">
        <v>-8.2000000000000007E-3</v>
      </c>
      <c r="C43" s="5">
        <v>0.14360000000000001</v>
      </c>
      <c r="D43" s="5">
        <v>0.40139999999999998</v>
      </c>
      <c r="E43" s="5">
        <v>0.6069</v>
      </c>
      <c r="F43" s="5">
        <v>0.8044</v>
      </c>
      <c r="J43" s="30" t="s">
        <v>363</v>
      </c>
      <c r="K43" s="30">
        <v>0</v>
      </c>
      <c r="L43" s="30">
        <v>1.1217337999999998E-4</v>
      </c>
      <c r="M43" s="30">
        <v>4.1810078E-4</v>
      </c>
      <c r="N43" s="30">
        <v>7.1383060000000003E-4</v>
      </c>
      <c r="O43" s="30">
        <v>9.0758461999999982E-4</v>
      </c>
    </row>
    <row r="44" spans="1:15" ht="14.5" x14ac:dyDescent="0.35">
      <c r="A44" t="s">
        <v>59</v>
      </c>
      <c r="B44" s="5">
        <v>2.0899999999999998E-2</v>
      </c>
      <c r="C44" s="5">
        <v>0.20960000000000001</v>
      </c>
      <c r="D44" s="5">
        <v>0.5474</v>
      </c>
      <c r="E44" s="5">
        <v>0.79559999999999997</v>
      </c>
      <c r="F44" s="5">
        <v>1.0728</v>
      </c>
      <c r="J44" s="30" t="s">
        <v>364</v>
      </c>
      <c r="K44" s="30">
        <v>0</v>
      </c>
      <c r="L44" s="30">
        <v>1.2952158999999998E-4</v>
      </c>
      <c r="M44" s="30">
        <v>4.8276229000000006E-4</v>
      </c>
      <c r="N44" s="30">
        <v>8.2422830000000019E-4</v>
      </c>
      <c r="O44" s="30">
        <v>1.0479474100000001E-3</v>
      </c>
    </row>
    <row r="45" spans="1:15" ht="14.5" x14ac:dyDescent="0.35">
      <c r="A45" t="s">
        <v>60</v>
      </c>
      <c r="B45" s="5">
        <v>5.21E-2</v>
      </c>
      <c r="C45" s="5">
        <v>0.30459999999999998</v>
      </c>
      <c r="D45" s="5">
        <v>0.88119999999999998</v>
      </c>
      <c r="E45" s="5">
        <v>1.2837000000000001</v>
      </c>
      <c r="F45" s="5">
        <v>1.7572000000000001</v>
      </c>
      <c r="J45" s="30" t="s">
        <v>367</v>
      </c>
      <c r="K45" s="30">
        <v>0</v>
      </c>
      <c r="L45" s="30">
        <v>1.3806649999999998E-4</v>
      </c>
      <c r="M45" s="30">
        <v>5.1461150000000006E-4</v>
      </c>
      <c r="N45" s="30">
        <v>8.7860500000000008E-4</v>
      </c>
      <c r="O45" s="30">
        <v>1.1170835E-3</v>
      </c>
    </row>
    <row r="46" spans="1:15" ht="14.5" x14ac:dyDescent="0.35">
      <c r="A46" t="s">
        <v>69</v>
      </c>
      <c r="B46" s="5">
        <v>6.7000000000000004E-2</v>
      </c>
      <c r="C46" s="5">
        <v>0.2848</v>
      </c>
      <c r="D46" s="5">
        <v>0.79910000000000003</v>
      </c>
      <c r="E46" s="5">
        <v>1.0833999999999999</v>
      </c>
      <c r="F46" s="5">
        <v>1.3876999999999999</v>
      </c>
      <c r="J46" s="30" t="s">
        <v>368</v>
      </c>
      <c r="K46" s="30">
        <v>0</v>
      </c>
      <c r="L46" s="30">
        <v>1.8060921999999999E-4</v>
      </c>
      <c r="M46" s="30">
        <v>6.7317981999999996E-4</v>
      </c>
      <c r="N46" s="30">
        <v>1.1493314000000001E-3</v>
      </c>
      <c r="O46" s="30">
        <v>1.46129278E-3</v>
      </c>
    </row>
    <row r="47" spans="1:15" ht="14.5" x14ac:dyDescent="0.35">
      <c r="A47" t="s">
        <v>61</v>
      </c>
      <c r="B47" s="5">
        <v>1.9099999999999999E-2</v>
      </c>
      <c r="C47" s="5">
        <v>0.20660000000000001</v>
      </c>
      <c r="D47" s="5">
        <v>0.54369999999999996</v>
      </c>
      <c r="E47" s="5">
        <v>0.78900000000000003</v>
      </c>
      <c r="F47" s="5">
        <v>1.0568</v>
      </c>
      <c r="J47" s="30" t="s">
        <v>369</v>
      </c>
      <c r="K47" s="30">
        <v>0</v>
      </c>
      <c r="L47" s="30">
        <v>9.4744011999999992E-5</v>
      </c>
      <c r="M47" s="30">
        <v>3.5313677200000005E-4</v>
      </c>
      <c r="N47" s="30">
        <v>6.0291644000000008E-4</v>
      </c>
      <c r="O47" s="30">
        <v>7.6656518799999988E-4</v>
      </c>
    </row>
    <row r="48" spans="1:15" ht="14.5" x14ac:dyDescent="0.35">
      <c r="A48" t="s">
        <v>62</v>
      </c>
      <c r="B48" s="5">
        <v>-2.7400000000000001E-2</v>
      </c>
      <c r="C48" s="5">
        <v>0.1953</v>
      </c>
      <c r="D48" s="5">
        <v>0.50070000000000003</v>
      </c>
      <c r="E48" s="5">
        <v>0.75</v>
      </c>
      <c r="F48" s="5">
        <v>0.95860000000000001</v>
      </c>
      <c r="J48" s="30" t="s">
        <v>370</v>
      </c>
      <c r="K48" s="30">
        <v>0</v>
      </c>
      <c r="L48" s="30">
        <v>1.1206744999999999E-4</v>
      </c>
      <c r="M48" s="30">
        <v>4.1770594999999998E-4</v>
      </c>
      <c r="N48" s="30">
        <v>7.131564999999999E-4</v>
      </c>
      <c r="O48" s="30">
        <v>9.0672754999999983E-4</v>
      </c>
    </row>
    <row r="49" spans="1:15" ht="14.5" x14ac:dyDescent="0.35">
      <c r="A49" t="s">
        <v>63</v>
      </c>
      <c r="B49" s="5">
        <v>2.0500000000000001E-2</v>
      </c>
      <c r="C49" s="5">
        <v>0.2167</v>
      </c>
      <c r="D49" s="5">
        <v>0.55510000000000004</v>
      </c>
      <c r="E49" s="5">
        <v>0.78779999999999994</v>
      </c>
      <c r="F49" s="5">
        <v>1.0391999999999999</v>
      </c>
      <c r="J49" s="30" t="s">
        <v>371</v>
      </c>
      <c r="K49" s="30">
        <f>K48*0.8609262/100</f>
        <v>0</v>
      </c>
      <c r="L49" s="30">
        <f>L48*0.8609262/100</f>
        <v>9.6481803872189999E-7</v>
      </c>
      <c r="M49" s="30">
        <f>M48*0.8609262/100</f>
        <v>3.5961399625089E-6</v>
      </c>
      <c r="N49" s="30">
        <f>N48*0.8609262/100</f>
        <v>6.1397511555029987E-6</v>
      </c>
      <c r="O49" s="30">
        <f>O48*0.8609262/100</f>
        <v>7.8062550405680979E-6</v>
      </c>
    </row>
    <row r="50" spans="1:15" ht="14.5" x14ac:dyDescent="0.35">
      <c r="A50" t="s">
        <v>64</v>
      </c>
      <c r="B50" s="5">
        <v>2.1000000000000001E-2</v>
      </c>
      <c r="C50" s="5">
        <v>0.20699999999999999</v>
      </c>
      <c r="D50" s="5">
        <v>0.5454</v>
      </c>
      <c r="E50" s="5">
        <v>0.78420000000000001</v>
      </c>
      <c r="F50" s="5">
        <v>1.0511999999999999</v>
      </c>
      <c r="J50" s="30" t="s">
        <v>372</v>
      </c>
      <c r="K50" s="30">
        <f>K49*0.9416316/100</f>
        <v>0</v>
      </c>
      <c r="L50" s="30">
        <f>L49*0.9416316/100</f>
        <v>9.0850315351056462E-9</v>
      </c>
      <c r="M50" s="30">
        <f>M49*0.9416316/100</f>
        <v>3.3862390267211956E-8</v>
      </c>
      <c r="N50" s="30">
        <f>N49*0.9416316/100</f>
        <v>5.7813837041581372E-8</v>
      </c>
      <c r="O50" s="30">
        <f>O49*0.9416316/100</f>
        <v>7.3506164238582032E-8</v>
      </c>
    </row>
    <row r="51" spans="1:15" ht="14.5" x14ac:dyDescent="0.35">
      <c r="A51" t="s">
        <v>41</v>
      </c>
      <c r="B51" s="5">
        <v>1.6299999999999999E-2</v>
      </c>
      <c r="C51" s="5">
        <v>0.21460000000000001</v>
      </c>
      <c r="D51" s="5">
        <v>0.55420000000000003</v>
      </c>
      <c r="E51" s="5">
        <v>0.80010000000000003</v>
      </c>
      <c r="F51" s="5">
        <v>1.0679000000000001</v>
      </c>
      <c r="J51" s="30" t="s">
        <v>373</v>
      </c>
      <c r="K51" s="30">
        <v>0</v>
      </c>
      <c r="L51" s="30">
        <v>1.1511939999999999E-4</v>
      </c>
      <c r="M51" s="30">
        <v>4.2908140000000002E-4</v>
      </c>
      <c r="N51" s="30">
        <v>7.3257800000000011E-4</v>
      </c>
      <c r="O51" s="30">
        <v>9.3142059999999996E-4</v>
      </c>
    </row>
    <row r="52" spans="1:15" ht="14.5" x14ac:dyDescent="0.35">
      <c r="A52" t="s">
        <v>600</v>
      </c>
      <c r="B52" s="5">
        <v>-4.87E-2</v>
      </c>
      <c r="C52" s="5">
        <v>0.1636</v>
      </c>
      <c r="D52" s="5">
        <v>0.4163</v>
      </c>
      <c r="E52" s="5">
        <v>0.65139999999999998</v>
      </c>
      <c r="F52" s="5">
        <v>0.81610000000000005</v>
      </c>
      <c r="J52" s="30" t="s">
        <v>374</v>
      </c>
      <c r="K52" s="30">
        <v>0</v>
      </c>
      <c r="L52" s="30">
        <v>1.2489575999999997E-4</v>
      </c>
      <c r="M52" s="30">
        <v>4.6552056000000001E-4</v>
      </c>
      <c r="N52" s="30">
        <v>7.9479120000000006E-4</v>
      </c>
      <c r="O52" s="30">
        <v>1.0105202399999999E-3</v>
      </c>
    </row>
    <row r="53" spans="1:15" ht="14.5" x14ac:dyDescent="0.35">
      <c r="A53" t="s">
        <v>43</v>
      </c>
      <c r="B53" s="5">
        <v>-4.6399999999999997E-2</v>
      </c>
      <c r="C53" s="5">
        <v>0.1711</v>
      </c>
      <c r="D53" s="5">
        <v>0.42520000000000002</v>
      </c>
      <c r="E53" s="5">
        <v>0.63929999999999998</v>
      </c>
      <c r="F53" s="5">
        <v>0.79349999999999998</v>
      </c>
      <c r="J53" s="30" t="s">
        <v>375</v>
      </c>
      <c r="K53" s="30">
        <f>K52*1.047461/100</f>
        <v>0</v>
      </c>
      <c r="L53" s="30">
        <f>L52*1.047461/100</f>
        <v>1.3082343766535996E-6</v>
      </c>
      <c r="M53" s="30">
        <f>M52*1.047461/100</f>
        <v>4.8761463129816003E-6</v>
      </c>
      <c r="N53" s="30">
        <f>N52*1.047461/100</f>
        <v>8.3251278514320008E-6</v>
      </c>
      <c r="O53" s="30">
        <f>O52*1.047461/100</f>
        <v>1.0584805411106398E-5</v>
      </c>
    </row>
    <row r="54" spans="1:15" ht="14.5" x14ac:dyDescent="0.35">
      <c r="A54" t="s">
        <v>44</v>
      </c>
      <c r="B54" s="5">
        <v>-2.5899999999999999E-2</v>
      </c>
      <c r="C54" s="5">
        <v>0.2036</v>
      </c>
      <c r="D54" s="5">
        <v>0.51219999999999999</v>
      </c>
      <c r="E54" s="5">
        <v>0.74750000000000005</v>
      </c>
      <c r="F54" s="5">
        <v>0.9516</v>
      </c>
      <c r="J54" s="30" t="s">
        <v>376</v>
      </c>
      <c r="K54" s="30">
        <v>0</v>
      </c>
      <c r="L54" s="30">
        <v>1.1045012E-4</v>
      </c>
      <c r="M54" s="30">
        <v>4.1167771999999999E-4</v>
      </c>
      <c r="N54" s="30">
        <v>7.0286440000000001E-4</v>
      </c>
      <c r="O54" s="30">
        <v>8.9364187999999998E-4</v>
      </c>
    </row>
    <row r="55" spans="1:15" ht="14.5" x14ac:dyDescent="0.35">
      <c r="A55" t="s">
        <v>45</v>
      </c>
      <c r="B55" s="5">
        <v>3.0300000000000001E-2</v>
      </c>
      <c r="C55" s="5">
        <v>0.47499999999999998</v>
      </c>
      <c r="D55" s="5">
        <v>1.0132000000000001</v>
      </c>
      <c r="E55" s="5">
        <v>1.2038</v>
      </c>
      <c r="F55" s="5">
        <v>1.2285999999999999</v>
      </c>
      <c r="J55" s="30" t="s">
        <v>377</v>
      </c>
      <c r="K55" s="30">
        <v>0</v>
      </c>
      <c r="L55" s="30">
        <v>1.1876348000000001E-4</v>
      </c>
      <c r="M55" s="30">
        <v>4.4266388000000005E-4</v>
      </c>
      <c r="N55" s="30">
        <v>7.5576760000000006E-4</v>
      </c>
      <c r="O55" s="30">
        <v>9.6090452000000004E-4</v>
      </c>
    </row>
    <row r="56" spans="1:15" ht="14.5" x14ac:dyDescent="0.35">
      <c r="A56" t="s">
        <v>46</v>
      </c>
      <c r="B56" s="5">
        <v>3.6799999999999999E-2</v>
      </c>
      <c r="C56" s="5">
        <v>0.44350000000000001</v>
      </c>
      <c r="D56" s="5">
        <v>0.95289999999999997</v>
      </c>
      <c r="E56" s="5">
        <v>1.1117999999999999</v>
      </c>
      <c r="F56" s="5">
        <v>1.1237999999999999</v>
      </c>
      <c r="J56" s="30" t="s">
        <v>378</v>
      </c>
      <c r="K56" s="30">
        <v>0</v>
      </c>
      <c r="L56" s="30">
        <v>9.8755194999999992E-5</v>
      </c>
      <c r="M56" s="30">
        <v>3.6808754500000006E-4</v>
      </c>
      <c r="N56" s="30">
        <v>6.2844215000000005E-4</v>
      </c>
      <c r="O56" s="30">
        <v>7.9901930499999996E-4</v>
      </c>
    </row>
    <row r="57" spans="1:15" ht="14.5" x14ac:dyDescent="0.35">
      <c r="A57" t="s">
        <v>47</v>
      </c>
      <c r="B57" s="5">
        <v>8.9999999999999993E-3</v>
      </c>
      <c r="C57" s="5">
        <v>0.17419999999999999</v>
      </c>
      <c r="D57" s="5">
        <v>0.4884</v>
      </c>
      <c r="E57" s="5">
        <v>0.71809999999999996</v>
      </c>
      <c r="F57" s="5">
        <v>0.96099999999999997</v>
      </c>
      <c r="J57" s="30" t="s">
        <v>379</v>
      </c>
      <c r="K57" s="30">
        <v>0</v>
      </c>
      <c r="L57" s="30">
        <v>1.1840993999999998E-4</v>
      </c>
      <c r="M57" s="30">
        <v>4.4134614000000005E-4</v>
      </c>
      <c r="N57" s="30">
        <v>7.5351780000000004E-4</v>
      </c>
      <c r="O57" s="30">
        <v>9.5804406E-4</v>
      </c>
    </row>
    <row r="58" spans="1:15" ht="14.5" x14ac:dyDescent="0.35">
      <c r="A58" t="s">
        <v>70</v>
      </c>
      <c r="B58" s="5">
        <v>3.39E-2</v>
      </c>
      <c r="C58" s="5">
        <v>0.17169999999999999</v>
      </c>
      <c r="D58" s="5">
        <v>0.62549999999999994</v>
      </c>
      <c r="E58" s="5">
        <v>0.97219999999999995</v>
      </c>
      <c r="F58" s="5">
        <v>1.3821000000000001</v>
      </c>
      <c r="J58" s="30" t="s">
        <v>380</v>
      </c>
      <c r="K58" s="30">
        <v>0</v>
      </c>
      <c r="L58" s="30">
        <v>1.3179793000000001E-4</v>
      </c>
      <c r="M58" s="30">
        <v>4.9124683000000002E-4</v>
      </c>
      <c r="N58" s="30">
        <v>8.387141000000001E-4</v>
      </c>
      <c r="O58" s="30">
        <v>1.06636507E-3</v>
      </c>
    </row>
    <row r="59" spans="1:15" ht="14.5" x14ac:dyDescent="0.35">
      <c r="A59" t="s">
        <v>71</v>
      </c>
      <c r="B59" s="5">
        <v>3.44E-2</v>
      </c>
      <c r="C59" s="5">
        <v>0.16830000000000001</v>
      </c>
      <c r="D59" s="5">
        <v>0.62190000000000001</v>
      </c>
      <c r="E59" s="5">
        <v>0.96989999999999998</v>
      </c>
      <c r="F59" s="5">
        <v>1.3843000000000001</v>
      </c>
      <c r="J59" s="30" t="s">
        <v>381</v>
      </c>
      <c r="K59" s="30">
        <v>0</v>
      </c>
      <c r="L59" s="30">
        <v>1.2668678000000001E-4</v>
      </c>
      <c r="M59" s="30">
        <v>4.7219618000000007E-4</v>
      </c>
      <c r="N59" s="30">
        <v>8.061886000000001E-4</v>
      </c>
      <c r="O59" s="30">
        <v>1.0250112199999999E-3</v>
      </c>
    </row>
    <row r="60" spans="1:15" ht="14.5" x14ac:dyDescent="0.35">
      <c r="A60" t="s">
        <v>297</v>
      </c>
      <c r="B60" s="5">
        <v>5.4199999999999998E-2</v>
      </c>
      <c r="C60" s="5">
        <v>0.31619999999999998</v>
      </c>
      <c r="D60" s="5">
        <v>0.87939999999999996</v>
      </c>
      <c r="E60" s="5">
        <v>1.2614000000000001</v>
      </c>
      <c r="F60" s="5">
        <v>1.7173</v>
      </c>
      <c r="J60" s="30" t="s">
        <v>382</v>
      </c>
      <c r="K60" s="30">
        <v>0</v>
      </c>
      <c r="L60" s="30">
        <v>1.1532850999999999E-4</v>
      </c>
      <c r="M60" s="30">
        <v>4.2986081000000002E-4</v>
      </c>
      <c r="N60" s="30">
        <v>7.3390870000000015E-4</v>
      </c>
      <c r="O60" s="30">
        <v>9.3311248999999982E-4</v>
      </c>
    </row>
    <row r="61" spans="1:15" ht="14.5" x14ac:dyDescent="0.35">
      <c r="A61" t="s">
        <v>76</v>
      </c>
      <c r="B61" s="5">
        <v>4.4200000000000003E-2</v>
      </c>
      <c r="C61" s="5">
        <v>0.20200000000000001</v>
      </c>
      <c r="D61" s="5">
        <v>0.5595</v>
      </c>
      <c r="E61" s="5">
        <v>0.80559999999999998</v>
      </c>
      <c r="F61" s="5">
        <v>1.1052999999999999</v>
      </c>
      <c r="J61" s="30" t="s">
        <v>383</v>
      </c>
      <c r="K61" s="30">
        <v>0</v>
      </c>
      <c r="L61" s="30">
        <v>1.2283425E-4</v>
      </c>
      <c r="M61" s="30">
        <v>4.5783675000000002E-4</v>
      </c>
      <c r="N61" s="30">
        <v>7.8167250000000003E-4</v>
      </c>
      <c r="O61" s="30">
        <v>9.9384075E-4</v>
      </c>
    </row>
    <row r="62" spans="1:15" ht="14.5" x14ac:dyDescent="0.35">
      <c r="A62" t="s">
        <v>77</v>
      </c>
      <c r="B62" s="5">
        <v>9.5899999999999999E-2</v>
      </c>
      <c r="C62" s="5">
        <v>0.3301</v>
      </c>
      <c r="D62" s="5">
        <v>0.78380000000000005</v>
      </c>
      <c r="E62" s="5">
        <v>0.879</v>
      </c>
      <c r="F62" s="5">
        <v>0.94579999999999997</v>
      </c>
      <c r="J62" s="30" t="s">
        <v>384</v>
      </c>
      <c r="K62" s="30">
        <v>0</v>
      </c>
      <c r="L62" s="30">
        <v>1.2402444999999997E-4</v>
      </c>
      <c r="M62" s="30">
        <v>4.6227295000000001E-4</v>
      </c>
      <c r="N62" s="30">
        <v>7.8924650000000002E-4</v>
      </c>
      <c r="O62" s="30">
        <v>1.00347055E-3</v>
      </c>
    </row>
    <row r="63" spans="1:15" ht="14.5" x14ac:dyDescent="0.35">
      <c r="A63" t="s">
        <v>486</v>
      </c>
      <c r="B63" s="5">
        <v>4.2500000000000003E-2</v>
      </c>
      <c r="C63" s="5">
        <v>0.1792</v>
      </c>
      <c r="D63" s="5">
        <v>0.59189999999999998</v>
      </c>
      <c r="E63" s="5">
        <v>0.86119999999999997</v>
      </c>
      <c r="F63" s="5">
        <v>1.1938</v>
      </c>
      <c r="J63" s="30" t="s">
        <v>385</v>
      </c>
      <c r="K63" s="30">
        <v>0</v>
      </c>
      <c r="L63" s="30">
        <v>1.189441E-4</v>
      </c>
      <c r="M63" s="30">
        <v>4.4333710000000001E-4</v>
      </c>
      <c r="N63" s="30">
        <v>7.5691699999999996E-4</v>
      </c>
      <c r="O63" s="30">
        <v>9.6236589999999995E-4</v>
      </c>
    </row>
    <row r="64" spans="1:15" ht="14.5" x14ac:dyDescent="0.35">
      <c r="A64" t="s">
        <v>72</v>
      </c>
      <c r="B64" s="5">
        <v>0.1066</v>
      </c>
      <c r="C64" s="5">
        <v>0.43280000000000002</v>
      </c>
      <c r="D64" s="5">
        <v>1.0149999999999999</v>
      </c>
      <c r="E64" s="5">
        <v>1.1929000000000001</v>
      </c>
      <c r="F64" s="5">
        <v>1.3133999999999999</v>
      </c>
      <c r="J64" s="30" t="s">
        <v>386</v>
      </c>
      <c r="K64" s="30">
        <v>0</v>
      </c>
      <c r="L64" s="30">
        <v>1.2540726000000001E-4</v>
      </c>
      <c r="M64" s="30">
        <v>4.6742706E-4</v>
      </c>
      <c r="N64" s="30">
        <v>7.9804620000000002E-4</v>
      </c>
      <c r="O64" s="30">
        <v>1.01465874E-3</v>
      </c>
    </row>
    <row r="65" spans="1:18" ht="14.5" x14ac:dyDescent="0.35">
      <c r="A65" t="s">
        <v>73</v>
      </c>
      <c r="B65" s="5">
        <v>9.5399999999999999E-2</v>
      </c>
      <c r="C65" s="5">
        <v>0.43159999999999998</v>
      </c>
      <c r="D65" s="5">
        <v>0.99960000000000004</v>
      </c>
      <c r="E65" s="5">
        <v>1.1700999999999999</v>
      </c>
      <c r="F65" s="5">
        <v>1.2603</v>
      </c>
      <c r="J65" s="30" t="s">
        <v>387</v>
      </c>
      <c r="K65" s="30">
        <v>0</v>
      </c>
      <c r="L65" s="30">
        <v>1.2194578E-4</v>
      </c>
      <c r="M65" s="30">
        <v>4.5452517999999999E-4</v>
      </c>
      <c r="N65" s="30">
        <v>7.7601860000000005E-4</v>
      </c>
      <c r="O65" s="30">
        <v>9.8665221999999996E-4</v>
      </c>
    </row>
    <row r="66" spans="1:18" ht="14.5" x14ac:dyDescent="0.35">
      <c r="A66" t="s">
        <v>74</v>
      </c>
      <c r="B66" s="5">
        <v>9.2600000000000002E-2</v>
      </c>
      <c r="C66" s="5">
        <v>0.45850000000000002</v>
      </c>
      <c r="D66" s="5">
        <v>1.0552999999999999</v>
      </c>
      <c r="E66" s="5">
        <v>1.2343</v>
      </c>
      <c r="F66" s="5">
        <v>1.3246</v>
      </c>
      <c r="J66" s="30" t="s">
        <v>388</v>
      </c>
      <c r="K66" s="30">
        <v>0</v>
      </c>
      <c r="L66" s="30">
        <v>1.1476684999999998E-4</v>
      </c>
      <c r="M66" s="30">
        <v>4.2776734999999997E-4</v>
      </c>
      <c r="N66" s="30">
        <v>7.3033449999999997E-4</v>
      </c>
      <c r="O66" s="30">
        <v>9.2856814999999978E-4</v>
      </c>
    </row>
    <row r="67" spans="1:18" ht="14.5" x14ac:dyDescent="0.35">
      <c r="A67" t="s">
        <v>488</v>
      </c>
      <c r="B67" s="5">
        <v>4.24E-2</v>
      </c>
      <c r="C67" s="5">
        <v>0.1739</v>
      </c>
      <c r="D67" s="5">
        <v>0.62009999999999998</v>
      </c>
      <c r="E67" s="5">
        <v>0.91390000000000005</v>
      </c>
      <c r="F67" s="5">
        <v>1.2739</v>
      </c>
      <c r="J67" s="30" t="s">
        <v>389</v>
      </c>
      <c r="K67" s="30">
        <v>0</v>
      </c>
      <c r="L67" s="30">
        <v>9.7579734999999999E-5</v>
      </c>
      <c r="M67" s="30">
        <v>3.6370628500000004E-4</v>
      </c>
      <c r="N67" s="30">
        <v>6.2096194999999995E-4</v>
      </c>
      <c r="O67" s="30">
        <v>7.8950876499999994E-4</v>
      </c>
    </row>
    <row r="68" spans="1:18" ht="14.5" x14ac:dyDescent="0.35">
      <c r="A68" t="s">
        <v>80</v>
      </c>
      <c r="B68" s="5">
        <v>2.0199999999999999E-2</v>
      </c>
      <c r="C68" s="5">
        <v>9.3600000000000003E-2</v>
      </c>
      <c r="D68" s="5">
        <v>0.36709999999999998</v>
      </c>
      <c r="E68" s="5">
        <v>0.55920000000000003</v>
      </c>
      <c r="F68" s="5">
        <v>0.79069999999999996</v>
      </c>
      <c r="J68" s="30" t="s">
        <v>390</v>
      </c>
      <c r="K68" s="30">
        <f>K67*0.9829378/100</f>
        <v>0</v>
      </c>
      <c r="L68" s="30">
        <f>L67*0.9829378/100</f>
        <v>9.5914810045482985E-7</v>
      </c>
      <c r="M68" s="30">
        <f>M67*0.9829378/100</f>
        <v>3.5750065562407307E-6</v>
      </c>
      <c r="N68" s="30">
        <f>N67*0.9829378/100</f>
        <v>6.1036697301670991E-6</v>
      </c>
      <c r="O68" s="30">
        <f>O67*0.9829378/100</f>
        <v>7.7603800854981688E-6</v>
      </c>
    </row>
    <row r="69" spans="1:18" ht="14.5" x14ac:dyDescent="0.35">
      <c r="A69" t="s">
        <v>81</v>
      </c>
      <c r="B69" s="5">
        <v>4.1200000000000001E-2</v>
      </c>
      <c r="C69" s="5">
        <v>0.16600000000000001</v>
      </c>
      <c r="D69" s="5">
        <v>0.60840000000000005</v>
      </c>
      <c r="E69" s="5">
        <v>0.89239999999999997</v>
      </c>
      <c r="F69" s="5">
        <v>1.2435</v>
      </c>
      <c r="G69" s="15"/>
      <c r="H69" s="15"/>
      <c r="I69" s="15"/>
      <c r="J69" s="30" t="s">
        <v>391</v>
      </c>
      <c r="K69" s="30">
        <v>0</v>
      </c>
      <c r="L69" s="30">
        <v>1.7385092999999997E-4</v>
      </c>
      <c r="M69" s="30">
        <v>6.4798983000000001E-4</v>
      </c>
      <c r="N69" s="30">
        <v>1.1063240999999999E-3</v>
      </c>
      <c r="O69" s="30">
        <v>1.4066120699999997E-3</v>
      </c>
    </row>
    <row r="70" spans="1:18" ht="14.5" x14ac:dyDescent="0.35">
      <c r="A70" t="s">
        <v>82</v>
      </c>
      <c r="B70" s="5">
        <v>5.8299999999999998E-2</v>
      </c>
      <c r="C70" s="5">
        <v>0.22459999999999999</v>
      </c>
      <c r="D70" s="5">
        <v>0.6986</v>
      </c>
      <c r="E70" s="5">
        <v>0.95909999999999995</v>
      </c>
      <c r="F70" s="5">
        <v>1.2655000000000001</v>
      </c>
      <c r="G70" s="15"/>
      <c r="H70" s="15"/>
      <c r="I70" s="15"/>
      <c r="J70" s="30" t="s">
        <v>392</v>
      </c>
      <c r="K70" s="30">
        <v>0</v>
      </c>
      <c r="L70" s="30">
        <v>1.2020238999999999E-4</v>
      </c>
      <c r="M70" s="30">
        <v>4.4802709E-4</v>
      </c>
      <c r="N70" s="30">
        <v>7.6492430000000004E-4</v>
      </c>
      <c r="O70" s="30">
        <v>9.7254660999999997E-4</v>
      </c>
    </row>
    <row r="71" spans="1:18" ht="14.5" x14ac:dyDescent="0.35">
      <c r="A71" t="s">
        <v>83</v>
      </c>
      <c r="B71" s="5">
        <v>3.4000000000000002E-2</v>
      </c>
      <c r="C71" s="5">
        <v>0.16789999999999999</v>
      </c>
      <c r="D71" s="5">
        <v>0.62139999999999995</v>
      </c>
      <c r="E71" s="5">
        <v>0.96970000000000001</v>
      </c>
      <c r="F71" s="5">
        <v>1.3837999999999999</v>
      </c>
      <c r="G71" s="15"/>
      <c r="H71" s="15"/>
      <c r="I71" s="15"/>
      <c r="J71" s="30" t="s">
        <v>393</v>
      </c>
      <c r="K71" s="30">
        <v>0</v>
      </c>
      <c r="L71" s="30">
        <v>1.8311039999999998E-6</v>
      </c>
      <c r="M71" s="30">
        <v>6.8250239999999997E-6</v>
      </c>
      <c r="N71" s="30">
        <v>1.1652480000000001E-5</v>
      </c>
      <c r="O71" s="30">
        <v>1.4815295999999999E-5</v>
      </c>
    </row>
    <row r="72" spans="1:18" ht="14.5" x14ac:dyDescent="0.35">
      <c r="A72" t="s">
        <v>84</v>
      </c>
      <c r="B72" s="5">
        <v>4.0399999999999998E-2</v>
      </c>
      <c r="C72" s="5">
        <v>0.17100000000000001</v>
      </c>
      <c r="D72" s="5">
        <v>0.61619999999999997</v>
      </c>
      <c r="E72" s="5">
        <v>0.90769999999999995</v>
      </c>
      <c r="F72" s="5">
        <v>1.2635000000000001</v>
      </c>
      <c r="G72" s="15"/>
      <c r="H72" s="15"/>
      <c r="I72" s="15"/>
      <c r="J72" s="30" t="s">
        <v>394</v>
      </c>
      <c r="K72" s="30">
        <v>0</v>
      </c>
      <c r="L72" s="30">
        <v>1.5172948999999999E-4</v>
      </c>
      <c r="M72" s="30">
        <v>5.6553719000000007E-4</v>
      </c>
      <c r="N72" s="30">
        <v>9.6555130000000003E-4</v>
      </c>
      <c r="O72" s="30">
        <v>1.22762951E-3</v>
      </c>
    </row>
    <row r="73" spans="1:18" ht="14.5" x14ac:dyDescent="0.35">
      <c r="A73" t="s">
        <v>601</v>
      </c>
      <c r="B73" s="5">
        <v>3.85E-2</v>
      </c>
      <c r="C73" s="5">
        <v>0.16650000000000001</v>
      </c>
      <c r="D73" s="5">
        <v>0.59350000000000003</v>
      </c>
      <c r="E73" s="5">
        <v>0.8619</v>
      </c>
      <c r="F73" s="5">
        <v>1.1908000000000001</v>
      </c>
      <c r="G73" s="15"/>
      <c r="H73" s="15"/>
      <c r="I73" s="15"/>
      <c r="J73" s="30" t="s">
        <v>395</v>
      </c>
      <c r="K73" s="30">
        <v>0</v>
      </c>
      <c r="L73" s="30">
        <v>1.1969660999999999E-4</v>
      </c>
      <c r="M73" s="30">
        <v>4.4614191000000005E-4</v>
      </c>
      <c r="N73" s="30">
        <v>7.6170570000000002E-4</v>
      </c>
      <c r="O73" s="30">
        <v>9.6845439000000006E-4</v>
      </c>
    </row>
    <row r="74" spans="1:18" ht="20.5" x14ac:dyDescent="0.45">
      <c r="A74" t="s">
        <v>602</v>
      </c>
      <c r="B74" s="5">
        <v>4.1099999999999998E-2</v>
      </c>
      <c r="C74" s="5">
        <v>0.17130000000000001</v>
      </c>
      <c r="D74" s="5">
        <v>0.60440000000000005</v>
      </c>
      <c r="E74" s="5">
        <v>0.87329999999999997</v>
      </c>
      <c r="F74" s="5">
        <v>1.2072000000000001</v>
      </c>
      <c r="G74" s="10"/>
      <c r="H74" s="10"/>
      <c r="I74" s="10"/>
      <c r="J74" s="30" t="s">
        <v>396</v>
      </c>
      <c r="K74" s="30">
        <v>0</v>
      </c>
      <c r="L74" s="30">
        <v>7.0626016999999998E-5</v>
      </c>
      <c r="M74" s="30">
        <v>2.6324242699999999E-4</v>
      </c>
      <c r="N74" s="30">
        <v>4.4943829000000006E-4</v>
      </c>
      <c r="O74" s="30">
        <v>5.71428683E-4</v>
      </c>
      <c r="P74" s="10"/>
      <c r="Q74" s="10"/>
      <c r="R74" s="10"/>
    </row>
    <row r="75" spans="1:18" ht="18" x14ac:dyDescent="0.4">
      <c r="A75" t="s">
        <v>87</v>
      </c>
      <c r="B75" s="5">
        <v>2.0500000000000001E-2</v>
      </c>
      <c r="C75" s="5">
        <v>7.5700000000000003E-2</v>
      </c>
      <c r="D75" s="5">
        <v>0.2787</v>
      </c>
      <c r="E75" s="5">
        <v>0.38150000000000001</v>
      </c>
      <c r="F75" s="5">
        <v>0.52649999999999997</v>
      </c>
      <c r="G75" s="15"/>
      <c r="H75" s="7"/>
      <c r="I75" s="15"/>
      <c r="J75" s="30" t="s">
        <v>398</v>
      </c>
      <c r="K75" s="30">
        <v>0</v>
      </c>
      <c r="L75" s="30">
        <v>3.6522221999999994E-5</v>
      </c>
      <c r="M75" s="30">
        <v>1.3612828199999999E-4</v>
      </c>
      <c r="N75" s="30">
        <v>2.3241414000000002E-4</v>
      </c>
      <c r="O75" s="30">
        <v>2.9549797799999997E-4</v>
      </c>
    </row>
    <row r="76" spans="1:18" ht="18" x14ac:dyDescent="0.4">
      <c r="A76" t="s">
        <v>603</v>
      </c>
      <c r="B76" s="5">
        <v>4.2299999999999997E-2</v>
      </c>
      <c r="C76" s="5">
        <v>0.16</v>
      </c>
      <c r="D76" s="5">
        <v>0.52990000000000004</v>
      </c>
      <c r="E76" s="5">
        <v>0.73089999999999999</v>
      </c>
      <c r="F76" s="5">
        <v>0.98829999999999996</v>
      </c>
      <c r="G76" s="15"/>
      <c r="H76" s="7"/>
      <c r="I76" s="15"/>
      <c r="J76" s="30" t="s">
        <v>399</v>
      </c>
      <c r="K76" s="30">
        <v>0</v>
      </c>
      <c r="L76" s="30">
        <v>1.2653376999999998E-4</v>
      </c>
      <c r="M76" s="30">
        <v>4.7162586999999998E-4</v>
      </c>
      <c r="N76" s="30">
        <v>8.0521490000000004E-4</v>
      </c>
      <c r="O76" s="30">
        <v>1.0237732299999999E-3</v>
      </c>
    </row>
    <row r="77" spans="1:18" ht="18" x14ac:dyDescent="0.4">
      <c r="A77" t="s">
        <v>89</v>
      </c>
      <c r="B77" s="5">
        <v>3.44E-2</v>
      </c>
      <c r="C77" s="5">
        <v>0.16830000000000001</v>
      </c>
      <c r="D77" s="5">
        <v>0.62190000000000001</v>
      </c>
      <c r="E77" s="5">
        <v>0.96989999999999998</v>
      </c>
      <c r="F77" s="5">
        <v>1.3843000000000001</v>
      </c>
      <c r="G77" s="15"/>
      <c r="H77" s="7"/>
      <c r="I77" s="15"/>
    </row>
    <row r="78" spans="1:18" ht="18" x14ac:dyDescent="0.4">
      <c r="A78"/>
      <c r="B78" s="5"/>
      <c r="C78" s="5"/>
      <c r="D78" s="5"/>
      <c r="E78" s="5"/>
      <c r="F78" s="5"/>
      <c r="G78" s="15"/>
      <c r="H78" s="7"/>
      <c r="I78" s="15"/>
      <c r="J78" s="7"/>
      <c r="K78" s="16"/>
    </row>
    <row r="79" spans="1:18" ht="18" x14ac:dyDescent="0.4">
      <c r="A79"/>
      <c r="B79" s="5"/>
      <c r="C79" s="5"/>
      <c r="D79" s="5"/>
      <c r="E79" s="5"/>
      <c r="F79" s="5"/>
      <c r="G79" s="15"/>
      <c r="H79" s="7"/>
      <c r="I79" s="15"/>
    </row>
    <row r="80" spans="1:18" ht="18" x14ac:dyDescent="0.4">
      <c r="A80"/>
      <c r="B80" s="5"/>
      <c r="C80" s="5"/>
      <c r="D80" s="5"/>
      <c r="E80" s="5"/>
      <c r="F80" s="5"/>
      <c r="G80" s="15"/>
      <c r="H80" s="7"/>
      <c r="I80" s="15"/>
    </row>
    <row r="81" spans="1:15" ht="20.5" x14ac:dyDescent="0.45">
      <c r="B81" s="115" t="s">
        <v>639</v>
      </c>
      <c r="C81" s="115"/>
      <c r="D81" s="115"/>
      <c r="E81" s="115"/>
      <c r="F81" s="115"/>
      <c r="G81" s="10"/>
      <c r="H81" s="10"/>
      <c r="I81" s="10"/>
      <c r="J81" s="117" t="s">
        <v>408</v>
      </c>
      <c r="K81" s="117"/>
      <c r="L81" s="117"/>
      <c r="M81" s="117"/>
      <c r="N81" s="117"/>
      <c r="O81" s="117"/>
    </row>
    <row r="82" spans="1:15" ht="18" x14ac:dyDescent="0.4">
      <c r="A82" s="4" t="s">
        <v>105</v>
      </c>
      <c r="B82" s="4" t="s">
        <v>293</v>
      </c>
      <c r="C82" s="4" t="s">
        <v>106</v>
      </c>
      <c r="D82" s="4" t="s">
        <v>107</v>
      </c>
      <c r="E82" s="4" t="s">
        <v>108</v>
      </c>
      <c r="F82" s="4" t="s">
        <v>109</v>
      </c>
      <c r="J82" s="28"/>
      <c r="K82" s="29">
        <v>2015</v>
      </c>
      <c r="L82" s="29">
        <v>2020</v>
      </c>
      <c r="M82" s="29">
        <v>2030</v>
      </c>
      <c r="N82" s="29">
        <v>2040</v>
      </c>
      <c r="O82" s="29">
        <v>2050</v>
      </c>
    </row>
    <row r="83" spans="1:15" ht="18" x14ac:dyDescent="0.4">
      <c r="A83" s="4"/>
      <c r="B83" s="4" t="s">
        <v>337</v>
      </c>
      <c r="C83" s="4" t="s">
        <v>337</v>
      </c>
      <c r="D83" s="4" t="s">
        <v>337</v>
      </c>
      <c r="E83" s="4" t="s">
        <v>337</v>
      </c>
      <c r="F83" s="4" t="s">
        <v>337</v>
      </c>
      <c r="J83" s="30" t="s">
        <v>340</v>
      </c>
      <c r="K83" s="30">
        <v>0</v>
      </c>
      <c r="L83" s="30">
        <v>2.6967841999999998E-4</v>
      </c>
      <c r="M83" s="30">
        <v>8.2129337000000011E-4</v>
      </c>
      <c r="N83" s="30">
        <v>1.1154880099999999E-3</v>
      </c>
      <c r="O83" s="30">
        <v>1.16452045E-3</v>
      </c>
    </row>
    <row r="84" spans="1:15" ht="14.5" x14ac:dyDescent="0.35">
      <c r="A84" t="s">
        <v>526</v>
      </c>
      <c r="B84" s="5">
        <v>-1.24E-2</v>
      </c>
      <c r="C84" s="5">
        <v>-3.6600000000000001E-2</v>
      </c>
      <c r="D84" s="5">
        <v>0.32429999999999998</v>
      </c>
      <c r="E84" s="5">
        <v>0.63819999999999999</v>
      </c>
      <c r="F84" s="5">
        <v>0.96109999999999995</v>
      </c>
      <c r="J84" s="30" t="s">
        <v>341</v>
      </c>
      <c r="K84" s="30">
        <v>0</v>
      </c>
      <c r="L84" s="30">
        <v>2.5519075999999997E-4</v>
      </c>
      <c r="M84" s="30">
        <v>7.7717186000000004E-4</v>
      </c>
      <c r="N84" s="30">
        <v>1.0555617799999999E-3</v>
      </c>
      <c r="O84" s="30">
        <v>1.1019601000000002E-3</v>
      </c>
    </row>
    <row r="85" spans="1:15" ht="14.5" x14ac:dyDescent="0.35">
      <c r="A85" t="s">
        <v>90</v>
      </c>
      <c r="B85" s="5">
        <v>-6.9999999999999999E-4</v>
      </c>
      <c r="C85" s="5">
        <v>-0.1953</v>
      </c>
      <c r="D85" s="5">
        <v>-0.17960000000000001</v>
      </c>
      <c r="E85" s="5">
        <v>-0.38919999999999999</v>
      </c>
      <c r="F85" s="5">
        <v>-0.5917</v>
      </c>
      <c r="J85" s="30" t="s">
        <v>342</v>
      </c>
      <c r="K85" s="30">
        <v>0</v>
      </c>
      <c r="L85" s="30">
        <v>2.15249078E-4</v>
      </c>
      <c r="M85" s="30">
        <v>6.5553128299999995E-4</v>
      </c>
      <c r="N85" s="30">
        <v>8.9034845900000002E-4</v>
      </c>
      <c r="O85" s="30">
        <v>9.2948465500000005E-4</v>
      </c>
    </row>
    <row r="86" spans="1:15" ht="14.5" x14ac:dyDescent="0.35">
      <c r="A86" t="s">
        <v>91</v>
      </c>
      <c r="B86" s="5">
        <v>5.1999999999999998E-3</v>
      </c>
      <c r="C86" s="5">
        <v>-5.04E-2</v>
      </c>
      <c r="D86" s="5">
        <v>-0.22459999999999999</v>
      </c>
      <c r="E86" s="5">
        <v>-0.42120000000000002</v>
      </c>
      <c r="F86" s="5">
        <v>-0.58589999999999998</v>
      </c>
      <c r="J86" s="30" t="s">
        <v>343</v>
      </c>
      <c r="K86" s="30">
        <v>0</v>
      </c>
      <c r="L86" s="30">
        <v>2.4500563999999995E-4</v>
      </c>
      <c r="M86" s="30">
        <v>7.4615353999999995E-4</v>
      </c>
      <c r="N86" s="30">
        <v>1.0134324199999999E-3</v>
      </c>
      <c r="O86" s="30">
        <v>1.0579788999999999E-3</v>
      </c>
    </row>
    <row r="87" spans="1:15" ht="14.5" x14ac:dyDescent="0.35">
      <c r="A87" t="s">
        <v>92</v>
      </c>
      <c r="B87" s="5">
        <v>3.2000000000000002E-3</v>
      </c>
      <c r="C87" s="5">
        <v>-1.5E-3</v>
      </c>
      <c r="D87" s="5">
        <v>-6.7599999999999993E-2</v>
      </c>
      <c r="E87" s="5">
        <v>-0.19889999999999999</v>
      </c>
      <c r="F87" s="5">
        <v>-0.34939999999999999</v>
      </c>
      <c r="J87" s="30" t="s">
        <v>344</v>
      </c>
      <c r="K87" s="30">
        <v>0</v>
      </c>
      <c r="L87" s="30">
        <v>2.5537775999999999E-4</v>
      </c>
      <c r="M87" s="30">
        <v>7.7774136000000006E-4</v>
      </c>
      <c r="N87" s="30">
        <v>1.05633528E-3</v>
      </c>
      <c r="O87" s="30">
        <v>1.1027675999999999E-3</v>
      </c>
    </row>
    <row r="88" spans="1:15" ht="14.5" x14ac:dyDescent="0.35">
      <c r="A88" t="s">
        <v>93</v>
      </c>
      <c r="B88" s="5">
        <v>5.0000000000000001E-3</v>
      </c>
      <c r="C88" s="5">
        <v>-8.72E-2</v>
      </c>
      <c r="D88" s="5">
        <v>-0.23499999999999999</v>
      </c>
      <c r="E88" s="5">
        <v>-0.43459999999999999</v>
      </c>
      <c r="F88" s="5">
        <v>-0.60389999999999999</v>
      </c>
      <c r="J88" s="30" t="s">
        <v>345</v>
      </c>
      <c r="K88" s="30">
        <v>0</v>
      </c>
      <c r="L88" s="30">
        <v>2.9149428000000002E-4</v>
      </c>
      <c r="M88" s="30">
        <v>8.8773258000000009E-4</v>
      </c>
      <c r="N88" s="30">
        <v>1.2057263400000002E-3</v>
      </c>
      <c r="O88" s="30">
        <v>1.2587253000000001E-3</v>
      </c>
    </row>
    <row r="89" spans="1:15" ht="14.5" x14ac:dyDescent="0.35">
      <c r="A89" t="s">
        <v>95</v>
      </c>
      <c r="B89" s="5">
        <v>5.0000000000000001E-3</v>
      </c>
      <c r="C89" s="5">
        <v>1.0800000000000001E-2</v>
      </c>
      <c r="D89" s="5">
        <v>-9.8900000000000002E-2</v>
      </c>
      <c r="E89" s="5">
        <v>-0.2356</v>
      </c>
      <c r="F89" s="5">
        <v>-0.37540000000000001</v>
      </c>
      <c r="J89" s="30" t="s">
        <v>346</v>
      </c>
      <c r="K89" s="30">
        <v>0</v>
      </c>
      <c r="L89" s="30">
        <v>2.4286834E-4</v>
      </c>
      <c r="M89" s="30">
        <v>7.3964449000000002E-4</v>
      </c>
      <c r="N89" s="30">
        <v>1.0045917699999999E-3</v>
      </c>
      <c r="O89" s="30">
        <v>1.0487496500000001E-3</v>
      </c>
    </row>
    <row r="90" spans="1:15" ht="14.5" x14ac:dyDescent="0.35">
      <c r="A90" t="s">
        <v>96</v>
      </c>
      <c r="B90" s="5">
        <v>-2.9600000000000001E-2</v>
      </c>
      <c r="C90" s="5">
        <v>-9.1399999999999995E-2</v>
      </c>
      <c r="D90" s="5">
        <v>0.5796</v>
      </c>
      <c r="E90" s="5">
        <v>1.077</v>
      </c>
      <c r="F90" s="5">
        <v>1.4260999999999999</v>
      </c>
      <c r="J90" s="30" t="s">
        <v>347</v>
      </c>
      <c r="K90" s="30">
        <v>0</v>
      </c>
      <c r="L90" s="30">
        <v>2.4082014E-4</v>
      </c>
      <c r="M90" s="30">
        <v>7.3340679000000002E-4</v>
      </c>
      <c r="N90" s="30">
        <v>9.961196700000001E-4</v>
      </c>
      <c r="O90" s="30">
        <v>1.0399051500000001E-3</v>
      </c>
    </row>
    <row r="91" spans="1:15" ht="14.5" x14ac:dyDescent="0.35">
      <c r="A91" t="s">
        <v>598</v>
      </c>
      <c r="B91" s="5">
        <v>5.9999999999999995E-4</v>
      </c>
      <c r="C91" s="5">
        <v>-2.6200000000000001E-2</v>
      </c>
      <c r="D91" s="5">
        <v>-8.2900000000000001E-2</v>
      </c>
      <c r="E91" s="5">
        <v>-0.1628</v>
      </c>
      <c r="F91" s="5">
        <v>-0.2331</v>
      </c>
      <c r="J91" s="30" t="s">
        <v>348</v>
      </c>
      <c r="K91" s="30">
        <v>0</v>
      </c>
      <c r="L91" s="30">
        <v>2.9136492000000002E-4</v>
      </c>
      <c r="M91" s="30">
        <v>8.8733862000000012E-4</v>
      </c>
      <c r="N91" s="30">
        <v>1.20519126E-3</v>
      </c>
      <c r="O91" s="30">
        <v>1.2581667000000003E-3</v>
      </c>
    </row>
    <row r="92" spans="1:15" ht="14.5" x14ac:dyDescent="0.35">
      <c r="A92" t="s">
        <v>98</v>
      </c>
      <c r="B92" s="5">
        <v>1.1000000000000001E-3</v>
      </c>
      <c r="C92" s="5">
        <v>-3.1199999999999999E-2</v>
      </c>
      <c r="D92" s="5">
        <v>-7.9000000000000001E-2</v>
      </c>
      <c r="E92" s="5">
        <v>-0.16070000000000001</v>
      </c>
      <c r="F92" s="5">
        <v>-0.2346</v>
      </c>
      <c r="J92" s="30" t="s">
        <v>401</v>
      </c>
      <c r="K92" s="30">
        <v>0</v>
      </c>
      <c r="L92" s="30">
        <v>2.06806204E-4</v>
      </c>
      <c r="M92" s="30">
        <v>6.2981889400000009E-4</v>
      </c>
      <c r="N92" s="30">
        <v>8.5542566199999989E-4</v>
      </c>
      <c r="O92" s="30">
        <v>8.9302678999999999E-4</v>
      </c>
    </row>
    <row r="93" spans="1:15" ht="14.5" x14ac:dyDescent="0.35">
      <c r="A93" t="s">
        <v>99</v>
      </c>
      <c r="B93" s="5">
        <v>-1.4E-3</v>
      </c>
      <c r="C93" s="5">
        <v>-2.5100000000000001E-2</v>
      </c>
      <c r="D93" s="5">
        <v>-8.3199999999999996E-2</v>
      </c>
      <c r="E93" s="5">
        <v>-0.1605</v>
      </c>
      <c r="F93" s="5">
        <v>-0.22889999999999999</v>
      </c>
      <c r="J93" s="30" t="s">
        <v>350</v>
      </c>
      <c r="K93" s="30">
        <v>0</v>
      </c>
      <c r="L93" s="30">
        <v>3.2739739999999997E-4</v>
      </c>
      <c r="M93" s="30">
        <v>9.970739000000001E-4</v>
      </c>
      <c r="N93" s="30">
        <v>1.3542347E-3</v>
      </c>
      <c r="O93" s="30">
        <v>1.4137615000000001E-3</v>
      </c>
    </row>
    <row r="94" spans="1:15" ht="14.5" x14ac:dyDescent="0.35">
      <c r="A94" t="s">
        <v>101</v>
      </c>
      <c r="B94" s="5">
        <v>-1.29E-2</v>
      </c>
      <c r="C94" s="5">
        <v>3.8999999999999998E-3</v>
      </c>
      <c r="D94" s="5">
        <v>0.38650000000000001</v>
      </c>
      <c r="E94" s="5">
        <v>0.67369999999999997</v>
      </c>
      <c r="F94" s="5">
        <v>0.9657</v>
      </c>
      <c r="J94" s="30" t="s">
        <v>351</v>
      </c>
      <c r="K94" s="30">
        <v>0</v>
      </c>
      <c r="L94" s="30">
        <v>1.46687618E-4</v>
      </c>
      <c r="M94" s="30">
        <v>4.4673047300000006E-4</v>
      </c>
      <c r="N94" s="30">
        <v>6.0675332900000001E-4</v>
      </c>
      <c r="O94" s="30">
        <v>6.3342380500000007E-4</v>
      </c>
    </row>
    <row r="95" spans="1:15" ht="14.5" x14ac:dyDescent="0.35">
      <c r="A95" t="s">
        <v>102</v>
      </c>
      <c r="B95" s="5">
        <v>2.5999999999999999E-3</v>
      </c>
      <c r="C95" s="5">
        <v>-3.6200000000000003E-2</v>
      </c>
      <c r="D95" s="5">
        <v>-8.43E-2</v>
      </c>
      <c r="E95" s="5">
        <v>-0.16550000000000001</v>
      </c>
      <c r="F95" s="5">
        <v>-0.23050000000000001</v>
      </c>
      <c r="J95" s="30" t="s">
        <v>352</v>
      </c>
      <c r="K95" s="30">
        <v>0</v>
      </c>
      <c r="L95" s="30">
        <v>2.6629525999999999E-4</v>
      </c>
      <c r="M95" s="30">
        <v>8.1099011000000014E-4</v>
      </c>
      <c r="N95" s="30">
        <v>1.1014940300000001E-3</v>
      </c>
      <c r="O95" s="30">
        <v>1.1499113500000001E-3</v>
      </c>
    </row>
    <row r="96" spans="1:15" ht="14.5" x14ac:dyDescent="0.35">
      <c r="A96" t="s">
        <v>48</v>
      </c>
      <c r="B96" s="5">
        <v>4.24E-2</v>
      </c>
      <c r="C96" s="5">
        <v>-8.9099999999999999E-2</v>
      </c>
      <c r="D96" s="5">
        <v>1.9199999999999998E-2</v>
      </c>
      <c r="E96" s="5">
        <v>-6.8599999999999994E-2</v>
      </c>
      <c r="F96" s="5">
        <v>-0.16489999999999999</v>
      </c>
      <c r="J96" s="30" t="s">
        <v>353</v>
      </c>
      <c r="K96" s="30">
        <v>0</v>
      </c>
      <c r="L96" s="30">
        <v>2.2657271999999999E-4</v>
      </c>
      <c r="M96" s="30">
        <v>6.9001692000000001E-4</v>
      </c>
      <c r="N96" s="30">
        <v>9.3718715999999993E-4</v>
      </c>
      <c r="O96" s="30">
        <v>9.7838219999999993E-4</v>
      </c>
    </row>
    <row r="97" spans="1:15" ht="14.5" x14ac:dyDescent="0.35">
      <c r="A97" t="s">
        <v>49</v>
      </c>
      <c r="B97" s="5">
        <v>3.32E-2</v>
      </c>
      <c r="C97" s="5">
        <v>-9.9400000000000002E-2</v>
      </c>
      <c r="D97" s="5">
        <v>-3.2000000000000001E-2</v>
      </c>
      <c r="E97" s="5">
        <v>-0.13519999999999999</v>
      </c>
      <c r="F97" s="5">
        <v>-0.24079999999999999</v>
      </c>
      <c r="J97" s="30" t="s">
        <v>354</v>
      </c>
      <c r="K97" s="30">
        <v>0</v>
      </c>
      <c r="L97" s="30">
        <v>1.9017763599999998E-4</v>
      </c>
      <c r="M97" s="30">
        <v>5.7917734599999997E-4</v>
      </c>
      <c r="N97" s="30">
        <v>7.86643858E-4</v>
      </c>
      <c r="O97" s="30">
        <v>8.2122160999999996E-4</v>
      </c>
    </row>
    <row r="98" spans="1:15" ht="14.5" x14ac:dyDescent="0.35">
      <c r="A98" t="s">
        <v>50</v>
      </c>
      <c r="B98" s="5">
        <v>1.3100000000000001E-2</v>
      </c>
      <c r="C98" s="5">
        <v>-0.1169</v>
      </c>
      <c r="D98" s="5">
        <v>-0.23400000000000001</v>
      </c>
      <c r="E98" s="5">
        <v>-0.43980000000000002</v>
      </c>
      <c r="F98" s="5">
        <v>-0.61519999999999997</v>
      </c>
      <c r="J98" s="30" t="s">
        <v>355</v>
      </c>
      <c r="K98" s="30">
        <v>0</v>
      </c>
      <c r="L98" s="30">
        <v>2.3451251999999999E-4</v>
      </c>
      <c r="M98" s="30">
        <v>7.1419722000000006E-4</v>
      </c>
      <c r="N98" s="30">
        <v>9.7002906000000005E-4</v>
      </c>
      <c r="O98" s="30">
        <v>1.0126676999999999E-3</v>
      </c>
    </row>
    <row r="99" spans="1:15" ht="14.5" x14ac:dyDescent="0.35">
      <c r="A99" t="s">
        <v>51</v>
      </c>
      <c r="B99" s="5">
        <v>1.78E-2</v>
      </c>
      <c r="C99" s="5">
        <v>-6.8000000000000005E-2</v>
      </c>
      <c r="D99" s="5">
        <v>-6.6100000000000006E-2</v>
      </c>
      <c r="E99" s="5">
        <v>-0.15279999999999999</v>
      </c>
      <c r="F99" s="5">
        <v>-0.23169999999999999</v>
      </c>
      <c r="J99" s="30" t="s">
        <v>356</v>
      </c>
      <c r="K99" s="30">
        <v>0</v>
      </c>
      <c r="L99" s="30">
        <v>2.6328764000000001E-4</v>
      </c>
      <c r="M99" s="30">
        <v>8.0183054000000013E-4</v>
      </c>
      <c r="N99" s="30">
        <v>1.08905342E-3</v>
      </c>
      <c r="O99" s="30">
        <v>1.1369239000000001E-3</v>
      </c>
    </row>
    <row r="100" spans="1:15" ht="14.5" x14ac:dyDescent="0.35">
      <c r="A100" t="s">
        <v>52</v>
      </c>
      <c r="B100" s="5">
        <v>2.1100000000000001E-2</v>
      </c>
      <c r="C100" s="5">
        <v>-6.9800000000000001E-2</v>
      </c>
      <c r="D100" s="5">
        <v>-0.26050000000000001</v>
      </c>
      <c r="E100" s="5">
        <v>-0.45550000000000002</v>
      </c>
      <c r="F100" s="5">
        <v>-0.60740000000000005</v>
      </c>
      <c r="J100" s="30" t="s">
        <v>357</v>
      </c>
      <c r="K100" s="30">
        <v>0</v>
      </c>
      <c r="L100" s="30">
        <v>2.6361169999999999E-4</v>
      </c>
      <c r="M100" s="30">
        <v>8.0281744999999999E-4</v>
      </c>
      <c r="N100" s="30">
        <v>1.0903938499999999E-3</v>
      </c>
      <c r="O100" s="30">
        <v>1.13832325E-3</v>
      </c>
    </row>
    <row r="101" spans="1:15" ht="14.5" x14ac:dyDescent="0.35">
      <c r="A101" t="s">
        <v>53</v>
      </c>
      <c r="B101" s="5">
        <v>4.0099999999999997E-2</v>
      </c>
      <c r="C101" s="5">
        <v>-9.9400000000000002E-2</v>
      </c>
      <c r="D101" s="5">
        <v>-0.251</v>
      </c>
      <c r="E101" s="5">
        <v>-0.46879999999999999</v>
      </c>
      <c r="F101" s="5">
        <v>-0.6381</v>
      </c>
      <c r="J101" s="30" t="s">
        <v>402</v>
      </c>
      <c r="K101" s="30">
        <v>0</v>
      </c>
      <c r="L101" s="30">
        <v>3.4324620000000003E-4</v>
      </c>
      <c r="M101" s="30">
        <v>1.0453407000000001E-3</v>
      </c>
      <c r="N101" s="30">
        <v>1.4197910999999999E-3</v>
      </c>
      <c r="O101" s="30">
        <v>1.4821995000000002E-3</v>
      </c>
    </row>
    <row r="102" spans="1:15" ht="14.5" x14ac:dyDescent="0.35">
      <c r="A102" t="s">
        <v>54</v>
      </c>
      <c r="B102" s="5">
        <v>-9.4000000000000004E-3</v>
      </c>
      <c r="C102" s="5">
        <v>-5.5399999999999998E-2</v>
      </c>
      <c r="D102" s="5">
        <v>0.33279999999999998</v>
      </c>
      <c r="E102" s="5">
        <v>0.63729999999999998</v>
      </c>
      <c r="F102" s="5">
        <v>0.88470000000000004</v>
      </c>
      <c r="J102" s="30" t="s">
        <v>359</v>
      </c>
      <c r="K102" s="30">
        <v>0</v>
      </c>
      <c r="L102" s="30">
        <v>1.6292535599999998E-4</v>
      </c>
      <c r="M102" s="30">
        <v>4.9618176600000003E-4</v>
      </c>
      <c r="N102" s="30">
        <v>6.7391851800000001E-4</v>
      </c>
      <c r="O102" s="30">
        <v>7.0354130999999997E-4</v>
      </c>
    </row>
    <row r="103" spans="1:15" ht="14.5" x14ac:dyDescent="0.35">
      <c r="A103" t="s">
        <v>55</v>
      </c>
      <c r="B103" s="5">
        <v>-3.09E-2</v>
      </c>
      <c r="C103" s="5">
        <v>-4.41E-2</v>
      </c>
      <c r="D103" s="5">
        <v>0.65559999999999996</v>
      </c>
      <c r="E103" s="5">
        <v>1.2621</v>
      </c>
      <c r="F103" s="5">
        <v>1.7751999999999999</v>
      </c>
      <c r="J103" s="30" t="s">
        <v>360</v>
      </c>
      <c r="K103" s="30">
        <v>0</v>
      </c>
      <c r="L103" s="30">
        <v>2.3634203999999998E-4</v>
      </c>
      <c r="M103" s="30">
        <v>7.1976894000000001E-4</v>
      </c>
      <c r="N103" s="30">
        <v>9.7759661999999997E-4</v>
      </c>
      <c r="O103" s="30">
        <v>1.0205678999999999E-3</v>
      </c>
    </row>
    <row r="104" spans="1:15" ht="14.5" x14ac:dyDescent="0.35">
      <c r="A104" t="s">
        <v>56</v>
      </c>
      <c r="B104" s="5">
        <v>2.9499999999999998E-2</v>
      </c>
      <c r="C104" s="5">
        <v>-8.0199999999999994E-2</v>
      </c>
      <c r="D104" s="5">
        <v>0.27029999999999998</v>
      </c>
      <c r="E104" s="5">
        <v>0.44240000000000002</v>
      </c>
      <c r="F104" s="5">
        <v>0.59289999999999998</v>
      </c>
      <c r="J104" s="30" t="s">
        <v>361</v>
      </c>
      <c r="K104" s="30">
        <v>0</v>
      </c>
      <c r="L104" s="30">
        <v>2.1044264999999995E-4</v>
      </c>
      <c r="M104" s="30">
        <v>6.4089352499999998E-4</v>
      </c>
      <c r="N104" s="30">
        <v>8.7046732499999988E-4</v>
      </c>
      <c r="O104" s="30">
        <v>9.0872962500000004E-4</v>
      </c>
    </row>
    <row r="105" spans="1:15" ht="14.5" x14ac:dyDescent="0.35">
      <c r="A105" t="s">
        <v>57</v>
      </c>
      <c r="B105" s="5">
        <v>4.1500000000000002E-2</v>
      </c>
      <c r="C105" s="5">
        <v>-0.1187</v>
      </c>
      <c r="D105" s="5">
        <v>0.2056</v>
      </c>
      <c r="E105" s="5">
        <v>0.3281</v>
      </c>
      <c r="F105" s="5">
        <v>0.43809999999999999</v>
      </c>
      <c r="J105" s="30" t="s">
        <v>362</v>
      </c>
      <c r="K105" s="30">
        <v>0</v>
      </c>
      <c r="L105" s="30">
        <v>2.07269216E-4</v>
      </c>
      <c r="M105" s="30">
        <v>6.3122897600000007E-4</v>
      </c>
      <c r="N105" s="30">
        <v>8.5734084800000003E-4</v>
      </c>
      <c r="O105" s="30">
        <v>8.9502616000000006E-4</v>
      </c>
    </row>
    <row r="106" spans="1:15" ht="14.5" x14ac:dyDescent="0.35">
      <c r="A106" t="s">
        <v>58</v>
      </c>
      <c r="B106" s="5">
        <v>5.5E-2</v>
      </c>
      <c r="C106" s="5">
        <v>-0.11600000000000001</v>
      </c>
      <c r="D106" s="5">
        <v>0.2863</v>
      </c>
      <c r="E106" s="5">
        <v>0.44369999999999998</v>
      </c>
      <c r="F106" s="5">
        <v>0.57650000000000001</v>
      </c>
      <c r="J106" s="30" t="s">
        <v>363</v>
      </c>
      <c r="K106" s="30">
        <v>0</v>
      </c>
      <c r="L106" s="30">
        <v>2.2434675999999997E-4</v>
      </c>
      <c r="M106" s="30">
        <v>6.8323785999999998E-4</v>
      </c>
      <c r="N106" s="30">
        <v>9.2797977999999992E-4</v>
      </c>
      <c r="O106" s="30">
        <v>9.6877010000000002E-4</v>
      </c>
    </row>
    <row r="107" spans="1:15" ht="14.5" x14ac:dyDescent="0.35">
      <c r="A107" t="s">
        <v>59</v>
      </c>
      <c r="B107" s="5">
        <v>6.1999999999999998E-3</v>
      </c>
      <c r="C107" s="5">
        <v>-4.53E-2</v>
      </c>
      <c r="D107" s="5">
        <v>0.26269999999999999</v>
      </c>
      <c r="E107" s="5">
        <v>0.50039999999999996</v>
      </c>
      <c r="F107" s="5">
        <v>0.75449999999999995</v>
      </c>
      <c r="J107" s="30" t="s">
        <v>364</v>
      </c>
      <c r="K107" s="30">
        <v>0</v>
      </c>
      <c r="L107" s="30">
        <v>2.5904317999999996E-4</v>
      </c>
      <c r="M107" s="30">
        <v>7.8890423000000016E-4</v>
      </c>
      <c r="N107" s="30">
        <v>1.0714967900000002E-3</v>
      </c>
      <c r="O107" s="30">
        <v>1.1185955500000002E-3</v>
      </c>
    </row>
    <row r="108" spans="1:15" ht="14.5" x14ac:dyDescent="0.35">
      <c r="A108" t="s">
        <v>60</v>
      </c>
      <c r="B108" s="5">
        <v>7.0000000000000001E-3</v>
      </c>
      <c r="C108" s="5">
        <v>-5.16E-2</v>
      </c>
      <c r="D108" s="5">
        <v>0.38069999999999998</v>
      </c>
      <c r="E108" s="5">
        <v>0.746</v>
      </c>
      <c r="F108" s="5">
        <v>1.1933</v>
      </c>
      <c r="J108" s="30" t="s">
        <v>367</v>
      </c>
      <c r="K108" s="30">
        <v>0</v>
      </c>
      <c r="L108" s="30">
        <v>2.7613299999999997E-4</v>
      </c>
      <c r="M108" s="30">
        <v>8.4095050000000009E-4</v>
      </c>
      <c r="N108" s="30">
        <v>1.1421864999999998E-3</v>
      </c>
      <c r="O108" s="30">
        <v>1.1923925E-3</v>
      </c>
    </row>
    <row r="109" spans="1:15" ht="14.5" x14ac:dyDescent="0.35">
      <c r="A109" t="s">
        <v>69</v>
      </c>
      <c r="B109" s="5">
        <v>-1.35E-2</v>
      </c>
      <c r="C109" s="5">
        <v>-1.0999999999999999E-2</v>
      </c>
      <c r="D109" s="5">
        <v>0.219</v>
      </c>
      <c r="E109" s="5">
        <v>0.46689999999999998</v>
      </c>
      <c r="F109" s="5">
        <v>0.79090000000000005</v>
      </c>
      <c r="J109" s="30" t="s">
        <v>368</v>
      </c>
      <c r="K109" s="30">
        <v>0</v>
      </c>
      <c r="L109" s="30">
        <v>3.6121843999999999E-4</v>
      </c>
      <c r="M109" s="30">
        <v>1.1000743400000001E-3</v>
      </c>
      <c r="N109" s="30">
        <v>1.49413082E-3</v>
      </c>
      <c r="O109" s="30">
        <v>1.5598069E-3</v>
      </c>
    </row>
    <row r="110" spans="1:15" ht="14.5" x14ac:dyDescent="0.35">
      <c r="A110" t="s">
        <v>61</v>
      </c>
      <c r="B110" s="5">
        <v>2.1999999999999999E-2</v>
      </c>
      <c r="C110" s="5">
        <v>-6.9500000000000006E-2</v>
      </c>
      <c r="D110" s="5">
        <v>0.25679999999999997</v>
      </c>
      <c r="E110" s="5">
        <v>0.44390000000000002</v>
      </c>
      <c r="F110" s="5">
        <v>0.65839999999999999</v>
      </c>
      <c r="J110" s="30" t="s">
        <v>369</v>
      </c>
      <c r="K110" s="30">
        <v>0</v>
      </c>
      <c r="L110" s="30">
        <v>1.8948802399999998E-4</v>
      </c>
      <c r="M110" s="30">
        <v>5.7707716400000005E-4</v>
      </c>
      <c r="N110" s="30">
        <v>7.8379137200000008E-4</v>
      </c>
      <c r="O110" s="30">
        <v>8.1824374000000004E-4</v>
      </c>
    </row>
    <row r="111" spans="1:15" ht="14.5" x14ac:dyDescent="0.35">
      <c r="A111" t="s">
        <v>62</v>
      </c>
      <c r="B111" s="5">
        <v>4.1799999999999997E-2</v>
      </c>
      <c r="C111" s="5">
        <v>-0.14199999999999999</v>
      </c>
      <c r="D111" s="5">
        <v>0.2303</v>
      </c>
      <c r="E111" s="5">
        <v>0.39269999999999999</v>
      </c>
      <c r="F111" s="5">
        <v>0.57920000000000005</v>
      </c>
      <c r="J111" s="30" t="s">
        <v>371</v>
      </c>
      <c r="K111" s="30">
        <f>K110*0.8609262/100</f>
        <v>0</v>
      </c>
      <c r="L111" s="30">
        <f>L110*0.8609262/100</f>
        <v>1.6313520444782878E-6</v>
      </c>
      <c r="M111" s="30">
        <f>M110*0.8609262/100</f>
        <v>4.9682084990929684E-6</v>
      </c>
      <c r="N111" s="30">
        <f>N110*0.8609262/100</f>
        <v>6.7478652748874638E-6</v>
      </c>
      <c r="O111" s="30">
        <f>O110*0.8609262/100</f>
        <v>7.0444747375198802E-6</v>
      </c>
    </row>
    <row r="112" spans="1:15" ht="14.5" x14ac:dyDescent="0.35">
      <c r="A112" t="s">
        <v>63</v>
      </c>
      <c r="B112" s="5">
        <v>3.1E-2</v>
      </c>
      <c r="C112" s="5">
        <v>-6.5100000000000005E-2</v>
      </c>
      <c r="D112" s="5">
        <v>0.32450000000000001</v>
      </c>
      <c r="E112" s="5">
        <v>0.56410000000000005</v>
      </c>
      <c r="F112" s="5">
        <v>0.81499999999999995</v>
      </c>
      <c r="J112" s="30" t="s">
        <v>372</v>
      </c>
      <c r="K112" s="30">
        <f>K111*0.9416316/100</f>
        <v>0</v>
      </c>
      <c r="L112" s="30">
        <f>L111*0.9416316/100</f>
        <v>1.5361326358053614E-8</v>
      </c>
      <c r="M112" s="30">
        <f>M111*0.9416316/100</f>
        <v>4.6782221181345098E-8</v>
      </c>
      <c r="N112" s="30">
        <f>N111*0.9416316/100</f>
        <v>6.3540031753767227E-8</v>
      </c>
      <c r="O112" s="30">
        <f>O111*0.9416316/100</f>
        <v>6.6333000182504249E-8</v>
      </c>
    </row>
    <row r="113" spans="1:15" ht="14.5" x14ac:dyDescent="0.35">
      <c r="A113" t="s">
        <v>64</v>
      </c>
      <c r="B113" s="5">
        <v>1.24E-2</v>
      </c>
      <c r="C113" s="5">
        <v>-2.7900000000000001E-2</v>
      </c>
      <c r="D113" s="5">
        <v>0.2732</v>
      </c>
      <c r="E113" s="5">
        <v>0.50949999999999995</v>
      </c>
      <c r="F113" s="5">
        <v>0.77249999999999996</v>
      </c>
      <c r="J113" s="30" t="s">
        <v>373</v>
      </c>
      <c r="K113" s="30">
        <v>0</v>
      </c>
      <c r="L113" s="30">
        <v>2.3023879999999999E-4</v>
      </c>
      <c r="M113" s="30">
        <v>7.011818E-4</v>
      </c>
      <c r="N113" s="30">
        <v>9.5235139999999996E-4</v>
      </c>
      <c r="O113" s="30">
        <v>9.9421300000000008E-4</v>
      </c>
    </row>
    <row r="114" spans="1:15" ht="14.5" x14ac:dyDescent="0.35">
      <c r="A114" t="s">
        <v>41</v>
      </c>
      <c r="B114" s="5">
        <v>1.9099999999999999E-2</v>
      </c>
      <c r="C114" s="5">
        <v>-2.4299999999999999E-2</v>
      </c>
      <c r="D114" s="5">
        <v>0.32729999999999998</v>
      </c>
      <c r="E114" s="5">
        <v>0.58050000000000002</v>
      </c>
      <c r="F114" s="5">
        <v>0.86760000000000004</v>
      </c>
      <c r="J114" s="30" t="s">
        <v>403</v>
      </c>
      <c r="K114" s="30">
        <v>0</v>
      </c>
      <c r="L114" s="30">
        <v>2.4979151999999995E-4</v>
      </c>
      <c r="M114" s="30">
        <v>7.6072871999999995E-4</v>
      </c>
      <c r="N114" s="30">
        <v>1.0332285599999999E-3</v>
      </c>
      <c r="O114" s="30">
        <v>1.0786452000000001E-3</v>
      </c>
    </row>
    <row r="115" spans="1:15" ht="14.5" x14ac:dyDescent="0.35">
      <c r="A115" t="s">
        <v>600</v>
      </c>
      <c r="B115" s="5">
        <v>4.7199999999999999E-2</v>
      </c>
      <c r="C115" s="5">
        <v>-0.17549999999999999</v>
      </c>
      <c r="D115" s="5">
        <v>0.24510000000000001</v>
      </c>
      <c r="E115" s="5">
        <v>0.38500000000000001</v>
      </c>
      <c r="F115" s="5">
        <v>0.46800000000000003</v>
      </c>
      <c r="J115" s="30" t="s">
        <v>375</v>
      </c>
      <c r="K115" s="30">
        <f>K114*1.047461/100</f>
        <v>0</v>
      </c>
      <c r="L115" s="30">
        <f>L114*1.047461/100</f>
        <v>2.6164687533071993E-6</v>
      </c>
      <c r="M115" s="30">
        <f>M114*1.047461/100</f>
        <v>7.9683366577992E-6</v>
      </c>
      <c r="N115" s="30">
        <f>N114*1.047461/100</f>
        <v>1.08226662068616E-5</v>
      </c>
      <c r="O115" s="30">
        <f>O114*1.047461/100</f>
        <v>1.1298387798372E-5</v>
      </c>
    </row>
    <row r="116" spans="1:15" ht="14.5" x14ac:dyDescent="0.35">
      <c r="A116" t="s">
        <v>43</v>
      </c>
      <c r="B116" s="5">
        <v>5.5199999999999999E-2</v>
      </c>
      <c r="C116" s="5">
        <v>-0.13270000000000001</v>
      </c>
      <c r="D116" s="5">
        <v>0.3412</v>
      </c>
      <c r="E116" s="5">
        <v>0.53659999999999997</v>
      </c>
      <c r="F116" s="5">
        <v>0.70469999999999999</v>
      </c>
      <c r="J116" s="30" t="s">
        <v>376</v>
      </c>
      <c r="K116" s="30">
        <v>0</v>
      </c>
      <c r="L116" s="30">
        <v>2.2090023999999999E-4</v>
      </c>
      <c r="M116" s="30">
        <v>6.7274163999999997E-4</v>
      </c>
      <c r="N116" s="30">
        <v>9.1372371999999991E-4</v>
      </c>
      <c r="O116" s="30">
        <v>9.5388739999999997E-4</v>
      </c>
    </row>
    <row r="117" spans="1:15" ht="14.5" x14ac:dyDescent="0.35">
      <c r="A117" t="s">
        <v>44</v>
      </c>
      <c r="B117" s="5">
        <v>5.8299999999999998E-2</v>
      </c>
      <c r="C117" s="5">
        <v>-8.7599999999999997E-2</v>
      </c>
      <c r="D117" s="5">
        <v>0.42349999999999999</v>
      </c>
      <c r="E117" s="5">
        <v>0.66090000000000004</v>
      </c>
      <c r="F117" s="5">
        <v>0.88790000000000002</v>
      </c>
      <c r="J117" s="30" t="s">
        <v>377</v>
      </c>
      <c r="K117" s="30">
        <v>0</v>
      </c>
      <c r="L117" s="30">
        <v>2.3752696000000002E-4</v>
      </c>
      <c r="M117" s="30">
        <v>7.2337756000000002E-4</v>
      </c>
      <c r="N117" s="30">
        <v>9.824978800000001E-4</v>
      </c>
      <c r="O117" s="30">
        <v>1.0256846000000002E-3</v>
      </c>
    </row>
    <row r="118" spans="1:15" ht="14.5" x14ac:dyDescent="0.35">
      <c r="A118" t="s">
        <v>45</v>
      </c>
      <c r="B118" s="5">
        <v>2.9000000000000001E-2</v>
      </c>
      <c r="C118" s="5">
        <v>-5.1799999999999999E-2</v>
      </c>
      <c r="D118" s="5">
        <v>0.3261</v>
      </c>
      <c r="E118" s="5">
        <v>0.52159999999999995</v>
      </c>
      <c r="F118" s="5">
        <v>0.73839999999999995</v>
      </c>
      <c r="J118" s="30" t="s">
        <v>378</v>
      </c>
      <c r="K118" s="30">
        <v>0</v>
      </c>
      <c r="L118" s="30">
        <v>1.9751038999999998E-4</v>
      </c>
      <c r="M118" s="30">
        <v>6.0150891500000009E-4</v>
      </c>
      <c r="N118" s="30">
        <v>8.1697479500000001E-4</v>
      </c>
      <c r="O118" s="30">
        <v>8.52885775E-4</v>
      </c>
    </row>
    <row r="119" spans="1:15" ht="14.5" x14ac:dyDescent="0.35">
      <c r="A119" t="s">
        <v>46</v>
      </c>
      <c r="B119" s="5">
        <v>5.6500000000000002E-2</v>
      </c>
      <c r="C119" s="5">
        <v>-0.22869999999999999</v>
      </c>
      <c r="D119" s="5">
        <v>0.1573</v>
      </c>
      <c r="E119" s="5">
        <v>0.24440000000000001</v>
      </c>
      <c r="F119" s="5">
        <v>0.29799999999999999</v>
      </c>
      <c r="J119" s="30" t="s">
        <v>379</v>
      </c>
      <c r="K119" s="30">
        <v>0</v>
      </c>
      <c r="L119" s="30">
        <v>2.3681987999999996E-4</v>
      </c>
      <c r="M119" s="30">
        <v>7.2122418000000006E-4</v>
      </c>
      <c r="N119" s="30">
        <v>9.7957313999999995E-4</v>
      </c>
      <c r="O119" s="30">
        <v>1.0226313000000001E-3</v>
      </c>
    </row>
    <row r="120" spans="1:15" ht="14.5" x14ac:dyDescent="0.35">
      <c r="A120" t="s">
        <v>47</v>
      </c>
      <c r="B120" s="5">
        <v>2.4E-2</v>
      </c>
      <c r="C120" s="5">
        <v>-6.2300000000000001E-2</v>
      </c>
      <c r="D120" s="5">
        <v>0.31640000000000001</v>
      </c>
      <c r="E120" s="5">
        <v>0.55789999999999995</v>
      </c>
      <c r="F120" s="5">
        <v>0.81620000000000004</v>
      </c>
      <c r="J120" s="30" t="s">
        <v>380</v>
      </c>
      <c r="K120" s="30">
        <v>0</v>
      </c>
      <c r="L120" s="30">
        <v>2.6359586000000002E-4</v>
      </c>
      <c r="M120" s="30">
        <v>8.0276921000000019E-4</v>
      </c>
      <c r="N120" s="30">
        <v>1.0903283300000002E-3</v>
      </c>
      <c r="O120" s="30">
        <v>1.1382548500000001E-3</v>
      </c>
    </row>
    <row r="121" spans="1:15" ht="14.5" x14ac:dyDescent="0.35">
      <c r="A121" t="s">
        <v>70</v>
      </c>
      <c r="B121" s="5">
        <v>-7.6E-3</v>
      </c>
      <c r="C121" s="5">
        <v>-6.2399999999999997E-2</v>
      </c>
      <c r="D121" s="5">
        <v>0.20080000000000001</v>
      </c>
      <c r="E121" s="5">
        <v>0.46129999999999999</v>
      </c>
      <c r="F121" s="5">
        <v>0.79149999999999998</v>
      </c>
      <c r="J121" s="30" t="s">
        <v>381</v>
      </c>
      <c r="K121" s="30">
        <v>0</v>
      </c>
      <c r="L121" s="30">
        <v>2.5337356000000003E-4</v>
      </c>
      <c r="M121" s="30">
        <v>7.7163766000000011E-4</v>
      </c>
      <c r="N121" s="30">
        <v>1.0480451800000002E-3</v>
      </c>
      <c r="O121" s="30">
        <v>1.0941131000000001E-3</v>
      </c>
    </row>
    <row r="122" spans="1:15" ht="14.5" x14ac:dyDescent="0.35">
      <c r="A122" t="s">
        <v>297</v>
      </c>
      <c r="B122" s="5">
        <v>-6.1000000000000004E-3</v>
      </c>
      <c r="C122" s="5">
        <v>1.06E-2</v>
      </c>
      <c r="D122" s="5">
        <v>0.44019999999999998</v>
      </c>
      <c r="E122" s="5">
        <v>0.87480000000000002</v>
      </c>
      <c r="F122" s="5">
        <v>1.4252</v>
      </c>
      <c r="J122" s="30" t="s">
        <v>382</v>
      </c>
      <c r="K122" s="30">
        <v>0</v>
      </c>
      <c r="L122" s="30">
        <v>2.3065701999999997E-4</v>
      </c>
      <c r="M122" s="30">
        <v>7.0245547000000001E-4</v>
      </c>
      <c r="N122" s="30">
        <v>9.5408130999999992E-4</v>
      </c>
      <c r="O122" s="30">
        <v>9.9601894999999988E-4</v>
      </c>
    </row>
    <row r="123" spans="1:15" ht="14.5" x14ac:dyDescent="0.35">
      <c r="A123" t="s">
        <v>76</v>
      </c>
      <c r="B123" s="5">
        <v>-9.5999999999999992E-3</v>
      </c>
      <c r="C123" s="5">
        <v>2.8000000000000001E-2</v>
      </c>
      <c r="D123" s="5">
        <v>0.2646</v>
      </c>
      <c r="E123" s="5">
        <v>0.5262</v>
      </c>
      <c r="F123" s="5">
        <v>0.84250000000000003</v>
      </c>
      <c r="J123" s="30" t="s">
        <v>383</v>
      </c>
      <c r="K123" s="30">
        <v>0</v>
      </c>
      <c r="L123" s="30">
        <v>2.456685E-4</v>
      </c>
      <c r="M123" s="30">
        <v>7.4817225000000016E-4</v>
      </c>
      <c r="N123" s="30">
        <v>1.0161742500000002E-3</v>
      </c>
      <c r="O123" s="30">
        <v>1.0608412500000002E-3</v>
      </c>
    </row>
    <row r="124" spans="1:15" ht="14.5" x14ac:dyDescent="0.35">
      <c r="A124" t="s">
        <v>77</v>
      </c>
      <c r="B124" s="5">
        <v>-3.4000000000000002E-2</v>
      </c>
      <c r="C124" s="5">
        <v>-4.3700000000000003E-2</v>
      </c>
      <c r="D124" s="5">
        <v>0.6149</v>
      </c>
      <c r="E124" s="5">
        <v>1.2071000000000001</v>
      </c>
      <c r="F124" s="5">
        <v>1.7521</v>
      </c>
      <c r="J124" s="30" t="s">
        <v>384</v>
      </c>
      <c r="K124" s="30">
        <v>0</v>
      </c>
      <c r="L124" s="30">
        <v>2.4804889999999994E-4</v>
      </c>
      <c r="M124" s="30">
        <v>7.5542164999999994E-4</v>
      </c>
      <c r="N124" s="30">
        <v>1.0260204499999998E-3</v>
      </c>
      <c r="O124" s="30">
        <v>1.0711202499999999E-3</v>
      </c>
    </row>
    <row r="125" spans="1:15" ht="14.5" x14ac:dyDescent="0.35">
      <c r="A125" t="s">
        <v>486</v>
      </c>
      <c r="B125" s="5">
        <v>-8.5000000000000006E-3</v>
      </c>
      <c r="C125" s="5">
        <v>-1.09E-2</v>
      </c>
      <c r="D125" s="5">
        <v>0.26719999999999999</v>
      </c>
      <c r="E125" s="5">
        <v>0.51280000000000003</v>
      </c>
      <c r="F125" s="5">
        <v>0.83720000000000006</v>
      </c>
      <c r="J125" s="30" t="s">
        <v>385</v>
      </c>
      <c r="K125" s="30">
        <v>0</v>
      </c>
      <c r="L125" s="30">
        <v>2.378882E-4</v>
      </c>
      <c r="M125" s="30">
        <v>7.2447770000000009E-4</v>
      </c>
      <c r="N125" s="30">
        <v>9.8399209999999997E-4</v>
      </c>
      <c r="O125" s="30">
        <v>1.0272445E-3</v>
      </c>
    </row>
    <row r="126" spans="1:15" ht="14.5" x14ac:dyDescent="0.35">
      <c r="A126" t="s">
        <v>72</v>
      </c>
      <c r="B126" s="5">
        <v>-1.0500000000000001E-2</v>
      </c>
      <c r="C126" s="5">
        <v>-5.1000000000000004E-3</v>
      </c>
      <c r="D126" s="5">
        <v>0.18990000000000001</v>
      </c>
      <c r="E126" s="5">
        <v>0.38750000000000001</v>
      </c>
      <c r="F126" s="5">
        <v>0.65059999999999996</v>
      </c>
      <c r="J126" s="30" t="s">
        <v>386</v>
      </c>
      <c r="K126" s="30">
        <v>0</v>
      </c>
      <c r="L126" s="30">
        <v>2.5081452000000001E-4</v>
      </c>
      <c r="M126" s="30">
        <v>7.6384422000000006E-4</v>
      </c>
      <c r="N126" s="30">
        <v>1.03746006E-3</v>
      </c>
      <c r="O126" s="30">
        <v>1.0830627000000001E-3</v>
      </c>
    </row>
    <row r="127" spans="1:15" ht="14.5" x14ac:dyDescent="0.35">
      <c r="A127" t="s">
        <v>73</v>
      </c>
      <c r="B127" s="5">
        <v>2.9999999999999997E-4</v>
      </c>
      <c r="C127" s="5">
        <v>-5.1900000000000002E-2</v>
      </c>
      <c r="D127" s="5">
        <v>0.1711</v>
      </c>
      <c r="E127" s="5">
        <v>0.33460000000000001</v>
      </c>
      <c r="F127" s="5">
        <v>0.55510000000000004</v>
      </c>
      <c r="J127" s="30" t="s">
        <v>387</v>
      </c>
      <c r="K127" s="30">
        <v>0</v>
      </c>
      <c r="L127" s="30">
        <v>2.4389156E-4</v>
      </c>
      <c r="M127" s="30">
        <v>7.4276066000000004E-4</v>
      </c>
      <c r="N127" s="30">
        <v>1.0088241800000001E-3</v>
      </c>
      <c r="O127" s="30">
        <v>1.0531681E-3</v>
      </c>
    </row>
    <row r="128" spans="1:15" ht="14.5" x14ac:dyDescent="0.35">
      <c r="A128" t="s">
        <v>74</v>
      </c>
      <c r="B128" s="5">
        <v>-3.5999999999999999E-3</v>
      </c>
      <c r="C128" s="5">
        <v>-5.67E-2</v>
      </c>
      <c r="D128" s="5">
        <v>0.1474</v>
      </c>
      <c r="E128" s="5">
        <v>0.311</v>
      </c>
      <c r="F128" s="5">
        <v>0.54269999999999996</v>
      </c>
      <c r="J128" s="30" t="s">
        <v>388</v>
      </c>
      <c r="K128" s="30">
        <v>0</v>
      </c>
      <c r="L128" s="30">
        <v>2.2953369999999997E-4</v>
      </c>
      <c r="M128" s="30">
        <v>6.990344499999999E-4</v>
      </c>
      <c r="N128" s="30">
        <v>9.4943484999999994E-4</v>
      </c>
      <c r="O128" s="30">
        <v>9.9116824999999982E-4</v>
      </c>
    </row>
    <row r="129" spans="1:23" ht="14.5" x14ac:dyDescent="0.35">
      <c r="A129" t="s">
        <v>488</v>
      </c>
      <c r="B129" s="5">
        <v>-3.4299999999999997E-2</v>
      </c>
      <c r="C129" s="5">
        <v>-1.84E-2</v>
      </c>
      <c r="D129" s="5">
        <v>0.70030000000000003</v>
      </c>
      <c r="E129" s="5">
        <v>1.3841000000000001</v>
      </c>
      <c r="F129" s="5">
        <v>1.9853000000000001</v>
      </c>
      <c r="J129" s="30" t="s">
        <v>389</v>
      </c>
      <c r="K129" s="30">
        <v>0</v>
      </c>
      <c r="L129" s="30">
        <v>1.9515947E-4</v>
      </c>
      <c r="M129" s="30">
        <v>5.94349295E-4</v>
      </c>
      <c r="N129" s="30">
        <v>8.0725053499999995E-4</v>
      </c>
      <c r="O129" s="30">
        <v>8.4273407499999996E-4</v>
      </c>
    </row>
    <row r="130" spans="1:23" ht="14.5" x14ac:dyDescent="0.35">
      <c r="A130" t="s">
        <v>80</v>
      </c>
      <c r="B130" s="5">
        <v>-1.1999999999999999E-3</v>
      </c>
      <c r="C130" s="5">
        <v>-6.8000000000000005E-2</v>
      </c>
      <c r="D130" s="5">
        <v>4.7600000000000003E-2</v>
      </c>
      <c r="E130" s="5">
        <v>0.1368</v>
      </c>
      <c r="F130" s="5">
        <v>0.25080000000000002</v>
      </c>
      <c r="J130" s="30" t="s">
        <v>390</v>
      </c>
      <c r="K130" s="30">
        <f>K129*0.9829378/100</f>
        <v>0</v>
      </c>
      <c r="L130" s="30">
        <f>L129*0.9829378/100</f>
        <v>1.9182962009096597E-6</v>
      </c>
      <c r="M130" s="30">
        <f>M129*0.9829378/100</f>
        <v>5.8420838845885091E-6</v>
      </c>
      <c r="N130" s="30">
        <f>N129*0.9829378/100</f>
        <v>7.9347706492172288E-6</v>
      </c>
      <c r="O130" s="30">
        <f>O129*0.9829378/100</f>
        <v>8.2835517766553504E-6</v>
      </c>
    </row>
    <row r="131" spans="1:23" ht="14.5" x14ac:dyDescent="0.35">
      <c r="A131" t="s">
        <v>81</v>
      </c>
      <c r="B131" s="5">
        <v>-2.8899999999999999E-2</v>
      </c>
      <c r="C131" s="5">
        <v>-3.49E-2</v>
      </c>
      <c r="D131" s="5">
        <v>0.66110000000000002</v>
      </c>
      <c r="E131" s="5">
        <v>1.2623</v>
      </c>
      <c r="F131" s="5">
        <v>1.7716000000000001</v>
      </c>
      <c r="J131" s="30" t="s">
        <v>391</v>
      </c>
      <c r="K131" s="30">
        <v>0</v>
      </c>
      <c r="L131" s="30">
        <v>3.4770185999999994E-4</v>
      </c>
      <c r="M131" s="30">
        <v>1.05891021E-3</v>
      </c>
      <c r="N131" s="30">
        <v>1.4382213299999999E-3</v>
      </c>
      <c r="O131" s="30">
        <v>1.5014398500000001E-3</v>
      </c>
    </row>
    <row r="132" spans="1:23" ht="14.5" x14ac:dyDescent="0.35">
      <c r="A132" t="s">
        <v>82</v>
      </c>
      <c r="B132" s="5">
        <v>-2.2499999999999999E-2</v>
      </c>
      <c r="C132" s="5">
        <v>-4.9399999999999999E-2</v>
      </c>
      <c r="D132" s="5">
        <v>0.55149999999999999</v>
      </c>
      <c r="E132" s="5">
        <v>1.0736000000000001</v>
      </c>
      <c r="F132" s="5">
        <v>1.5349999999999999</v>
      </c>
      <c r="J132" s="30" t="s">
        <v>392</v>
      </c>
      <c r="K132" s="30">
        <v>0</v>
      </c>
      <c r="L132" s="30">
        <v>2.4040477999999997E-4</v>
      </c>
      <c r="M132" s="30">
        <v>7.3214183E-4</v>
      </c>
      <c r="N132" s="30">
        <v>9.9440159000000004E-4</v>
      </c>
      <c r="O132" s="30">
        <v>1.03811155E-3</v>
      </c>
    </row>
    <row r="133" spans="1:23" ht="14.5" x14ac:dyDescent="0.35">
      <c r="A133" t="s">
        <v>83</v>
      </c>
      <c r="B133" s="5">
        <v>-1.17E-2</v>
      </c>
      <c r="C133" s="5">
        <v>-2.76E-2</v>
      </c>
      <c r="D133" s="5">
        <v>0.2225</v>
      </c>
      <c r="E133" s="5">
        <v>0.48399999999999999</v>
      </c>
      <c r="F133" s="5">
        <v>0.82669999999999999</v>
      </c>
      <c r="J133" s="30" t="s">
        <v>393</v>
      </c>
      <c r="K133" s="30">
        <v>0</v>
      </c>
      <c r="L133" s="30">
        <v>3.6622079999999996E-6</v>
      </c>
      <c r="M133" s="30">
        <v>1.1153088000000001E-5</v>
      </c>
      <c r="N133" s="30">
        <v>1.5148223999999997E-5</v>
      </c>
      <c r="O133" s="30">
        <v>1.581408E-5</v>
      </c>
    </row>
    <row r="134" spans="1:23" ht="14.5" x14ac:dyDescent="0.35">
      <c r="A134" t="s">
        <v>84</v>
      </c>
      <c r="B134" s="5">
        <v>-3.15E-2</v>
      </c>
      <c r="C134" s="5">
        <v>-4.3099999999999999E-2</v>
      </c>
      <c r="D134" s="5">
        <v>0.65839999999999999</v>
      </c>
      <c r="E134" s="5">
        <v>1.3071999999999999</v>
      </c>
      <c r="F134" s="5">
        <v>1.879</v>
      </c>
      <c r="J134" s="30" t="s">
        <v>394</v>
      </c>
      <c r="K134" s="30">
        <v>0</v>
      </c>
      <c r="L134" s="30">
        <v>3.0345897999999998E-4</v>
      </c>
      <c r="M134" s="30">
        <v>9.2417053000000003E-4</v>
      </c>
      <c r="N134" s="30">
        <v>1.25521669E-3</v>
      </c>
      <c r="O134" s="30">
        <v>1.31039105E-3</v>
      </c>
    </row>
    <row r="135" spans="1:23" ht="14.5" x14ac:dyDescent="0.35">
      <c r="A135" t="s">
        <v>601</v>
      </c>
      <c r="B135" s="5">
        <v>-3.2800000000000003E-2</v>
      </c>
      <c r="C135" s="5">
        <v>-2.1999999999999999E-2</v>
      </c>
      <c r="D135" s="5">
        <v>0.68430000000000002</v>
      </c>
      <c r="E135" s="5">
        <v>1.3391</v>
      </c>
      <c r="F135" s="5">
        <v>1.9132</v>
      </c>
      <c r="J135" s="30" t="s">
        <v>395</v>
      </c>
      <c r="K135" s="30">
        <v>0</v>
      </c>
      <c r="L135" s="30">
        <v>2.3939321999999998E-4</v>
      </c>
      <c r="M135" s="30">
        <v>7.2906117000000011E-4</v>
      </c>
      <c r="N135" s="30">
        <v>9.9021741000000015E-4</v>
      </c>
      <c r="O135" s="30">
        <v>1.0337434500000001E-3</v>
      </c>
    </row>
    <row r="136" spans="1:23" ht="14.5" x14ac:dyDescent="0.35">
      <c r="A136" t="s">
        <v>602</v>
      </c>
      <c r="B136" s="5">
        <v>-3.2199999999999999E-2</v>
      </c>
      <c r="C136" s="5">
        <v>-2.01E-2</v>
      </c>
      <c r="D136" s="5">
        <v>0.7006</v>
      </c>
      <c r="E136" s="5">
        <v>1.3682000000000001</v>
      </c>
      <c r="F136" s="5">
        <v>1.9518</v>
      </c>
      <c r="J136" s="30" t="s">
        <v>396</v>
      </c>
      <c r="K136" s="30">
        <v>0</v>
      </c>
      <c r="L136" s="30">
        <v>1.41252034E-4</v>
      </c>
      <c r="M136" s="30">
        <v>4.30176649E-4</v>
      </c>
      <c r="N136" s="30">
        <v>5.8426977699999993E-4</v>
      </c>
      <c r="O136" s="30">
        <v>6.0995196500000001E-4</v>
      </c>
    </row>
    <row r="137" spans="1:23" ht="14.5" x14ac:dyDescent="0.35">
      <c r="A137" t="s">
        <v>87</v>
      </c>
      <c r="B137" s="5">
        <v>5.3E-3</v>
      </c>
      <c r="C137" s="5">
        <v>-4.5999999999999999E-3</v>
      </c>
      <c r="D137" s="5">
        <v>0.1072</v>
      </c>
      <c r="E137" s="5">
        <v>0.16339999999999999</v>
      </c>
      <c r="F137" s="5">
        <v>0.2555</v>
      </c>
      <c r="J137" s="30" t="s">
        <v>398</v>
      </c>
      <c r="K137" s="30">
        <v>0</v>
      </c>
      <c r="L137" s="30">
        <v>7.3044443999999988E-5</v>
      </c>
      <c r="M137" s="30">
        <v>2.2245353400000001E-4</v>
      </c>
      <c r="N137" s="30">
        <v>3.0213838199999996E-4</v>
      </c>
      <c r="O137" s="30">
        <v>3.1541919E-4</v>
      </c>
    </row>
    <row r="138" spans="1:23" ht="14.5" x14ac:dyDescent="0.35">
      <c r="A138" t="s">
        <v>603</v>
      </c>
      <c r="B138" s="5">
        <v>-4.0000000000000001E-3</v>
      </c>
      <c r="C138" s="5">
        <v>-1.09E-2</v>
      </c>
      <c r="D138" s="5">
        <v>0.19600000000000001</v>
      </c>
      <c r="E138" s="5">
        <v>0.36099999999999999</v>
      </c>
      <c r="F138" s="5">
        <v>0.59260000000000002</v>
      </c>
      <c r="J138" s="30" t="s">
        <v>399</v>
      </c>
      <c r="K138" s="30">
        <v>0</v>
      </c>
      <c r="L138" s="30">
        <v>2.5306753999999995E-4</v>
      </c>
      <c r="M138" s="30">
        <v>7.7070569000000006E-4</v>
      </c>
      <c r="N138" s="30">
        <v>1.0467793699999999E-3</v>
      </c>
      <c r="O138" s="30">
        <v>1.0927916500000001E-3</v>
      </c>
    </row>
    <row r="139" spans="1:23" ht="14.5" x14ac:dyDescent="0.35">
      <c r="A139" t="s">
        <v>89</v>
      </c>
      <c r="B139" s="5">
        <v>-1.18E-2</v>
      </c>
      <c r="C139" s="5">
        <v>-2.7E-2</v>
      </c>
      <c r="D139" s="5">
        <v>0.2228</v>
      </c>
      <c r="E139" s="5">
        <v>0.48480000000000001</v>
      </c>
      <c r="F139" s="5">
        <v>0.82820000000000005</v>
      </c>
      <c r="J139" s="30" t="s">
        <v>409</v>
      </c>
      <c r="K139" s="30">
        <v>0</v>
      </c>
      <c r="L139" s="30">
        <v>9.2016055999999988E-4</v>
      </c>
      <c r="M139" s="30">
        <v>2.8023071599999998E-3</v>
      </c>
      <c r="N139" s="30">
        <v>3.8061186799999997E-3</v>
      </c>
      <c r="O139" s="30">
        <v>3.9734206000000003E-3</v>
      </c>
    </row>
    <row r="140" spans="1:23" ht="20.5" x14ac:dyDescent="0.45">
      <c r="N140" s="15"/>
      <c r="P140" s="10"/>
      <c r="Q140" s="10"/>
      <c r="R140" s="10"/>
      <c r="S140" s="10"/>
      <c r="T140" s="10"/>
      <c r="U140" s="10"/>
      <c r="V140" s="10"/>
      <c r="W140" s="10"/>
    </row>
    <row r="141" spans="1:23" x14ac:dyDescent="0.3">
      <c r="N141" s="15"/>
    </row>
    <row r="142" spans="1:23" x14ac:dyDescent="0.3">
      <c r="N142" s="15"/>
    </row>
    <row r="150" spans="1:15" ht="20.5" x14ac:dyDescent="0.45">
      <c r="B150" s="115" t="s">
        <v>683</v>
      </c>
      <c r="C150" s="115"/>
      <c r="D150" s="115"/>
      <c r="E150" s="115"/>
      <c r="F150" s="115"/>
      <c r="G150" s="10"/>
      <c r="H150" s="10"/>
      <c r="I150" s="10"/>
      <c r="J150" s="117" t="s">
        <v>400</v>
      </c>
      <c r="K150" s="117"/>
      <c r="L150" s="117"/>
      <c r="M150" s="117"/>
      <c r="N150" s="117"/>
      <c r="O150" s="117"/>
    </row>
    <row r="151" spans="1:15" ht="15.5" x14ac:dyDescent="0.35">
      <c r="A151" s="1" t="s">
        <v>105</v>
      </c>
      <c r="B151" s="1" t="s">
        <v>293</v>
      </c>
      <c r="C151" s="1" t="s">
        <v>106</v>
      </c>
      <c r="D151" s="1" t="s">
        <v>107</v>
      </c>
      <c r="E151" s="1" t="s">
        <v>108</v>
      </c>
      <c r="F151" s="1" t="s">
        <v>109</v>
      </c>
      <c r="I151" s="15"/>
      <c r="J151" s="28"/>
      <c r="K151" s="29">
        <v>2015</v>
      </c>
      <c r="L151" s="29">
        <v>2020</v>
      </c>
      <c r="M151" s="29">
        <v>2030</v>
      </c>
      <c r="N151" s="29">
        <v>2040</v>
      </c>
      <c r="O151" s="29">
        <v>2050</v>
      </c>
    </row>
    <row r="152" spans="1:15" ht="14.5" x14ac:dyDescent="0.35">
      <c r="B152" s="44" t="s">
        <v>337</v>
      </c>
      <c r="C152" s="44" t="s">
        <v>337</v>
      </c>
      <c r="D152" s="44" t="s">
        <v>337</v>
      </c>
      <c r="E152" s="44" t="s">
        <v>337</v>
      </c>
      <c r="F152" s="44" t="s">
        <v>337</v>
      </c>
      <c r="I152" s="15"/>
      <c r="J152" s="30" t="s">
        <v>340</v>
      </c>
      <c r="K152" s="30">
        <v>0</v>
      </c>
      <c r="L152" s="30">
        <v>4.5355006999999998E-4</v>
      </c>
      <c r="M152" s="30">
        <v>1.0174231300000001E-3</v>
      </c>
      <c r="N152" s="30">
        <v>1.1032298999999999E-3</v>
      </c>
      <c r="O152" s="30">
        <v>1.0296812400000001E-3</v>
      </c>
    </row>
    <row r="153" spans="1:15" ht="14.5" x14ac:dyDescent="0.35">
      <c r="A153" t="s">
        <v>526</v>
      </c>
      <c r="B153" s="5">
        <v>5.8999999999999997E-2</v>
      </c>
      <c r="C153" s="5">
        <v>0.56540000000000001</v>
      </c>
      <c r="D153" s="5">
        <v>1.3278000000000001</v>
      </c>
      <c r="E153" s="5">
        <v>1.9403999999999999</v>
      </c>
      <c r="F153" s="5">
        <v>2.3441000000000001</v>
      </c>
      <c r="I153" s="15"/>
      <c r="J153" s="30" t="s">
        <v>341</v>
      </c>
      <c r="K153" s="30">
        <v>0</v>
      </c>
      <c r="L153" s="30">
        <v>4.2918445999999999E-4</v>
      </c>
      <c r="M153" s="30">
        <v>9.6276514000000007E-4</v>
      </c>
      <c r="N153" s="30">
        <v>1.0439621999999999E-3</v>
      </c>
      <c r="O153" s="30">
        <v>9.7436472000000007E-4</v>
      </c>
    </row>
    <row r="154" spans="1:15" ht="14.5" x14ac:dyDescent="0.35">
      <c r="A154" t="s">
        <v>90</v>
      </c>
      <c r="B154" s="5">
        <v>-5.0700000000000002E-2</v>
      </c>
      <c r="C154" s="5">
        <v>-0.48430000000000001</v>
      </c>
      <c r="D154" s="5">
        <v>-0.71150000000000002</v>
      </c>
      <c r="E154" s="5">
        <v>-0.7</v>
      </c>
      <c r="F154" s="5">
        <v>-0.6865</v>
      </c>
      <c r="I154" s="15"/>
      <c r="J154" s="30" t="s">
        <v>342</v>
      </c>
      <c r="K154" s="30">
        <v>0</v>
      </c>
      <c r="L154" s="30">
        <v>3.6200981299999995E-4</v>
      </c>
      <c r="M154" s="30">
        <v>8.1207606700000007E-4</v>
      </c>
      <c r="N154" s="30">
        <v>8.8056441000000001E-4</v>
      </c>
      <c r="O154" s="30">
        <v>8.2186011600000007E-4</v>
      </c>
    </row>
    <row r="155" spans="1:15" ht="14.5" x14ac:dyDescent="0.35">
      <c r="A155" t="s">
        <v>91</v>
      </c>
      <c r="B155" s="5">
        <v>-5.45E-2</v>
      </c>
      <c r="C155" s="5">
        <v>-0.49719999999999998</v>
      </c>
      <c r="D155" s="5">
        <v>-0.71789999999999998</v>
      </c>
      <c r="E155" s="5">
        <v>-0.70779999999999998</v>
      </c>
      <c r="F155" s="5">
        <v>-0.69430000000000003</v>
      </c>
      <c r="I155" s="15"/>
      <c r="J155" s="30" t="s">
        <v>343</v>
      </c>
      <c r="K155" s="30">
        <v>0</v>
      </c>
      <c r="L155" s="30">
        <v>4.1205493999999995E-4</v>
      </c>
      <c r="M155" s="30">
        <v>9.2433946000000005E-4</v>
      </c>
      <c r="N155" s="30">
        <v>1.0022957999999999E-3</v>
      </c>
      <c r="O155" s="30">
        <v>9.3547608000000009E-4</v>
      </c>
    </row>
    <row r="156" spans="1:15" ht="14.5" x14ac:dyDescent="0.35">
      <c r="A156" t="s">
        <v>92</v>
      </c>
      <c r="B156" s="5">
        <v>-4.3499999999999997E-2</v>
      </c>
      <c r="C156" s="5">
        <v>-0.4078</v>
      </c>
      <c r="D156" s="5">
        <v>-0.68420000000000003</v>
      </c>
      <c r="E156" s="5">
        <v>-0.64339999999999997</v>
      </c>
      <c r="F156" s="5">
        <v>-0.59870000000000001</v>
      </c>
      <c r="I156" s="15"/>
      <c r="J156" s="30" t="s">
        <v>344</v>
      </c>
      <c r="K156" s="30">
        <v>0</v>
      </c>
      <c r="L156" s="30">
        <v>4.2949896000000001E-4</v>
      </c>
      <c r="M156" s="30">
        <v>9.6347064000000006E-4</v>
      </c>
      <c r="N156" s="30">
        <v>1.0447272000000001E-3</v>
      </c>
      <c r="O156" s="30">
        <v>9.7507872000000004E-4</v>
      </c>
    </row>
    <row r="157" spans="1:15" ht="14.5" x14ac:dyDescent="0.35">
      <c r="A157" t="s">
        <v>93</v>
      </c>
      <c r="B157" s="5">
        <v>6.4000000000000003E-3</v>
      </c>
      <c r="C157" s="5">
        <v>6.8900000000000003E-2</v>
      </c>
      <c r="D157" s="5">
        <v>1.04E-2</v>
      </c>
      <c r="E157" s="5">
        <v>6.7000000000000004E-2</v>
      </c>
      <c r="F157" s="5">
        <v>0.1069</v>
      </c>
      <c r="I157" s="15"/>
      <c r="J157" s="30" t="s">
        <v>345</v>
      </c>
      <c r="K157" s="30">
        <v>0</v>
      </c>
      <c r="L157" s="30">
        <v>4.9024037999999997E-4</v>
      </c>
      <c r="M157" s="30">
        <v>1.0997284200000002E-3</v>
      </c>
      <c r="N157" s="30">
        <v>1.1924766E-3</v>
      </c>
      <c r="O157" s="30">
        <v>1.1129781600000002E-3</v>
      </c>
    </row>
    <row r="158" spans="1:15" ht="14.5" x14ac:dyDescent="0.35">
      <c r="A158" t="s">
        <v>96</v>
      </c>
      <c r="B158" s="5">
        <v>0.13039999999999999</v>
      </c>
      <c r="C158" s="5">
        <v>1.1741999999999999</v>
      </c>
      <c r="D158" s="5">
        <v>1.7585999999999999</v>
      </c>
      <c r="E158" s="5">
        <v>1.7441</v>
      </c>
      <c r="F158" s="5">
        <v>1.7193000000000001</v>
      </c>
      <c r="I158" s="15"/>
      <c r="J158" s="30" t="s">
        <v>346</v>
      </c>
      <c r="K158" s="30">
        <v>0</v>
      </c>
      <c r="L158" s="30">
        <v>4.0846038999999999E-4</v>
      </c>
      <c r="M158" s="30">
        <v>9.1627601000000001E-4</v>
      </c>
      <c r="N158" s="30">
        <v>9.9355230000000008E-4</v>
      </c>
      <c r="O158" s="30">
        <v>9.273154800000001E-4</v>
      </c>
    </row>
    <row r="159" spans="1:15" ht="14.5" x14ac:dyDescent="0.35">
      <c r="A159" t="s">
        <v>598</v>
      </c>
      <c r="B159" s="5">
        <v>7.7100000000000002E-2</v>
      </c>
      <c r="C159" s="5">
        <v>0.69550000000000001</v>
      </c>
      <c r="D159" s="5">
        <v>1.0777000000000001</v>
      </c>
      <c r="E159" s="5">
        <v>1.0402</v>
      </c>
      <c r="F159" s="5">
        <v>0.96619999999999995</v>
      </c>
      <c r="I159" s="15"/>
      <c r="J159" s="30" t="s">
        <v>347</v>
      </c>
      <c r="K159" s="30">
        <v>0</v>
      </c>
      <c r="L159" s="30">
        <v>4.0501569000000001E-4</v>
      </c>
      <c r="M159" s="30">
        <v>9.0854871000000021E-4</v>
      </c>
      <c r="N159" s="30">
        <v>9.851733000000001E-4</v>
      </c>
      <c r="O159" s="30">
        <v>9.1949508000000011E-4</v>
      </c>
    </row>
    <row r="160" spans="1:15" ht="14.5" x14ac:dyDescent="0.35">
      <c r="A160" t="s">
        <v>98</v>
      </c>
      <c r="B160" s="5">
        <v>7.8E-2</v>
      </c>
      <c r="C160" s="5">
        <v>0.72370000000000001</v>
      </c>
      <c r="D160" s="5">
        <v>1.0075000000000001</v>
      </c>
      <c r="E160" s="5">
        <v>0.94520000000000004</v>
      </c>
      <c r="F160" s="5">
        <v>0.87709999999999999</v>
      </c>
      <c r="I160" s="15"/>
      <c r="J160" s="30" t="s">
        <v>348</v>
      </c>
      <c r="K160" s="30">
        <v>0</v>
      </c>
      <c r="L160" s="30">
        <v>4.9002281999999998E-4</v>
      </c>
      <c r="M160" s="30">
        <v>1.0992403800000002E-3</v>
      </c>
      <c r="N160" s="30">
        <v>1.1919474E-3</v>
      </c>
      <c r="O160" s="30">
        <v>1.1124842400000001E-3</v>
      </c>
    </row>
    <row r="161" spans="1:15" ht="14.5" x14ac:dyDescent="0.35">
      <c r="A161" t="s">
        <v>99</v>
      </c>
      <c r="B161" s="5">
        <v>7.6799999999999993E-2</v>
      </c>
      <c r="C161" s="5">
        <v>0.69310000000000005</v>
      </c>
      <c r="D161" s="5">
        <v>1.0648</v>
      </c>
      <c r="E161" s="5">
        <v>1.0277000000000001</v>
      </c>
      <c r="F161" s="5">
        <v>0.95650000000000002</v>
      </c>
      <c r="I161" s="15"/>
      <c r="J161" s="30" t="s">
        <v>401</v>
      </c>
      <c r="K161" s="30">
        <v>0</v>
      </c>
      <c r="L161" s="30">
        <v>3.4781043399999994E-4</v>
      </c>
      <c r="M161" s="30">
        <v>7.8022340600000003E-4</v>
      </c>
      <c r="N161" s="30">
        <v>8.4602537999999992E-4</v>
      </c>
      <c r="O161" s="30">
        <v>7.89623688E-4</v>
      </c>
    </row>
    <row r="162" spans="1:15" ht="14.5" x14ac:dyDescent="0.35">
      <c r="A162" t="s">
        <v>101</v>
      </c>
      <c r="B162" s="5">
        <v>4.1599999999999998E-2</v>
      </c>
      <c r="C162" s="5">
        <v>0.47260000000000002</v>
      </c>
      <c r="D162" s="5">
        <v>1.0656000000000001</v>
      </c>
      <c r="E162" s="5">
        <v>1.7215</v>
      </c>
      <c r="F162" s="5">
        <v>2.1669</v>
      </c>
      <c r="I162" s="15"/>
      <c r="J162" s="30" t="s">
        <v>350</v>
      </c>
      <c r="K162" s="30">
        <v>0</v>
      </c>
      <c r="L162" s="30">
        <v>5.5062290000000005E-4</v>
      </c>
      <c r="M162" s="30">
        <v>1.2351810999999999E-3</v>
      </c>
      <c r="N162" s="30">
        <v>1.3393530000000002E-3</v>
      </c>
      <c r="O162" s="30">
        <v>1.2500628E-3</v>
      </c>
    </row>
    <row r="163" spans="1:15" ht="14.5" x14ac:dyDescent="0.35">
      <c r="A163" t="s">
        <v>102</v>
      </c>
      <c r="B163" s="5">
        <v>8.0799999999999997E-2</v>
      </c>
      <c r="C163" s="5">
        <v>0.75129999999999997</v>
      </c>
      <c r="D163" s="5">
        <v>1.1873</v>
      </c>
      <c r="E163" s="5">
        <v>1.1479999999999999</v>
      </c>
      <c r="F163" s="5">
        <v>1.0684</v>
      </c>
      <c r="I163" s="15"/>
      <c r="J163" s="30" t="s">
        <v>351</v>
      </c>
      <c r="K163" s="30">
        <v>0</v>
      </c>
      <c r="L163" s="30">
        <v>2.4670190299999996E-4</v>
      </c>
      <c r="M163" s="30">
        <v>5.5341237699999999E-4</v>
      </c>
      <c r="N163" s="30">
        <v>6.0008570999999997E-4</v>
      </c>
      <c r="O163" s="30">
        <v>5.6007999600000003E-4</v>
      </c>
    </row>
    <row r="164" spans="1:15" ht="14.5" x14ac:dyDescent="0.35">
      <c r="A164" t="s">
        <v>39</v>
      </c>
      <c r="B164" s="5">
        <v>9.8000000000000004E-2</v>
      </c>
      <c r="C164" s="5">
        <v>0.93789999999999996</v>
      </c>
      <c r="D164" s="5">
        <v>1.7775000000000001</v>
      </c>
      <c r="E164" s="5">
        <v>2.3151999999999999</v>
      </c>
      <c r="F164" s="5">
        <v>2.6722999999999999</v>
      </c>
      <c r="I164" s="15"/>
      <c r="J164" s="30" t="s">
        <v>352</v>
      </c>
      <c r="K164" s="30">
        <v>0</v>
      </c>
      <c r="L164" s="30">
        <v>4.4786021000000004E-4</v>
      </c>
      <c r="M164" s="30">
        <v>1.0046593900000002E-3</v>
      </c>
      <c r="N164" s="30">
        <v>1.0893897000000001E-3</v>
      </c>
      <c r="O164" s="30">
        <v>1.0167637200000001E-3</v>
      </c>
    </row>
    <row r="165" spans="1:15" ht="14.5" x14ac:dyDescent="0.35">
      <c r="A165" t="s">
        <v>599</v>
      </c>
      <c r="B165" s="5">
        <v>4.9399999999999999E-2</v>
      </c>
      <c r="C165" s="5">
        <v>0.76970000000000005</v>
      </c>
      <c r="D165" s="5">
        <v>1.8365</v>
      </c>
      <c r="E165" s="5">
        <v>2.9969999999999999</v>
      </c>
      <c r="F165" s="5">
        <v>3.7582</v>
      </c>
      <c r="I165" s="15"/>
      <c r="J165" s="30" t="s">
        <v>353</v>
      </c>
      <c r="K165" s="30">
        <v>0</v>
      </c>
      <c r="L165" s="30">
        <v>3.8105411999999998E-4</v>
      </c>
      <c r="M165" s="30">
        <v>8.5479708000000003E-4</v>
      </c>
      <c r="N165" s="30">
        <v>9.2688839999999998E-4</v>
      </c>
      <c r="O165" s="30">
        <v>8.6509583999999997E-4</v>
      </c>
    </row>
    <row r="166" spans="1:15" ht="14.5" x14ac:dyDescent="0.35">
      <c r="A166" t="s">
        <v>48</v>
      </c>
      <c r="B166" s="5">
        <v>8.7599999999999997E-2</v>
      </c>
      <c r="C166" s="5">
        <v>0.82630000000000003</v>
      </c>
      <c r="D166" s="5">
        <v>1.3204</v>
      </c>
      <c r="E166" s="5">
        <v>1.2286999999999999</v>
      </c>
      <c r="F166" s="5">
        <v>1.147</v>
      </c>
      <c r="I166" s="15"/>
      <c r="J166" s="30" t="s">
        <v>354</v>
      </c>
      <c r="K166" s="30">
        <v>0</v>
      </c>
      <c r="L166" s="30">
        <v>3.19844206E-4</v>
      </c>
      <c r="M166" s="30">
        <v>7.1748835400000006E-4</v>
      </c>
      <c r="N166" s="30">
        <v>7.7799941999999998E-4</v>
      </c>
      <c r="O166" s="30">
        <v>7.2613279200000008E-4</v>
      </c>
    </row>
    <row r="167" spans="1:15" ht="14.5" x14ac:dyDescent="0.35">
      <c r="A167" t="s">
        <v>49</v>
      </c>
      <c r="B167" s="5">
        <v>8.6800000000000002E-2</v>
      </c>
      <c r="C167" s="5">
        <v>0.85470000000000002</v>
      </c>
      <c r="D167" s="5">
        <v>1.4225000000000001</v>
      </c>
      <c r="E167" s="5">
        <v>1.3433999999999999</v>
      </c>
      <c r="F167" s="5">
        <v>1.2571000000000001</v>
      </c>
      <c r="I167" s="15"/>
      <c r="J167" s="30" t="s">
        <v>355</v>
      </c>
      <c r="K167" s="30">
        <v>0</v>
      </c>
      <c r="L167" s="30">
        <v>3.9440741999999994E-4</v>
      </c>
      <c r="M167" s="30">
        <v>8.8475178000000005E-4</v>
      </c>
      <c r="N167" s="30">
        <v>9.5936939999999998E-4</v>
      </c>
      <c r="O167" s="30">
        <v>8.9541144000000001E-4</v>
      </c>
    </row>
    <row r="168" spans="1:15" ht="14.5" x14ac:dyDescent="0.35">
      <c r="A168" t="s">
        <v>50</v>
      </c>
      <c r="B168" s="5">
        <v>0</v>
      </c>
      <c r="C168" s="5">
        <v>4.8899999999999999E-2</v>
      </c>
      <c r="D168" s="5">
        <v>-1.14E-2</v>
      </c>
      <c r="E168" s="5">
        <v>-3.5000000000000001E-3</v>
      </c>
      <c r="F168" s="5">
        <v>1.55E-2</v>
      </c>
      <c r="I168" s="15"/>
      <c r="J168" s="30" t="s">
        <v>356</v>
      </c>
      <c r="K168" s="30">
        <v>0</v>
      </c>
      <c r="L168" s="30">
        <v>4.4280194000000003E-4</v>
      </c>
      <c r="M168" s="30">
        <v>9.9331246000000021E-4</v>
      </c>
      <c r="N168" s="30">
        <v>1.0770858E-3</v>
      </c>
      <c r="O168" s="30">
        <v>1.0052800800000002E-3</v>
      </c>
    </row>
    <row r="169" spans="1:15" ht="14.5" x14ac:dyDescent="0.35">
      <c r="A169" t="s">
        <v>51</v>
      </c>
      <c r="B169" s="5">
        <v>8.2299999999999998E-2</v>
      </c>
      <c r="C169" s="5">
        <v>0.80049999999999999</v>
      </c>
      <c r="D169" s="5">
        <v>1.26</v>
      </c>
      <c r="E169" s="5">
        <v>1.1829000000000001</v>
      </c>
      <c r="F169" s="5">
        <v>1.0981000000000001</v>
      </c>
      <c r="I169" s="15"/>
      <c r="J169" s="30" t="s">
        <v>357</v>
      </c>
      <c r="K169" s="30">
        <v>0</v>
      </c>
      <c r="L169" s="30">
        <v>4.4334694999999995E-4</v>
      </c>
      <c r="M169" s="30">
        <v>9.9453504999999997E-4</v>
      </c>
      <c r="N169" s="30">
        <v>1.0784115E-3</v>
      </c>
      <c r="O169" s="30">
        <v>1.0065174000000001E-3</v>
      </c>
    </row>
    <row r="170" spans="1:15" ht="14.5" x14ac:dyDescent="0.35">
      <c r="A170" t="s">
        <v>52</v>
      </c>
      <c r="B170" s="5">
        <v>-5.1200000000000002E-2</v>
      </c>
      <c r="C170" s="5">
        <v>-0.4385</v>
      </c>
      <c r="D170" s="5">
        <v>-0.6885</v>
      </c>
      <c r="E170" s="5">
        <v>-0.68149999999999999</v>
      </c>
      <c r="F170" s="5">
        <v>-0.66469999999999996</v>
      </c>
      <c r="I170" s="15"/>
      <c r="J170" s="30" t="s">
        <v>402</v>
      </c>
      <c r="K170" s="30">
        <v>0</v>
      </c>
      <c r="L170" s="30">
        <v>5.7727769999999998E-4</v>
      </c>
      <c r="M170" s="30">
        <v>1.2949743000000003E-3</v>
      </c>
      <c r="N170" s="30">
        <v>1.4041890000000001E-3</v>
      </c>
      <c r="O170" s="30">
        <v>1.3105764000000001E-3</v>
      </c>
    </row>
    <row r="171" spans="1:15" ht="14.5" x14ac:dyDescent="0.35">
      <c r="A171" t="s">
        <v>53</v>
      </c>
      <c r="B171" s="5">
        <v>-1.2999999999999999E-3</v>
      </c>
      <c r="C171" s="5">
        <v>8.6499999999999994E-2</v>
      </c>
      <c r="D171" s="5">
        <v>0.1794</v>
      </c>
      <c r="E171" s="5">
        <v>0.30480000000000002</v>
      </c>
      <c r="F171" s="5">
        <v>0.39889999999999998</v>
      </c>
      <c r="I171" s="15"/>
      <c r="J171" s="30" t="s">
        <v>359</v>
      </c>
      <c r="K171" s="30">
        <v>0</v>
      </c>
      <c r="L171" s="30">
        <v>2.7401082599999999E-4</v>
      </c>
      <c r="M171" s="30">
        <v>6.1467293399999998E-4</v>
      </c>
      <c r="N171" s="30">
        <v>6.6651281999999994E-4</v>
      </c>
      <c r="O171" s="30">
        <v>6.2207863199999994E-4</v>
      </c>
    </row>
    <row r="172" spans="1:15" ht="14.5" x14ac:dyDescent="0.35">
      <c r="A172" t="s">
        <v>54</v>
      </c>
      <c r="B172" s="5">
        <v>-4.9599999999999998E-2</v>
      </c>
      <c r="C172" s="5">
        <v>-0.47139999999999999</v>
      </c>
      <c r="D172" s="5">
        <v>-0.69579999999999997</v>
      </c>
      <c r="E172" s="5">
        <v>-0.68820000000000003</v>
      </c>
      <c r="F172" s="5">
        <v>-0.67410000000000003</v>
      </c>
      <c r="I172" s="15"/>
      <c r="J172" s="30" t="s">
        <v>360</v>
      </c>
      <c r="K172" s="30">
        <v>0</v>
      </c>
      <c r="L172" s="30">
        <v>3.9748433999999997E-4</v>
      </c>
      <c r="M172" s="30">
        <v>8.9165406000000006E-4</v>
      </c>
      <c r="N172" s="30">
        <v>9.6685379999999989E-4</v>
      </c>
      <c r="O172" s="30">
        <v>9.0239688000000003E-4</v>
      </c>
    </row>
    <row r="173" spans="1:15" ht="14.5" x14ac:dyDescent="0.35">
      <c r="A173" t="s">
        <v>55</v>
      </c>
      <c r="B173" s="5">
        <v>0.12820000000000001</v>
      </c>
      <c r="C173" s="5">
        <v>1.1894</v>
      </c>
      <c r="D173" s="5">
        <v>2.0129999999999999</v>
      </c>
      <c r="E173" s="5">
        <v>2.0499999999999998</v>
      </c>
      <c r="F173" s="5">
        <v>1.9758</v>
      </c>
      <c r="I173" s="15"/>
      <c r="J173" s="30" t="s">
        <v>361</v>
      </c>
      <c r="K173" s="30">
        <v>0</v>
      </c>
      <c r="L173" s="30">
        <v>3.5392627499999994E-4</v>
      </c>
      <c r="M173" s="30">
        <v>7.9394272499999999E-4</v>
      </c>
      <c r="N173" s="30">
        <v>8.6090174999999989E-4</v>
      </c>
      <c r="O173" s="30">
        <v>8.0350829999999997E-4</v>
      </c>
    </row>
    <row r="174" spans="1:15" ht="14.5" x14ac:dyDescent="0.35">
      <c r="A174" t="s">
        <v>56</v>
      </c>
      <c r="B174" s="5">
        <v>5.5899999999999998E-2</v>
      </c>
      <c r="C174" s="5">
        <v>0.79490000000000005</v>
      </c>
      <c r="D174" s="5">
        <v>1.8911</v>
      </c>
      <c r="E174" s="5">
        <v>2.9689000000000001</v>
      </c>
      <c r="F174" s="5">
        <v>3.6871</v>
      </c>
      <c r="I174" s="15"/>
      <c r="J174" s="30" t="s">
        <v>362</v>
      </c>
      <c r="K174" s="30">
        <v>0</v>
      </c>
      <c r="L174" s="30">
        <v>3.48589136E-4</v>
      </c>
      <c r="M174" s="30">
        <v>7.8197022400000008E-4</v>
      </c>
      <c r="N174" s="30">
        <v>8.4791951999999991E-4</v>
      </c>
      <c r="O174" s="30">
        <v>7.9139155200000008E-4</v>
      </c>
    </row>
    <row r="175" spans="1:15" ht="14.5" x14ac:dyDescent="0.35">
      <c r="A175" t="s">
        <v>57</v>
      </c>
      <c r="B175" s="5">
        <v>4.9700000000000001E-2</v>
      </c>
      <c r="C175" s="5">
        <v>0.77990000000000004</v>
      </c>
      <c r="D175" s="5">
        <v>1.7582</v>
      </c>
      <c r="E175" s="5">
        <v>2.7892999999999999</v>
      </c>
      <c r="F175" s="5">
        <v>3.4723000000000002</v>
      </c>
      <c r="I175" s="15"/>
      <c r="J175" s="30" t="s">
        <v>363</v>
      </c>
      <c r="K175" s="30">
        <v>0</v>
      </c>
      <c r="L175" s="30">
        <v>3.7731045999999996E-4</v>
      </c>
      <c r="M175" s="30">
        <v>8.4639913999999994E-4</v>
      </c>
      <c r="N175" s="30">
        <v>9.1778219999999998E-4</v>
      </c>
      <c r="O175" s="30">
        <v>8.565967200000001E-4</v>
      </c>
    </row>
    <row r="176" spans="1:15" ht="14.5" x14ac:dyDescent="0.35">
      <c r="A176" t="s">
        <v>58</v>
      </c>
      <c r="B176" s="5">
        <v>7.7299999999999994E-2</v>
      </c>
      <c r="C176" s="5">
        <v>0.96199999999999997</v>
      </c>
      <c r="D176" s="5">
        <v>2.0308999999999999</v>
      </c>
      <c r="E176" s="5">
        <v>2.9922</v>
      </c>
      <c r="F176" s="5">
        <v>3.7505000000000002</v>
      </c>
      <c r="I176" s="15"/>
      <c r="J176" s="30" t="s">
        <v>364</v>
      </c>
      <c r="K176" s="30">
        <v>0</v>
      </c>
      <c r="L176" s="30">
        <v>4.3566353000000003E-4</v>
      </c>
      <c r="M176" s="30">
        <v>9.7729927000000005E-4</v>
      </c>
      <c r="N176" s="30">
        <v>1.0597221000000002E-3</v>
      </c>
      <c r="O176" s="30">
        <v>9.890739600000001E-4</v>
      </c>
    </row>
    <row r="177" spans="1:15" ht="14.5" x14ac:dyDescent="0.35">
      <c r="A177" t="s">
        <v>59</v>
      </c>
      <c r="B177" s="5">
        <v>4.7600000000000003E-2</v>
      </c>
      <c r="C177" s="5">
        <v>0.63229999999999997</v>
      </c>
      <c r="D177" s="5">
        <v>1.5395000000000001</v>
      </c>
      <c r="E177" s="5">
        <v>2.5428999999999999</v>
      </c>
      <c r="F177" s="5">
        <v>3.2808999999999999</v>
      </c>
      <c r="I177" s="15"/>
      <c r="J177" s="30" t="s">
        <v>367</v>
      </c>
      <c r="K177" s="30">
        <v>0</v>
      </c>
      <c r="L177" s="30">
        <v>4.6440549999999999E-4</v>
      </c>
      <c r="M177" s="30">
        <v>1.0417745E-3</v>
      </c>
      <c r="N177" s="30">
        <v>1.1296349999999999E-3</v>
      </c>
      <c r="O177" s="30">
        <v>1.054326E-3</v>
      </c>
    </row>
    <row r="178" spans="1:15" ht="14.5" x14ac:dyDescent="0.35">
      <c r="A178" t="s">
        <v>60</v>
      </c>
      <c r="B178" s="5">
        <v>4.7699999999999999E-2</v>
      </c>
      <c r="C178" s="5">
        <v>0.68920000000000003</v>
      </c>
      <c r="D178" s="5">
        <v>1.7164999999999999</v>
      </c>
      <c r="E178" s="5">
        <v>2.8509000000000002</v>
      </c>
      <c r="F178" s="5">
        <v>3.6339000000000001</v>
      </c>
      <c r="I178" s="15"/>
      <c r="J178" s="30" t="s">
        <v>368</v>
      </c>
      <c r="K178" s="30">
        <v>0</v>
      </c>
      <c r="L178" s="30">
        <v>6.0750373999999998E-4</v>
      </c>
      <c r="M178" s="30">
        <v>1.36277866E-3</v>
      </c>
      <c r="N178" s="30">
        <v>1.4777118000000001E-3</v>
      </c>
      <c r="O178" s="30">
        <v>1.3791976800000001E-3</v>
      </c>
    </row>
    <row r="179" spans="1:15" ht="14.5" x14ac:dyDescent="0.35">
      <c r="A179" t="s">
        <v>69</v>
      </c>
      <c r="B179" s="5">
        <v>7.5800000000000006E-2</v>
      </c>
      <c r="C179" s="5">
        <v>0.77480000000000004</v>
      </c>
      <c r="D179" s="5">
        <v>1.6175999999999999</v>
      </c>
      <c r="E179" s="5">
        <v>2.3386999999999998</v>
      </c>
      <c r="F179" s="5">
        <v>2.8214999999999999</v>
      </c>
      <c r="I179" s="15"/>
      <c r="J179" s="30" t="s">
        <v>369</v>
      </c>
      <c r="K179" s="30">
        <v>0</v>
      </c>
      <c r="L179" s="30">
        <v>3.1868440399999997E-4</v>
      </c>
      <c r="M179" s="30">
        <v>7.1488663600000003E-4</v>
      </c>
      <c r="N179" s="30">
        <v>7.7517827999999992E-4</v>
      </c>
      <c r="O179" s="30">
        <v>7.2349972800000008E-4</v>
      </c>
    </row>
    <row r="180" spans="1:15" ht="14.5" x14ac:dyDescent="0.35">
      <c r="A180" t="s">
        <v>61</v>
      </c>
      <c r="B180" s="5">
        <v>5.28E-2</v>
      </c>
      <c r="C180" s="5">
        <v>0.75600000000000001</v>
      </c>
      <c r="D180" s="5">
        <v>1.9486000000000001</v>
      </c>
      <c r="E180" s="5">
        <v>3.2393999999999998</v>
      </c>
      <c r="F180" s="5">
        <v>4.125</v>
      </c>
      <c r="I180" s="15"/>
      <c r="J180" s="30" t="s">
        <v>370</v>
      </c>
      <c r="K180" s="30">
        <v>0</v>
      </c>
      <c r="L180" s="30">
        <v>3.7695414999999998E-4</v>
      </c>
      <c r="M180" s="30">
        <v>8.455998499999999E-4</v>
      </c>
      <c r="N180" s="30">
        <v>9.1691549999999987E-4</v>
      </c>
      <c r="O180" s="30">
        <v>8.5578779999999994E-4</v>
      </c>
    </row>
    <row r="181" spans="1:15" ht="14.5" x14ac:dyDescent="0.35">
      <c r="A181" t="s">
        <v>62</v>
      </c>
      <c r="B181" s="5">
        <v>6.5000000000000002E-2</v>
      </c>
      <c r="C181" s="5">
        <v>1.0404</v>
      </c>
      <c r="D181" s="5">
        <v>2.6414</v>
      </c>
      <c r="E181" s="5">
        <v>4.1843000000000004</v>
      </c>
      <c r="F181" s="5">
        <v>5.3178000000000001</v>
      </c>
      <c r="I181" s="15"/>
      <c r="J181" s="30" t="s">
        <v>371</v>
      </c>
      <c r="K181" s="30">
        <f>K180*0.8609262/100</f>
        <v>0</v>
      </c>
      <c r="L181" s="30">
        <f>L180*0.8609262/100</f>
        <v>3.2452970393373E-6</v>
      </c>
      <c r="M181" s="30">
        <f>M180*0.8609262/100</f>
        <v>7.2799906558106989E-6</v>
      </c>
      <c r="N181" s="30">
        <f>N180*0.8609262/100</f>
        <v>7.8939657713609993E-6</v>
      </c>
      <c r="O181" s="30">
        <f>O180*0.8609262/100</f>
        <v>7.3677013866035994E-6</v>
      </c>
    </row>
    <row r="182" spans="1:15" ht="14.5" x14ac:dyDescent="0.35">
      <c r="A182" t="s">
        <v>63</v>
      </c>
      <c r="B182" s="5">
        <v>5.0299999999999997E-2</v>
      </c>
      <c r="C182" s="5">
        <v>0.73529999999999995</v>
      </c>
      <c r="D182" s="5">
        <v>1.8099000000000001</v>
      </c>
      <c r="E182" s="5">
        <v>2.9432999999999998</v>
      </c>
      <c r="F182" s="5">
        <v>3.7172999999999998</v>
      </c>
      <c r="I182" s="15"/>
      <c r="J182" s="30" t="s">
        <v>372</v>
      </c>
      <c r="K182" s="30">
        <f>K181*0.9416316/100</f>
        <v>0</v>
      </c>
      <c r="L182" s="30">
        <f>L181*0.9416316/100</f>
        <v>3.0558742436264452E-8</v>
      </c>
      <c r="M182" s="30">
        <f>M181*0.9416316/100</f>
        <v>6.8550692492160775E-8</v>
      </c>
      <c r="N182" s="30">
        <f>N181*0.9416316/100</f>
        <v>7.4332076196318922E-8</v>
      </c>
      <c r="O182" s="30">
        <f>O181*0.9416316/100</f>
        <v>6.9376604449897665E-8</v>
      </c>
    </row>
    <row r="183" spans="1:15" ht="14.5" x14ac:dyDescent="0.35">
      <c r="A183" t="s">
        <v>64</v>
      </c>
      <c r="B183" s="5">
        <v>4.8800000000000003E-2</v>
      </c>
      <c r="C183" s="5">
        <v>0.6673</v>
      </c>
      <c r="D183" s="5">
        <v>1.7539</v>
      </c>
      <c r="E183" s="5">
        <v>2.9708000000000001</v>
      </c>
      <c r="F183" s="5">
        <v>3.7827000000000002</v>
      </c>
      <c r="I183" s="15"/>
      <c r="J183" s="30" t="s">
        <v>373</v>
      </c>
      <c r="K183" s="30">
        <v>0</v>
      </c>
      <c r="L183" s="30">
        <v>3.8721979999999995E-4</v>
      </c>
      <c r="M183" s="30">
        <v>8.6862820000000005E-4</v>
      </c>
      <c r="N183" s="30">
        <v>9.4188599999999996E-4</v>
      </c>
      <c r="O183" s="30">
        <v>8.7909360000000005E-4</v>
      </c>
    </row>
    <row r="184" spans="1:15" ht="14.5" x14ac:dyDescent="0.35">
      <c r="A184" t="s">
        <v>41</v>
      </c>
      <c r="B184" s="5">
        <v>5.4699999999999999E-2</v>
      </c>
      <c r="C184" s="5">
        <v>0.74529999999999996</v>
      </c>
      <c r="D184" s="5">
        <v>1.855</v>
      </c>
      <c r="E184" s="5">
        <v>2.9948999999999999</v>
      </c>
      <c r="F184" s="5">
        <v>3.7622</v>
      </c>
      <c r="I184" s="15"/>
      <c r="J184" s="30" t="s">
        <v>403</v>
      </c>
      <c r="K184" s="30">
        <v>0</v>
      </c>
      <c r="L184" s="30">
        <v>4.2010392000000002E-4</v>
      </c>
      <c r="M184" s="30">
        <v>9.4239528000000003E-4</v>
      </c>
      <c r="N184" s="30">
        <v>1.0218744E-3</v>
      </c>
      <c r="O184" s="30">
        <v>9.5374944000000002E-4</v>
      </c>
    </row>
    <row r="185" spans="1:15" ht="14.5" x14ac:dyDescent="0.35">
      <c r="A185" t="s">
        <v>600</v>
      </c>
      <c r="B185" s="5">
        <v>6.5299999999999997E-2</v>
      </c>
      <c r="C185" s="5">
        <v>0.93300000000000005</v>
      </c>
      <c r="D185" s="5">
        <v>2.1564999999999999</v>
      </c>
      <c r="E185" s="5">
        <v>3.1901999999999999</v>
      </c>
      <c r="F185" s="5">
        <v>3.9005999999999998</v>
      </c>
      <c r="I185" s="15"/>
      <c r="J185" s="30" t="s">
        <v>375</v>
      </c>
      <c r="K185" s="30">
        <f>K184*1.047461/100</f>
        <v>0</v>
      </c>
      <c r="L185" s="30">
        <f>L184*1.047461/100</f>
        <v>4.4004247214712007E-6</v>
      </c>
      <c r="M185" s="30">
        <f>M184*1.047461/100</f>
        <v>9.8712230238408003E-6</v>
      </c>
      <c r="N185" s="30">
        <f>N184*1.047461/100</f>
        <v>1.0703735808984E-5</v>
      </c>
      <c r="O185" s="30">
        <f>O184*1.047461/100</f>
        <v>9.9901534217184E-6</v>
      </c>
    </row>
    <row r="186" spans="1:15" ht="14.5" x14ac:dyDescent="0.35">
      <c r="A186" t="s">
        <v>43</v>
      </c>
      <c r="B186" s="5">
        <v>6.8099999999999994E-2</v>
      </c>
      <c r="C186" s="5">
        <v>0.89439999999999997</v>
      </c>
      <c r="D186" s="5">
        <v>2.0598999999999998</v>
      </c>
      <c r="E186" s="5">
        <v>3.0346000000000002</v>
      </c>
      <c r="F186" s="5">
        <v>3.7071000000000001</v>
      </c>
      <c r="I186" s="15"/>
      <c r="J186" s="30" t="s">
        <v>376</v>
      </c>
      <c r="K186" s="30">
        <v>0</v>
      </c>
      <c r="L186" s="30">
        <v>3.7151403999999998E-4</v>
      </c>
      <c r="M186" s="30">
        <v>8.3339636000000011E-4</v>
      </c>
      <c r="N186" s="30">
        <v>9.036828E-4</v>
      </c>
      <c r="O186" s="30">
        <v>8.4343728000000001E-4</v>
      </c>
    </row>
    <row r="187" spans="1:15" ht="14.5" x14ac:dyDescent="0.35">
      <c r="A187" t="s">
        <v>44</v>
      </c>
      <c r="B187" s="5">
        <v>6.7500000000000004E-2</v>
      </c>
      <c r="C187" s="5">
        <v>0.86670000000000003</v>
      </c>
      <c r="D187" s="5">
        <v>2.0026999999999999</v>
      </c>
      <c r="E187" s="5">
        <v>3.0297000000000001</v>
      </c>
      <c r="F187" s="5">
        <v>3.7282999999999999</v>
      </c>
      <c r="I187" s="15"/>
      <c r="J187" s="30" t="s">
        <v>377</v>
      </c>
      <c r="K187" s="30">
        <v>0</v>
      </c>
      <c r="L187" s="30">
        <v>3.9947716000000004E-4</v>
      </c>
      <c r="M187" s="30">
        <v>8.9612444000000018E-4</v>
      </c>
      <c r="N187" s="30">
        <v>9.7170120000000001E-4</v>
      </c>
      <c r="O187" s="30">
        <v>9.0692112000000005E-4</v>
      </c>
    </row>
    <row r="188" spans="1:15" ht="14.5" x14ac:dyDescent="0.35">
      <c r="A188" t="s">
        <v>45</v>
      </c>
      <c r="B188" s="5">
        <v>5.5399999999999998E-2</v>
      </c>
      <c r="C188" s="5">
        <v>0.64370000000000005</v>
      </c>
      <c r="D188" s="5">
        <v>1.6818</v>
      </c>
      <c r="E188" s="5">
        <v>2.6928999999999998</v>
      </c>
      <c r="F188" s="5">
        <v>3.3820999999999999</v>
      </c>
      <c r="I188" s="15"/>
      <c r="J188" s="30" t="s">
        <v>378</v>
      </c>
      <c r="K188" s="30">
        <v>0</v>
      </c>
      <c r="L188" s="30">
        <v>3.3217656499999996E-4</v>
      </c>
      <c r="M188" s="30">
        <v>7.4515283500000004E-4</v>
      </c>
      <c r="N188" s="30">
        <v>8.0799704999999999E-4</v>
      </c>
      <c r="O188" s="30">
        <v>7.5413058000000006E-4</v>
      </c>
    </row>
    <row r="189" spans="1:15" ht="14.5" x14ac:dyDescent="0.35">
      <c r="A189" t="s">
        <v>46</v>
      </c>
      <c r="B189" s="5">
        <v>4.1099999999999998E-2</v>
      </c>
      <c r="C189" s="5">
        <v>0.66459999999999997</v>
      </c>
      <c r="D189" s="5">
        <v>1.6541999999999999</v>
      </c>
      <c r="E189" s="5">
        <v>2.448</v>
      </c>
      <c r="F189" s="5">
        <v>2.9346999999999999</v>
      </c>
      <c r="I189" s="15"/>
      <c r="J189" s="30" t="s">
        <v>379</v>
      </c>
      <c r="K189" s="30">
        <v>0</v>
      </c>
      <c r="L189" s="30">
        <v>3.9828797999999998E-4</v>
      </c>
      <c r="M189" s="30">
        <v>8.9345682000000013E-4</v>
      </c>
      <c r="N189" s="30">
        <v>9.6880860000000003E-4</v>
      </c>
      <c r="O189" s="30">
        <v>9.0422136000000016E-4</v>
      </c>
    </row>
    <row r="190" spans="1:15" ht="14.5" x14ac:dyDescent="0.35">
      <c r="A190" t="s">
        <v>47</v>
      </c>
      <c r="B190" s="5">
        <v>6.1199999999999997E-2</v>
      </c>
      <c r="C190" s="5">
        <v>0.81299999999999994</v>
      </c>
      <c r="D190" s="5">
        <v>1.8438000000000001</v>
      </c>
      <c r="E190" s="5">
        <v>2.8266</v>
      </c>
      <c r="F190" s="5">
        <v>3.5097</v>
      </c>
      <c r="I190" s="15"/>
      <c r="J190" s="30" t="s">
        <v>380</v>
      </c>
      <c r="K190" s="30">
        <v>0</v>
      </c>
      <c r="L190" s="30">
        <v>4.4332030999999999E-4</v>
      </c>
      <c r="M190" s="30">
        <v>9.9447529000000002E-4</v>
      </c>
      <c r="N190" s="30">
        <v>1.0783467E-3</v>
      </c>
      <c r="O190" s="30">
        <v>1.00645692E-3</v>
      </c>
    </row>
    <row r="191" spans="1:15" ht="14.5" x14ac:dyDescent="0.35">
      <c r="A191" t="s">
        <v>70</v>
      </c>
      <c r="B191" s="5">
        <v>9.8299999999999998E-2</v>
      </c>
      <c r="C191" s="5">
        <v>0.94940000000000002</v>
      </c>
      <c r="D191" s="5">
        <v>1.7862</v>
      </c>
      <c r="E191" s="5">
        <v>2.3184999999999998</v>
      </c>
      <c r="F191" s="5">
        <v>2.6806999999999999</v>
      </c>
      <c r="I191" s="15"/>
      <c r="J191" s="30" t="s">
        <v>381</v>
      </c>
      <c r="K191" s="30">
        <v>0</v>
      </c>
      <c r="L191" s="30">
        <v>4.2612826E-4</v>
      </c>
      <c r="M191" s="30">
        <v>9.5590934000000017E-4</v>
      </c>
      <c r="N191" s="30">
        <v>1.0365282000000002E-3</v>
      </c>
      <c r="O191" s="30">
        <v>9.6742632000000009E-4</v>
      </c>
    </row>
    <row r="192" spans="1:15" ht="14.5" x14ac:dyDescent="0.35">
      <c r="A192" t="s">
        <v>71</v>
      </c>
      <c r="B192" s="5">
        <v>9.8000000000000004E-2</v>
      </c>
      <c r="C192" s="5">
        <v>0.93789999999999996</v>
      </c>
      <c r="D192" s="5">
        <v>1.7775000000000001</v>
      </c>
      <c r="E192" s="5">
        <v>2.3151999999999999</v>
      </c>
      <c r="F192" s="5">
        <v>2.6722999999999999</v>
      </c>
      <c r="I192" s="15"/>
      <c r="J192" s="30" t="s">
        <v>404</v>
      </c>
      <c r="K192" s="30">
        <v>0</v>
      </c>
      <c r="L192" s="30">
        <v>3.8792317E-4</v>
      </c>
      <c r="M192" s="30">
        <v>8.7020602999999998E-4</v>
      </c>
      <c r="N192" s="30">
        <v>9.4359689999999998E-4</v>
      </c>
      <c r="O192" s="30">
        <v>8.8069044000000003E-4</v>
      </c>
    </row>
    <row r="193" spans="1:15" ht="14.5" x14ac:dyDescent="0.35">
      <c r="A193" t="s">
        <v>297</v>
      </c>
      <c r="B193" s="5">
        <v>4.3999999999999997E-2</v>
      </c>
      <c r="C193" s="5">
        <v>0.65700000000000003</v>
      </c>
      <c r="D193" s="5">
        <v>1.6076999999999999</v>
      </c>
      <c r="E193" s="5">
        <v>2.6522999999999999</v>
      </c>
      <c r="F193" s="5">
        <v>3.2964000000000002</v>
      </c>
      <c r="I193" s="15"/>
      <c r="J193" s="30" t="s">
        <v>383</v>
      </c>
      <c r="K193" s="30">
        <v>0</v>
      </c>
      <c r="L193" s="30">
        <v>4.1316975E-4</v>
      </c>
      <c r="M193" s="30">
        <v>9.2684025000000015E-4</v>
      </c>
      <c r="N193" s="30">
        <v>1.0050075E-3</v>
      </c>
      <c r="O193" s="30">
        <v>9.3800700000000014E-4</v>
      </c>
    </row>
    <row r="194" spans="1:15" ht="14.5" x14ac:dyDescent="0.35">
      <c r="A194" t="s">
        <v>76</v>
      </c>
      <c r="B194" s="5">
        <v>4.19E-2</v>
      </c>
      <c r="C194" s="5">
        <v>0.56420000000000003</v>
      </c>
      <c r="D194" s="5">
        <v>1.5686</v>
      </c>
      <c r="E194" s="5">
        <v>2.7496999999999998</v>
      </c>
      <c r="F194" s="5">
        <v>3.528</v>
      </c>
      <c r="I194" s="15"/>
      <c r="J194" s="30" t="s">
        <v>384</v>
      </c>
      <c r="K194" s="30">
        <v>0</v>
      </c>
      <c r="L194" s="30">
        <v>4.1717314999999995E-4</v>
      </c>
      <c r="M194" s="30">
        <v>9.3582084999999993E-4</v>
      </c>
      <c r="N194" s="30">
        <v>1.0147454999999998E-3</v>
      </c>
      <c r="O194" s="30">
        <v>9.4709580000000007E-4</v>
      </c>
    </row>
    <row r="195" spans="1:15" ht="14.5" x14ac:dyDescent="0.35">
      <c r="A195" t="s">
        <v>77</v>
      </c>
      <c r="B195" s="5">
        <v>4.7199999999999999E-2</v>
      </c>
      <c r="C195" s="5">
        <v>0.3483</v>
      </c>
      <c r="D195" s="5">
        <v>1.2451000000000001</v>
      </c>
      <c r="E195" s="5">
        <v>1.9162999999999999</v>
      </c>
      <c r="F195" s="5">
        <v>2.2888999999999999</v>
      </c>
      <c r="I195" s="15"/>
      <c r="J195" s="30" t="s">
        <v>385</v>
      </c>
      <c r="K195" s="30">
        <v>0</v>
      </c>
      <c r="L195" s="30">
        <v>4.0008469999999995E-4</v>
      </c>
      <c r="M195" s="30">
        <v>8.9748729999999997E-4</v>
      </c>
      <c r="N195" s="30">
        <v>9.7317900000000001E-4</v>
      </c>
      <c r="O195" s="30">
        <v>9.0830040000000004E-4</v>
      </c>
    </row>
    <row r="196" spans="1:15" ht="14.5" x14ac:dyDescent="0.35">
      <c r="A196" t="s">
        <v>486</v>
      </c>
      <c r="B196" s="5">
        <v>3.7499999999999999E-2</v>
      </c>
      <c r="C196" s="5">
        <v>0.31719999999999998</v>
      </c>
      <c r="D196" s="5">
        <v>1.1395999999999999</v>
      </c>
      <c r="E196" s="5">
        <v>2.0171000000000001</v>
      </c>
      <c r="F196" s="5">
        <v>2.6549999999999998</v>
      </c>
      <c r="I196" s="15"/>
      <c r="J196" s="30" t="s">
        <v>386</v>
      </c>
      <c r="K196" s="30">
        <v>0</v>
      </c>
      <c r="L196" s="30">
        <v>4.2182442000000001E-4</v>
      </c>
      <c r="M196" s="30">
        <v>9.4625478000000013E-4</v>
      </c>
      <c r="N196" s="30">
        <v>1.0260593999999999E-3</v>
      </c>
      <c r="O196" s="30">
        <v>9.5765544000000005E-4</v>
      </c>
    </row>
    <row r="197" spans="1:15" ht="14.5" x14ac:dyDescent="0.35">
      <c r="A197" t="s">
        <v>72</v>
      </c>
      <c r="B197" s="5">
        <v>4.36E-2</v>
      </c>
      <c r="C197" s="5">
        <v>0.438</v>
      </c>
      <c r="D197" s="5">
        <v>1.2806</v>
      </c>
      <c r="E197" s="5">
        <v>2.2174</v>
      </c>
      <c r="F197" s="5">
        <v>2.8552</v>
      </c>
      <c r="J197" s="30" t="s">
        <v>387</v>
      </c>
      <c r="K197" s="30">
        <v>0</v>
      </c>
      <c r="L197" s="30">
        <v>4.1018125999999996E-4</v>
      </c>
      <c r="M197" s="30">
        <v>9.2013633999999994E-4</v>
      </c>
      <c r="N197" s="30">
        <v>9.9773820000000004E-4</v>
      </c>
      <c r="O197" s="30">
        <v>9.3122232000000002E-4</v>
      </c>
    </row>
    <row r="198" spans="1:15" ht="14.5" x14ac:dyDescent="0.35">
      <c r="A198" t="s">
        <v>73</v>
      </c>
      <c r="B198" s="5">
        <v>4.3200000000000002E-2</v>
      </c>
      <c r="C198" s="5">
        <v>0.4088</v>
      </c>
      <c r="D198" s="5">
        <v>1.2050000000000001</v>
      </c>
      <c r="E198" s="5">
        <v>2.0642</v>
      </c>
      <c r="F198" s="5">
        <v>2.6408</v>
      </c>
      <c r="J198" s="30" t="s">
        <v>388</v>
      </c>
      <c r="K198" s="30">
        <v>0</v>
      </c>
      <c r="L198" s="30">
        <v>3.8603394999999993E-4</v>
      </c>
      <c r="M198" s="30">
        <v>8.6596804999999996E-4</v>
      </c>
      <c r="N198" s="30">
        <v>9.3900149999999992E-4</v>
      </c>
      <c r="O198" s="30">
        <v>8.7640139999999988E-4</v>
      </c>
    </row>
    <row r="199" spans="1:15" ht="14.5" x14ac:dyDescent="0.35">
      <c r="A199" t="s">
        <v>74</v>
      </c>
      <c r="B199" s="5">
        <v>4.3999999999999997E-2</v>
      </c>
      <c r="C199" s="5">
        <v>0.4012</v>
      </c>
      <c r="D199" s="5">
        <v>1.246</v>
      </c>
      <c r="E199" s="5">
        <v>2.1429</v>
      </c>
      <c r="F199" s="5">
        <v>2.7629000000000001</v>
      </c>
      <c r="J199" s="30" t="s">
        <v>389</v>
      </c>
      <c r="K199" s="30">
        <v>0</v>
      </c>
      <c r="L199" s="30">
        <v>3.2822274499999998E-4</v>
      </c>
      <c r="M199" s="30">
        <v>7.3628345499999993E-4</v>
      </c>
      <c r="N199" s="30">
        <v>7.9837965E-4</v>
      </c>
      <c r="O199" s="30">
        <v>7.4515434000000009E-4</v>
      </c>
    </row>
    <row r="200" spans="1:15" ht="14.5" x14ac:dyDescent="0.35">
      <c r="A200" t="s">
        <v>488</v>
      </c>
      <c r="B200" s="5">
        <v>3.56E-2</v>
      </c>
      <c r="C200" s="5">
        <v>0.32019999999999998</v>
      </c>
      <c r="D200" s="5">
        <v>1.1884999999999999</v>
      </c>
      <c r="E200" s="5">
        <v>2.1398000000000001</v>
      </c>
      <c r="F200" s="5">
        <v>2.7961999999999998</v>
      </c>
      <c r="J200" s="30" t="s">
        <v>390</v>
      </c>
      <c r="K200" s="30">
        <f>K199*0.9829378/100</f>
        <v>0</v>
      </c>
      <c r="L200" s="30">
        <f>L199*0.9829378/100</f>
        <v>3.2262254288026099E-6</v>
      </c>
      <c r="M200" s="30">
        <f>M199*0.9829378/100</f>
        <v>7.2372083943409889E-6</v>
      </c>
      <c r="N200" s="30">
        <f>N199*0.9829378/100</f>
        <v>7.8475753673576988E-6</v>
      </c>
      <c r="O200" s="30">
        <f>O199*0.9829378/100</f>
        <v>7.3244036762005206E-6</v>
      </c>
    </row>
    <row r="201" spans="1:15" ht="14.5" x14ac:dyDescent="0.35">
      <c r="A201" t="s">
        <v>80</v>
      </c>
      <c r="B201" s="5">
        <v>3.4799999999999998E-2</v>
      </c>
      <c r="C201" s="5">
        <v>0.2742</v>
      </c>
      <c r="D201" s="5">
        <v>1.1471</v>
      </c>
      <c r="E201" s="5">
        <v>2.0908000000000002</v>
      </c>
      <c r="F201" s="5">
        <v>2.7317999999999998</v>
      </c>
      <c r="J201" s="30" t="s">
        <v>405</v>
      </c>
      <c r="K201" s="30">
        <v>0</v>
      </c>
      <c r="L201" s="30">
        <v>5.8477130999999994E-4</v>
      </c>
      <c r="M201" s="30">
        <v>1.3117842900000002E-3</v>
      </c>
      <c r="N201" s="30">
        <v>1.4224166999999999E-3</v>
      </c>
      <c r="O201" s="30">
        <v>1.3275889200000002E-3</v>
      </c>
    </row>
    <row r="202" spans="1:15" ht="14.5" x14ac:dyDescent="0.35">
      <c r="A202" t="s">
        <v>81</v>
      </c>
      <c r="B202" s="5">
        <v>3.4799999999999998E-2</v>
      </c>
      <c r="C202" s="5">
        <v>0.26950000000000002</v>
      </c>
      <c r="D202" s="5">
        <v>1.1380999999999999</v>
      </c>
      <c r="E202" s="5">
        <v>2.0583999999999998</v>
      </c>
      <c r="F202" s="5">
        <v>2.7012</v>
      </c>
      <c r="J202" s="30" t="s">
        <v>392</v>
      </c>
      <c r="K202" s="30">
        <v>0</v>
      </c>
      <c r="L202" s="30">
        <v>4.0431712999999993E-4</v>
      </c>
      <c r="M202" s="30">
        <v>9.0698166999999999E-4</v>
      </c>
      <c r="N202" s="30">
        <v>9.8347410000000006E-4</v>
      </c>
      <c r="O202" s="30">
        <v>9.1790915999999997E-4</v>
      </c>
    </row>
    <row r="203" spans="1:15" ht="14.5" x14ac:dyDescent="0.35">
      <c r="A203" t="s">
        <v>82</v>
      </c>
      <c r="B203" s="5">
        <v>3.9199999999999999E-2</v>
      </c>
      <c r="C203" s="5">
        <v>0.29549999999999998</v>
      </c>
      <c r="D203" s="5">
        <v>1.2493000000000001</v>
      </c>
      <c r="E203" s="5">
        <v>2.2462</v>
      </c>
      <c r="F203" s="5">
        <v>2.9508000000000001</v>
      </c>
      <c r="J203" s="30" t="s">
        <v>393</v>
      </c>
      <c r="K203" s="30">
        <v>0</v>
      </c>
      <c r="L203" s="30">
        <v>6.1591679999999994E-6</v>
      </c>
      <c r="M203" s="30">
        <v>1.3816511999999998E-5</v>
      </c>
      <c r="N203" s="30">
        <v>1.498176E-5</v>
      </c>
      <c r="O203" s="30">
        <v>1.3982975999999999E-5</v>
      </c>
    </row>
    <row r="204" spans="1:15" ht="14.5" x14ac:dyDescent="0.35">
      <c r="A204" t="s">
        <v>83</v>
      </c>
      <c r="B204" s="5">
        <v>9.8100000000000007E-2</v>
      </c>
      <c r="C204" s="5">
        <v>0.93540000000000001</v>
      </c>
      <c r="D204" s="5">
        <v>1.7794000000000001</v>
      </c>
      <c r="E204" s="5">
        <v>2.3182</v>
      </c>
      <c r="F204" s="5">
        <v>2.677</v>
      </c>
      <c r="J204" s="30" t="s">
        <v>394</v>
      </c>
      <c r="K204" s="30">
        <v>0</v>
      </c>
      <c r="L204" s="30">
        <v>5.1036282999999993E-4</v>
      </c>
      <c r="M204" s="30">
        <v>1.14486797E-3</v>
      </c>
      <c r="N204" s="30">
        <v>1.2414231E-3</v>
      </c>
      <c r="O204" s="30">
        <v>1.1586615600000002E-3</v>
      </c>
    </row>
    <row r="205" spans="1:15" ht="14.5" x14ac:dyDescent="0.35">
      <c r="A205" t="s">
        <v>84</v>
      </c>
      <c r="B205" s="5">
        <v>3.4200000000000001E-2</v>
      </c>
      <c r="C205" s="5">
        <v>0.26790000000000003</v>
      </c>
      <c r="D205" s="5">
        <v>1.0519000000000001</v>
      </c>
      <c r="E205" s="5">
        <v>1.8693</v>
      </c>
      <c r="F205" s="5">
        <v>2.4413999999999998</v>
      </c>
      <c r="J205" s="30" t="s">
        <v>395</v>
      </c>
      <c r="K205" s="30">
        <v>0</v>
      </c>
      <c r="L205" s="30">
        <v>4.0261587000000004E-4</v>
      </c>
      <c r="M205" s="30">
        <v>9.0316533000000014E-4</v>
      </c>
      <c r="N205" s="30">
        <v>9.793359000000001E-4</v>
      </c>
      <c r="O205" s="30">
        <v>9.1404684000000018E-4</v>
      </c>
    </row>
    <row r="206" spans="1:15" ht="14.5" x14ac:dyDescent="0.35">
      <c r="A206" t="s">
        <v>601</v>
      </c>
      <c r="B206" s="5">
        <v>3.4799999999999998E-2</v>
      </c>
      <c r="C206" s="5">
        <v>0.29659999999999997</v>
      </c>
      <c r="D206" s="5">
        <v>1.1198999999999999</v>
      </c>
      <c r="E206" s="5">
        <v>2.0057</v>
      </c>
      <c r="F206" s="5">
        <v>2.6204999999999998</v>
      </c>
      <c r="J206" s="30" t="s">
        <v>396</v>
      </c>
      <c r="K206" s="30">
        <v>0</v>
      </c>
      <c r="L206" s="30">
        <v>2.3756023899999999E-4</v>
      </c>
      <c r="M206" s="30">
        <v>5.3290540099999999E-4</v>
      </c>
      <c r="N206" s="30">
        <v>5.7784922999999991E-4</v>
      </c>
      <c r="O206" s="30">
        <v>5.3932594800000001E-4</v>
      </c>
    </row>
    <row r="207" spans="1:15" ht="14.5" x14ac:dyDescent="0.35">
      <c r="A207" t="s">
        <v>602</v>
      </c>
      <c r="B207" s="5">
        <v>3.32E-2</v>
      </c>
      <c r="C207" s="5">
        <v>0.28050000000000003</v>
      </c>
      <c r="D207" s="5">
        <v>1.0218</v>
      </c>
      <c r="E207" s="5">
        <v>1.8069999999999999</v>
      </c>
      <c r="F207" s="5">
        <v>2.3454000000000002</v>
      </c>
      <c r="J207" s="30" t="s">
        <v>398</v>
      </c>
      <c r="K207" s="30">
        <v>0</v>
      </c>
      <c r="L207" s="30">
        <v>1.2284747399999999E-4</v>
      </c>
      <c r="M207" s="30">
        <v>2.7557676600000001E-4</v>
      </c>
      <c r="N207" s="30">
        <v>2.9881818E-4</v>
      </c>
      <c r="O207" s="30">
        <v>2.7889696800000003E-4</v>
      </c>
    </row>
    <row r="208" spans="1:15" ht="14.5" x14ac:dyDescent="0.35">
      <c r="A208" t="s">
        <v>87</v>
      </c>
      <c r="B208" s="5">
        <v>2.8400000000000002E-2</v>
      </c>
      <c r="C208" s="5">
        <v>0.20050000000000001</v>
      </c>
      <c r="D208" s="5">
        <v>0.68820000000000003</v>
      </c>
      <c r="E208" s="5">
        <v>1.1720999999999999</v>
      </c>
      <c r="F208" s="5">
        <v>1.4984</v>
      </c>
      <c r="J208" s="30" t="s">
        <v>399</v>
      </c>
      <c r="K208" s="30">
        <v>0</v>
      </c>
      <c r="L208" s="30">
        <v>4.2561359000000001E-4</v>
      </c>
      <c r="M208" s="30">
        <v>9.5475481000000006E-4</v>
      </c>
      <c r="N208" s="30">
        <v>1.0352763E-3</v>
      </c>
      <c r="O208" s="30">
        <v>9.6625788000000005E-4</v>
      </c>
    </row>
    <row r="209" spans="1:23" ht="14.5" x14ac:dyDescent="0.35">
      <c r="A209" t="s">
        <v>603</v>
      </c>
      <c r="B209" s="5">
        <v>3.0200000000000001E-2</v>
      </c>
      <c r="C209" s="5">
        <v>0.2485</v>
      </c>
      <c r="D209" s="5">
        <v>0.7833</v>
      </c>
      <c r="E209" s="5">
        <v>1.3223</v>
      </c>
      <c r="F209" s="5">
        <v>1.6617</v>
      </c>
      <c r="J209" s="30" t="s">
        <v>406</v>
      </c>
      <c r="K209" s="30">
        <v>0</v>
      </c>
      <c r="L209" s="30">
        <v>2.3246585999999996E-4</v>
      </c>
      <c r="M209" s="30">
        <v>8.7703029000000003E-4</v>
      </c>
      <c r="N209" s="30">
        <v>9.5099669999999987E-4</v>
      </c>
      <c r="O209" s="30">
        <v>8.8759692000000005E-4</v>
      </c>
    </row>
    <row r="210" spans="1:23" ht="14.5" x14ac:dyDescent="0.35">
      <c r="A210" t="s">
        <v>89</v>
      </c>
      <c r="B210" s="5">
        <v>9.8000000000000004E-2</v>
      </c>
      <c r="C210" s="5">
        <v>0.93789999999999996</v>
      </c>
      <c r="D210" s="5">
        <v>1.7775000000000001</v>
      </c>
      <c r="E210" s="5">
        <v>2.3151999999999999</v>
      </c>
      <c r="F210" s="5">
        <v>2.6722999999999999</v>
      </c>
      <c r="J210" s="30" t="s">
        <v>407</v>
      </c>
      <c r="K210" s="30">
        <v>0</v>
      </c>
      <c r="L210" s="30">
        <v>3.9831388000000003E-4</v>
      </c>
      <c r="M210" s="30">
        <v>8.9351491999999999E-4</v>
      </c>
      <c r="N210" s="30">
        <v>9.6887160000000004E-4</v>
      </c>
      <c r="O210" s="30">
        <v>9.0428016000000016E-4</v>
      </c>
    </row>
    <row r="219" spans="1:23" customFormat="1" ht="14.5" x14ac:dyDescent="0.35">
      <c r="A219" s="1"/>
      <c r="B219" s="1"/>
      <c r="C219" s="1"/>
      <c r="D219" s="1"/>
      <c r="E219" s="1"/>
      <c r="F219" s="1"/>
      <c r="G219" s="1"/>
      <c r="H219" s="1"/>
      <c r="I219" s="1"/>
      <c r="J219" s="1"/>
      <c r="K219" s="1"/>
      <c r="L219" s="1"/>
      <c r="M219" s="1"/>
      <c r="N219" s="1"/>
      <c r="O219" s="1"/>
    </row>
    <row r="220" spans="1:23" customFormat="1" ht="20.5" x14ac:dyDescent="0.45">
      <c r="A220" s="1"/>
      <c r="B220" s="1"/>
      <c r="C220" s="1"/>
      <c r="D220" s="1"/>
      <c r="E220" s="1"/>
      <c r="F220" s="1"/>
      <c r="G220" s="1"/>
      <c r="H220" s="1"/>
      <c r="I220" s="1"/>
      <c r="J220" s="1"/>
      <c r="K220" s="1"/>
      <c r="L220" s="1"/>
      <c r="M220" s="1"/>
      <c r="N220" s="1"/>
      <c r="O220" s="1"/>
      <c r="P220" s="10"/>
      <c r="Q220" s="10"/>
      <c r="R220" s="10"/>
      <c r="S220" s="10"/>
      <c r="T220" s="10"/>
      <c r="U220" s="10"/>
      <c r="V220" s="10"/>
      <c r="W220" s="10"/>
    </row>
    <row r="221" spans="1:23" customFormat="1" ht="20.5" x14ac:dyDescent="0.45">
      <c r="A221" s="1"/>
      <c r="B221" s="1"/>
      <c r="C221" s="1"/>
      <c r="D221" s="1"/>
      <c r="E221" s="1"/>
      <c r="F221" s="1"/>
      <c r="G221" s="1"/>
      <c r="H221" s="1"/>
      <c r="I221" s="1"/>
      <c r="J221" s="1"/>
      <c r="K221" s="1"/>
      <c r="L221" s="1"/>
      <c r="M221" s="1"/>
      <c r="N221" s="1"/>
      <c r="O221" s="1"/>
      <c r="P221" s="10"/>
      <c r="Q221" s="10"/>
      <c r="R221" s="10"/>
      <c r="S221" s="10"/>
      <c r="T221" s="10"/>
      <c r="U221" s="10"/>
      <c r="V221" s="10"/>
      <c r="W221" s="10"/>
    </row>
    <row r="222" spans="1:23" customFormat="1" ht="20.5" x14ac:dyDescent="0.45">
      <c r="A222" s="1"/>
      <c r="B222" s="1"/>
      <c r="C222" s="1"/>
      <c r="D222" s="1"/>
      <c r="E222" s="1"/>
      <c r="F222" s="1"/>
      <c r="G222" s="1"/>
      <c r="H222" s="1"/>
      <c r="I222" s="1"/>
      <c r="J222" s="1"/>
      <c r="K222" s="1"/>
      <c r="L222" s="1"/>
      <c r="M222" s="1"/>
      <c r="N222" s="1"/>
      <c r="O222" s="1"/>
      <c r="P222" s="10"/>
      <c r="Q222" s="10"/>
      <c r="R222" s="10"/>
      <c r="S222" s="10"/>
      <c r="T222" s="10"/>
      <c r="U222" s="10"/>
      <c r="V222" s="10"/>
      <c r="W222" s="10"/>
    </row>
    <row r="223" spans="1:23" customFormat="1" ht="20.5" x14ac:dyDescent="0.45">
      <c r="A223" s="1"/>
      <c r="B223" s="1"/>
      <c r="C223" s="1"/>
      <c r="D223" s="1"/>
      <c r="E223" s="1"/>
      <c r="F223" s="1"/>
      <c r="G223" s="1"/>
      <c r="H223" s="1"/>
      <c r="I223" s="1"/>
      <c r="J223" s="1"/>
      <c r="K223" s="1"/>
      <c r="L223" s="1"/>
      <c r="M223" s="1"/>
      <c r="N223" s="1"/>
      <c r="O223" s="1"/>
      <c r="P223" s="10"/>
      <c r="Q223" s="10"/>
      <c r="R223" s="10"/>
      <c r="S223" s="10"/>
      <c r="T223" s="10"/>
      <c r="U223" s="10"/>
      <c r="V223" s="10"/>
      <c r="W223" s="10"/>
    </row>
    <row r="224" spans="1:23" customFormat="1" ht="20.5" x14ac:dyDescent="0.45">
      <c r="A224" s="1"/>
      <c r="B224" s="1"/>
      <c r="C224" s="1"/>
      <c r="D224" s="1"/>
      <c r="E224" s="1"/>
      <c r="F224" s="1"/>
      <c r="G224" s="1"/>
      <c r="H224" s="1"/>
      <c r="I224" s="1"/>
      <c r="J224" s="1"/>
      <c r="K224" s="1"/>
      <c r="L224" s="1"/>
      <c r="M224" s="1"/>
      <c r="N224" s="1"/>
      <c r="O224" s="1"/>
      <c r="P224" s="10"/>
      <c r="Q224" s="10"/>
      <c r="R224" s="10"/>
      <c r="S224" s="10"/>
      <c r="T224" s="10"/>
      <c r="U224" s="10"/>
      <c r="V224" s="10"/>
      <c r="W224" s="10"/>
    </row>
    <row r="225" spans="1:17" customFormat="1" ht="14.5" x14ac:dyDescent="0.35">
      <c r="A225" s="1"/>
      <c r="B225" s="1"/>
      <c r="C225" s="1"/>
      <c r="D225" s="1"/>
      <c r="E225" s="1"/>
      <c r="F225" s="1"/>
      <c r="G225" s="1"/>
      <c r="H225" s="1"/>
      <c r="I225" s="1"/>
      <c r="J225" s="1"/>
      <c r="K225" s="1"/>
      <c r="L225" s="1"/>
      <c r="M225" s="1"/>
      <c r="N225" s="1"/>
      <c r="O225" s="1"/>
    </row>
    <row r="226" spans="1:17" customFormat="1" ht="14.5" x14ac:dyDescent="0.35">
      <c r="J226" s="1"/>
      <c r="K226" s="1"/>
      <c r="L226" s="1"/>
      <c r="M226" s="1"/>
      <c r="N226" s="1"/>
      <c r="O226" s="1"/>
      <c r="P226" s="1"/>
      <c r="Q226" s="1"/>
    </row>
    <row r="227" spans="1:17" customFormat="1" ht="20.5" x14ac:dyDescent="0.45">
      <c r="A227" s="1"/>
      <c r="B227" s="115" t="s">
        <v>684</v>
      </c>
      <c r="C227" s="115"/>
      <c r="D227" s="115"/>
      <c r="E227" s="115"/>
      <c r="F227" s="115"/>
      <c r="G227" s="10"/>
      <c r="H227" s="10"/>
      <c r="I227" s="10"/>
      <c r="J227" s="117" t="s">
        <v>420</v>
      </c>
      <c r="K227" s="117"/>
      <c r="L227" s="117"/>
      <c r="M227" s="117"/>
      <c r="N227" s="117"/>
      <c r="O227" s="117"/>
      <c r="P227" s="1"/>
      <c r="Q227" s="1"/>
    </row>
    <row r="228" spans="1:17" customFormat="1" ht="18.5" x14ac:dyDescent="0.45">
      <c r="A228" s="17" t="s">
        <v>105</v>
      </c>
      <c r="B228" s="17" t="s">
        <v>293</v>
      </c>
      <c r="C228" s="17" t="s">
        <v>106</v>
      </c>
      <c r="D228" s="17" t="s">
        <v>107</v>
      </c>
      <c r="E228" s="17" t="s">
        <v>108</v>
      </c>
      <c r="F228" s="17" t="s">
        <v>109</v>
      </c>
      <c r="I228" s="1"/>
      <c r="J228" s="28"/>
      <c r="K228" s="29">
        <v>2015</v>
      </c>
      <c r="L228" s="29">
        <v>2020</v>
      </c>
      <c r="M228" s="29">
        <v>2030</v>
      </c>
      <c r="N228" s="29">
        <v>2040</v>
      </c>
      <c r="O228" s="29">
        <v>2050</v>
      </c>
    </row>
    <row r="229" spans="1:17" customFormat="1" ht="18.5" x14ac:dyDescent="0.45">
      <c r="A229" s="17"/>
      <c r="B229" s="17" t="s">
        <v>337</v>
      </c>
      <c r="C229" s="17" t="s">
        <v>337</v>
      </c>
      <c r="D229" s="17" t="s">
        <v>337</v>
      </c>
      <c r="E229" s="17" t="s">
        <v>337</v>
      </c>
      <c r="F229" s="17" t="s">
        <v>337</v>
      </c>
      <c r="I229" s="1"/>
      <c r="J229" s="30" t="s">
        <v>340</v>
      </c>
      <c r="K229" s="30">
        <v>0</v>
      </c>
      <c r="L229" s="30">
        <v>3.4322707999999999E-4</v>
      </c>
      <c r="M229" s="30">
        <v>7.8451904000000007E-4</v>
      </c>
      <c r="N229" s="30">
        <v>8.4580959000000013E-4</v>
      </c>
      <c r="O229" s="30">
        <v>6.8645415999999998E-4</v>
      </c>
    </row>
    <row r="230" spans="1:17" customFormat="1" ht="14.5" x14ac:dyDescent="0.35">
      <c r="A230" t="s">
        <v>526</v>
      </c>
      <c r="B230" s="5">
        <v>6.7500000000000004E-2</v>
      </c>
      <c r="C230" s="5">
        <v>0.33229999999999998</v>
      </c>
      <c r="D230" s="5">
        <v>0.98619999999999997</v>
      </c>
      <c r="E230" s="5">
        <v>1.2710999999999999</v>
      </c>
      <c r="F230" s="5">
        <v>1.4261999999999999</v>
      </c>
      <c r="I230" s="1"/>
      <c r="J230" s="30" t="s">
        <v>341</v>
      </c>
      <c r="K230" s="30">
        <v>0</v>
      </c>
      <c r="L230" s="30">
        <v>3.2478824000000002E-4</v>
      </c>
      <c r="M230" s="30">
        <v>7.4237312000000001E-4</v>
      </c>
      <c r="N230" s="30">
        <v>8.0037102000000016E-4</v>
      </c>
      <c r="O230" s="30">
        <v>6.4957648000000005E-4</v>
      </c>
    </row>
    <row r="231" spans="1:17" customFormat="1" ht="14.5" x14ac:dyDescent="0.35">
      <c r="A231" t="s">
        <v>90</v>
      </c>
      <c r="B231" s="5">
        <v>-2.7799999999999998E-2</v>
      </c>
      <c r="C231" s="5">
        <v>-6.0400000000000002E-2</v>
      </c>
      <c r="D231" s="5">
        <v>-0.52700000000000002</v>
      </c>
      <c r="E231" s="5">
        <v>-0.63060000000000005</v>
      </c>
      <c r="F231" s="5">
        <v>-0.65859999999999996</v>
      </c>
      <c r="I231" s="1"/>
      <c r="J231" s="30" t="s">
        <v>342</v>
      </c>
      <c r="K231" s="30">
        <v>0</v>
      </c>
      <c r="L231" s="30">
        <v>2.7395337199999999E-4</v>
      </c>
      <c r="M231" s="30">
        <v>6.2617913600000004E-4</v>
      </c>
      <c r="N231" s="30">
        <v>6.7509938100000018E-4</v>
      </c>
      <c r="O231" s="30">
        <v>5.4790674399999998E-4</v>
      </c>
    </row>
    <row r="232" spans="1:17" customFormat="1" ht="14.5" x14ac:dyDescent="0.35">
      <c r="A232" t="s">
        <v>91</v>
      </c>
      <c r="B232" s="5">
        <v>-5.3100000000000001E-2</v>
      </c>
      <c r="C232" s="5">
        <v>-0.24840000000000001</v>
      </c>
      <c r="D232" s="5">
        <v>-0.60670000000000002</v>
      </c>
      <c r="E232" s="5">
        <v>-0.68610000000000004</v>
      </c>
      <c r="F232" s="5">
        <v>-0.7087</v>
      </c>
      <c r="I232" s="1"/>
      <c r="J232" s="30" t="s">
        <v>343</v>
      </c>
      <c r="K232" s="30">
        <v>0</v>
      </c>
      <c r="L232" s="30">
        <v>3.1182536000000003E-4</v>
      </c>
      <c r="M232" s="30">
        <v>7.1274367999999994E-4</v>
      </c>
      <c r="N232" s="30">
        <v>7.6842677999999992E-4</v>
      </c>
      <c r="O232" s="30">
        <v>6.2365072000000006E-4</v>
      </c>
    </row>
    <row r="233" spans="1:17" customFormat="1" ht="14.5" x14ac:dyDescent="0.35">
      <c r="A233" t="s">
        <v>92</v>
      </c>
      <c r="B233" s="5">
        <v>2.52E-2</v>
      </c>
      <c r="C233" s="5">
        <v>0.14449999999999999</v>
      </c>
      <c r="D233" s="5">
        <v>-0.2074</v>
      </c>
      <c r="E233" s="5">
        <v>-0.35489999999999999</v>
      </c>
      <c r="F233" s="5">
        <v>-0.41909999999999997</v>
      </c>
      <c r="I233" s="1"/>
      <c r="J233" s="30" t="s">
        <v>344</v>
      </c>
      <c r="K233" s="30">
        <v>0</v>
      </c>
      <c r="L233" s="30">
        <v>3.2502624000000003E-4</v>
      </c>
      <c r="M233" s="30">
        <v>7.4291712000000012E-4</v>
      </c>
      <c r="N233" s="30">
        <v>8.0095752000000002E-4</v>
      </c>
      <c r="O233" s="30">
        <v>6.5005248000000006E-4</v>
      </c>
    </row>
    <row r="234" spans="1:17" customFormat="1" ht="14.5" x14ac:dyDescent="0.35">
      <c r="A234" t="s">
        <v>93</v>
      </c>
      <c r="B234" s="5">
        <v>0.17469999999999999</v>
      </c>
      <c r="C234" s="5">
        <v>1.0578000000000001</v>
      </c>
      <c r="D234" s="5">
        <v>2.5426000000000002</v>
      </c>
      <c r="E234" s="5">
        <v>2.8178000000000001</v>
      </c>
      <c r="F234" s="5">
        <v>2.7570999999999999</v>
      </c>
      <c r="I234" s="1"/>
      <c r="J234" s="30" t="s">
        <v>345</v>
      </c>
      <c r="K234" s="30">
        <v>0</v>
      </c>
      <c r="L234" s="30">
        <v>3.7099272000000005E-4</v>
      </c>
      <c r="M234" s="30">
        <v>8.4798336000000004E-4</v>
      </c>
      <c r="N234" s="30">
        <v>9.1423206000000026E-4</v>
      </c>
      <c r="O234" s="30">
        <v>7.419854400000001E-4</v>
      </c>
    </row>
    <row r="235" spans="1:17" customFormat="1" ht="14.5" x14ac:dyDescent="0.35">
      <c r="A235" t="s">
        <v>96</v>
      </c>
      <c r="B235" s="5">
        <v>2.76E-2</v>
      </c>
      <c r="C235" s="5">
        <v>0.17499999999999999</v>
      </c>
      <c r="D235" s="5">
        <v>0.14399999999999999</v>
      </c>
      <c r="E235" s="5">
        <v>7.9899999999999999E-2</v>
      </c>
      <c r="F235" s="5">
        <v>2.07E-2</v>
      </c>
      <c r="I235" s="1"/>
      <c r="J235" s="30" t="s">
        <v>346</v>
      </c>
      <c r="K235" s="30">
        <v>0</v>
      </c>
      <c r="L235" s="30">
        <v>3.0910516000000001E-4</v>
      </c>
      <c r="M235" s="30">
        <v>7.0652608000000008E-4</v>
      </c>
      <c r="N235" s="30">
        <v>7.6172343000000008E-4</v>
      </c>
      <c r="O235" s="30">
        <v>6.1821032000000003E-4</v>
      </c>
    </row>
    <row r="236" spans="1:17" customFormat="1" ht="14.5" x14ac:dyDescent="0.35">
      <c r="A236" t="s">
        <v>598</v>
      </c>
      <c r="B236" s="5">
        <v>-4.7600000000000003E-2</v>
      </c>
      <c r="C236" s="5">
        <v>-0.24099999999999999</v>
      </c>
      <c r="D236" s="5">
        <v>-0.60609999999999997</v>
      </c>
      <c r="E236" s="5">
        <v>-0.70140000000000002</v>
      </c>
      <c r="F236" s="5">
        <v>-0.73560000000000003</v>
      </c>
      <c r="I236" s="1"/>
      <c r="J236" s="30" t="s">
        <v>347</v>
      </c>
      <c r="K236" s="30">
        <v>0</v>
      </c>
      <c r="L236" s="30">
        <v>3.0649836000000002E-4</v>
      </c>
      <c r="M236" s="30">
        <v>7.0056768000000002E-4</v>
      </c>
      <c r="N236" s="30">
        <v>7.5529953000000013E-4</v>
      </c>
      <c r="O236" s="30">
        <v>6.1299672000000003E-4</v>
      </c>
    </row>
    <row r="237" spans="1:17" customFormat="1" ht="14.5" x14ac:dyDescent="0.35">
      <c r="A237" t="s">
        <v>98</v>
      </c>
      <c r="B237" s="5">
        <v>-3.0099999999999998E-2</v>
      </c>
      <c r="C237" s="5">
        <v>-0.18060000000000001</v>
      </c>
      <c r="D237" s="5">
        <v>-0.56520000000000004</v>
      </c>
      <c r="E237" s="5">
        <v>-0.67310000000000003</v>
      </c>
      <c r="F237" s="5">
        <v>-0.70909999999999995</v>
      </c>
      <c r="I237" s="1"/>
      <c r="J237" s="30" t="s">
        <v>348</v>
      </c>
      <c r="K237" s="30">
        <v>0</v>
      </c>
      <c r="L237" s="30">
        <v>3.7082808000000003E-4</v>
      </c>
      <c r="M237" s="30">
        <v>8.4760704000000006E-4</v>
      </c>
      <c r="N237" s="30">
        <v>9.1382634000000023E-4</v>
      </c>
      <c r="O237" s="30">
        <v>7.4165616000000005E-4</v>
      </c>
    </row>
    <row r="238" spans="1:17" customFormat="1" ht="14.5" x14ac:dyDescent="0.35">
      <c r="A238" t="s">
        <v>99</v>
      </c>
      <c r="B238" s="5">
        <v>-3.5499999999999997E-2</v>
      </c>
      <c r="C238" s="5">
        <v>-0.21390000000000001</v>
      </c>
      <c r="D238" s="5">
        <v>-0.58420000000000005</v>
      </c>
      <c r="E238" s="5">
        <v>-0.68489999999999995</v>
      </c>
      <c r="F238" s="5">
        <v>-0.71899999999999997</v>
      </c>
      <c r="I238" s="1"/>
      <c r="J238" s="30" t="s">
        <v>349</v>
      </c>
      <c r="K238" s="30">
        <v>0</v>
      </c>
      <c r="L238" s="30">
        <v>2.63207896E-4</v>
      </c>
      <c r="M238" s="30">
        <v>6.0161804800000008E-4</v>
      </c>
      <c r="N238" s="30">
        <v>6.4861945800000003E-4</v>
      </c>
      <c r="O238" s="30">
        <v>5.26415792E-4</v>
      </c>
    </row>
    <row r="239" spans="1:17" customFormat="1" ht="14.5" x14ac:dyDescent="0.35">
      <c r="A239" t="s">
        <v>101</v>
      </c>
      <c r="B239" s="5">
        <v>5.6800000000000003E-2</v>
      </c>
      <c r="C239" s="5">
        <v>0.29310000000000003</v>
      </c>
      <c r="D239" s="5">
        <v>0.75470000000000004</v>
      </c>
      <c r="E239" s="5">
        <v>1.0532999999999999</v>
      </c>
      <c r="F239" s="5">
        <v>1.2726999999999999</v>
      </c>
      <c r="I239" s="1"/>
      <c r="J239" s="30" t="s">
        <v>350</v>
      </c>
      <c r="K239" s="30">
        <v>0</v>
      </c>
      <c r="L239" s="30">
        <v>4.1668759999999999E-4</v>
      </c>
      <c r="M239" s="30">
        <v>9.5242880000000001E-4</v>
      </c>
      <c r="N239" s="30">
        <v>1.0268373000000002E-3</v>
      </c>
      <c r="O239" s="30">
        <v>8.3337519999999998E-4</v>
      </c>
    </row>
    <row r="240" spans="1:17" customFormat="1" ht="14.5" x14ac:dyDescent="0.35">
      <c r="A240" t="s">
        <v>102</v>
      </c>
      <c r="B240" s="5">
        <v>-4.1200000000000001E-2</v>
      </c>
      <c r="C240" s="5">
        <v>-0.1474</v>
      </c>
      <c r="D240" s="5">
        <v>-0.56310000000000004</v>
      </c>
      <c r="E240" s="5">
        <v>-0.67320000000000002</v>
      </c>
      <c r="F240" s="5">
        <v>-0.71560000000000001</v>
      </c>
      <c r="I240" s="1"/>
      <c r="J240" s="30" t="s">
        <v>351</v>
      </c>
      <c r="K240" s="30">
        <v>0</v>
      </c>
      <c r="L240" s="30">
        <v>1.8669333200000001E-4</v>
      </c>
      <c r="M240" s="30">
        <v>4.2672761600000004E-4</v>
      </c>
      <c r="N240" s="30">
        <v>4.6006571100000004E-4</v>
      </c>
      <c r="O240" s="30">
        <v>3.7338666400000002E-4</v>
      </c>
    </row>
    <row r="241" spans="1:15" customFormat="1" ht="14.5" x14ac:dyDescent="0.35">
      <c r="A241" t="s">
        <v>48</v>
      </c>
      <c r="B241" s="5">
        <v>-5.5500000000000001E-2</v>
      </c>
      <c r="C241" s="5">
        <v>-0.1769</v>
      </c>
      <c r="D241" s="5">
        <v>-0.58679999999999999</v>
      </c>
      <c r="E241" s="5">
        <v>-0.68420000000000003</v>
      </c>
      <c r="F241" s="5">
        <v>-0.71950000000000003</v>
      </c>
      <c r="I241" s="1"/>
      <c r="J241" s="30" t="s">
        <v>353</v>
      </c>
      <c r="K241" s="30">
        <v>0</v>
      </c>
      <c r="L241" s="30">
        <v>2.8836528000000003E-4</v>
      </c>
      <c r="M241" s="30">
        <v>6.5912064000000006E-4</v>
      </c>
      <c r="N241" s="30">
        <v>7.1061444000000001E-4</v>
      </c>
      <c r="O241" s="30">
        <v>5.7673056000000006E-4</v>
      </c>
    </row>
    <row r="242" spans="1:15" customFormat="1" ht="14.5" x14ac:dyDescent="0.35">
      <c r="A242" t="s">
        <v>49</v>
      </c>
      <c r="B242" s="5">
        <v>-3.7199999999999997E-2</v>
      </c>
      <c r="C242" s="5">
        <v>-4.1799999999999997E-2</v>
      </c>
      <c r="D242" s="5">
        <v>-0.47199999999999998</v>
      </c>
      <c r="E242" s="5">
        <v>-0.58040000000000003</v>
      </c>
      <c r="F242" s="5">
        <v>-0.628</v>
      </c>
      <c r="I242" s="1"/>
      <c r="J242" s="30" t="s">
        <v>354</v>
      </c>
      <c r="K242" s="30">
        <v>0</v>
      </c>
      <c r="L242" s="30">
        <v>2.4204426399999999E-4</v>
      </c>
      <c r="M242" s="30">
        <v>5.5324403199999992E-4</v>
      </c>
      <c r="N242" s="30">
        <v>5.9646622200000001E-4</v>
      </c>
      <c r="O242" s="30">
        <v>4.8408852799999998E-4</v>
      </c>
    </row>
    <row r="243" spans="1:15" customFormat="1" ht="14.5" x14ac:dyDescent="0.35">
      <c r="A243" t="s">
        <v>50</v>
      </c>
      <c r="B243" s="5">
        <v>1.8599999999999998E-2</v>
      </c>
      <c r="C243" s="5">
        <v>0.44409999999999999</v>
      </c>
      <c r="D243" s="5">
        <v>0.23330000000000001</v>
      </c>
      <c r="E243" s="5">
        <v>0.13189999999999999</v>
      </c>
      <c r="F243" s="5">
        <v>4.24E-2</v>
      </c>
      <c r="I243" s="1"/>
      <c r="J243" s="30" t="s">
        <v>355</v>
      </c>
      <c r="K243" s="30">
        <v>0</v>
      </c>
      <c r="L243" s="30">
        <v>2.9847047999999999E-4</v>
      </c>
      <c r="M243" s="30">
        <v>6.8221823999999997E-4</v>
      </c>
      <c r="N243" s="30">
        <v>7.3551654000000009E-4</v>
      </c>
      <c r="O243" s="30">
        <v>5.9694095999999997E-4</v>
      </c>
    </row>
    <row r="244" spans="1:15" customFormat="1" ht="14.5" x14ac:dyDescent="0.35">
      <c r="A244" t="s">
        <v>51</v>
      </c>
      <c r="B244" s="5">
        <v>-3.3399999999999999E-2</v>
      </c>
      <c r="C244" s="5">
        <v>-3.7100000000000001E-2</v>
      </c>
      <c r="D244" s="5">
        <v>-0.5081</v>
      </c>
      <c r="E244" s="5">
        <v>-0.62949999999999995</v>
      </c>
      <c r="F244" s="5">
        <v>-0.67290000000000005</v>
      </c>
      <c r="I244" s="1"/>
      <c r="J244" s="30" t="s">
        <v>356</v>
      </c>
      <c r="K244" s="30">
        <v>0</v>
      </c>
      <c r="L244" s="30">
        <v>3.3509335999999998E-4</v>
      </c>
      <c r="M244" s="30">
        <v>7.6592768000000001E-4</v>
      </c>
      <c r="N244" s="30">
        <v>8.2576578000000014E-4</v>
      </c>
      <c r="O244" s="30">
        <v>6.7018671999999997E-4</v>
      </c>
    </row>
    <row r="245" spans="1:15" customFormat="1" ht="14.5" x14ac:dyDescent="0.35">
      <c r="A245" t="s">
        <v>53</v>
      </c>
      <c r="B245" s="5">
        <v>-7.46E-2</v>
      </c>
      <c r="C245" s="5">
        <v>-0.25359999999999999</v>
      </c>
      <c r="D245" s="5">
        <v>-0.64510000000000001</v>
      </c>
      <c r="E245" s="5">
        <v>-0.72219999999999995</v>
      </c>
      <c r="F245" s="5">
        <v>-0.74809999999999999</v>
      </c>
      <c r="I245" s="1"/>
      <c r="J245" s="30" t="s">
        <v>357</v>
      </c>
      <c r="K245" s="30">
        <v>0</v>
      </c>
      <c r="L245" s="30">
        <v>3.3550579999999994E-4</v>
      </c>
      <c r="M245" s="30">
        <v>7.6687039999999993E-4</v>
      </c>
      <c r="N245" s="30">
        <v>8.2678215000000002E-4</v>
      </c>
      <c r="O245" s="30">
        <v>6.7101159999999988E-4</v>
      </c>
    </row>
    <row r="246" spans="1:15" customFormat="1" ht="14.5" x14ac:dyDescent="0.35">
      <c r="A246" t="s">
        <v>54</v>
      </c>
      <c r="B246" s="5">
        <v>1.0200000000000001E-2</v>
      </c>
      <c r="C246" s="5">
        <v>0.21249999999999999</v>
      </c>
      <c r="D246" s="5">
        <v>0.10639999999999999</v>
      </c>
      <c r="E246" s="5">
        <v>3.85E-2</v>
      </c>
      <c r="F246" s="5">
        <v>-2.3599999999999999E-2</v>
      </c>
      <c r="I246" s="1"/>
      <c r="J246" s="30" t="s">
        <v>402</v>
      </c>
      <c r="K246" s="30">
        <v>0</v>
      </c>
      <c r="L246" s="30">
        <v>4.3685880000000004E-4</v>
      </c>
      <c r="M246" s="30">
        <v>9.9853440000000006E-4</v>
      </c>
      <c r="N246" s="30">
        <v>1.0765449000000001E-3</v>
      </c>
      <c r="O246" s="30">
        <v>8.7371760000000008E-4</v>
      </c>
    </row>
    <row r="247" spans="1:15" customFormat="1" ht="14.5" x14ac:dyDescent="0.35">
      <c r="A247" t="s">
        <v>55</v>
      </c>
      <c r="B247" s="5">
        <v>0.1401</v>
      </c>
      <c r="C247" s="5">
        <v>0.88529999999999998</v>
      </c>
      <c r="D247" s="5">
        <v>2.1474000000000002</v>
      </c>
      <c r="E247" s="5">
        <v>2.3668</v>
      </c>
      <c r="F247" s="5">
        <v>2.2662</v>
      </c>
      <c r="I247" s="1"/>
      <c r="J247" s="30" t="s">
        <v>359</v>
      </c>
      <c r="K247" s="30">
        <v>0</v>
      </c>
      <c r="L247" s="30">
        <v>2.07359544E-4</v>
      </c>
      <c r="M247" s="30">
        <v>4.7396467200000003E-4</v>
      </c>
      <c r="N247" s="30">
        <v>5.1099316200000006E-4</v>
      </c>
      <c r="O247" s="30">
        <v>4.14719088E-4</v>
      </c>
    </row>
    <row r="248" spans="1:15" customFormat="1" ht="14.5" x14ac:dyDescent="0.35">
      <c r="A248" t="s">
        <v>56</v>
      </c>
      <c r="B248" s="5">
        <v>5.9799999999999999E-2</v>
      </c>
      <c r="C248" s="5">
        <v>0.64449999999999996</v>
      </c>
      <c r="D248" s="5">
        <v>0.95120000000000005</v>
      </c>
      <c r="E248" s="5">
        <v>1.1792</v>
      </c>
      <c r="F248" s="5">
        <v>1.2968</v>
      </c>
      <c r="I248" s="1"/>
      <c r="J248" s="30" t="s">
        <v>360</v>
      </c>
      <c r="K248" s="30">
        <v>0</v>
      </c>
      <c r="L248" s="30">
        <v>3.0079895999999997E-4</v>
      </c>
      <c r="M248" s="30">
        <v>6.8754047999999997E-4</v>
      </c>
      <c r="N248" s="30">
        <v>7.4125458000000007E-4</v>
      </c>
      <c r="O248" s="30">
        <v>6.0159791999999995E-4</v>
      </c>
    </row>
    <row r="249" spans="1:15" customFormat="1" ht="14.5" x14ac:dyDescent="0.35">
      <c r="A249" t="s">
        <v>57</v>
      </c>
      <c r="B249" s="5">
        <v>6.4899999999999999E-2</v>
      </c>
      <c r="C249" s="5">
        <v>0.63280000000000003</v>
      </c>
      <c r="D249" s="5">
        <v>0.92420000000000002</v>
      </c>
      <c r="E249" s="5">
        <v>1.1112</v>
      </c>
      <c r="F249" s="5">
        <v>1.1912</v>
      </c>
      <c r="I249" s="1"/>
      <c r="J249" s="30" t="s">
        <v>361</v>
      </c>
      <c r="K249" s="30">
        <v>0</v>
      </c>
      <c r="L249" s="30">
        <v>2.6783610000000001E-4</v>
      </c>
      <c r="M249" s="30">
        <v>6.1219680000000002E-4</v>
      </c>
      <c r="N249" s="30">
        <v>6.6002467500000006E-4</v>
      </c>
      <c r="O249" s="30">
        <v>5.3567220000000002E-4</v>
      </c>
    </row>
    <row r="250" spans="1:15" customFormat="1" ht="14.5" x14ac:dyDescent="0.35">
      <c r="A250" t="s">
        <v>58</v>
      </c>
      <c r="B250" s="5">
        <v>6.7100000000000007E-2</v>
      </c>
      <c r="C250" s="5">
        <v>0.76439999999999997</v>
      </c>
      <c r="D250" s="5">
        <v>1.0455000000000001</v>
      </c>
      <c r="E250" s="5">
        <v>1.2437</v>
      </c>
      <c r="F250" s="5">
        <v>1.3354999999999999</v>
      </c>
      <c r="I250" s="1"/>
      <c r="J250" s="30" t="s">
        <v>362</v>
      </c>
      <c r="K250" s="30">
        <v>0</v>
      </c>
      <c r="L250" s="30">
        <v>2.6379718399999999E-4</v>
      </c>
      <c r="M250" s="30">
        <v>6.0296499200000004E-4</v>
      </c>
      <c r="N250" s="30">
        <v>6.5007163200000008E-4</v>
      </c>
      <c r="O250" s="30">
        <v>5.2759436799999998E-4</v>
      </c>
    </row>
    <row r="251" spans="1:15" customFormat="1" ht="14.5" x14ac:dyDescent="0.35">
      <c r="A251" t="s">
        <v>59</v>
      </c>
      <c r="B251" s="5">
        <v>5.9499999999999997E-2</v>
      </c>
      <c r="C251" s="5">
        <v>0.49059999999999998</v>
      </c>
      <c r="D251" s="5">
        <v>0.91720000000000002</v>
      </c>
      <c r="E251" s="5">
        <v>1.2128000000000001</v>
      </c>
      <c r="F251" s="5">
        <v>1.4342999999999999</v>
      </c>
      <c r="I251" s="1"/>
      <c r="J251" s="30" t="s">
        <v>363</v>
      </c>
      <c r="K251" s="30">
        <v>0</v>
      </c>
      <c r="L251" s="30">
        <v>2.8553223999999998E-4</v>
      </c>
      <c r="M251" s="30">
        <v>6.5264511999999994E-4</v>
      </c>
      <c r="N251" s="30">
        <v>7.0363301999999998E-4</v>
      </c>
      <c r="O251" s="30">
        <v>5.7106447999999996E-4</v>
      </c>
    </row>
    <row r="252" spans="1:15" customFormat="1" ht="14.5" x14ac:dyDescent="0.35">
      <c r="A252" t="s">
        <v>60</v>
      </c>
      <c r="B252" s="5">
        <v>7.8399999999999997E-2</v>
      </c>
      <c r="C252" s="5">
        <v>0.73929999999999996</v>
      </c>
      <c r="D252" s="5">
        <v>1.4200999999999999</v>
      </c>
      <c r="E252" s="5">
        <v>1.9059999999999999</v>
      </c>
      <c r="F252" s="5">
        <v>2.2441</v>
      </c>
      <c r="I252" s="1"/>
      <c r="J252" s="30" t="s">
        <v>364</v>
      </c>
      <c r="K252" s="30">
        <v>0</v>
      </c>
      <c r="L252" s="30">
        <v>3.2969132000000003E-4</v>
      </c>
      <c r="M252" s="30">
        <v>7.5358016000000012E-4</v>
      </c>
      <c r="N252" s="30">
        <v>8.1245361000000015E-4</v>
      </c>
      <c r="O252" s="30">
        <v>6.5938264000000007E-4</v>
      </c>
    </row>
    <row r="253" spans="1:15" customFormat="1" ht="14.5" x14ac:dyDescent="0.35">
      <c r="A253" t="s">
        <v>61</v>
      </c>
      <c r="B253" s="5">
        <v>6.2399999999999997E-2</v>
      </c>
      <c r="C253" s="5">
        <v>0.63290000000000002</v>
      </c>
      <c r="D253" s="5">
        <v>0.94599999999999995</v>
      </c>
      <c r="E253" s="5">
        <v>1.1328</v>
      </c>
      <c r="F253" s="5">
        <v>1.2369000000000001</v>
      </c>
      <c r="I253" s="1"/>
      <c r="J253" s="30" t="s">
        <v>368</v>
      </c>
      <c r="K253" s="30">
        <v>0</v>
      </c>
      <c r="L253" s="30">
        <v>4.5973255999999995E-4</v>
      </c>
      <c r="M253" s="30">
        <v>1.0508172800000001E-3</v>
      </c>
      <c r="N253" s="30">
        <v>1.13291238E-3</v>
      </c>
      <c r="O253" s="30">
        <v>9.1946511999999991E-4</v>
      </c>
    </row>
    <row r="254" spans="1:15" customFormat="1" ht="14.5" x14ac:dyDescent="0.35">
      <c r="A254" t="s">
        <v>62</v>
      </c>
      <c r="B254" s="5">
        <v>6.5299999999999997E-2</v>
      </c>
      <c r="C254" s="5">
        <v>0.82179999999999997</v>
      </c>
      <c r="D254" s="5">
        <v>1.0958000000000001</v>
      </c>
      <c r="E254" s="5">
        <v>1.3572</v>
      </c>
      <c r="F254" s="5">
        <v>1.5382</v>
      </c>
      <c r="I254" s="1"/>
      <c r="J254" s="30" t="s">
        <v>369</v>
      </c>
      <c r="K254" s="30">
        <v>0</v>
      </c>
      <c r="L254" s="30">
        <v>2.4116657600000002E-4</v>
      </c>
      <c r="M254" s="30">
        <v>5.5123788800000002E-4</v>
      </c>
      <c r="N254" s="30">
        <v>5.9430334800000004E-4</v>
      </c>
      <c r="O254" s="30">
        <v>4.8233315200000003E-4</v>
      </c>
    </row>
    <row r="255" spans="1:15" customFormat="1" ht="14.5" x14ac:dyDescent="0.35">
      <c r="A255" t="s">
        <v>63</v>
      </c>
      <c r="B255" s="5">
        <v>6.3500000000000001E-2</v>
      </c>
      <c r="C255" s="5">
        <v>0.71970000000000001</v>
      </c>
      <c r="D255" s="5">
        <v>1.0755999999999999</v>
      </c>
      <c r="E255" s="5">
        <v>1.3367</v>
      </c>
      <c r="F255" s="5">
        <v>1.5167999999999999</v>
      </c>
      <c r="I255" s="1"/>
      <c r="J255" s="30" t="s">
        <v>371</v>
      </c>
      <c r="K255" s="30">
        <f>K254*0.8609262/100</f>
        <v>0</v>
      </c>
      <c r="L255" s="30">
        <f>L254*0.8609262/100</f>
        <v>2.0762662384269123E-6</v>
      </c>
      <c r="M255" s="30">
        <f>M254*0.8609262/100</f>
        <v>4.7457514021186558E-6</v>
      </c>
      <c r="N255" s="30">
        <f>N254*0.8609262/100</f>
        <v>5.1165132304091762E-6</v>
      </c>
      <c r="O255" s="30">
        <f>O254*0.8609262/100</f>
        <v>4.1525324768538246E-6</v>
      </c>
    </row>
    <row r="256" spans="1:15" customFormat="1" ht="14.5" x14ac:dyDescent="0.35">
      <c r="A256" t="s">
        <v>64</v>
      </c>
      <c r="B256" s="5">
        <v>5.1499999999999997E-2</v>
      </c>
      <c r="C256" s="5">
        <v>0.43509999999999999</v>
      </c>
      <c r="D256" s="5">
        <v>0.84699999999999998</v>
      </c>
      <c r="E256" s="5">
        <v>1.1448</v>
      </c>
      <c r="F256" s="5">
        <v>1.3686</v>
      </c>
      <c r="I256" s="1"/>
      <c r="J256" s="30" t="s">
        <v>372</v>
      </c>
      <c r="K256" s="30">
        <f>K255*0.9416316/100</f>
        <v>0</v>
      </c>
      <c r="L256" s="30">
        <f>L255*0.9416316/100</f>
        <v>1.9550779001159148E-8</v>
      </c>
      <c r="M256" s="30">
        <f>M255*0.9416316/100</f>
        <v>4.4687494859792334E-8</v>
      </c>
      <c r="N256" s="30">
        <f>N255*0.9416316/100</f>
        <v>4.8178705395713609E-8</v>
      </c>
      <c r="O256" s="30">
        <f>O255*0.9416316/100</f>
        <v>3.9101558002318296E-8</v>
      </c>
    </row>
    <row r="257" spans="1:15" customFormat="1" ht="14.5" x14ac:dyDescent="0.35">
      <c r="A257" t="s">
        <v>41</v>
      </c>
      <c r="B257" s="5">
        <v>5.4800000000000001E-2</v>
      </c>
      <c r="C257" s="5">
        <v>0.62160000000000004</v>
      </c>
      <c r="D257" s="5">
        <v>1.0371999999999999</v>
      </c>
      <c r="E257" s="5">
        <v>1.3335999999999999</v>
      </c>
      <c r="F257" s="5">
        <v>1.5452999999999999</v>
      </c>
      <c r="I257" s="1"/>
      <c r="J257" s="30" t="s">
        <v>373</v>
      </c>
      <c r="K257" s="30">
        <v>0</v>
      </c>
      <c r="L257" s="30">
        <v>2.9303120000000003E-4</v>
      </c>
      <c r="M257" s="30">
        <v>6.6978560000000009E-4</v>
      </c>
      <c r="N257" s="30">
        <v>7.2211260000000011E-4</v>
      </c>
      <c r="O257" s="30">
        <v>5.8606240000000007E-4</v>
      </c>
    </row>
    <row r="258" spans="1:15" customFormat="1" ht="14.5" x14ac:dyDescent="0.35">
      <c r="A258" t="s">
        <v>600</v>
      </c>
      <c r="B258" s="5">
        <v>5.7700000000000001E-2</v>
      </c>
      <c r="C258" s="5">
        <v>0.63629999999999998</v>
      </c>
      <c r="D258" s="5">
        <v>1.0580000000000001</v>
      </c>
      <c r="E258" s="5">
        <v>1.3398000000000001</v>
      </c>
      <c r="F258" s="5">
        <v>1.5067999999999999</v>
      </c>
      <c r="I258" s="1"/>
      <c r="J258" s="30" t="s">
        <v>403</v>
      </c>
      <c r="K258" s="30">
        <v>0</v>
      </c>
      <c r="L258" s="30">
        <v>3.1791647999999999E-4</v>
      </c>
      <c r="M258" s="30">
        <v>7.2666623999999996E-4</v>
      </c>
      <c r="N258" s="30">
        <v>7.8343703999999995E-4</v>
      </c>
      <c r="O258" s="30">
        <v>6.3583295999999998E-4</v>
      </c>
    </row>
    <row r="259" spans="1:15" customFormat="1" ht="14.5" x14ac:dyDescent="0.35">
      <c r="A259" t="s">
        <v>43</v>
      </c>
      <c r="B259" s="5">
        <v>6.7000000000000004E-2</v>
      </c>
      <c r="C259" s="5">
        <v>0.81579999999999997</v>
      </c>
      <c r="D259" s="5">
        <v>1.2126999999999999</v>
      </c>
      <c r="E259" s="5">
        <v>1.4307000000000001</v>
      </c>
      <c r="F259" s="5">
        <v>1.5254000000000001</v>
      </c>
      <c r="I259" s="1"/>
      <c r="J259" s="30" t="s">
        <v>375</v>
      </c>
      <c r="K259" s="30">
        <f>K258*1.047461/100</f>
        <v>0</v>
      </c>
      <c r="L259" s="30">
        <f>L258*1.047461/100</f>
        <v>3.3300511405728E-6</v>
      </c>
      <c r="M259" s="30">
        <f>M258*1.047461/100</f>
        <v>7.6115454641663993E-6</v>
      </c>
      <c r="N259" s="30">
        <f>N258*1.047461/100</f>
        <v>8.2061974535543994E-6</v>
      </c>
      <c r="O259" s="30">
        <f>O258*1.047461/100</f>
        <v>6.6601022811456E-6</v>
      </c>
    </row>
    <row r="260" spans="1:15" customFormat="1" ht="14.5" x14ac:dyDescent="0.35">
      <c r="A260" t="s">
        <v>44</v>
      </c>
      <c r="B260" s="5">
        <v>7.3400000000000007E-2</v>
      </c>
      <c r="C260" s="5">
        <v>0.8115</v>
      </c>
      <c r="D260" s="5">
        <v>1.2613000000000001</v>
      </c>
      <c r="E260" s="5">
        <v>1.5145</v>
      </c>
      <c r="F260" s="5">
        <v>1.6563000000000001</v>
      </c>
      <c r="I260" s="1"/>
      <c r="J260" s="30" t="s">
        <v>376</v>
      </c>
      <c r="K260" s="30">
        <v>0</v>
      </c>
      <c r="L260" s="30">
        <v>2.8114576E-4</v>
      </c>
      <c r="M260" s="30">
        <v>6.4261888000000003E-4</v>
      </c>
      <c r="N260" s="30">
        <v>6.9282348000000011E-4</v>
      </c>
      <c r="O260" s="30">
        <v>5.6229152000000001E-4</v>
      </c>
    </row>
    <row r="261" spans="1:15" customFormat="1" ht="14.5" x14ac:dyDescent="0.35">
      <c r="A261" t="s">
        <v>45</v>
      </c>
      <c r="B261" s="5">
        <v>5.3600000000000002E-2</v>
      </c>
      <c r="C261" s="5">
        <v>0.47239999999999999</v>
      </c>
      <c r="D261" s="5">
        <v>0.98029999999999995</v>
      </c>
      <c r="E261" s="5">
        <v>1.3246</v>
      </c>
      <c r="F261" s="5">
        <v>1.5607</v>
      </c>
      <c r="I261" s="1"/>
      <c r="J261" s="30" t="s">
        <v>377</v>
      </c>
      <c r="K261" s="30">
        <v>0</v>
      </c>
      <c r="L261" s="30">
        <v>3.0230704000000003E-4</v>
      </c>
      <c r="M261" s="30">
        <v>6.9098751999999999E-4</v>
      </c>
      <c r="N261" s="30">
        <v>7.4497092000000019E-4</v>
      </c>
      <c r="O261" s="30">
        <v>6.0461408000000007E-4</v>
      </c>
    </row>
    <row r="262" spans="1:15" customFormat="1" ht="14.5" x14ac:dyDescent="0.35">
      <c r="A262" t="s">
        <v>46</v>
      </c>
      <c r="B262" s="5">
        <v>5.4999999999999997E-3</v>
      </c>
      <c r="C262" s="5">
        <v>0.37269999999999998</v>
      </c>
      <c r="D262" s="5">
        <v>0.79849999999999999</v>
      </c>
      <c r="E262" s="5">
        <v>0.90880000000000005</v>
      </c>
      <c r="F262" s="5">
        <v>0.82579999999999998</v>
      </c>
      <c r="I262" s="1"/>
      <c r="J262" s="30" t="s">
        <v>378</v>
      </c>
      <c r="K262" s="30">
        <v>0</v>
      </c>
      <c r="L262" s="30">
        <v>2.5137686000000002E-4</v>
      </c>
      <c r="M262" s="30">
        <v>5.7457568000000001E-4</v>
      </c>
      <c r="N262" s="30">
        <v>6.1946440500000003E-4</v>
      </c>
      <c r="O262" s="30">
        <v>5.0275372000000004E-4</v>
      </c>
    </row>
    <row r="263" spans="1:15" customFormat="1" ht="14.5" x14ac:dyDescent="0.35">
      <c r="A263" t="s">
        <v>47</v>
      </c>
      <c r="B263" s="5">
        <v>7.2599999999999998E-2</v>
      </c>
      <c r="C263" s="5">
        <v>0.71870000000000001</v>
      </c>
      <c r="D263" s="5">
        <v>1.2060999999999999</v>
      </c>
      <c r="E263" s="5">
        <v>1.4947999999999999</v>
      </c>
      <c r="F263" s="5">
        <v>1.6747000000000001</v>
      </c>
      <c r="I263" s="1"/>
      <c r="J263" s="30" t="s">
        <v>379</v>
      </c>
      <c r="K263" s="30">
        <v>0</v>
      </c>
      <c r="L263" s="30">
        <v>3.0140712000000002E-4</v>
      </c>
      <c r="M263" s="30">
        <v>6.8893056000000007E-4</v>
      </c>
      <c r="N263" s="30">
        <v>7.4275326000000001E-4</v>
      </c>
      <c r="O263" s="30">
        <v>6.0281424000000004E-4</v>
      </c>
    </row>
    <row r="264" spans="1:15" customFormat="1" ht="14.5" x14ac:dyDescent="0.35">
      <c r="A264" t="s">
        <v>70</v>
      </c>
      <c r="B264" s="5">
        <v>8.1600000000000006E-2</v>
      </c>
      <c r="C264" s="5">
        <v>0.40400000000000003</v>
      </c>
      <c r="D264" s="5">
        <v>1.1587000000000001</v>
      </c>
      <c r="E264" s="5">
        <v>1.4830000000000001</v>
      </c>
      <c r="F264" s="5">
        <v>1.6877</v>
      </c>
      <c r="I264" s="1"/>
      <c r="J264" s="30" t="s">
        <v>380</v>
      </c>
      <c r="K264" s="30">
        <v>0</v>
      </c>
      <c r="L264" s="30">
        <v>3.3548564000000005E-4</v>
      </c>
      <c r="M264" s="30">
        <v>7.6682432000000007E-4</v>
      </c>
      <c r="N264" s="30">
        <v>8.2673247000000023E-4</v>
      </c>
      <c r="O264" s="30">
        <v>6.709712800000001E-4</v>
      </c>
    </row>
    <row r="265" spans="1:15" customFormat="1" ht="14.5" x14ac:dyDescent="0.35">
      <c r="A265" t="s">
        <v>297</v>
      </c>
      <c r="B265" s="5">
        <v>7.3400000000000007E-2</v>
      </c>
      <c r="C265" s="5">
        <v>0.53059999999999996</v>
      </c>
      <c r="D265" s="5">
        <v>1.1781999999999999</v>
      </c>
      <c r="E265" s="5">
        <v>1.6549</v>
      </c>
      <c r="F265" s="5">
        <v>2.0162</v>
      </c>
      <c r="I265" s="1"/>
      <c r="J265" s="30" t="s">
        <v>381</v>
      </c>
      <c r="K265" s="30">
        <v>0</v>
      </c>
      <c r="L265" s="30">
        <v>3.2247544000000005E-4</v>
      </c>
      <c r="M265" s="30">
        <v>7.3708672000000002E-4</v>
      </c>
      <c r="N265" s="30">
        <v>7.9467162000000007E-4</v>
      </c>
      <c r="O265" s="30">
        <v>6.449508800000001E-4</v>
      </c>
    </row>
    <row r="266" spans="1:15" customFormat="1" ht="14.5" x14ac:dyDescent="0.35">
      <c r="A266" t="s">
        <v>76</v>
      </c>
      <c r="B266" s="5">
        <v>4.7100000000000003E-2</v>
      </c>
      <c r="C266" s="5">
        <v>0.26700000000000002</v>
      </c>
      <c r="D266" s="5">
        <v>0.69550000000000001</v>
      </c>
      <c r="E266" s="5">
        <v>0.99419999999999997</v>
      </c>
      <c r="F266" s="5">
        <v>1.2161999999999999</v>
      </c>
      <c r="I266" s="1"/>
      <c r="J266" s="30" t="s">
        <v>404</v>
      </c>
      <c r="K266" s="30">
        <v>0</v>
      </c>
      <c r="L266" s="30">
        <v>2.9356348000000003E-4</v>
      </c>
      <c r="M266" s="30">
        <v>6.7100223999999999E-4</v>
      </c>
      <c r="N266" s="30">
        <v>7.2342429E-4</v>
      </c>
      <c r="O266" s="30">
        <v>5.8712696000000006E-4</v>
      </c>
    </row>
    <row r="267" spans="1:15" customFormat="1" ht="14.5" x14ac:dyDescent="0.35">
      <c r="A267" t="s">
        <v>77</v>
      </c>
      <c r="B267" s="5">
        <v>0.13200000000000001</v>
      </c>
      <c r="C267" s="5">
        <v>0.62309999999999999</v>
      </c>
      <c r="D267" s="5">
        <v>1.8548</v>
      </c>
      <c r="E267" s="5">
        <v>2.1724999999999999</v>
      </c>
      <c r="F267" s="5">
        <v>2.2004000000000001</v>
      </c>
      <c r="I267" s="1"/>
      <c r="J267" s="30" t="s">
        <v>383</v>
      </c>
      <c r="K267" s="30">
        <v>0</v>
      </c>
      <c r="L267" s="30">
        <v>3.1266900000000001E-4</v>
      </c>
      <c r="M267" s="30">
        <v>7.1467200000000007E-4</v>
      </c>
      <c r="N267" s="30">
        <v>7.7050575000000014E-4</v>
      </c>
      <c r="O267" s="30">
        <v>6.2533800000000002E-4</v>
      </c>
    </row>
    <row r="268" spans="1:15" customFormat="1" ht="14.5" x14ac:dyDescent="0.35">
      <c r="A268" t="s">
        <v>486</v>
      </c>
      <c r="B268" s="5">
        <v>3.4700000000000002E-2</v>
      </c>
      <c r="C268" s="5">
        <v>0.1429</v>
      </c>
      <c r="D268" s="5">
        <v>0.59109999999999996</v>
      </c>
      <c r="E268" s="5">
        <v>0.89770000000000005</v>
      </c>
      <c r="F268" s="5">
        <v>1.1167</v>
      </c>
      <c r="I268" s="1"/>
      <c r="J268" s="30" t="s">
        <v>384</v>
      </c>
      <c r="K268" s="30">
        <v>0</v>
      </c>
      <c r="L268" s="30">
        <v>3.1569859999999999E-4</v>
      </c>
      <c r="M268" s="30">
        <v>7.2159679999999986E-4</v>
      </c>
      <c r="N268" s="30">
        <v>7.779715500000001E-4</v>
      </c>
      <c r="O268" s="30">
        <v>6.3139719999999997E-4</v>
      </c>
    </row>
    <row r="269" spans="1:15" customFormat="1" ht="14.5" x14ac:dyDescent="0.35">
      <c r="A269" t="s">
        <v>72</v>
      </c>
      <c r="B269" s="5">
        <v>4.2299999999999997E-2</v>
      </c>
      <c r="C269" s="5">
        <v>0.16550000000000001</v>
      </c>
      <c r="D269" s="5">
        <v>0.65439999999999998</v>
      </c>
      <c r="E269" s="5">
        <v>0.99609999999999999</v>
      </c>
      <c r="F269" s="5">
        <v>1.2555000000000001</v>
      </c>
      <c r="I269" s="1"/>
      <c r="J269" s="30" t="s">
        <v>385</v>
      </c>
      <c r="K269" s="30">
        <v>0</v>
      </c>
      <c r="L269" s="30">
        <v>3.027668E-4</v>
      </c>
      <c r="M269" s="30">
        <v>6.9203839999999999E-4</v>
      </c>
      <c r="N269" s="30">
        <v>7.4610390000000011E-4</v>
      </c>
      <c r="O269" s="30">
        <v>6.0553359999999999E-4</v>
      </c>
    </row>
    <row r="270" spans="1:15" customFormat="1" ht="14.5" x14ac:dyDescent="0.35">
      <c r="A270" t="s">
        <v>73</v>
      </c>
      <c r="B270" s="5">
        <v>3.7600000000000001E-2</v>
      </c>
      <c r="C270" s="5">
        <v>0.15049999999999999</v>
      </c>
      <c r="D270" s="5">
        <v>0.63959999999999995</v>
      </c>
      <c r="E270" s="5">
        <v>0.98319999999999996</v>
      </c>
      <c r="F270" s="5">
        <v>1.2452000000000001</v>
      </c>
      <c r="I270" s="1"/>
      <c r="J270" s="30" t="s">
        <v>386</v>
      </c>
      <c r="K270" s="30">
        <v>0</v>
      </c>
      <c r="L270" s="30">
        <v>3.1921848000000005E-4</v>
      </c>
      <c r="M270" s="30">
        <v>7.2964224000000009E-4</v>
      </c>
      <c r="N270" s="30">
        <v>7.8664554000000011E-4</v>
      </c>
      <c r="O270" s="30">
        <v>6.3843696000000011E-4</v>
      </c>
    </row>
    <row r="271" spans="1:15" customFormat="1" ht="14.5" x14ac:dyDescent="0.35">
      <c r="A271" t="s">
        <v>74</v>
      </c>
      <c r="B271" s="5">
        <v>4.53E-2</v>
      </c>
      <c r="C271" s="5">
        <v>0.18279999999999999</v>
      </c>
      <c r="D271" s="5">
        <v>0.69079999999999997</v>
      </c>
      <c r="E271" s="5">
        <v>1.0499000000000001</v>
      </c>
      <c r="F271" s="5">
        <v>1.3286</v>
      </c>
      <c r="I271" s="1"/>
      <c r="J271" s="30" t="s">
        <v>387</v>
      </c>
      <c r="K271" s="30">
        <v>0</v>
      </c>
      <c r="L271" s="30">
        <v>3.1040743999999999E-4</v>
      </c>
      <c r="M271" s="30">
        <v>7.0950271999999993E-4</v>
      </c>
      <c r="N271" s="30">
        <v>7.6493262000000008E-4</v>
      </c>
      <c r="O271" s="30">
        <v>6.2081487999999998E-4</v>
      </c>
    </row>
    <row r="272" spans="1:15" customFormat="1" ht="14.5" x14ac:dyDescent="0.35">
      <c r="A272" t="s">
        <v>488</v>
      </c>
      <c r="B272" s="5">
        <v>3.7999999999999999E-2</v>
      </c>
      <c r="C272" s="5">
        <v>0.13950000000000001</v>
      </c>
      <c r="D272" s="5">
        <v>0.64200000000000002</v>
      </c>
      <c r="E272" s="5">
        <v>0.98699999999999999</v>
      </c>
      <c r="F272" s="5">
        <v>1.2422</v>
      </c>
      <c r="I272" s="1"/>
      <c r="J272" s="30" t="s">
        <v>388</v>
      </c>
      <c r="K272" s="30">
        <v>0</v>
      </c>
      <c r="L272" s="30">
        <v>2.9213379999999998E-4</v>
      </c>
      <c r="M272" s="30">
        <v>6.6773439999999993E-4</v>
      </c>
      <c r="N272" s="30">
        <v>7.1990114999999995E-4</v>
      </c>
      <c r="O272" s="30">
        <v>5.8426759999999996E-4</v>
      </c>
    </row>
    <row r="273" spans="1:23" customFormat="1" ht="14.5" x14ac:dyDescent="0.35">
      <c r="A273" t="s">
        <v>80</v>
      </c>
      <c r="B273" s="5">
        <v>2.8500000000000001E-2</v>
      </c>
      <c r="C273" s="5">
        <v>0.1071</v>
      </c>
      <c r="D273" s="5">
        <v>0.52270000000000005</v>
      </c>
      <c r="E273" s="5">
        <v>0.80730000000000002</v>
      </c>
      <c r="F273" s="5">
        <v>1.0165999999999999</v>
      </c>
      <c r="I273" s="1"/>
      <c r="J273" s="30" t="s">
        <v>389</v>
      </c>
      <c r="K273" s="30">
        <v>0</v>
      </c>
      <c r="L273" s="30">
        <v>2.4838478000000001E-4</v>
      </c>
      <c r="M273" s="30">
        <v>5.6773663999999994E-4</v>
      </c>
      <c r="N273" s="30">
        <v>6.12091065E-4</v>
      </c>
      <c r="O273" s="30">
        <v>4.9676956000000003E-4</v>
      </c>
    </row>
    <row r="274" spans="1:23" customFormat="1" ht="14.5" x14ac:dyDescent="0.35">
      <c r="A274" t="s">
        <v>81</v>
      </c>
      <c r="B274" s="5">
        <v>3.7199999999999997E-2</v>
      </c>
      <c r="C274" s="5">
        <v>0.13289999999999999</v>
      </c>
      <c r="D274" s="5">
        <v>0.62280000000000002</v>
      </c>
      <c r="E274" s="5">
        <v>0.94899999999999995</v>
      </c>
      <c r="F274" s="5">
        <v>1.1781999999999999</v>
      </c>
      <c r="I274" s="1"/>
      <c r="J274" s="30" t="s">
        <v>390</v>
      </c>
      <c r="K274" s="30">
        <f>K273*0.9829378/100</f>
        <v>0</v>
      </c>
      <c r="L274" s="30">
        <f>L273*0.9829378/100</f>
        <v>2.44146789206684E-6</v>
      </c>
      <c r="M274" s="30">
        <f>M273*0.9829378/100</f>
        <v>5.5804980390099191E-6</v>
      </c>
      <c r="N274" s="30">
        <f>N273*0.9829378/100</f>
        <v>6.0164744483075691E-6</v>
      </c>
      <c r="O274" s="30">
        <f>O273*0.9829378/100</f>
        <v>4.8829357841336801E-6</v>
      </c>
    </row>
    <row r="275" spans="1:23" customFormat="1" ht="14.5" x14ac:dyDescent="0.35">
      <c r="A275" t="s">
        <v>82</v>
      </c>
      <c r="B275" s="5">
        <v>3.85E-2</v>
      </c>
      <c r="C275" s="5">
        <v>0.14410000000000001</v>
      </c>
      <c r="D275" s="5">
        <v>0.64419999999999999</v>
      </c>
      <c r="E275" s="5">
        <v>0.98819999999999997</v>
      </c>
      <c r="F275" s="5">
        <v>1.2430000000000001</v>
      </c>
      <c r="I275" s="1"/>
      <c r="J275" s="30" t="s">
        <v>405</v>
      </c>
      <c r="K275" s="30">
        <v>0</v>
      </c>
      <c r="L275" s="30">
        <v>4.4252963999999998E-4</v>
      </c>
      <c r="M275" s="30">
        <v>1.01149632E-3</v>
      </c>
      <c r="N275" s="30">
        <v>1.0905194700000002E-3</v>
      </c>
      <c r="O275" s="30">
        <v>8.8505927999999996E-4</v>
      </c>
    </row>
    <row r="276" spans="1:23" customFormat="1" ht="14.5" x14ac:dyDescent="0.35">
      <c r="A276" t="s">
        <v>83</v>
      </c>
      <c r="B276" s="5">
        <v>8.1100000000000005E-2</v>
      </c>
      <c r="C276" s="5">
        <v>0.39019999999999999</v>
      </c>
      <c r="D276" s="5">
        <v>1.1443000000000001</v>
      </c>
      <c r="E276" s="5">
        <v>1.4684999999999999</v>
      </c>
      <c r="F276" s="5">
        <v>1.6738</v>
      </c>
      <c r="I276" s="1"/>
      <c r="J276" s="30" t="s">
        <v>392</v>
      </c>
      <c r="K276" s="30">
        <v>0</v>
      </c>
      <c r="L276" s="30">
        <v>3.0596972000000001E-4</v>
      </c>
      <c r="M276" s="30">
        <v>6.9935936000000006E-4</v>
      </c>
      <c r="N276" s="30">
        <v>7.5399681000000007E-4</v>
      </c>
      <c r="O276" s="30">
        <v>6.1193944000000001E-4</v>
      </c>
    </row>
    <row r="277" spans="1:23" customFormat="1" ht="14.5" x14ac:dyDescent="0.35">
      <c r="A277" t="s">
        <v>84</v>
      </c>
      <c r="B277" s="5">
        <v>3.56E-2</v>
      </c>
      <c r="C277" s="5">
        <v>0.1361</v>
      </c>
      <c r="D277" s="5">
        <v>0.63039999999999996</v>
      </c>
      <c r="E277" s="5">
        <v>0.9637</v>
      </c>
      <c r="F277" s="5">
        <v>1.1991000000000001</v>
      </c>
      <c r="I277" s="1"/>
      <c r="J277" s="30" t="s">
        <v>393</v>
      </c>
      <c r="K277" s="30">
        <v>0</v>
      </c>
      <c r="L277" s="30">
        <v>4.6609919999999997E-6</v>
      </c>
      <c r="M277" s="30">
        <v>1.0653696E-5</v>
      </c>
      <c r="N277" s="30">
        <v>1.1486016E-5</v>
      </c>
      <c r="O277" s="30">
        <v>9.3219839999999994E-6</v>
      </c>
    </row>
    <row r="278" spans="1:23" customFormat="1" ht="14.5" x14ac:dyDescent="0.35">
      <c r="A278" t="s">
        <v>601</v>
      </c>
      <c r="B278" s="5">
        <v>3.8100000000000002E-2</v>
      </c>
      <c r="C278" s="5">
        <v>0.13289999999999999</v>
      </c>
      <c r="D278" s="5">
        <v>0.62050000000000005</v>
      </c>
      <c r="E278" s="5">
        <v>0.9536</v>
      </c>
      <c r="F278" s="5">
        <v>1.1953</v>
      </c>
      <c r="I278" s="1"/>
      <c r="J278" s="30" t="s">
        <v>394</v>
      </c>
      <c r="K278" s="30">
        <v>0</v>
      </c>
      <c r="L278" s="30">
        <v>3.8622052000000004E-4</v>
      </c>
      <c r="M278" s="30">
        <v>8.8278975999999993E-4</v>
      </c>
      <c r="N278" s="30">
        <v>9.5175771000000011E-4</v>
      </c>
      <c r="O278" s="30">
        <v>7.7244104000000007E-4</v>
      </c>
    </row>
    <row r="279" spans="1:23" customFormat="1" ht="14.5" x14ac:dyDescent="0.35">
      <c r="A279" t="s">
        <v>602</v>
      </c>
      <c r="B279" s="5">
        <v>3.6999999999999998E-2</v>
      </c>
      <c r="C279" s="5">
        <v>0.14180000000000001</v>
      </c>
      <c r="D279" s="5">
        <v>0.64649999999999996</v>
      </c>
      <c r="E279" s="5">
        <v>0.9869</v>
      </c>
      <c r="F279" s="5">
        <v>1.232</v>
      </c>
      <c r="I279" s="1"/>
      <c r="J279" s="30" t="s">
        <v>395</v>
      </c>
      <c r="K279" s="30">
        <v>0</v>
      </c>
      <c r="L279" s="30">
        <v>3.0468228000000004E-4</v>
      </c>
      <c r="M279" s="30">
        <v>6.9641664000000009E-4</v>
      </c>
      <c r="N279" s="30">
        <v>7.5082419000000009E-4</v>
      </c>
      <c r="O279" s="30">
        <v>6.0936456000000008E-4</v>
      </c>
    </row>
    <row r="280" spans="1:23" customFormat="1" ht="14.5" x14ac:dyDescent="0.35">
      <c r="A280" t="s">
        <v>87</v>
      </c>
      <c r="B280" s="5">
        <v>2.9700000000000001E-2</v>
      </c>
      <c r="C280" s="5">
        <v>0.1148</v>
      </c>
      <c r="D280" s="5">
        <v>0.54390000000000005</v>
      </c>
      <c r="E280" s="5">
        <v>0.80500000000000005</v>
      </c>
      <c r="F280" s="5">
        <v>0.96330000000000005</v>
      </c>
      <c r="I280" s="1"/>
      <c r="J280" s="30" t="s">
        <v>396</v>
      </c>
      <c r="K280" s="30">
        <v>0</v>
      </c>
      <c r="L280" s="30">
        <v>1.79775316E-4</v>
      </c>
      <c r="M280" s="30">
        <v>4.10915008E-4</v>
      </c>
      <c r="N280" s="30">
        <v>4.4301774299999999E-4</v>
      </c>
      <c r="O280" s="30">
        <v>3.5955063200000001E-4</v>
      </c>
    </row>
    <row r="281" spans="1:23" customFormat="1" ht="14.5" x14ac:dyDescent="0.35">
      <c r="A281" t="s">
        <v>603</v>
      </c>
      <c r="B281" s="5">
        <v>4.1500000000000002E-2</v>
      </c>
      <c r="C281" s="5">
        <v>0.16819999999999999</v>
      </c>
      <c r="D281" s="5">
        <v>0.65580000000000005</v>
      </c>
      <c r="E281" s="5">
        <v>0.95699999999999996</v>
      </c>
      <c r="F281" s="5">
        <v>1.1462000000000001</v>
      </c>
      <c r="I281" s="1"/>
      <c r="J281" s="30" t="s">
        <v>398</v>
      </c>
      <c r="K281" s="30">
        <v>0</v>
      </c>
      <c r="L281" s="30">
        <v>9.2965655999999996E-5</v>
      </c>
      <c r="M281" s="30">
        <v>2.12492928E-4</v>
      </c>
      <c r="N281" s="30">
        <v>2.29093938E-4</v>
      </c>
      <c r="O281" s="30">
        <v>1.8593131199999999E-4</v>
      </c>
    </row>
    <row r="282" spans="1:23" customFormat="1" ht="14.5" x14ac:dyDescent="0.35">
      <c r="A282" t="s">
        <v>89</v>
      </c>
      <c r="B282" s="5">
        <v>8.1299999999999997E-2</v>
      </c>
      <c r="C282" s="5">
        <v>0.39090000000000003</v>
      </c>
      <c r="D282" s="5">
        <v>1.1457999999999999</v>
      </c>
      <c r="E282" s="5">
        <v>1.4703999999999999</v>
      </c>
      <c r="F282" s="5">
        <v>1.6762999999999999</v>
      </c>
      <c r="I282" s="1"/>
      <c r="J282" s="30" t="s">
        <v>399</v>
      </c>
      <c r="K282" s="30">
        <v>0</v>
      </c>
      <c r="L282" s="30">
        <v>3.2208596000000002E-4</v>
      </c>
      <c r="M282" s="30">
        <v>7.3619647999999998E-4</v>
      </c>
      <c r="N282" s="30">
        <v>7.9371182999999994E-4</v>
      </c>
      <c r="O282" s="30">
        <v>6.4417192000000003E-4</v>
      </c>
    </row>
    <row r="283" spans="1:23" customFormat="1" ht="20.5" x14ac:dyDescent="0.45">
      <c r="J283" s="1"/>
      <c r="K283" s="1"/>
      <c r="L283" s="1"/>
      <c r="M283" s="1"/>
      <c r="N283" s="1"/>
      <c r="O283" s="1"/>
      <c r="P283" s="10"/>
      <c r="Q283" s="10"/>
      <c r="R283" s="10"/>
      <c r="S283" s="10"/>
      <c r="T283" s="10"/>
      <c r="U283" s="10"/>
      <c r="V283" s="10"/>
      <c r="W283" s="10"/>
    </row>
    <row r="284" spans="1:23" customFormat="1" ht="20.5" x14ac:dyDescent="0.45">
      <c r="J284" s="1"/>
      <c r="K284" s="1"/>
      <c r="L284" s="1"/>
      <c r="M284" s="1"/>
      <c r="N284" s="1"/>
      <c r="O284" s="1"/>
      <c r="P284" s="10"/>
      <c r="Q284" s="10"/>
      <c r="R284" s="10"/>
      <c r="S284" s="10"/>
      <c r="T284" s="10"/>
      <c r="U284" s="10"/>
      <c r="V284" s="10"/>
      <c r="W284" s="10"/>
    </row>
    <row r="285" spans="1:23" customFormat="1" ht="20.5" x14ac:dyDescent="0.45">
      <c r="J285" s="1"/>
      <c r="K285" s="1"/>
      <c r="L285" s="1"/>
      <c r="M285" s="1"/>
      <c r="N285" s="1"/>
      <c r="O285" s="1"/>
      <c r="P285" s="10"/>
      <c r="Q285" s="10"/>
      <c r="R285" s="10"/>
      <c r="S285" s="10"/>
      <c r="T285" s="10"/>
      <c r="U285" s="10"/>
      <c r="V285" s="10"/>
      <c r="W285" s="10"/>
    </row>
    <row r="286" spans="1:23" customFormat="1" ht="20.5" x14ac:dyDescent="0.45">
      <c r="J286" s="1"/>
      <c r="K286" s="1"/>
      <c r="L286" s="1"/>
      <c r="M286" s="1"/>
      <c r="N286" s="1"/>
      <c r="O286" s="1"/>
      <c r="P286" s="10"/>
      <c r="Q286" s="10"/>
      <c r="R286" s="10"/>
      <c r="S286" s="10"/>
      <c r="T286" s="10"/>
      <c r="U286" s="10"/>
      <c r="V286" s="10"/>
      <c r="W286" s="10"/>
    </row>
    <row r="287" spans="1:23" customFormat="1" ht="20.5" x14ac:dyDescent="0.45">
      <c r="J287" s="1"/>
      <c r="K287" s="1"/>
      <c r="L287" s="1"/>
      <c r="M287" s="1"/>
      <c r="N287" s="1"/>
      <c r="O287" s="1"/>
      <c r="P287" s="10"/>
      <c r="Q287" s="10"/>
      <c r="R287" s="10"/>
      <c r="S287" s="10"/>
      <c r="T287" s="10"/>
      <c r="U287" s="10"/>
      <c r="V287" s="10"/>
      <c r="W287" s="10"/>
    </row>
    <row r="288" spans="1:23" customFormat="1" ht="20.5" x14ac:dyDescent="0.45">
      <c r="J288" s="1"/>
      <c r="K288" s="1"/>
      <c r="L288" s="1"/>
      <c r="M288" s="1"/>
      <c r="N288" s="1"/>
      <c r="O288" s="1"/>
      <c r="P288" s="10"/>
      <c r="Q288" s="10"/>
      <c r="R288" s="10"/>
      <c r="S288" s="10"/>
      <c r="T288" s="10"/>
      <c r="U288" s="10"/>
      <c r="V288" s="10"/>
      <c r="W288" s="10"/>
    </row>
    <row r="289" spans="1:23" customFormat="1" ht="20.5" x14ac:dyDescent="0.45">
      <c r="J289" s="1"/>
      <c r="K289" s="1"/>
      <c r="L289" s="1"/>
      <c r="M289" s="1"/>
      <c r="N289" s="1"/>
      <c r="O289" s="1"/>
      <c r="P289" s="10"/>
      <c r="Q289" s="10"/>
      <c r="R289" s="10"/>
      <c r="S289" s="10"/>
      <c r="T289" s="10"/>
      <c r="U289" s="10"/>
      <c r="V289" s="10"/>
      <c r="W289" s="10"/>
    </row>
    <row r="290" spans="1:23" customFormat="1" ht="14.5" x14ac:dyDescent="0.35">
      <c r="J290" s="1"/>
      <c r="K290" s="1"/>
      <c r="L290" s="1"/>
      <c r="M290" s="1"/>
      <c r="N290" s="1"/>
      <c r="O290" s="1"/>
    </row>
    <row r="291" spans="1:23" customFormat="1" ht="14.5" x14ac:dyDescent="0.35">
      <c r="J291" s="1"/>
      <c r="K291" s="1"/>
      <c r="L291" s="1"/>
      <c r="M291" s="1"/>
      <c r="N291" s="1"/>
      <c r="O291" s="1"/>
      <c r="P291" s="1"/>
      <c r="Q291" s="1"/>
    </row>
    <row r="292" spans="1:23" customFormat="1" ht="20.5" x14ac:dyDescent="0.45">
      <c r="A292" s="1"/>
      <c r="B292" s="115" t="s">
        <v>685</v>
      </c>
      <c r="C292" s="115"/>
      <c r="D292" s="115"/>
      <c r="E292" s="115"/>
      <c r="F292" s="115"/>
      <c r="G292" s="10"/>
      <c r="H292" s="10"/>
      <c r="I292" s="10"/>
      <c r="J292" s="117" t="s">
        <v>421</v>
      </c>
      <c r="K292" s="117"/>
      <c r="L292" s="117"/>
      <c r="M292" s="117"/>
      <c r="N292" s="117"/>
      <c r="O292" s="117"/>
      <c r="P292" s="1"/>
      <c r="Q292" s="1"/>
    </row>
    <row r="293" spans="1:23" customFormat="1" ht="18.5" x14ac:dyDescent="0.45">
      <c r="A293" s="17" t="s">
        <v>105</v>
      </c>
      <c r="B293" s="17" t="s">
        <v>293</v>
      </c>
      <c r="C293" s="17" t="s">
        <v>106</v>
      </c>
      <c r="D293" s="17" t="s">
        <v>107</v>
      </c>
      <c r="E293" s="17" t="s">
        <v>108</v>
      </c>
      <c r="F293" s="17" t="s">
        <v>109</v>
      </c>
      <c r="I293" s="1"/>
      <c r="J293" s="28"/>
      <c r="K293" s="29">
        <v>2015</v>
      </c>
      <c r="L293" s="29">
        <v>2020</v>
      </c>
      <c r="M293" s="29">
        <v>2030</v>
      </c>
      <c r="N293" s="29">
        <v>2040</v>
      </c>
      <c r="O293" s="29">
        <v>2050</v>
      </c>
    </row>
    <row r="294" spans="1:23" customFormat="1" ht="18.5" x14ac:dyDescent="0.45">
      <c r="A294" s="17"/>
      <c r="B294" s="17" t="s">
        <v>337</v>
      </c>
      <c r="C294" s="17" t="s">
        <v>337</v>
      </c>
      <c r="D294" s="17" t="s">
        <v>337</v>
      </c>
      <c r="E294" s="17" t="s">
        <v>337</v>
      </c>
      <c r="F294" s="17" t="s">
        <v>337</v>
      </c>
      <c r="I294" s="1"/>
      <c r="J294" s="30" t="s">
        <v>340</v>
      </c>
      <c r="K294" s="30">
        <v>0</v>
      </c>
      <c r="L294" s="30">
        <v>3.4322707999999999E-4</v>
      </c>
      <c r="M294" s="30">
        <v>4.9032440000000002E-4</v>
      </c>
      <c r="N294" s="30">
        <v>6.2516360999999993E-4</v>
      </c>
      <c r="O294" s="30">
        <v>3.5548519E-4</v>
      </c>
    </row>
    <row r="295" spans="1:23" customFormat="1" ht="14.5" x14ac:dyDescent="0.35">
      <c r="A295" t="s">
        <v>526</v>
      </c>
      <c r="B295" s="5">
        <v>6.7100000000000007E-2</v>
      </c>
      <c r="C295" s="5">
        <v>0.65559999999999996</v>
      </c>
      <c r="D295" s="5">
        <v>1.4054</v>
      </c>
      <c r="E295" s="5">
        <v>1.6927000000000001</v>
      </c>
      <c r="F295" s="5">
        <v>1.7571000000000001</v>
      </c>
      <c r="I295" s="1"/>
      <c r="J295" s="30" t="s">
        <v>341</v>
      </c>
      <c r="K295" s="30">
        <v>0</v>
      </c>
      <c r="L295" s="30">
        <v>3.2478824000000002E-4</v>
      </c>
      <c r="M295" s="30">
        <v>4.6398320000000002E-4</v>
      </c>
      <c r="N295" s="30">
        <v>5.9157858000000001E-4</v>
      </c>
      <c r="O295" s="30">
        <v>3.3638782000000003E-4</v>
      </c>
    </row>
    <row r="296" spans="1:23" customFormat="1" ht="14.5" x14ac:dyDescent="0.35">
      <c r="A296" t="s">
        <v>90</v>
      </c>
      <c r="B296" s="5">
        <v>-4.1399999999999999E-2</v>
      </c>
      <c r="C296" s="5">
        <v>-0.42549999999999999</v>
      </c>
      <c r="D296" s="5">
        <v>-0.66579999999999995</v>
      </c>
      <c r="E296" s="5">
        <v>-0.70040000000000002</v>
      </c>
      <c r="F296" s="5">
        <v>-0.71020000000000005</v>
      </c>
      <c r="I296" s="1"/>
      <c r="J296" s="30" t="s">
        <v>342</v>
      </c>
      <c r="K296" s="30">
        <v>0</v>
      </c>
      <c r="L296" s="30">
        <v>2.7395337199999999E-4</v>
      </c>
      <c r="M296" s="30">
        <v>3.9136196000000008E-4</v>
      </c>
      <c r="N296" s="30">
        <v>4.9898649899999994E-4</v>
      </c>
      <c r="O296" s="30">
        <v>2.83737421E-4</v>
      </c>
    </row>
    <row r="297" spans="1:23" customFormat="1" ht="14.5" x14ac:dyDescent="0.35">
      <c r="A297" t="s">
        <v>91</v>
      </c>
      <c r="B297" s="5">
        <v>-4.1700000000000001E-2</v>
      </c>
      <c r="C297" s="5">
        <v>-0.41820000000000002</v>
      </c>
      <c r="D297" s="5">
        <v>-0.66590000000000005</v>
      </c>
      <c r="E297" s="5">
        <v>-0.70389999999999997</v>
      </c>
      <c r="F297" s="5">
        <v>-0.71530000000000005</v>
      </c>
      <c r="I297" s="1"/>
      <c r="J297" s="30" t="s">
        <v>343</v>
      </c>
      <c r="K297" s="30">
        <v>0</v>
      </c>
      <c r="L297" s="30">
        <v>3.1182536000000003E-4</v>
      </c>
      <c r="M297" s="30">
        <v>4.4546480000000002E-4</v>
      </c>
      <c r="N297" s="30">
        <v>5.6796761999999997E-4</v>
      </c>
      <c r="O297" s="30">
        <v>3.2296197999999996E-4</v>
      </c>
    </row>
    <row r="298" spans="1:23" customFormat="1" ht="14.5" x14ac:dyDescent="0.35">
      <c r="A298" t="s">
        <v>92</v>
      </c>
      <c r="B298" s="5">
        <v>7.0000000000000001E-3</v>
      </c>
      <c r="C298" s="5">
        <v>-0.1177</v>
      </c>
      <c r="D298" s="5">
        <v>-0.39489999999999997</v>
      </c>
      <c r="E298" s="5">
        <v>-0.47910000000000003</v>
      </c>
      <c r="F298" s="5">
        <v>-0.53</v>
      </c>
      <c r="I298" s="1"/>
      <c r="J298" s="30" t="s">
        <v>344</v>
      </c>
      <c r="K298" s="30">
        <v>0</v>
      </c>
      <c r="L298" s="30">
        <v>3.2502624000000003E-4</v>
      </c>
      <c r="M298" s="30">
        <v>4.6432320000000006E-4</v>
      </c>
      <c r="N298" s="30">
        <v>5.9201207999999995E-4</v>
      </c>
      <c r="O298" s="30">
        <v>3.3663432000000001E-4</v>
      </c>
    </row>
    <row r="299" spans="1:23" customFormat="1" ht="14.5" x14ac:dyDescent="0.35">
      <c r="A299" t="s">
        <v>93</v>
      </c>
      <c r="B299" s="5">
        <v>0.1217</v>
      </c>
      <c r="C299" s="5">
        <v>1.1875</v>
      </c>
      <c r="D299" s="5">
        <v>2.1539999999999999</v>
      </c>
      <c r="E299" s="5">
        <v>2.0863</v>
      </c>
      <c r="F299" s="5">
        <v>1.8826000000000001</v>
      </c>
      <c r="I299" s="1"/>
      <c r="J299" s="30" t="s">
        <v>345</v>
      </c>
      <c r="K299" s="30">
        <v>0</v>
      </c>
      <c r="L299" s="30">
        <v>3.7099272000000005E-4</v>
      </c>
      <c r="M299" s="30">
        <v>5.2998960000000001E-4</v>
      </c>
      <c r="N299" s="30">
        <v>6.7573673999999999E-4</v>
      </c>
      <c r="O299" s="30">
        <v>3.8424246000000003E-4</v>
      </c>
    </row>
    <row r="300" spans="1:23" customFormat="1" ht="14.5" x14ac:dyDescent="0.35">
      <c r="A300" t="s">
        <v>96</v>
      </c>
      <c r="B300" s="5">
        <v>3.8600000000000002E-2</v>
      </c>
      <c r="C300" s="5">
        <v>0.28139999999999998</v>
      </c>
      <c r="D300" s="5">
        <v>0.28360000000000002</v>
      </c>
      <c r="E300" s="5">
        <v>0.26229999999999998</v>
      </c>
      <c r="F300" s="5">
        <v>0.22520000000000001</v>
      </c>
      <c r="I300" s="1"/>
      <c r="J300" s="30" t="s">
        <v>346</v>
      </c>
      <c r="K300" s="30">
        <v>0</v>
      </c>
      <c r="L300" s="30">
        <v>3.0910516000000001E-4</v>
      </c>
      <c r="M300" s="30">
        <v>4.4157880000000004E-4</v>
      </c>
      <c r="N300" s="30">
        <v>5.6301297000000002E-4</v>
      </c>
      <c r="O300" s="30">
        <v>3.2014462999999999E-4</v>
      </c>
    </row>
    <row r="301" spans="1:23" customFormat="1" ht="14.5" x14ac:dyDescent="0.35">
      <c r="A301" t="s">
        <v>598</v>
      </c>
      <c r="B301" s="5">
        <v>8.8000000000000005E-3</v>
      </c>
      <c r="C301" s="5">
        <v>8.3199999999999996E-2</v>
      </c>
      <c r="D301" s="5">
        <v>2.58E-2</v>
      </c>
      <c r="E301" s="5">
        <v>-4.1000000000000002E-2</v>
      </c>
      <c r="F301" s="5">
        <v>-9.6199999999999994E-2</v>
      </c>
      <c r="I301" s="1"/>
      <c r="J301" s="30" t="s">
        <v>347</v>
      </c>
      <c r="K301" s="30">
        <v>0</v>
      </c>
      <c r="L301" s="30">
        <v>3.0649836000000002E-4</v>
      </c>
      <c r="M301" s="30">
        <v>4.378548E-4</v>
      </c>
      <c r="N301" s="30">
        <v>5.5826487000000004E-4</v>
      </c>
      <c r="O301" s="30">
        <v>3.1744473000000002E-4</v>
      </c>
    </row>
    <row r="302" spans="1:23" customFormat="1" ht="14.5" x14ac:dyDescent="0.35">
      <c r="A302" t="s">
        <v>98</v>
      </c>
      <c r="B302" s="5">
        <v>1.09E-2</v>
      </c>
      <c r="C302" s="5">
        <v>9.4600000000000004E-2</v>
      </c>
      <c r="D302" s="5">
        <v>4.5400000000000003E-2</v>
      </c>
      <c r="E302" s="5">
        <v>-2.1600000000000001E-2</v>
      </c>
      <c r="F302" s="5">
        <v>-8.09E-2</v>
      </c>
      <c r="I302" s="1"/>
      <c r="J302" s="30" t="s">
        <v>348</v>
      </c>
      <c r="K302" s="30">
        <v>0</v>
      </c>
      <c r="L302" s="30">
        <v>3.7082808000000003E-4</v>
      </c>
      <c r="M302" s="30">
        <v>5.2975440000000004E-4</v>
      </c>
      <c r="N302" s="30">
        <v>6.754368600000001E-4</v>
      </c>
      <c r="O302" s="30">
        <v>3.8407194000000008E-4</v>
      </c>
    </row>
    <row r="303" spans="1:23" customFormat="1" ht="14.5" x14ac:dyDescent="0.35">
      <c r="A303" t="s">
        <v>99</v>
      </c>
      <c r="B303" s="5">
        <v>1.23E-2</v>
      </c>
      <c r="C303" s="5">
        <v>9.8699999999999996E-2</v>
      </c>
      <c r="D303" s="5">
        <v>2.0400000000000001E-2</v>
      </c>
      <c r="E303" s="5">
        <v>-4.58E-2</v>
      </c>
      <c r="F303" s="5">
        <v>-9.5500000000000002E-2</v>
      </c>
      <c r="I303" s="1"/>
      <c r="J303" s="30" t="s">
        <v>401</v>
      </c>
      <c r="K303" s="30">
        <v>0</v>
      </c>
      <c r="L303" s="30">
        <v>2.63207896E-4</v>
      </c>
      <c r="M303" s="30">
        <v>3.7601127999999995E-4</v>
      </c>
      <c r="N303" s="30">
        <v>4.7941438199999999E-4</v>
      </c>
      <c r="O303" s="30">
        <v>2.7260817800000002E-4</v>
      </c>
    </row>
    <row r="304" spans="1:23" customFormat="1" ht="14.5" x14ac:dyDescent="0.35">
      <c r="A304" t="s">
        <v>101</v>
      </c>
      <c r="B304" s="5">
        <v>4.7300000000000002E-2</v>
      </c>
      <c r="C304" s="5">
        <v>0.48149999999999998</v>
      </c>
      <c r="D304" s="5">
        <v>0.99280000000000002</v>
      </c>
      <c r="E304" s="5">
        <v>1.4001999999999999</v>
      </c>
      <c r="F304" s="5">
        <v>1.5448</v>
      </c>
      <c r="I304" s="1"/>
      <c r="J304" s="30" t="s">
        <v>350</v>
      </c>
      <c r="K304" s="30">
        <v>0</v>
      </c>
      <c r="L304" s="30">
        <v>4.1668759999999999E-4</v>
      </c>
      <c r="M304" s="30">
        <v>5.9526799999999993E-4</v>
      </c>
      <c r="N304" s="30">
        <v>7.5896670000000005E-4</v>
      </c>
      <c r="O304" s="30">
        <v>4.3156930000000002E-4</v>
      </c>
    </row>
    <row r="305" spans="1:15" customFormat="1" ht="14.5" x14ac:dyDescent="0.35">
      <c r="A305" t="s">
        <v>102</v>
      </c>
      <c r="B305" s="5">
        <v>1.2800000000000001E-2</v>
      </c>
      <c r="C305" s="5">
        <v>0.1037</v>
      </c>
      <c r="D305" s="5">
        <v>0.1159</v>
      </c>
      <c r="E305" s="5">
        <v>3.7699999999999997E-2</v>
      </c>
      <c r="F305" s="5">
        <v>-5.2499999999999998E-2</v>
      </c>
      <c r="I305" s="1"/>
      <c r="J305" s="30" t="s">
        <v>351</v>
      </c>
      <c r="K305" s="30">
        <v>0</v>
      </c>
      <c r="L305" s="30">
        <v>1.8669333200000001E-4</v>
      </c>
      <c r="M305" s="30">
        <v>2.6670476000000004E-4</v>
      </c>
      <c r="N305" s="30">
        <v>3.4004856899999997E-4</v>
      </c>
      <c r="O305" s="30">
        <v>1.9336095100000003E-4</v>
      </c>
    </row>
    <row r="306" spans="1:15" customFormat="1" ht="14.5" x14ac:dyDescent="0.35">
      <c r="A306" t="s">
        <v>48</v>
      </c>
      <c r="B306" s="5">
        <v>1.72E-2</v>
      </c>
      <c r="C306" s="5">
        <v>0.13689999999999999</v>
      </c>
      <c r="D306" s="5">
        <v>0.1023</v>
      </c>
      <c r="E306" s="5">
        <v>2.63E-2</v>
      </c>
      <c r="F306" s="5">
        <v>-4.2999999999999997E-2</v>
      </c>
      <c r="I306" s="1"/>
      <c r="J306" s="30" t="s">
        <v>353</v>
      </c>
      <c r="K306" s="30">
        <v>0</v>
      </c>
      <c r="L306" s="30">
        <v>2.8836528000000003E-4</v>
      </c>
      <c r="M306" s="30">
        <v>4.1195040000000004E-4</v>
      </c>
      <c r="N306" s="30">
        <v>5.2523676E-4</v>
      </c>
      <c r="O306" s="30">
        <v>2.9866404000000003E-4</v>
      </c>
    </row>
    <row r="307" spans="1:15" customFormat="1" ht="14.5" x14ac:dyDescent="0.35">
      <c r="A307" t="s">
        <v>49</v>
      </c>
      <c r="B307" s="5">
        <v>2.69E-2</v>
      </c>
      <c r="C307" s="5">
        <v>0.2077</v>
      </c>
      <c r="D307" s="5">
        <v>0.1116</v>
      </c>
      <c r="E307" s="5">
        <v>2.7000000000000001E-3</v>
      </c>
      <c r="F307" s="5">
        <v>-7.8200000000000006E-2</v>
      </c>
      <c r="I307" s="1"/>
      <c r="J307" s="30" t="s">
        <v>422</v>
      </c>
      <c r="K307" s="30">
        <v>0</v>
      </c>
      <c r="L307" s="30">
        <v>2.4204426399999999E-4</v>
      </c>
      <c r="M307" s="30">
        <v>3.4577752000000006E-4</v>
      </c>
      <c r="N307" s="30">
        <v>4.4086633799999999E-4</v>
      </c>
      <c r="O307" s="30">
        <v>2.5068870200000001E-4</v>
      </c>
    </row>
    <row r="308" spans="1:15" customFormat="1" ht="14.5" x14ac:dyDescent="0.35">
      <c r="A308" t="s">
        <v>50</v>
      </c>
      <c r="B308" s="5">
        <v>-3.5000000000000003E-2</v>
      </c>
      <c r="C308" s="5">
        <v>-0.4047</v>
      </c>
      <c r="D308" s="5">
        <v>-0.65310000000000001</v>
      </c>
      <c r="E308" s="5">
        <v>-0.70709999999999995</v>
      </c>
      <c r="F308" s="5">
        <v>-0.73060000000000003</v>
      </c>
      <c r="I308" s="1"/>
      <c r="J308" s="30" t="s">
        <v>355</v>
      </c>
      <c r="K308" s="30">
        <v>0</v>
      </c>
      <c r="L308" s="30">
        <v>2.9847047999999999E-4</v>
      </c>
      <c r="M308" s="30">
        <v>4.2638639999999998E-4</v>
      </c>
      <c r="N308" s="30">
        <v>5.4364265999999996E-4</v>
      </c>
      <c r="O308" s="30">
        <v>3.0913014E-4</v>
      </c>
    </row>
    <row r="309" spans="1:15" customFormat="1" ht="14.5" x14ac:dyDescent="0.35">
      <c r="A309" t="s">
        <v>51</v>
      </c>
      <c r="B309" s="5">
        <v>1.9400000000000001E-2</v>
      </c>
      <c r="C309" s="5">
        <v>0.14069999999999999</v>
      </c>
      <c r="D309" s="5">
        <v>0.10340000000000001</v>
      </c>
      <c r="E309" s="5">
        <v>3.2199999999999999E-2</v>
      </c>
      <c r="F309" s="5">
        <v>-3.3099999999999997E-2</v>
      </c>
      <c r="I309" s="1"/>
      <c r="J309" s="30" t="s">
        <v>356</v>
      </c>
      <c r="K309" s="30">
        <v>0</v>
      </c>
      <c r="L309" s="30">
        <v>3.3509335999999998E-4</v>
      </c>
      <c r="M309" s="30">
        <v>4.7870480000000005E-4</v>
      </c>
      <c r="N309" s="30">
        <v>6.1034862000000005E-4</v>
      </c>
      <c r="O309" s="30">
        <v>3.4706098000000004E-4</v>
      </c>
    </row>
    <row r="310" spans="1:15" customFormat="1" ht="14.5" x14ac:dyDescent="0.35">
      <c r="A310" t="s">
        <v>53</v>
      </c>
      <c r="B310" s="5">
        <v>-3.1E-2</v>
      </c>
      <c r="C310" s="5">
        <v>-0.35439999999999999</v>
      </c>
      <c r="D310" s="5">
        <v>-0.62309999999999999</v>
      </c>
      <c r="E310" s="5">
        <v>-0.66879999999999995</v>
      </c>
      <c r="F310" s="5">
        <v>-0.6885</v>
      </c>
      <c r="I310" s="1"/>
      <c r="J310" s="30" t="s">
        <v>357</v>
      </c>
      <c r="K310" s="30">
        <v>0</v>
      </c>
      <c r="L310" s="30">
        <v>3.3550579999999994E-4</v>
      </c>
      <c r="M310" s="30">
        <v>4.7929399999999995E-4</v>
      </c>
      <c r="N310" s="30">
        <v>6.110998499999999E-4</v>
      </c>
      <c r="O310" s="30">
        <v>3.4748815000000001E-4</v>
      </c>
    </row>
    <row r="311" spans="1:15" customFormat="1" ht="14.5" x14ac:dyDescent="0.35">
      <c r="A311" t="s">
        <v>54</v>
      </c>
      <c r="B311" s="5">
        <v>2.46E-2</v>
      </c>
      <c r="C311" s="5">
        <v>0.2407</v>
      </c>
      <c r="D311" s="5">
        <v>0.3972</v>
      </c>
      <c r="E311" s="5">
        <v>0.30359999999999998</v>
      </c>
      <c r="F311" s="5">
        <v>0.18870000000000001</v>
      </c>
      <c r="I311" s="1"/>
      <c r="J311" s="30" t="s">
        <v>402</v>
      </c>
      <c r="K311" s="30">
        <v>0</v>
      </c>
      <c r="L311" s="30">
        <v>4.3685880000000004E-4</v>
      </c>
      <c r="M311" s="30">
        <v>6.2408400000000001E-4</v>
      </c>
      <c r="N311" s="30">
        <v>7.9570710000000002E-4</v>
      </c>
      <c r="O311" s="30">
        <v>4.5246090000000005E-4</v>
      </c>
    </row>
    <row r="312" spans="1:15" customFormat="1" ht="14.5" x14ac:dyDescent="0.35">
      <c r="A312" t="s">
        <v>55</v>
      </c>
      <c r="B312" s="5">
        <v>0.1371</v>
      </c>
      <c r="C312" s="5">
        <v>1.4155</v>
      </c>
      <c r="D312" s="5">
        <v>2.4464000000000001</v>
      </c>
      <c r="E312" s="5">
        <v>2.3090999999999999</v>
      </c>
      <c r="F312" s="5">
        <v>2.0546000000000002</v>
      </c>
      <c r="I312" s="1"/>
      <c r="J312" s="30" t="s">
        <v>359</v>
      </c>
      <c r="K312" s="30">
        <v>0</v>
      </c>
      <c r="L312" s="30">
        <v>2.07359544E-4</v>
      </c>
      <c r="M312" s="30">
        <v>2.9622791999999999E-4</v>
      </c>
      <c r="N312" s="30">
        <v>3.7769059799999997E-4</v>
      </c>
      <c r="O312" s="30">
        <v>2.1476524199999999E-4</v>
      </c>
    </row>
    <row r="313" spans="1:15" customFormat="1" ht="14.5" x14ac:dyDescent="0.35">
      <c r="A313" t="s">
        <v>56</v>
      </c>
      <c r="B313" s="5">
        <v>8.1100000000000005E-2</v>
      </c>
      <c r="C313" s="5">
        <v>0.94550000000000001</v>
      </c>
      <c r="D313" s="5">
        <v>1.4682999999999999</v>
      </c>
      <c r="E313" s="5">
        <v>1.7224999999999999</v>
      </c>
      <c r="F313" s="5">
        <v>1.6715</v>
      </c>
      <c r="I313" s="1"/>
      <c r="J313" s="30" t="s">
        <v>360</v>
      </c>
      <c r="K313" s="30">
        <v>0</v>
      </c>
      <c r="L313" s="30">
        <v>3.0079895999999997E-4</v>
      </c>
      <c r="M313" s="30">
        <v>4.2971280000000001E-4</v>
      </c>
      <c r="N313" s="30">
        <v>5.4788381999999996E-4</v>
      </c>
      <c r="O313" s="30">
        <v>3.1154178E-4</v>
      </c>
    </row>
    <row r="314" spans="1:15" customFormat="1" ht="14.5" x14ac:dyDescent="0.35">
      <c r="A314" t="s">
        <v>57</v>
      </c>
      <c r="B314" s="5">
        <v>9.0300000000000005E-2</v>
      </c>
      <c r="C314" s="5">
        <v>0.99109999999999998</v>
      </c>
      <c r="D314" s="5">
        <v>1.3629</v>
      </c>
      <c r="E314" s="5">
        <v>1.5619000000000001</v>
      </c>
      <c r="F314" s="5">
        <v>1.5028999999999999</v>
      </c>
      <c r="I314" s="1"/>
      <c r="J314" s="30" t="s">
        <v>361</v>
      </c>
      <c r="K314" s="30">
        <v>0</v>
      </c>
      <c r="L314" s="30">
        <v>2.6783610000000001E-4</v>
      </c>
      <c r="M314" s="30">
        <v>3.8262300000000001E-4</v>
      </c>
      <c r="N314" s="30">
        <v>4.8784432499999998E-4</v>
      </c>
      <c r="O314" s="30">
        <v>2.77401675E-4</v>
      </c>
    </row>
    <row r="315" spans="1:15" customFormat="1" ht="14.5" x14ac:dyDescent="0.35">
      <c r="A315" t="s">
        <v>58</v>
      </c>
      <c r="B315" s="5">
        <v>9.0700000000000003E-2</v>
      </c>
      <c r="C315" s="5">
        <v>0.81789999999999996</v>
      </c>
      <c r="D315" s="5">
        <v>1.3260000000000001</v>
      </c>
      <c r="E315" s="5">
        <v>1.5186999999999999</v>
      </c>
      <c r="F315" s="5">
        <v>1.4432</v>
      </c>
      <c r="I315" s="1"/>
      <c r="J315" s="30" t="s">
        <v>362</v>
      </c>
      <c r="K315" s="30">
        <v>0</v>
      </c>
      <c r="L315" s="30">
        <v>2.6379718399999999E-4</v>
      </c>
      <c r="M315" s="30">
        <v>3.7685311999999997E-4</v>
      </c>
      <c r="N315" s="30">
        <v>4.8048772799999995E-4</v>
      </c>
      <c r="O315" s="30">
        <v>2.73218512E-4</v>
      </c>
    </row>
    <row r="316" spans="1:15" customFormat="1" ht="14.5" x14ac:dyDescent="0.35">
      <c r="A316" t="s">
        <v>59</v>
      </c>
      <c r="B316" s="5">
        <v>6.6400000000000001E-2</v>
      </c>
      <c r="C316" s="5">
        <v>0.75209999999999999</v>
      </c>
      <c r="D316" s="5">
        <v>1.3907</v>
      </c>
      <c r="E316" s="5">
        <v>1.8357000000000001</v>
      </c>
      <c r="F316" s="5">
        <v>1.9550000000000001</v>
      </c>
      <c r="I316" s="1"/>
      <c r="J316" s="30" t="s">
        <v>363</v>
      </c>
      <c r="K316" s="30">
        <v>0</v>
      </c>
      <c r="L316" s="30">
        <v>2.8553223999999998E-4</v>
      </c>
      <c r="M316" s="30">
        <v>4.079032E-4</v>
      </c>
      <c r="N316" s="30">
        <v>5.2007657999999992E-4</v>
      </c>
      <c r="O316" s="30">
        <v>2.9572982000000003E-4</v>
      </c>
    </row>
    <row r="317" spans="1:15" customFormat="1" ht="14.5" x14ac:dyDescent="0.35">
      <c r="A317" t="s">
        <v>60</v>
      </c>
      <c r="B317" s="5">
        <v>8.9599999999999999E-2</v>
      </c>
      <c r="C317" s="5">
        <v>1.1274999999999999</v>
      </c>
      <c r="D317" s="5">
        <v>2.3515000000000001</v>
      </c>
      <c r="E317" s="5">
        <v>3.2267999999999999</v>
      </c>
      <c r="F317" s="5">
        <v>3.5379999999999998</v>
      </c>
      <c r="I317" s="1"/>
      <c r="J317" s="30" t="s">
        <v>364</v>
      </c>
      <c r="K317" s="30">
        <v>0</v>
      </c>
      <c r="L317" s="30">
        <v>3.2969132000000003E-4</v>
      </c>
      <c r="M317" s="30">
        <v>4.7098760000000001E-4</v>
      </c>
      <c r="N317" s="30">
        <v>6.0050919000000005E-4</v>
      </c>
      <c r="O317" s="30">
        <v>3.4146601000000008E-4</v>
      </c>
    </row>
    <row r="318" spans="1:15" customFormat="1" ht="14.5" x14ac:dyDescent="0.35">
      <c r="A318" t="s">
        <v>69</v>
      </c>
      <c r="B318" s="5">
        <v>5.8799999999999998E-2</v>
      </c>
      <c r="C318" s="5">
        <v>0.5958</v>
      </c>
      <c r="D318" s="5">
        <v>1.3976</v>
      </c>
      <c r="E318" s="5">
        <v>1.9175</v>
      </c>
      <c r="F318" s="5">
        <v>2.15</v>
      </c>
      <c r="I318" s="1"/>
      <c r="J318" s="30" t="s">
        <v>367</v>
      </c>
      <c r="K318" s="30">
        <v>0</v>
      </c>
      <c r="L318" s="30">
        <v>3.5144199999999999E-4</v>
      </c>
      <c r="M318" s="30">
        <v>5.0206000000000003E-4</v>
      </c>
      <c r="N318" s="30">
        <v>6.4012649999999993E-4</v>
      </c>
      <c r="O318" s="30">
        <v>3.6399350000000002E-4</v>
      </c>
    </row>
    <row r="319" spans="1:15" customFormat="1" ht="14.5" x14ac:dyDescent="0.35">
      <c r="A319" t="s">
        <v>61</v>
      </c>
      <c r="B319" s="5">
        <v>6.4100000000000004E-2</v>
      </c>
      <c r="C319" s="5">
        <v>0.75590000000000002</v>
      </c>
      <c r="D319" s="5">
        <v>1.4804999999999999</v>
      </c>
      <c r="E319" s="5">
        <v>1.9419999999999999</v>
      </c>
      <c r="F319" s="5">
        <v>2.0849000000000002</v>
      </c>
      <c r="I319" s="1"/>
      <c r="J319" s="30" t="s">
        <v>368</v>
      </c>
      <c r="K319" s="30">
        <v>0</v>
      </c>
      <c r="L319" s="30">
        <v>4.5973255999999995E-4</v>
      </c>
      <c r="M319" s="30">
        <v>6.567608E-4</v>
      </c>
      <c r="N319" s="30">
        <v>8.3737001999999996E-4</v>
      </c>
      <c r="O319" s="30">
        <v>4.7615158000000003E-4</v>
      </c>
    </row>
    <row r="320" spans="1:15" customFormat="1" ht="14.5" x14ac:dyDescent="0.35">
      <c r="A320" t="s">
        <v>62</v>
      </c>
      <c r="B320" s="5">
        <v>8.9599999999999999E-2</v>
      </c>
      <c r="C320" s="5">
        <v>1.1077999999999999</v>
      </c>
      <c r="D320" s="5">
        <v>2.0933000000000002</v>
      </c>
      <c r="E320" s="5">
        <v>2.6665000000000001</v>
      </c>
      <c r="F320" s="5">
        <v>2.8637999999999999</v>
      </c>
      <c r="I320" s="1"/>
      <c r="J320" s="30" t="s">
        <v>369</v>
      </c>
      <c r="K320" s="30">
        <v>0</v>
      </c>
      <c r="L320" s="30">
        <v>2.4116657600000002E-4</v>
      </c>
      <c r="M320" s="30">
        <v>3.4452368000000006E-4</v>
      </c>
      <c r="N320" s="30">
        <v>4.3926769200000002E-4</v>
      </c>
      <c r="O320" s="30">
        <v>2.4977966800000004E-4</v>
      </c>
    </row>
    <row r="321" spans="1:15" customFormat="1" ht="14.5" x14ac:dyDescent="0.35">
      <c r="A321" t="s">
        <v>63</v>
      </c>
      <c r="B321" s="5">
        <v>6.8000000000000005E-2</v>
      </c>
      <c r="C321" s="5">
        <v>0.82120000000000004</v>
      </c>
      <c r="D321" s="5">
        <v>1.6488</v>
      </c>
      <c r="E321" s="5">
        <v>2.1993</v>
      </c>
      <c r="F321" s="5">
        <v>2.3864999999999998</v>
      </c>
      <c r="I321" s="1"/>
      <c r="J321" s="30" t="s">
        <v>371</v>
      </c>
      <c r="K321" s="30">
        <f>K320*0.8609262/100</f>
        <v>0</v>
      </c>
      <c r="L321" s="30">
        <f>L320*0.8609262/100</f>
        <v>2.0762662384269123E-6</v>
      </c>
      <c r="M321" s="30">
        <f>M320*0.8609262/100</f>
        <v>2.9660946263241604E-6</v>
      </c>
      <c r="N321" s="30">
        <f>N320*0.8609262/100</f>
        <v>3.7817706485633042E-6</v>
      </c>
      <c r="O321" s="30">
        <f>O320*0.8609262/100</f>
        <v>2.1504186040850162E-6</v>
      </c>
    </row>
    <row r="322" spans="1:15" customFormat="1" ht="14.5" x14ac:dyDescent="0.35">
      <c r="A322" t="s">
        <v>64</v>
      </c>
      <c r="B322" s="5">
        <v>6.8400000000000002E-2</v>
      </c>
      <c r="C322" s="5">
        <v>0.79330000000000001</v>
      </c>
      <c r="D322" s="5">
        <v>1.4619</v>
      </c>
      <c r="E322" s="5">
        <v>1.8897999999999999</v>
      </c>
      <c r="F322" s="5">
        <v>1.9773000000000001</v>
      </c>
      <c r="I322" s="1"/>
      <c r="J322" s="30" t="s">
        <v>372</v>
      </c>
      <c r="K322" s="30">
        <f>K321*0.9416316/100</f>
        <v>0</v>
      </c>
      <c r="L322" s="30">
        <f>L321*0.9416316/100</f>
        <v>1.9550779001159148E-8</v>
      </c>
      <c r="M322" s="30">
        <f>M321*0.9416316/100</f>
        <v>2.7929684287370212E-8</v>
      </c>
      <c r="N322" s="30">
        <f>N321*0.9416316/100</f>
        <v>3.5610347466397021E-8</v>
      </c>
      <c r="O322" s="30">
        <f>O321*0.9416316/100</f>
        <v>2.0249021108343404E-8</v>
      </c>
    </row>
    <row r="323" spans="1:15" customFormat="1" ht="14.5" x14ac:dyDescent="0.35">
      <c r="A323" t="s">
        <v>41</v>
      </c>
      <c r="B323" s="5">
        <v>5.4699999999999999E-2</v>
      </c>
      <c r="C323" s="5">
        <v>0.64939999999999998</v>
      </c>
      <c r="D323" s="5">
        <v>1.2717000000000001</v>
      </c>
      <c r="E323" s="5">
        <v>1.7</v>
      </c>
      <c r="F323" s="5">
        <v>1.7987</v>
      </c>
      <c r="I323" s="1"/>
      <c r="J323" s="30" t="s">
        <v>373</v>
      </c>
      <c r="K323" s="30">
        <v>0</v>
      </c>
      <c r="L323" s="30">
        <v>2.9303120000000003E-4</v>
      </c>
      <c r="M323" s="30">
        <v>4.1861599999999996E-4</v>
      </c>
      <c r="N323" s="30">
        <v>5.3373539999999994E-4</v>
      </c>
      <c r="O323" s="30">
        <v>3.0349660000000004E-4</v>
      </c>
    </row>
    <row r="324" spans="1:15" customFormat="1" ht="14.5" x14ac:dyDescent="0.35">
      <c r="A324" t="s">
        <v>600</v>
      </c>
      <c r="B324" s="5">
        <v>8.3400000000000002E-2</v>
      </c>
      <c r="C324" s="5">
        <v>0.90610000000000002</v>
      </c>
      <c r="D324" s="5">
        <v>1.5867</v>
      </c>
      <c r="E324" s="5">
        <v>1.8959999999999999</v>
      </c>
      <c r="F324" s="5">
        <v>1.8993</v>
      </c>
      <c r="I324" s="1"/>
      <c r="J324" s="30" t="s">
        <v>403</v>
      </c>
      <c r="K324" s="30">
        <v>0</v>
      </c>
      <c r="L324" s="30">
        <v>3.1791647999999999E-4</v>
      </c>
      <c r="M324" s="30">
        <v>4.5416640000000002E-4</v>
      </c>
      <c r="N324" s="30">
        <v>5.7906215999999999E-4</v>
      </c>
      <c r="O324" s="30">
        <v>3.2927063999999999E-4</v>
      </c>
    </row>
    <row r="325" spans="1:15" customFormat="1" ht="14.5" x14ac:dyDescent="0.35">
      <c r="A325" t="s">
        <v>43</v>
      </c>
      <c r="B325" s="5">
        <v>8.1000000000000003E-2</v>
      </c>
      <c r="C325" s="5">
        <v>0.91039999999999999</v>
      </c>
      <c r="D325" s="5">
        <v>1.6595</v>
      </c>
      <c r="E325" s="5">
        <v>1.9621</v>
      </c>
      <c r="F325" s="5">
        <v>1.8994</v>
      </c>
      <c r="I325" s="1"/>
      <c r="J325" s="30" t="s">
        <v>375</v>
      </c>
      <c r="K325" s="30">
        <f>K324*1.047461/100</f>
        <v>0</v>
      </c>
      <c r="L325" s="30">
        <f>L324*1.047461/100</f>
        <v>3.3300511405728E-6</v>
      </c>
      <c r="M325" s="30">
        <f>M324*1.047461/100</f>
        <v>4.7572159151039997E-6</v>
      </c>
      <c r="N325" s="30">
        <f>N324*1.047461/100</f>
        <v>6.0654502917575998E-6</v>
      </c>
      <c r="O325" s="30">
        <f>O324*1.047461/100</f>
        <v>3.4489815384503997E-6</v>
      </c>
    </row>
    <row r="326" spans="1:15" customFormat="1" ht="14.5" x14ac:dyDescent="0.35">
      <c r="A326" t="s">
        <v>44</v>
      </c>
      <c r="B326" s="5">
        <v>8.0799999999999997E-2</v>
      </c>
      <c r="C326" s="5">
        <v>0.91700000000000004</v>
      </c>
      <c r="D326" s="5">
        <v>1.6564000000000001</v>
      </c>
      <c r="E326" s="5">
        <v>1.9959</v>
      </c>
      <c r="F326" s="5">
        <v>1.9784999999999999</v>
      </c>
      <c r="I326" s="1"/>
      <c r="J326" s="30" t="s">
        <v>376</v>
      </c>
      <c r="K326" s="30">
        <v>0</v>
      </c>
      <c r="L326" s="30">
        <v>2.8114576E-4</v>
      </c>
      <c r="M326" s="30">
        <v>4.0163679999999998E-4</v>
      </c>
      <c r="N326" s="30">
        <v>5.1208691999999993E-4</v>
      </c>
      <c r="O326" s="30">
        <v>2.9118668000000002E-4</v>
      </c>
    </row>
    <row r="327" spans="1:15" customFormat="1" ht="14.5" x14ac:dyDescent="0.35">
      <c r="A327" t="s">
        <v>45</v>
      </c>
      <c r="B327" s="5">
        <v>5.7200000000000001E-2</v>
      </c>
      <c r="C327" s="5">
        <v>0.61709999999999998</v>
      </c>
      <c r="D327" s="5">
        <v>1.4185000000000001</v>
      </c>
      <c r="E327" s="5">
        <v>1.9619</v>
      </c>
      <c r="F327" s="5">
        <v>2.1703999999999999</v>
      </c>
      <c r="I327" s="1"/>
      <c r="J327" s="30" t="s">
        <v>377</v>
      </c>
      <c r="K327" s="30">
        <v>0</v>
      </c>
      <c r="L327" s="30">
        <v>3.0230704000000003E-4</v>
      </c>
      <c r="M327" s="30">
        <v>4.3186720000000007E-4</v>
      </c>
      <c r="N327" s="30">
        <v>5.5063067999999997E-4</v>
      </c>
      <c r="O327" s="30">
        <v>3.1310372000000001E-4</v>
      </c>
    </row>
    <row r="328" spans="1:15" customFormat="1" ht="14.5" x14ac:dyDescent="0.35">
      <c r="A328" t="s">
        <v>46</v>
      </c>
      <c r="B328" s="5">
        <v>0.1002</v>
      </c>
      <c r="C328" s="5">
        <v>1.2259</v>
      </c>
      <c r="D328" s="5">
        <v>1.9763999999999999</v>
      </c>
      <c r="E328" s="5">
        <v>2.3942000000000001</v>
      </c>
      <c r="F328" s="5">
        <v>2.4022000000000001</v>
      </c>
      <c r="I328" s="1"/>
      <c r="J328" s="30" t="s">
        <v>378</v>
      </c>
      <c r="K328" s="30">
        <v>0</v>
      </c>
      <c r="L328" s="30">
        <v>2.5137686000000002E-4</v>
      </c>
      <c r="M328" s="30">
        <v>3.5910980000000004E-4</v>
      </c>
      <c r="N328" s="30">
        <v>4.5786499500000003E-4</v>
      </c>
      <c r="O328" s="30">
        <v>2.6035460500000004E-4</v>
      </c>
    </row>
    <row r="329" spans="1:15" customFormat="1" ht="14.5" x14ac:dyDescent="0.35">
      <c r="A329" t="s">
        <v>47</v>
      </c>
      <c r="B329" s="5">
        <v>7.4999999999999997E-2</v>
      </c>
      <c r="C329" s="5">
        <v>0.87490000000000001</v>
      </c>
      <c r="D329" s="5">
        <v>1.5935999999999999</v>
      </c>
      <c r="E329" s="5">
        <v>1.9898</v>
      </c>
      <c r="F329" s="5">
        <v>2.0512000000000001</v>
      </c>
      <c r="I329" s="1"/>
      <c r="J329" s="30" t="s">
        <v>379</v>
      </c>
      <c r="K329" s="30">
        <v>0</v>
      </c>
      <c r="L329" s="30">
        <v>3.0140712000000002E-4</v>
      </c>
      <c r="M329" s="30">
        <v>4.3058160000000007E-4</v>
      </c>
      <c r="N329" s="30">
        <v>5.4899153999999999E-4</v>
      </c>
      <c r="O329" s="30">
        <v>3.1217166E-4</v>
      </c>
    </row>
    <row r="330" spans="1:15" customFormat="1" ht="14.5" x14ac:dyDescent="0.35">
      <c r="A330" t="s">
        <v>70</v>
      </c>
      <c r="B330" s="5">
        <v>7.0999999999999994E-2</v>
      </c>
      <c r="C330" s="5">
        <v>0.70569999999999999</v>
      </c>
      <c r="D330" s="5">
        <v>1.6087</v>
      </c>
      <c r="E330" s="5">
        <v>2.121</v>
      </c>
      <c r="F330" s="5">
        <v>2.3363999999999998</v>
      </c>
      <c r="I330" s="1"/>
      <c r="J330" s="30" t="s">
        <v>380</v>
      </c>
      <c r="K330" s="30">
        <v>0</v>
      </c>
      <c r="L330" s="30">
        <v>3.3548564000000005E-4</v>
      </c>
      <c r="M330" s="30">
        <v>4.7926520000000005E-4</v>
      </c>
      <c r="N330" s="30">
        <v>6.1106313000000004E-4</v>
      </c>
      <c r="O330" s="30">
        <v>3.4746727000000007E-4</v>
      </c>
    </row>
    <row r="331" spans="1:15" customFormat="1" ht="14.5" x14ac:dyDescent="0.35">
      <c r="A331" t="s">
        <v>297</v>
      </c>
      <c r="B331" s="5">
        <v>7.3700000000000002E-2</v>
      </c>
      <c r="C331" s="5">
        <v>0.88449999999999995</v>
      </c>
      <c r="D331" s="5">
        <v>1.885</v>
      </c>
      <c r="E331" s="5">
        <v>2.6577000000000002</v>
      </c>
      <c r="F331" s="5">
        <v>2.9668999999999999</v>
      </c>
      <c r="I331" s="1"/>
      <c r="J331" s="30" t="s">
        <v>381</v>
      </c>
      <c r="K331" s="30">
        <v>0</v>
      </c>
      <c r="L331" s="30">
        <v>3.2247544000000005E-4</v>
      </c>
      <c r="M331" s="30">
        <v>4.6067920000000004E-4</v>
      </c>
      <c r="N331" s="30">
        <v>5.8736598000000005E-4</v>
      </c>
      <c r="O331" s="30">
        <v>3.3399242000000003E-4</v>
      </c>
    </row>
    <row r="332" spans="1:15" customFormat="1" ht="14.5" x14ac:dyDescent="0.35">
      <c r="A332" t="s">
        <v>76</v>
      </c>
      <c r="B332" s="5">
        <v>4.5600000000000002E-2</v>
      </c>
      <c r="C332" s="5">
        <v>0.53879999999999995</v>
      </c>
      <c r="D332" s="5">
        <v>1.0509999999999999</v>
      </c>
      <c r="E332" s="5">
        <v>1.4962</v>
      </c>
      <c r="F332" s="5">
        <v>1.6842999999999999</v>
      </c>
      <c r="I332" s="1"/>
      <c r="J332" s="30" t="s">
        <v>382</v>
      </c>
      <c r="K332" s="30">
        <v>0</v>
      </c>
      <c r="L332" s="30">
        <v>2.9356348000000003E-4</v>
      </c>
      <c r="M332" s="30">
        <v>4.1937639999999998E-4</v>
      </c>
      <c r="N332" s="30">
        <v>5.3470490999999994E-4</v>
      </c>
      <c r="O332" s="30">
        <v>3.0404789000000002E-4</v>
      </c>
    </row>
    <row r="333" spans="1:15" customFormat="1" ht="14.5" x14ac:dyDescent="0.35">
      <c r="A333" t="s">
        <v>77</v>
      </c>
      <c r="B333" s="5">
        <v>0.11940000000000001</v>
      </c>
      <c r="C333" s="5">
        <v>1.1914</v>
      </c>
      <c r="D333" s="5">
        <v>2.2494000000000001</v>
      </c>
      <c r="E333" s="5">
        <v>2.3443999999999998</v>
      </c>
      <c r="F333" s="5">
        <v>2.2383999999999999</v>
      </c>
      <c r="I333" s="1"/>
      <c r="J333" s="30" t="s">
        <v>383</v>
      </c>
      <c r="K333" s="30">
        <v>0</v>
      </c>
      <c r="L333" s="30">
        <v>3.1266900000000001E-4</v>
      </c>
      <c r="M333" s="30">
        <v>4.4667000000000003E-4</v>
      </c>
      <c r="N333" s="30">
        <v>5.6950424999999995E-4</v>
      </c>
      <c r="O333" s="30">
        <v>3.2383575000000006E-4</v>
      </c>
    </row>
    <row r="334" spans="1:15" customFormat="1" ht="14.5" x14ac:dyDescent="0.35">
      <c r="A334" t="s">
        <v>486</v>
      </c>
      <c r="B334" s="5">
        <v>3.0499999999999999E-2</v>
      </c>
      <c r="C334" s="5">
        <v>0.24329999999999999</v>
      </c>
      <c r="D334" s="5">
        <v>0.97719999999999996</v>
      </c>
      <c r="E334" s="5">
        <v>1.4495</v>
      </c>
      <c r="F334" s="5">
        <v>1.6426000000000001</v>
      </c>
      <c r="I334" s="1"/>
      <c r="J334" s="30" t="s">
        <v>384</v>
      </c>
      <c r="K334" s="30">
        <v>0</v>
      </c>
      <c r="L334" s="30">
        <v>3.1569859999999999E-4</v>
      </c>
      <c r="M334" s="30">
        <v>4.5099799999999998E-4</v>
      </c>
      <c r="N334" s="30">
        <v>5.7502244999999995E-4</v>
      </c>
      <c r="O334" s="30">
        <v>3.2697354999999996E-4</v>
      </c>
    </row>
    <row r="335" spans="1:15" customFormat="1" ht="14.5" x14ac:dyDescent="0.35">
      <c r="A335" t="s">
        <v>72</v>
      </c>
      <c r="B335" s="5">
        <v>3.4799999999999998E-2</v>
      </c>
      <c r="C335" s="5">
        <v>0.31740000000000002</v>
      </c>
      <c r="D335" s="5">
        <v>1.0227999999999999</v>
      </c>
      <c r="E335" s="5">
        <v>1.5266999999999999</v>
      </c>
      <c r="F335" s="5">
        <v>1.7568999999999999</v>
      </c>
      <c r="I335" s="1"/>
      <c r="J335" s="30" t="s">
        <v>385</v>
      </c>
      <c r="K335" s="30">
        <v>0</v>
      </c>
      <c r="L335" s="30">
        <v>3.027668E-4</v>
      </c>
      <c r="M335" s="30">
        <v>4.3252400000000005E-4</v>
      </c>
      <c r="N335" s="30">
        <v>5.5146809999999998E-4</v>
      </c>
      <c r="O335" s="30">
        <v>3.1357990000000001E-4</v>
      </c>
    </row>
    <row r="336" spans="1:15" customFormat="1" ht="14.5" x14ac:dyDescent="0.35">
      <c r="A336" t="s">
        <v>73</v>
      </c>
      <c r="B336" s="5">
        <v>3.2099999999999997E-2</v>
      </c>
      <c r="C336" s="5">
        <v>0.25679999999999997</v>
      </c>
      <c r="D336" s="5">
        <v>0.98740000000000006</v>
      </c>
      <c r="E336" s="5">
        <v>1.4754</v>
      </c>
      <c r="F336" s="5">
        <v>1.6822999999999999</v>
      </c>
      <c r="I336" s="1"/>
      <c r="J336" s="30" t="s">
        <v>386</v>
      </c>
      <c r="K336" s="30">
        <v>0</v>
      </c>
      <c r="L336" s="30">
        <v>3.1921848000000005E-4</v>
      </c>
      <c r="M336" s="30">
        <v>4.5602639999999997E-4</v>
      </c>
      <c r="N336" s="30">
        <v>5.8143365999999998E-4</v>
      </c>
      <c r="O336" s="30">
        <v>3.3061914000000002E-4</v>
      </c>
    </row>
    <row r="337" spans="1:15" customFormat="1" ht="14.5" x14ac:dyDescent="0.35">
      <c r="A337" t="s">
        <v>74</v>
      </c>
      <c r="B337" s="5">
        <v>3.1399999999999997E-2</v>
      </c>
      <c r="C337" s="5">
        <v>0.2545</v>
      </c>
      <c r="D337" s="5">
        <v>0.98740000000000006</v>
      </c>
      <c r="E337" s="5">
        <v>1.4764999999999999</v>
      </c>
      <c r="F337" s="5">
        <v>1.6607000000000001</v>
      </c>
      <c r="I337" s="1"/>
      <c r="J337" s="30" t="s">
        <v>387</v>
      </c>
      <c r="K337" s="30">
        <v>0</v>
      </c>
      <c r="L337" s="30">
        <v>3.1040743999999999E-4</v>
      </c>
      <c r="M337" s="30">
        <v>4.4343920000000002E-4</v>
      </c>
      <c r="N337" s="30">
        <v>5.6538497999999993E-4</v>
      </c>
      <c r="O337" s="30">
        <v>3.2149341999999995E-4</v>
      </c>
    </row>
    <row r="338" spans="1:15" customFormat="1" ht="14.5" x14ac:dyDescent="0.35">
      <c r="A338" t="s">
        <v>488</v>
      </c>
      <c r="B338" s="5">
        <v>9.4799999999999995E-2</v>
      </c>
      <c r="C338" s="5">
        <v>0.95809999999999995</v>
      </c>
      <c r="D338" s="5">
        <v>1.9056999999999999</v>
      </c>
      <c r="E338" s="5">
        <v>2.2309999999999999</v>
      </c>
      <c r="F338" s="5">
        <v>2.3033999999999999</v>
      </c>
      <c r="I338" s="1"/>
      <c r="J338" s="30" t="s">
        <v>388</v>
      </c>
      <c r="K338" s="30">
        <v>0</v>
      </c>
      <c r="L338" s="30">
        <v>2.9213379999999998E-4</v>
      </c>
      <c r="M338" s="30">
        <v>4.1733399999999995E-4</v>
      </c>
      <c r="N338" s="30">
        <v>5.3210084999999994E-4</v>
      </c>
      <c r="O338" s="30">
        <v>3.0256715E-4</v>
      </c>
    </row>
    <row r="339" spans="1:15" customFormat="1" ht="14.5" x14ac:dyDescent="0.35">
      <c r="A339" t="s">
        <v>80</v>
      </c>
      <c r="B339" s="5">
        <v>2.1000000000000001E-2</v>
      </c>
      <c r="C339" s="5">
        <v>0.155</v>
      </c>
      <c r="D339" s="5">
        <v>0.69189999999999996</v>
      </c>
      <c r="E339" s="5">
        <v>1.0132000000000001</v>
      </c>
      <c r="F339" s="5">
        <v>1.1283000000000001</v>
      </c>
      <c r="I339" s="1"/>
      <c r="J339" s="30" t="s">
        <v>389</v>
      </c>
      <c r="K339" s="30">
        <v>0</v>
      </c>
      <c r="L339" s="30">
        <v>2.4838478000000001E-4</v>
      </c>
      <c r="M339" s="30">
        <v>3.5483539999999999E-4</v>
      </c>
      <c r="N339" s="30">
        <v>4.5241513499999996E-4</v>
      </c>
      <c r="O339" s="30">
        <v>2.5725566499999996E-4</v>
      </c>
    </row>
    <row r="340" spans="1:15" customFormat="1" ht="14.5" x14ac:dyDescent="0.35">
      <c r="A340" t="s">
        <v>81</v>
      </c>
      <c r="B340" s="5">
        <v>9.2200000000000004E-2</v>
      </c>
      <c r="C340" s="5">
        <v>0.90010000000000001</v>
      </c>
      <c r="D340" s="5">
        <v>1.8475999999999999</v>
      </c>
      <c r="E340" s="5">
        <v>2.1402999999999999</v>
      </c>
      <c r="F340" s="5">
        <v>2.1878000000000002</v>
      </c>
      <c r="I340" s="1"/>
      <c r="J340" s="30" t="s">
        <v>390</v>
      </c>
      <c r="K340" s="30">
        <f>K339*0.9829378/100</f>
        <v>0</v>
      </c>
      <c r="L340" s="30">
        <f>L339*0.9829378/100</f>
        <v>2.44146789206684E-6</v>
      </c>
      <c r="M340" s="30">
        <f>M339*0.9829378/100</f>
        <v>3.4878112743811999E-6</v>
      </c>
      <c r="N340" s="30">
        <f>N339*0.9829378/100</f>
        <v>4.4469593748360293E-6</v>
      </c>
      <c r="O340" s="30">
        <f>O339*0.9829378/100</f>
        <v>2.5286631739263696E-6</v>
      </c>
    </row>
    <row r="341" spans="1:15" customFormat="1" ht="14.5" x14ac:dyDescent="0.35">
      <c r="A341" t="s">
        <v>82</v>
      </c>
      <c r="B341" s="5">
        <v>8.2600000000000007E-2</v>
      </c>
      <c r="C341" s="5">
        <v>0.81469999999999998</v>
      </c>
      <c r="D341" s="5">
        <v>1.7099</v>
      </c>
      <c r="E341" s="5">
        <v>2.0491000000000001</v>
      </c>
      <c r="F341" s="5">
        <v>2.1341999999999999</v>
      </c>
      <c r="I341" s="1"/>
      <c r="J341" s="30" t="s">
        <v>405</v>
      </c>
      <c r="K341" s="30">
        <v>0</v>
      </c>
      <c r="L341" s="30">
        <v>4.4252963999999998E-4</v>
      </c>
      <c r="M341" s="30">
        <v>6.3218520000000002E-4</v>
      </c>
      <c r="N341" s="30">
        <v>8.0603612999999991E-4</v>
      </c>
      <c r="O341" s="30">
        <v>4.5833427000000003E-4</v>
      </c>
    </row>
    <row r="342" spans="1:15" customFormat="1" ht="14.5" x14ac:dyDescent="0.35">
      <c r="A342" t="s">
        <v>83</v>
      </c>
      <c r="B342" s="5">
        <v>6.9599999999999995E-2</v>
      </c>
      <c r="C342" s="5">
        <v>0.65849999999999997</v>
      </c>
      <c r="D342" s="5">
        <v>1.6011</v>
      </c>
      <c r="E342" s="5">
        <v>2.1029</v>
      </c>
      <c r="F342" s="5">
        <v>2.3012000000000001</v>
      </c>
      <c r="I342" s="1"/>
      <c r="J342" s="30" t="s">
        <v>392</v>
      </c>
      <c r="K342" s="30">
        <v>0</v>
      </c>
      <c r="L342" s="30">
        <v>3.0596972000000001E-4</v>
      </c>
      <c r="M342" s="30">
        <v>4.3709959999999997E-4</v>
      </c>
      <c r="N342" s="30">
        <v>5.573019899999999E-4</v>
      </c>
      <c r="O342" s="30">
        <v>3.1689721000000004E-4</v>
      </c>
    </row>
    <row r="343" spans="1:15" customFormat="1" ht="14.5" x14ac:dyDescent="0.35">
      <c r="A343" t="s">
        <v>84</v>
      </c>
      <c r="B343" s="5">
        <v>9.2799999999999994E-2</v>
      </c>
      <c r="C343" s="5">
        <v>0.8548</v>
      </c>
      <c r="D343" s="5">
        <v>1.8140000000000001</v>
      </c>
      <c r="E343" s="5">
        <v>2.0661999999999998</v>
      </c>
      <c r="F343" s="5">
        <v>2.0728</v>
      </c>
      <c r="I343" s="1"/>
      <c r="J343" s="30" t="s">
        <v>393</v>
      </c>
      <c r="K343" s="30">
        <v>0</v>
      </c>
      <c r="L343" s="30">
        <v>4.6609919999999997E-6</v>
      </c>
      <c r="M343" s="30">
        <v>6.658559999999999E-6</v>
      </c>
      <c r="N343" s="30">
        <v>8.4896639999999992E-6</v>
      </c>
      <c r="O343" s="30">
        <v>4.8274559999999996E-6</v>
      </c>
    </row>
    <row r="344" spans="1:15" customFormat="1" ht="14.5" x14ac:dyDescent="0.35">
      <c r="A344" t="s">
        <v>601</v>
      </c>
      <c r="B344" s="5">
        <v>9.2600000000000002E-2</v>
      </c>
      <c r="C344" s="5">
        <v>0.91710000000000003</v>
      </c>
      <c r="D344" s="5">
        <v>1.7761</v>
      </c>
      <c r="E344" s="5">
        <v>2.0718999999999999</v>
      </c>
      <c r="F344" s="5">
        <v>2.1042999999999998</v>
      </c>
      <c r="I344" s="1"/>
      <c r="J344" s="30" t="s">
        <v>394</v>
      </c>
      <c r="K344" s="30">
        <v>0</v>
      </c>
      <c r="L344" s="30">
        <v>3.8622052000000004E-4</v>
      </c>
      <c r="M344" s="30">
        <v>5.5174360000000003E-4</v>
      </c>
      <c r="N344" s="30">
        <v>7.0347309E-4</v>
      </c>
      <c r="O344" s="30">
        <v>4.0001411000000002E-4</v>
      </c>
    </row>
    <row r="345" spans="1:15" customFormat="1" ht="14.5" x14ac:dyDescent="0.35">
      <c r="A345" t="s">
        <v>602</v>
      </c>
      <c r="B345" s="5">
        <v>9.11E-2</v>
      </c>
      <c r="C345" s="5">
        <v>0.87319999999999998</v>
      </c>
      <c r="D345" s="5">
        <v>1.7847</v>
      </c>
      <c r="E345" s="5">
        <v>2.0363000000000002</v>
      </c>
      <c r="F345" s="5">
        <v>2.0411000000000001</v>
      </c>
      <c r="I345" s="1"/>
      <c r="J345" s="30" t="s">
        <v>395</v>
      </c>
      <c r="K345" s="30">
        <v>0</v>
      </c>
      <c r="L345" s="30">
        <v>3.0468228000000004E-4</v>
      </c>
      <c r="M345" s="30">
        <v>4.352604E-4</v>
      </c>
      <c r="N345" s="30">
        <v>5.5495700999999998E-4</v>
      </c>
      <c r="O345" s="30">
        <v>3.1556379000000003E-4</v>
      </c>
    </row>
    <row r="346" spans="1:15" customFormat="1" ht="14.5" x14ac:dyDescent="0.35">
      <c r="A346" t="s">
        <v>87</v>
      </c>
      <c r="B346" s="5">
        <v>1.7999999999999999E-2</v>
      </c>
      <c r="C346" s="5">
        <v>0.13689999999999999</v>
      </c>
      <c r="D346" s="5">
        <v>0.57220000000000004</v>
      </c>
      <c r="E346" s="5">
        <v>0.79530000000000001</v>
      </c>
      <c r="F346" s="5">
        <v>0.8327</v>
      </c>
      <c r="I346" s="1"/>
      <c r="J346" s="30" t="s">
        <v>396</v>
      </c>
      <c r="K346" s="30">
        <v>0</v>
      </c>
      <c r="L346" s="30">
        <v>1.79775316E-4</v>
      </c>
      <c r="M346" s="30">
        <v>2.5682187999999997E-4</v>
      </c>
      <c r="N346" s="30">
        <v>3.2744789699999996E-4</v>
      </c>
      <c r="O346" s="30">
        <v>1.8619586300000002E-4</v>
      </c>
    </row>
    <row r="347" spans="1:15" customFormat="1" ht="14.5" x14ac:dyDescent="0.35">
      <c r="A347" t="s">
        <v>603</v>
      </c>
      <c r="B347" s="5">
        <v>3.6799999999999999E-2</v>
      </c>
      <c r="C347" s="5">
        <v>0.314</v>
      </c>
      <c r="D347" s="5">
        <v>0.98370000000000002</v>
      </c>
      <c r="E347" s="5">
        <v>1.3801000000000001</v>
      </c>
      <c r="F347" s="5">
        <v>1.4879</v>
      </c>
      <c r="I347" s="1"/>
      <c r="J347" s="30" t="s">
        <v>398</v>
      </c>
      <c r="K347" s="30">
        <v>0</v>
      </c>
      <c r="L347" s="30">
        <v>9.2965655999999996E-5</v>
      </c>
      <c r="M347" s="30">
        <v>1.3280808E-4</v>
      </c>
      <c r="N347" s="30">
        <v>1.6933030199999997E-4</v>
      </c>
      <c r="O347" s="30">
        <v>9.6285858000000004E-5</v>
      </c>
    </row>
    <row r="348" spans="1:15" customFormat="1" ht="14.5" x14ac:dyDescent="0.35">
      <c r="A348" t="s">
        <v>89</v>
      </c>
      <c r="B348" s="5">
        <v>7.0800000000000002E-2</v>
      </c>
      <c r="C348" s="5">
        <v>0.70450000000000002</v>
      </c>
      <c r="D348" s="5">
        <v>1.6076999999999999</v>
      </c>
      <c r="E348" s="5">
        <v>2.1202000000000001</v>
      </c>
      <c r="F348" s="5">
        <v>2.3363</v>
      </c>
      <c r="I348" s="1"/>
      <c r="J348" s="30" t="s">
        <v>399</v>
      </c>
      <c r="K348" s="30">
        <v>0</v>
      </c>
      <c r="L348" s="30">
        <v>3.2208596000000002E-4</v>
      </c>
      <c r="M348" s="30">
        <v>4.6012280000000004E-4</v>
      </c>
      <c r="N348" s="30">
        <v>5.8665656999999996E-4</v>
      </c>
      <c r="O348" s="30">
        <v>3.3358903000000001E-4</v>
      </c>
    </row>
    <row r="349" spans="1:15" ht="20.5" x14ac:dyDescent="0.45">
      <c r="A349"/>
      <c r="B349"/>
      <c r="C349"/>
      <c r="D349"/>
      <c r="E349"/>
      <c r="F349"/>
      <c r="G349"/>
      <c r="H349"/>
      <c r="I349"/>
      <c r="J349"/>
      <c r="K349"/>
      <c r="L349" s="10"/>
      <c r="M349" s="10"/>
      <c r="N349" s="10"/>
      <c r="O349" s="10"/>
    </row>
    <row r="350" spans="1:15" ht="20.5" x14ac:dyDescent="0.45">
      <c r="J350"/>
      <c r="K350"/>
      <c r="L350" s="10"/>
      <c r="M350" s="10"/>
      <c r="N350" s="10"/>
      <c r="O350" s="10"/>
    </row>
    <row r="351" spans="1:15" ht="14.5" x14ac:dyDescent="0.35">
      <c r="J351"/>
      <c r="K351"/>
      <c r="L351"/>
      <c r="M351"/>
      <c r="N351"/>
      <c r="O351"/>
    </row>
    <row r="352" spans="1:15" ht="14.5" x14ac:dyDescent="0.35">
      <c r="J352"/>
      <c r="K352"/>
      <c r="L352"/>
      <c r="M352"/>
    </row>
    <row r="360" spans="1:23" customFormat="1" ht="20.5" x14ac:dyDescent="0.45">
      <c r="J360" s="1"/>
      <c r="K360" s="1"/>
      <c r="L360" s="1"/>
      <c r="M360" s="1"/>
      <c r="N360" s="1"/>
      <c r="O360" s="1"/>
      <c r="P360" s="10"/>
      <c r="Q360" s="10"/>
      <c r="R360" s="10"/>
      <c r="S360" s="10"/>
      <c r="T360" s="10"/>
      <c r="U360" s="10"/>
      <c r="V360" s="10"/>
      <c r="W360" s="10"/>
    </row>
    <row r="361" spans="1:23" customFormat="1" ht="14.5" x14ac:dyDescent="0.35">
      <c r="J361" s="1"/>
      <c r="K361" s="1"/>
      <c r="L361" s="1"/>
      <c r="M361" s="1"/>
      <c r="N361" s="1"/>
      <c r="O361" s="1"/>
    </row>
    <row r="362" spans="1:23" customFormat="1" ht="14.5" x14ac:dyDescent="0.35">
      <c r="J362" s="1"/>
      <c r="K362" s="1"/>
      <c r="L362" s="1"/>
      <c r="M362" s="1"/>
      <c r="N362" s="1"/>
      <c r="O362" s="1"/>
      <c r="P362" s="1"/>
      <c r="Q362" s="1"/>
    </row>
    <row r="363" spans="1:23" customFormat="1" ht="20.5" x14ac:dyDescent="0.45">
      <c r="A363" s="1"/>
      <c r="B363" s="115" t="s">
        <v>686</v>
      </c>
      <c r="C363" s="115"/>
      <c r="D363" s="115"/>
      <c r="E363" s="115"/>
      <c r="F363" s="115"/>
      <c r="G363" s="10"/>
      <c r="H363" s="10"/>
      <c r="I363" s="10"/>
      <c r="J363" s="117" t="s">
        <v>410</v>
      </c>
      <c r="K363" s="117"/>
      <c r="L363" s="117"/>
      <c r="M363" s="117"/>
      <c r="N363" s="117"/>
      <c r="O363" s="117"/>
      <c r="P363" s="1"/>
      <c r="Q363" s="1"/>
    </row>
    <row r="364" spans="1:23" customFormat="1" ht="18.5" x14ac:dyDescent="0.45">
      <c r="A364" s="17" t="s">
        <v>105</v>
      </c>
      <c r="B364" s="17" t="s">
        <v>293</v>
      </c>
      <c r="C364" s="17" t="s">
        <v>106</v>
      </c>
      <c r="D364" s="17" t="s">
        <v>107</v>
      </c>
      <c r="E364" s="17" t="s">
        <v>108</v>
      </c>
      <c r="F364" s="17" t="s">
        <v>109</v>
      </c>
      <c r="I364" s="1"/>
      <c r="J364" s="28"/>
      <c r="K364" s="29">
        <v>2015</v>
      </c>
      <c r="L364" s="29">
        <v>2020</v>
      </c>
      <c r="M364" s="29">
        <v>2030</v>
      </c>
      <c r="N364" s="29">
        <v>2040</v>
      </c>
      <c r="O364" s="29">
        <v>2050</v>
      </c>
    </row>
    <row r="365" spans="1:23" customFormat="1" ht="18.5" x14ac:dyDescent="0.45">
      <c r="A365" s="17"/>
      <c r="B365" s="17" t="s">
        <v>337</v>
      </c>
      <c r="C365" s="17" t="s">
        <v>337</v>
      </c>
      <c r="D365" s="17" t="s">
        <v>337</v>
      </c>
      <c r="E365" s="17" t="s">
        <v>337</v>
      </c>
      <c r="F365" s="17" t="s">
        <v>337</v>
      </c>
      <c r="I365" s="1"/>
      <c r="J365" s="30" t="s">
        <v>340</v>
      </c>
      <c r="K365" s="30">
        <v>0</v>
      </c>
      <c r="L365" s="30">
        <v>3.5548519E-4</v>
      </c>
      <c r="M365" s="30">
        <v>8.5806770000000003E-4</v>
      </c>
      <c r="N365" s="30">
        <v>9.561325799999999E-4</v>
      </c>
      <c r="O365" s="30">
        <v>9.4387447E-4</v>
      </c>
    </row>
    <row r="366" spans="1:23" customFormat="1" ht="14.5" x14ac:dyDescent="0.35">
      <c r="A366" t="s">
        <v>526</v>
      </c>
      <c r="B366" s="5">
        <v>7.85E-2</v>
      </c>
      <c r="C366" s="5">
        <v>0.72829999999999995</v>
      </c>
      <c r="D366" s="5">
        <v>1.6860999999999999</v>
      </c>
      <c r="E366" s="5">
        <v>2.3344999999999998</v>
      </c>
      <c r="F366" s="5">
        <v>2.6425999999999998</v>
      </c>
      <c r="I366" s="1"/>
      <c r="J366" s="30" t="s">
        <v>341</v>
      </c>
      <c r="K366" s="30">
        <v>0</v>
      </c>
      <c r="L366" s="30">
        <v>3.3638782000000003E-4</v>
      </c>
      <c r="M366" s="30">
        <v>8.1197060000000017E-4</v>
      </c>
      <c r="N366" s="30">
        <v>9.0476724000000013E-4</v>
      </c>
      <c r="O366" s="30">
        <v>8.9316766000000001E-4</v>
      </c>
    </row>
    <row r="367" spans="1:23" customFormat="1" ht="14.5" x14ac:dyDescent="0.35">
      <c r="A367" t="s">
        <v>90</v>
      </c>
      <c r="B367" s="5">
        <v>-3.9600000000000003E-2</v>
      </c>
      <c r="C367" s="5">
        <v>-0.47949999999999998</v>
      </c>
      <c r="D367" s="5">
        <v>-0.67730000000000001</v>
      </c>
      <c r="E367" s="5">
        <v>-0.67810000000000004</v>
      </c>
      <c r="F367" s="5">
        <v>-0.68610000000000004</v>
      </c>
      <c r="I367" s="1"/>
      <c r="J367" s="30" t="s">
        <v>342</v>
      </c>
      <c r="K367" s="30">
        <v>0</v>
      </c>
      <c r="L367" s="30">
        <v>2.83737421E-4</v>
      </c>
      <c r="M367" s="30">
        <v>6.8488343000000008E-4</v>
      </c>
      <c r="N367" s="30">
        <v>7.6315582199999992E-4</v>
      </c>
      <c r="O367" s="30">
        <v>7.5337177300000002E-4</v>
      </c>
    </row>
    <row r="368" spans="1:23" customFormat="1" ht="14.5" x14ac:dyDescent="0.35">
      <c r="A368" t="s">
        <v>91</v>
      </c>
      <c r="B368" s="5">
        <v>-5.0799999999999998E-2</v>
      </c>
      <c r="C368" s="5">
        <v>-0.51470000000000005</v>
      </c>
      <c r="D368" s="5">
        <v>-0.7046</v>
      </c>
      <c r="E368" s="5">
        <v>-0.70530000000000004</v>
      </c>
      <c r="F368" s="5">
        <v>-0.71250000000000002</v>
      </c>
      <c r="I368" s="1"/>
      <c r="J368" s="30" t="s">
        <v>343</v>
      </c>
      <c r="K368" s="30">
        <v>0</v>
      </c>
      <c r="L368" s="30">
        <v>3.2296197999999996E-4</v>
      </c>
      <c r="M368" s="30">
        <v>7.7956339999999996E-4</v>
      </c>
      <c r="N368" s="30">
        <v>8.6865635999999996E-4</v>
      </c>
      <c r="O368" s="30">
        <v>8.5751973999999992E-4</v>
      </c>
    </row>
    <row r="369" spans="1:15" customFormat="1" ht="14.5" x14ac:dyDescent="0.35">
      <c r="A369" t="s">
        <v>92</v>
      </c>
      <c r="B369" s="5">
        <v>3.44E-2</v>
      </c>
      <c r="C369" s="5">
        <v>0.27889999999999998</v>
      </c>
      <c r="D369" s="5">
        <v>7.4099999999999999E-2</v>
      </c>
      <c r="E369" s="5">
        <v>6.1499999999999999E-2</v>
      </c>
      <c r="F369" s="5">
        <v>3.04E-2</v>
      </c>
      <c r="I369" s="1"/>
      <c r="J369" s="30" t="s">
        <v>344</v>
      </c>
      <c r="K369" s="30">
        <v>0</v>
      </c>
      <c r="L369" s="30">
        <v>3.3663432000000001E-4</v>
      </c>
      <c r="M369" s="30">
        <v>8.1256560000000011E-4</v>
      </c>
      <c r="N369" s="30">
        <v>9.0543023999999995E-4</v>
      </c>
      <c r="O369" s="30">
        <v>8.9382215999999997E-4</v>
      </c>
    </row>
    <row r="370" spans="1:15" customFormat="1" ht="14.5" x14ac:dyDescent="0.35">
      <c r="A370" t="s">
        <v>96</v>
      </c>
      <c r="B370" s="5">
        <v>0.1578</v>
      </c>
      <c r="C370" s="5">
        <v>1.1021000000000001</v>
      </c>
      <c r="D370" s="5">
        <v>2.0285000000000002</v>
      </c>
      <c r="E370" s="5">
        <v>1.7983</v>
      </c>
      <c r="F370" s="5">
        <v>1.4547000000000001</v>
      </c>
      <c r="I370" s="1"/>
      <c r="J370" s="30" t="s">
        <v>345</v>
      </c>
      <c r="K370" s="30">
        <v>0</v>
      </c>
      <c r="L370" s="30">
        <v>3.8424246000000003E-4</v>
      </c>
      <c r="M370" s="30">
        <v>9.2748180000000013E-4</v>
      </c>
      <c r="N370" s="30">
        <v>1.0334797200000001E-3</v>
      </c>
      <c r="O370" s="30">
        <v>1.0202299800000001E-3</v>
      </c>
    </row>
    <row r="371" spans="1:15" customFormat="1" ht="14.5" x14ac:dyDescent="0.35">
      <c r="A371" t="s">
        <v>598</v>
      </c>
      <c r="B371" s="5">
        <v>3.09E-2</v>
      </c>
      <c r="C371" s="5">
        <v>0.24390000000000001</v>
      </c>
      <c r="D371" s="5">
        <v>0.20430000000000001</v>
      </c>
      <c r="E371" s="5">
        <v>4.9000000000000002E-2</v>
      </c>
      <c r="F371" s="5">
        <v>-6.4000000000000001E-2</v>
      </c>
      <c r="I371" s="1"/>
      <c r="J371" s="30" t="s">
        <v>346</v>
      </c>
      <c r="K371" s="30">
        <v>0</v>
      </c>
      <c r="L371" s="30">
        <v>3.2014462999999999E-4</v>
      </c>
      <c r="M371" s="30">
        <v>7.7276290000000006E-4</v>
      </c>
      <c r="N371" s="30">
        <v>8.6107866E-4</v>
      </c>
      <c r="O371" s="30">
        <v>8.5003919000000002E-4</v>
      </c>
    </row>
    <row r="372" spans="1:15" customFormat="1" ht="14.5" x14ac:dyDescent="0.35">
      <c r="A372" t="s">
        <v>98</v>
      </c>
      <c r="B372" s="5">
        <v>3.7999999999999999E-2</v>
      </c>
      <c r="C372" s="5">
        <v>0.28760000000000002</v>
      </c>
      <c r="D372" s="5">
        <v>0.27539999999999998</v>
      </c>
      <c r="E372" s="5">
        <v>0.14560000000000001</v>
      </c>
      <c r="F372" s="5">
        <v>3.49E-2</v>
      </c>
      <c r="I372" s="1"/>
      <c r="J372" s="30" t="s">
        <v>347</v>
      </c>
      <c r="K372" s="30">
        <v>0</v>
      </c>
      <c r="L372" s="30">
        <v>3.1744473000000002E-4</v>
      </c>
      <c r="M372" s="30">
        <v>7.6624590000000002E-4</v>
      </c>
      <c r="N372" s="30">
        <v>8.5381686000000011E-4</v>
      </c>
      <c r="O372" s="30">
        <v>8.4287049000000001E-4</v>
      </c>
    </row>
    <row r="373" spans="1:15" customFormat="1" ht="14.5" x14ac:dyDescent="0.35">
      <c r="A373" t="s">
        <v>99</v>
      </c>
      <c r="B373" s="5">
        <v>3.2199999999999999E-2</v>
      </c>
      <c r="C373" s="5">
        <v>0.24779999999999999</v>
      </c>
      <c r="D373" s="5">
        <v>0.22159999999999999</v>
      </c>
      <c r="E373" s="5">
        <v>8.3199999999999996E-2</v>
      </c>
      <c r="F373" s="5">
        <v>-2.5999999999999999E-2</v>
      </c>
      <c r="I373" s="1"/>
      <c r="J373" s="30" t="s">
        <v>411</v>
      </c>
      <c r="K373" s="30">
        <v>0</v>
      </c>
      <c r="L373" s="30">
        <v>3.8407194000000008E-4</v>
      </c>
      <c r="M373" s="30">
        <v>9.2707020000000018E-4</v>
      </c>
      <c r="N373" s="30">
        <v>1.03302108E-3</v>
      </c>
      <c r="O373" s="30">
        <v>1.0197772200000001E-3</v>
      </c>
    </row>
    <row r="374" spans="1:15" customFormat="1" ht="14.5" x14ac:dyDescent="0.35">
      <c r="A374" t="s">
        <v>101</v>
      </c>
      <c r="B374" s="5">
        <v>5.0999999999999997E-2</v>
      </c>
      <c r="C374" s="5">
        <v>0.55189999999999995</v>
      </c>
      <c r="D374" s="5">
        <v>1.3151999999999999</v>
      </c>
      <c r="E374" s="5">
        <v>2.0649000000000002</v>
      </c>
      <c r="F374" s="5">
        <v>2.2997999999999998</v>
      </c>
      <c r="I374" s="1"/>
      <c r="J374" s="30" t="s">
        <v>401</v>
      </c>
      <c r="K374" s="30">
        <v>0</v>
      </c>
      <c r="L374" s="30">
        <v>2.7260817800000002E-4</v>
      </c>
      <c r="M374" s="30">
        <v>6.5801974E-4</v>
      </c>
      <c r="N374" s="30">
        <v>7.3322199599999997E-4</v>
      </c>
      <c r="O374" s="30">
        <v>7.23821714E-4</v>
      </c>
    </row>
    <row r="375" spans="1:15" customFormat="1" ht="14.5" x14ac:dyDescent="0.35">
      <c r="A375" t="s">
        <v>102</v>
      </c>
      <c r="B375" s="5">
        <v>4.48E-2</v>
      </c>
      <c r="C375" s="5">
        <v>0.32690000000000002</v>
      </c>
      <c r="D375" s="5">
        <v>0.43319999999999997</v>
      </c>
      <c r="E375" s="5">
        <v>0.24690000000000001</v>
      </c>
      <c r="F375" s="5">
        <v>5.3499999999999999E-2</v>
      </c>
      <c r="I375" s="1"/>
      <c r="J375" s="30" t="s">
        <v>350</v>
      </c>
      <c r="K375" s="30">
        <v>0</v>
      </c>
      <c r="L375" s="30">
        <v>4.3156930000000002E-4</v>
      </c>
      <c r="M375" s="30">
        <v>1.0417190000000002E-3</v>
      </c>
      <c r="N375" s="30">
        <v>1.1607726E-3</v>
      </c>
      <c r="O375" s="30">
        <v>1.1458909E-3</v>
      </c>
    </row>
    <row r="376" spans="1:15" customFormat="1" ht="14.5" x14ac:dyDescent="0.35">
      <c r="A376" t="s">
        <v>68</v>
      </c>
      <c r="B376" s="5">
        <v>0.1072</v>
      </c>
      <c r="C376" s="5">
        <v>1.2295</v>
      </c>
      <c r="D376" s="5">
        <v>2.9590000000000001</v>
      </c>
      <c r="E376" s="5">
        <v>3.5709</v>
      </c>
      <c r="F376" s="5">
        <v>2.8555999999999999</v>
      </c>
      <c r="I376" s="1"/>
      <c r="J376" s="30" t="s">
        <v>351</v>
      </c>
      <c r="K376" s="30">
        <v>0</v>
      </c>
      <c r="L376" s="30">
        <v>1.9336095100000003E-4</v>
      </c>
      <c r="M376" s="30">
        <v>4.6673333000000003E-4</v>
      </c>
      <c r="N376" s="30">
        <v>5.2007428199999999E-4</v>
      </c>
      <c r="O376" s="30">
        <v>5.1340666300000006E-4</v>
      </c>
    </row>
    <row r="377" spans="1:15" customFormat="1" ht="14.5" x14ac:dyDescent="0.35">
      <c r="A377" t="s">
        <v>599</v>
      </c>
      <c r="B377" s="5">
        <v>5.7000000000000002E-2</v>
      </c>
      <c r="C377" s="5">
        <v>0.88039999999999996</v>
      </c>
      <c r="D377" s="5">
        <v>1.7714000000000001</v>
      </c>
      <c r="E377" s="5">
        <v>2.6846999999999999</v>
      </c>
      <c r="F377" s="5">
        <v>3.0857999999999999</v>
      </c>
      <c r="I377" s="1"/>
      <c r="J377" s="30" t="s">
        <v>412</v>
      </c>
      <c r="K377" s="30">
        <v>0</v>
      </c>
      <c r="L377" s="30">
        <v>3.5102557000000009E-4</v>
      </c>
      <c r="M377" s="30">
        <v>8.4730310000000013E-4</v>
      </c>
      <c r="N377" s="30">
        <v>9.4413774000000003E-4</v>
      </c>
      <c r="O377" s="30">
        <v>9.3203341000000007E-4</v>
      </c>
    </row>
    <row r="378" spans="1:15" customFormat="1" ht="14.5" x14ac:dyDescent="0.35">
      <c r="A378" t="s">
        <v>48</v>
      </c>
      <c r="B378" s="5">
        <v>3.1399999999999997E-2</v>
      </c>
      <c r="C378" s="5">
        <v>0.26910000000000001</v>
      </c>
      <c r="D378" s="5">
        <v>0.29620000000000002</v>
      </c>
      <c r="E378" s="5">
        <v>0.14760000000000001</v>
      </c>
      <c r="F378" s="5">
        <v>2.9100000000000001E-2</v>
      </c>
      <c r="I378" s="1"/>
      <c r="J378" s="30" t="s">
        <v>353</v>
      </c>
      <c r="K378" s="30">
        <v>0</v>
      </c>
      <c r="L378" s="30">
        <v>2.9866404000000003E-4</v>
      </c>
      <c r="M378" s="30">
        <v>7.2091320000000018E-4</v>
      </c>
      <c r="N378" s="30">
        <v>8.0330328000000008E-4</v>
      </c>
      <c r="O378" s="30">
        <v>7.9300451999999991E-4</v>
      </c>
    </row>
    <row r="379" spans="1:15" customFormat="1" ht="14.5" x14ac:dyDescent="0.35">
      <c r="A379" t="s">
        <v>49</v>
      </c>
      <c r="B379" s="5">
        <v>3.6999999999999998E-2</v>
      </c>
      <c r="C379" s="5">
        <v>0.31869999999999998</v>
      </c>
      <c r="D379" s="5">
        <v>0.32019999999999998</v>
      </c>
      <c r="E379" s="5">
        <v>0.1782</v>
      </c>
      <c r="F379" s="5">
        <v>6.1699999999999998E-2</v>
      </c>
      <c r="I379" s="1"/>
      <c r="J379" s="30" t="s">
        <v>354</v>
      </c>
      <c r="K379" s="30">
        <v>0</v>
      </c>
      <c r="L379" s="30">
        <v>2.5068870200000001E-4</v>
      </c>
      <c r="M379" s="30">
        <v>6.0511066000000003E-4</v>
      </c>
      <c r="N379" s="30">
        <v>6.7426616399999997E-4</v>
      </c>
      <c r="O379" s="30">
        <v>6.6562172599999995E-4</v>
      </c>
    </row>
    <row r="380" spans="1:15" customFormat="1" ht="14.5" x14ac:dyDescent="0.35">
      <c r="A380" t="s">
        <v>50</v>
      </c>
      <c r="B380" s="5">
        <v>-5.0999999999999997E-2</v>
      </c>
      <c r="C380" s="5">
        <v>-0.49120000000000003</v>
      </c>
      <c r="D380" s="5">
        <v>-0.68469999999999998</v>
      </c>
      <c r="E380" s="5">
        <v>-0.69259999999999999</v>
      </c>
      <c r="F380" s="5">
        <v>-0.69920000000000004</v>
      </c>
      <c r="I380" s="1"/>
      <c r="J380" s="30" t="s">
        <v>355</v>
      </c>
      <c r="K380" s="30">
        <v>0</v>
      </c>
      <c r="L380" s="30">
        <v>3.0913014E-4</v>
      </c>
      <c r="M380" s="30">
        <v>7.4617620000000005E-4</v>
      </c>
      <c r="N380" s="30">
        <v>8.3145347999999993E-4</v>
      </c>
      <c r="O380" s="30">
        <v>8.2079381999999998E-4</v>
      </c>
    </row>
    <row r="381" spans="1:15" customFormat="1" ht="14.5" x14ac:dyDescent="0.35">
      <c r="A381" t="s">
        <v>51</v>
      </c>
      <c r="B381" s="5">
        <v>3.32E-2</v>
      </c>
      <c r="C381" s="5">
        <v>0.29330000000000001</v>
      </c>
      <c r="D381" s="5">
        <v>0.3075</v>
      </c>
      <c r="E381" s="5">
        <v>0.156</v>
      </c>
      <c r="F381" s="5">
        <v>3.8399999999999997E-2</v>
      </c>
      <c r="I381" s="1"/>
      <c r="J381" s="30" t="s">
        <v>356</v>
      </c>
      <c r="K381" s="30">
        <v>0</v>
      </c>
      <c r="L381" s="30">
        <v>3.4706098000000004E-4</v>
      </c>
      <c r="M381" s="30">
        <v>8.3773340000000015E-4</v>
      </c>
      <c r="N381" s="30">
        <v>9.3347436000000008E-4</v>
      </c>
      <c r="O381" s="30">
        <v>9.2150673999999997E-4</v>
      </c>
    </row>
    <row r="382" spans="1:15" customFormat="1" ht="14.5" x14ac:dyDescent="0.35">
      <c r="A382" t="s">
        <v>52</v>
      </c>
      <c r="B382" s="5">
        <v>-4.41E-2</v>
      </c>
      <c r="C382" s="5">
        <v>-0.35410000000000003</v>
      </c>
      <c r="D382" s="5">
        <v>-0.55310000000000004</v>
      </c>
      <c r="E382" s="5">
        <v>-0.55120000000000002</v>
      </c>
      <c r="F382" s="5">
        <v>-0.5575</v>
      </c>
      <c r="I382" s="1"/>
      <c r="J382" s="30" t="s">
        <v>357</v>
      </c>
      <c r="K382" s="30">
        <v>0</v>
      </c>
      <c r="L382" s="30">
        <v>3.4748815000000001E-4</v>
      </c>
      <c r="M382" s="30">
        <v>8.3876450000000004E-4</v>
      </c>
      <c r="N382" s="30">
        <v>9.3462329999999998E-4</v>
      </c>
      <c r="O382" s="30">
        <v>9.2264094999999985E-4</v>
      </c>
    </row>
    <row r="383" spans="1:15" customFormat="1" ht="14.5" x14ac:dyDescent="0.35">
      <c r="A383" t="s">
        <v>53</v>
      </c>
      <c r="B383" s="5">
        <v>-5.4399999999999997E-2</v>
      </c>
      <c r="C383" s="5">
        <v>-0.51359999999999995</v>
      </c>
      <c r="D383" s="5">
        <v>-0.70099999999999996</v>
      </c>
      <c r="E383" s="5">
        <v>-0.71160000000000001</v>
      </c>
      <c r="F383" s="5">
        <v>-0.72409999999999997</v>
      </c>
      <c r="I383" s="1"/>
      <c r="J383" s="30" t="s">
        <v>402</v>
      </c>
      <c r="K383" s="30">
        <v>0</v>
      </c>
      <c r="L383" s="30">
        <v>4.5246090000000005E-4</v>
      </c>
      <c r="M383" s="30">
        <v>1.0921470000000001E-3</v>
      </c>
      <c r="N383" s="30">
        <v>1.2169638E-3</v>
      </c>
      <c r="O383" s="30">
        <v>1.2013617E-3</v>
      </c>
    </row>
    <row r="384" spans="1:15" customFormat="1" ht="14.5" x14ac:dyDescent="0.35">
      <c r="A384" t="s">
        <v>54</v>
      </c>
      <c r="B384" s="5">
        <v>-5.8999999999999999E-3</v>
      </c>
      <c r="C384" s="5">
        <v>-5.33E-2</v>
      </c>
      <c r="D384" s="5">
        <v>-0.1158</v>
      </c>
      <c r="E384" s="5">
        <v>-0.21529999999999999</v>
      </c>
      <c r="F384" s="5">
        <v>-0.29370000000000002</v>
      </c>
      <c r="I384" s="1"/>
      <c r="J384" s="30" t="s">
        <v>413</v>
      </c>
      <c r="K384" s="30">
        <v>0</v>
      </c>
      <c r="L384" s="30">
        <v>2.1476524199999999E-4</v>
      </c>
      <c r="M384" s="30">
        <v>5.1839886000000003E-4</v>
      </c>
      <c r="N384" s="30">
        <v>5.7764444399999995E-4</v>
      </c>
      <c r="O384" s="30">
        <v>5.7023874599999998E-4</v>
      </c>
    </row>
    <row r="385" spans="1:15" customFormat="1" ht="14.5" x14ac:dyDescent="0.35">
      <c r="A385" t="s">
        <v>55</v>
      </c>
      <c r="B385" s="5">
        <v>0.161</v>
      </c>
      <c r="C385" s="5">
        <v>1.5007999999999999</v>
      </c>
      <c r="D385" s="5">
        <v>2.1438999999999999</v>
      </c>
      <c r="E385" s="5">
        <v>1.8031999999999999</v>
      </c>
      <c r="F385" s="5">
        <v>1.4995000000000001</v>
      </c>
      <c r="I385" s="1"/>
      <c r="J385" s="30" t="s">
        <v>360</v>
      </c>
      <c r="K385" s="30">
        <v>0</v>
      </c>
      <c r="L385" s="30">
        <v>3.1154178E-4</v>
      </c>
      <c r="M385" s="30">
        <v>7.5199740000000004E-4</v>
      </c>
      <c r="N385" s="30">
        <v>8.3793995999999996E-4</v>
      </c>
      <c r="O385" s="30">
        <v>8.2719713999999998E-4</v>
      </c>
    </row>
    <row r="386" spans="1:15" customFormat="1" ht="14.5" x14ac:dyDescent="0.35">
      <c r="A386" t="s">
        <v>56</v>
      </c>
      <c r="B386" s="5">
        <v>9.9699999999999997E-2</v>
      </c>
      <c r="C386" s="5">
        <v>1.3673</v>
      </c>
      <c r="D386" s="5">
        <v>2.9809999999999999</v>
      </c>
      <c r="E386" s="5">
        <v>4.2969999999999997</v>
      </c>
      <c r="F386" s="5">
        <v>4.8143000000000002</v>
      </c>
      <c r="I386" s="1"/>
      <c r="J386" s="30" t="s">
        <v>361</v>
      </c>
      <c r="K386" s="30">
        <v>0</v>
      </c>
      <c r="L386" s="30">
        <v>2.77401675E-4</v>
      </c>
      <c r="M386" s="30">
        <v>6.6959025000000005E-4</v>
      </c>
      <c r="N386" s="30">
        <v>7.4611484999999994E-4</v>
      </c>
      <c r="O386" s="30">
        <v>7.3654927499999996E-4</v>
      </c>
    </row>
    <row r="387" spans="1:15" customFormat="1" ht="14.5" x14ac:dyDescent="0.35">
      <c r="A387" t="s">
        <v>57</v>
      </c>
      <c r="B387" s="5">
        <v>9.3299999999999994E-2</v>
      </c>
      <c r="C387" s="5">
        <v>1.7984</v>
      </c>
      <c r="D387" s="5">
        <v>3.1726000000000001</v>
      </c>
      <c r="E387" s="5">
        <v>3.6840000000000002</v>
      </c>
      <c r="F387" s="5">
        <v>3.9704999999999999</v>
      </c>
      <c r="I387" s="1"/>
      <c r="J387" s="30" t="s">
        <v>414</v>
      </c>
      <c r="K387" s="30">
        <v>0</v>
      </c>
      <c r="L387" s="30">
        <v>2.73218512E-4</v>
      </c>
      <c r="M387" s="30">
        <v>6.5949296000000009E-4</v>
      </c>
      <c r="N387" s="30">
        <v>7.3486358399999993E-4</v>
      </c>
      <c r="O387" s="30">
        <v>7.2544225600000003E-4</v>
      </c>
    </row>
    <row r="388" spans="1:15" customFormat="1" ht="14.5" x14ac:dyDescent="0.35">
      <c r="A388" t="s">
        <v>58</v>
      </c>
      <c r="B388" s="5">
        <v>0.13239999999999999</v>
      </c>
      <c r="C388" s="5">
        <v>2.0225</v>
      </c>
      <c r="D388" s="5">
        <v>3.6114000000000002</v>
      </c>
      <c r="E388" s="5">
        <v>4.9345999999999997</v>
      </c>
      <c r="F388" s="5">
        <v>5.4005999999999998</v>
      </c>
      <c r="I388" s="1"/>
      <c r="J388" s="30" t="s">
        <v>363</v>
      </c>
      <c r="K388" s="30">
        <v>0</v>
      </c>
      <c r="L388" s="30">
        <v>2.9572982000000003E-4</v>
      </c>
      <c r="M388" s="30">
        <v>7.1383060000000003E-4</v>
      </c>
      <c r="N388" s="30">
        <v>7.954112399999999E-4</v>
      </c>
      <c r="O388" s="30">
        <v>7.8521365999999996E-4</v>
      </c>
    </row>
    <row r="389" spans="1:15" customFormat="1" ht="14.5" x14ac:dyDescent="0.35">
      <c r="A389" t="s">
        <v>59</v>
      </c>
      <c r="B389" s="5">
        <v>8.6699999999999999E-2</v>
      </c>
      <c r="C389" s="5">
        <v>1.4415</v>
      </c>
      <c r="D389" s="5">
        <v>3.3814000000000002</v>
      </c>
      <c r="E389" s="5">
        <v>4.9802999999999997</v>
      </c>
      <c r="F389" s="5">
        <v>5.6759000000000004</v>
      </c>
      <c r="I389" s="1"/>
      <c r="J389" s="30" t="s">
        <v>364</v>
      </c>
      <c r="K389" s="30">
        <v>0</v>
      </c>
      <c r="L389" s="30">
        <v>3.4146601000000008E-4</v>
      </c>
      <c r="M389" s="30">
        <v>8.2422830000000019E-4</v>
      </c>
      <c r="N389" s="30">
        <v>9.1842582000000003E-4</v>
      </c>
      <c r="O389" s="30">
        <v>9.0665113000000009E-4</v>
      </c>
    </row>
    <row r="390" spans="1:15" customFormat="1" ht="14.5" x14ac:dyDescent="0.35">
      <c r="A390" t="s">
        <v>60</v>
      </c>
      <c r="B390" s="5">
        <v>9.4500000000000001E-2</v>
      </c>
      <c r="C390" s="5">
        <v>1.3868</v>
      </c>
      <c r="D390" s="5">
        <v>3.7345999999999999</v>
      </c>
      <c r="E390" s="5">
        <v>5.9208999999999996</v>
      </c>
      <c r="F390" s="5">
        <v>7.0433000000000003</v>
      </c>
      <c r="I390" s="1"/>
      <c r="J390" s="30" t="s">
        <v>365</v>
      </c>
      <c r="K390" s="30">
        <v>0</v>
      </c>
      <c r="L390" s="30">
        <v>3.7307601000000003E-4</v>
      </c>
      <c r="M390" s="30">
        <v>9.0052830000000015E-4</v>
      </c>
      <c r="N390" s="30">
        <v>1.0034458199999999E-3</v>
      </c>
      <c r="O390" s="30">
        <v>9.9058113000000006E-4</v>
      </c>
    </row>
    <row r="391" spans="1:15" customFormat="1" ht="14.5" x14ac:dyDescent="0.35">
      <c r="A391" t="s">
        <v>69</v>
      </c>
      <c r="B391" s="5">
        <v>8.7499999999999994E-2</v>
      </c>
      <c r="C391" s="5">
        <v>0.85680000000000001</v>
      </c>
      <c r="D391" s="5">
        <v>2.3064</v>
      </c>
      <c r="E391" s="5">
        <v>3.5217999999999998</v>
      </c>
      <c r="F391" s="5">
        <v>4.1604000000000001</v>
      </c>
      <c r="I391" s="1"/>
      <c r="J391" s="30" t="s">
        <v>415</v>
      </c>
      <c r="K391" s="30">
        <v>0</v>
      </c>
      <c r="L391" s="30">
        <v>2.8848921600000001E-4</v>
      </c>
      <c r="M391" s="30">
        <v>6.9635328000000011E-4</v>
      </c>
      <c r="N391" s="30">
        <v>7.7593651199999998E-4</v>
      </c>
      <c r="O391" s="30">
        <v>7.6598860800000006E-4</v>
      </c>
    </row>
    <row r="392" spans="1:15" customFormat="1" ht="14.5" x14ac:dyDescent="0.35">
      <c r="A392" t="s">
        <v>61</v>
      </c>
      <c r="B392" s="5">
        <v>5.3400000000000003E-2</v>
      </c>
      <c r="C392" s="5">
        <v>0.70409999999999995</v>
      </c>
      <c r="D392" s="5">
        <v>2.2471000000000001</v>
      </c>
      <c r="E392" s="5">
        <v>3.2886000000000002</v>
      </c>
      <c r="F392" s="5">
        <v>3.5619999999999998</v>
      </c>
      <c r="I392" s="1"/>
      <c r="J392" s="30" t="s">
        <v>367</v>
      </c>
      <c r="K392" s="30">
        <v>0</v>
      </c>
      <c r="L392" s="30">
        <v>3.6399350000000002E-4</v>
      </c>
      <c r="M392" s="30">
        <v>8.7860500000000008E-4</v>
      </c>
      <c r="N392" s="30">
        <v>9.7901699999999999E-4</v>
      </c>
      <c r="O392" s="30">
        <v>9.6646549999999996E-4</v>
      </c>
    </row>
    <row r="393" spans="1:15" customFormat="1" ht="14.5" x14ac:dyDescent="0.35">
      <c r="A393" t="s">
        <v>62</v>
      </c>
      <c r="B393" s="5">
        <v>5.2699999999999997E-2</v>
      </c>
      <c r="C393" s="5">
        <v>0.75590000000000002</v>
      </c>
      <c r="D393" s="5">
        <v>3.1947999999999999</v>
      </c>
      <c r="E393" s="5">
        <v>4.7622</v>
      </c>
      <c r="F393" s="5">
        <v>5.1814999999999998</v>
      </c>
      <c r="I393" s="1"/>
      <c r="J393" s="30" t="s">
        <v>368</v>
      </c>
      <c r="K393" s="30">
        <v>0</v>
      </c>
      <c r="L393" s="30">
        <v>4.7615158000000003E-4</v>
      </c>
      <c r="M393" s="30">
        <v>1.1493314000000001E-3</v>
      </c>
      <c r="N393" s="30">
        <v>1.2806835599999998E-3</v>
      </c>
      <c r="O393" s="30">
        <v>1.26426454E-3</v>
      </c>
    </row>
    <row r="394" spans="1:15" customFormat="1" ht="14.5" x14ac:dyDescent="0.35">
      <c r="A394" t="s">
        <v>63</v>
      </c>
      <c r="B394" s="5">
        <v>5.67E-2</v>
      </c>
      <c r="C394" s="5">
        <v>0.83879999999999999</v>
      </c>
      <c r="D394" s="5">
        <v>2.3969</v>
      </c>
      <c r="E394" s="5">
        <v>3.2898000000000001</v>
      </c>
      <c r="F394" s="5">
        <v>3.2846000000000002</v>
      </c>
      <c r="I394" s="1"/>
      <c r="J394" s="30" t="s">
        <v>369</v>
      </c>
      <c r="K394" s="30">
        <v>0</v>
      </c>
      <c r="L394" s="30">
        <v>2.4977966800000004E-4</v>
      </c>
      <c r="M394" s="30">
        <v>6.0291644000000008E-4</v>
      </c>
      <c r="N394" s="30">
        <v>6.7182117599999991E-4</v>
      </c>
      <c r="O394" s="30">
        <v>6.6320808399999997E-4</v>
      </c>
    </row>
    <row r="395" spans="1:15" customFormat="1" ht="14.5" x14ac:dyDescent="0.35">
      <c r="A395" t="s">
        <v>64</v>
      </c>
      <c r="B395" s="5">
        <v>5.91E-2</v>
      </c>
      <c r="C395" s="5">
        <v>0.84079999999999999</v>
      </c>
      <c r="D395" s="5">
        <v>2.2324999999999999</v>
      </c>
      <c r="E395" s="5">
        <v>3.2261000000000002</v>
      </c>
      <c r="F395" s="5">
        <v>3.4607000000000001</v>
      </c>
      <c r="I395" s="1"/>
      <c r="J395" s="30" t="s">
        <v>370</v>
      </c>
      <c r="K395" s="30">
        <v>0</v>
      </c>
      <c r="L395" s="30">
        <v>2.9545054999999997E-4</v>
      </c>
      <c r="M395" s="30">
        <v>7.131564999999999E-4</v>
      </c>
      <c r="N395" s="30">
        <v>7.9466009999999991E-4</v>
      </c>
      <c r="O395" s="30">
        <v>7.8447214999999987E-4</v>
      </c>
    </row>
    <row r="396" spans="1:15" customFormat="1" ht="14.5" x14ac:dyDescent="0.35">
      <c r="A396" t="s">
        <v>65</v>
      </c>
      <c r="B396" s="5">
        <v>5.1499999999999997E-2</v>
      </c>
      <c r="C396" s="5">
        <v>0.66649999999999998</v>
      </c>
      <c r="D396" s="5">
        <v>1.5685</v>
      </c>
      <c r="E396" s="5">
        <v>2.4902000000000002</v>
      </c>
      <c r="F396" s="5">
        <v>2.9695999999999998</v>
      </c>
      <c r="I396" s="1"/>
      <c r="J396" s="30" t="s">
        <v>371</v>
      </c>
      <c r="K396" s="30">
        <f>K395*0.8609262/100</f>
        <v>0</v>
      </c>
      <c r="L396" s="30">
        <f>L395*0.8609262/100</f>
        <v>2.5436111929940995E-6</v>
      </c>
      <c r="M396" s="30">
        <f>M395*0.8609262/100</f>
        <v>6.1397511555029987E-6</v>
      </c>
      <c r="N396" s="30">
        <f>N395*0.8609262/100</f>
        <v>6.8414370018461996E-6</v>
      </c>
      <c r="O396" s="30">
        <f>O395*0.8609262/100</f>
        <v>6.7537262710532982E-6</v>
      </c>
    </row>
    <row r="397" spans="1:15" customFormat="1" ht="14.5" x14ac:dyDescent="0.35">
      <c r="A397" t="s">
        <v>66</v>
      </c>
      <c r="B397" s="5">
        <v>5.8099999999999999E-2</v>
      </c>
      <c r="C397" s="5">
        <v>0.84450000000000003</v>
      </c>
      <c r="D397" s="5">
        <v>1.8540000000000001</v>
      </c>
      <c r="E397" s="5">
        <v>2.7858999999999998</v>
      </c>
      <c r="F397" s="5">
        <v>3.3085</v>
      </c>
      <c r="I397" s="1"/>
      <c r="J397" s="30" t="s">
        <v>372</v>
      </c>
      <c r="K397" s="30">
        <f>K396*0.9416316/100</f>
        <v>0</v>
      </c>
      <c r="L397" s="30">
        <f>L396*0.9416316/100</f>
        <v>2.3951446774369426E-8</v>
      </c>
      <c r="M397" s="30">
        <f>M396*0.9416316/100</f>
        <v>5.7813837041581372E-8</v>
      </c>
      <c r="N397" s="30">
        <f>N396*0.9416316/100</f>
        <v>6.4421132703476395E-8</v>
      </c>
      <c r="O397" s="30">
        <f>O396*0.9416316/100</f>
        <v>6.3595220745739518E-8</v>
      </c>
    </row>
    <row r="398" spans="1:15" customFormat="1" ht="14.5" x14ac:dyDescent="0.35">
      <c r="A398" t="s">
        <v>41</v>
      </c>
      <c r="B398" s="5">
        <v>4.99E-2</v>
      </c>
      <c r="C398" s="5">
        <v>0.66849999999999998</v>
      </c>
      <c r="D398" s="5">
        <v>1.5892999999999999</v>
      </c>
      <c r="E398" s="5">
        <v>2.4336000000000002</v>
      </c>
      <c r="F398" s="5">
        <v>2.7555000000000001</v>
      </c>
      <c r="I398" s="1"/>
      <c r="J398" s="30" t="s">
        <v>373</v>
      </c>
      <c r="K398" s="30">
        <v>0</v>
      </c>
      <c r="L398" s="30">
        <v>3.0349660000000004E-4</v>
      </c>
      <c r="M398" s="30">
        <v>7.3257800000000011E-4</v>
      </c>
      <c r="N398" s="30">
        <v>8.1630120000000003E-4</v>
      </c>
      <c r="O398" s="30">
        <v>8.0583580000000003E-4</v>
      </c>
    </row>
    <row r="399" spans="1:15" customFormat="1" ht="14.5" x14ac:dyDescent="0.35">
      <c r="A399" t="s">
        <v>600</v>
      </c>
      <c r="B399" s="5">
        <v>0.1217</v>
      </c>
      <c r="C399" s="5">
        <v>2.5712999999999999</v>
      </c>
      <c r="D399" s="5">
        <v>5.3136999999999999</v>
      </c>
      <c r="E399" s="5">
        <v>5.8468</v>
      </c>
      <c r="F399" s="5">
        <v>6.7183000000000002</v>
      </c>
      <c r="I399" s="1"/>
      <c r="J399" s="30" t="s">
        <v>403</v>
      </c>
      <c r="K399" s="30">
        <v>0</v>
      </c>
      <c r="L399" s="30">
        <v>3.2927063999999999E-4</v>
      </c>
      <c r="M399" s="30">
        <v>7.9479120000000006E-4</v>
      </c>
      <c r="N399" s="30">
        <v>8.8562448000000004E-4</v>
      </c>
      <c r="O399" s="30">
        <v>8.7427032000000004E-4</v>
      </c>
    </row>
    <row r="400" spans="1:15" customFormat="1" ht="14.5" x14ac:dyDescent="0.35">
      <c r="A400" t="s">
        <v>43</v>
      </c>
      <c r="B400" s="5">
        <v>0.1048</v>
      </c>
      <c r="C400" s="5">
        <v>1.6838</v>
      </c>
      <c r="D400" s="5">
        <v>3.6960000000000002</v>
      </c>
      <c r="E400" s="5">
        <v>5.1372999999999998</v>
      </c>
      <c r="F400" s="5">
        <v>5.7522000000000002</v>
      </c>
      <c r="I400" s="1"/>
      <c r="J400" s="30" t="s">
        <v>416</v>
      </c>
      <c r="K400" s="30">
        <f>K399*1.047461/100</f>
        <v>0</v>
      </c>
      <c r="L400" s="30">
        <f>L399*1.047461/100</f>
        <v>3.4489815384503997E-6</v>
      </c>
      <c r="M400" s="30">
        <f>M399*1.047461/100</f>
        <v>8.3251278514320008E-6</v>
      </c>
      <c r="N400" s="30">
        <f>N399*1.047461/100</f>
        <v>9.2765710344528001E-6</v>
      </c>
      <c r="O400" s="30">
        <f>O399*1.047461/100</f>
        <v>9.1576406365752004E-6</v>
      </c>
    </row>
    <row r="401" spans="1:15" customFormat="1" ht="14.5" x14ac:dyDescent="0.35">
      <c r="A401" t="s">
        <v>44</v>
      </c>
      <c r="B401" s="5">
        <v>9.8100000000000007E-2</v>
      </c>
      <c r="C401" s="5">
        <v>1.4292</v>
      </c>
      <c r="D401" s="5">
        <v>3.1852999999999998</v>
      </c>
      <c r="E401" s="5">
        <v>4.5542999999999996</v>
      </c>
      <c r="F401" s="5">
        <v>5.2057000000000002</v>
      </c>
      <c r="I401" s="1"/>
      <c r="J401" s="30" t="s">
        <v>376</v>
      </c>
      <c r="K401" s="30">
        <v>0</v>
      </c>
      <c r="L401" s="30">
        <v>2.9118668000000002E-4</v>
      </c>
      <c r="M401" s="30">
        <v>7.0286440000000001E-4</v>
      </c>
      <c r="N401" s="30">
        <v>7.8319176000000003E-4</v>
      </c>
      <c r="O401" s="30">
        <v>7.7315083999999991E-4</v>
      </c>
    </row>
    <row r="402" spans="1:15" customFormat="1" ht="14.5" x14ac:dyDescent="0.35">
      <c r="A402" t="s">
        <v>45</v>
      </c>
      <c r="B402" s="5">
        <v>7.9899999999999999E-2</v>
      </c>
      <c r="C402" s="5">
        <v>1.0105999999999999</v>
      </c>
      <c r="D402" s="5">
        <v>2.6694</v>
      </c>
      <c r="E402" s="5">
        <v>4.0587</v>
      </c>
      <c r="F402" s="5">
        <v>4.8478000000000003</v>
      </c>
      <c r="I402" s="1"/>
      <c r="J402" s="30" t="s">
        <v>377</v>
      </c>
      <c r="K402" s="30">
        <v>0</v>
      </c>
      <c r="L402" s="30">
        <v>3.1310372000000001E-4</v>
      </c>
      <c r="M402" s="30">
        <v>7.5576760000000006E-4</v>
      </c>
      <c r="N402" s="30">
        <v>8.4214104000000008E-4</v>
      </c>
      <c r="O402" s="30">
        <v>8.3134436000000011E-4</v>
      </c>
    </row>
    <row r="403" spans="1:15" customFormat="1" ht="14.5" x14ac:dyDescent="0.35">
      <c r="A403" t="s">
        <v>46</v>
      </c>
      <c r="B403" s="5">
        <v>6.6100000000000006E-2</v>
      </c>
      <c r="C403" s="5">
        <v>0.78180000000000005</v>
      </c>
      <c r="D403" s="5">
        <v>2.1741000000000001</v>
      </c>
      <c r="E403" s="5">
        <v>3.4878</v>
      </c>
      <c r="F403" s="5">
        <v>4.0976999999999997</v>
      </c>
      <c r="I403" s="1"/>
      <c r="J403" s="30" t="s">
        <v>378</v>
      </c>
      <c r="K403" s="30">
        <v>0</v>
      </c>
      <c r="L403" s="30">
        <v>2.6035460500000004E-4</v>
      </c>
      <c r="M403" s="30">
        <v>6.2844215000000005E-4</v>
      </c>
      <c r="N403" s="30">
        <v>7.0026410999999992E-4</v>
      </c>
      <c r="O403" s="30">
        <v>6.9128636500000011E-4</v>
      </c>
    </row>
    <row r="404" spans="1:15" customFormat="1" ht="14.5" x14ac:dyDescent="0.35">
      <c r="A404" t="s">
        <v>47</v>
      </c>
      <c r="B404" s="5">
        <v>7.9299999999999995E-2</v>
      </c>
      <c r="C404" s="5">
        <v>1.0339</v>
      </c>
      <c r="D404" s="5">
        <v>2.4512</v>
      </c>
      <c r="E404" s="5">
        <v>3.7063999999999999</v>
      </c>
      <c r="F404" s="5">
        <v>4.3570000000000002</v>
      </c>
      <c r="I404" s="1"/>
      <c r="J404" s="30" t="s">
        <v>379</v>
      </c>
      <c r="K404" s="30">
        <v>0</v>
      </c>
      <c r="L404" s="30">
        <v>3.1217166E-4</v>
      </c>
      <c r="M404" s="30">
        <v>7.5351780000000004E-4</v>
      </c>
      <c r="N404" s="30">
        <v>8.3963411999999997E-4</v>
      </c>
      <c r="O404" s="30">
        <v>8.2886957999999994E-4</v>
      </c>
    </row>
    <row r="405" spans="1:15" customFormat="1" ht="14.5" x14ac:dyDescent="0.35">
      <c r="A405" t="s">
        <v>70</v>
      </c>
      <c r="B405" s="5">
        <v>0.1053</v>
      </c>
      <c r="C405" s="5">
        <v>0.98650000000000004</v>
      </c>
      <c r="D405" s="5">
        <v>2.5284</v>
      </c>
      <c r="E405" s="5">
        <v>3.7294</v>
      </c>
      <c r="F405" s="5">
        <v>4.3693999999999997</v>
      </c>
      <c r="I405" s="1"/>
      <c r="J405" s="30" t="s">
        <v>380</v>
      </c>
      <c r="K405" s="30">
        <v>0</v>
      </c>
      <c r="L405" s="30">
        <v>3.4746727000000007E-4</v>
      </c>
      <c r="M405" s="30">
        <v>8.387141000000001E-4</v>
      </c>
      <c r="N405" s="30">
        <v>9.3456714000000006E-4</v>
      </c>
      <c r="O405" s="30">
        <v>9.2258551000000009E-4</v>
      </c>
    </row>
    <row r="406" spans="1:15" customFormat="1" ht="14.5" x14ac:dyDescent="0.35">
      <c r="A406" t="s">
        <v>71</v>
      </c>
      <c r="B406" s="5">
        <v>0.1057</v>
      </c>
      <c r="C406" s="5">
        <v>0.98740000000000006</v>
      </c>
      <c r="D406" s="5">
        <v>2.5244</v>
      </c>
      <c r="E406" s="5">
        <v>3.7195</v>
      </c>
      <c r="F406" s="5">
        <v>4.3579999999999997</v>
      </c>
      <c r="I406" s="1"/>
      <c r="J406" s="30" t="s">
        <v>381</v>
      </c>
      <c r="K406" s="30">
        <v>0</v>
      </c>
      <c r="L406" s="30">
        <v>3.3399242000000003E-4</v>
      </c>
      <c r="M406" s="30">
        <v>8.061886000000001E-4</v>
      </c>
      <c r="N406" s="30">
        <v>8.9832444000000013E-4</v>
      </c>
      <c r="O406" s="30">
        <v>8.868074600000001E-4</v>
      </c>
    </row>
    <row r="407" spans="1:15" customFormat="1" ht="14.5" x14ac:dyDescent="0.35">
      <c r="A407" t="s">
        <v>297</v>
      </c>
      <c r="B407" s="5">
        <v>8.4099999999999994E-2</v>
      </c>
      <c r="C407" s="5">
        <v>1.2075</v>
      </c>
      <c r="D407" s="5">
        <v>2.9653999999999998</v>
      </c>
      <c r="E407" s="5">
        <v>4.5349000000000004</v>
      </c>
      <c r="F407" s="5">
        <v>5.1505999999999998</v>
      </c>
      <c r="I407" s="1"/>
      <c r="J407" s="30" t="s">
        <v>382</v>
      </c>
      <c r="K407" s="30">
        <v>0</v>
      </c>
      <c r="L407" s="30">
        <v>3.0404789000000002E-4</v>
      </c>
      <c r="M407" s="30">
        <v>7.3390870000000015E-4</v>
      </c>
      <c r="N407" s="30">
        <v>8.1778397999999997E-4</v>
      </c>
      <c r="O407" s="30">
        <v>8.0729956999999993E-4</v>
      </c>
    </row>
    <row r="408" spans="1:15" customFormat="1" ht="14.5" x14ac:dyDescent="0.35">
      <c r="A408" t="s">
        <v>76</v>
      </c>
      <c r="B408" s="5">
        <v>5.3499999999999999E-2</v>
      </c>
      <c r="C408" s="5">
        <v>0.74719999999999998</v>
      </c>
      <c r="D408" s="5">
        <v>1.8142</v>
      </c>
      <c r="E408" s="5">
        <v>2.8752</v>
      </c>
      <c r="F408" s="5">
        <v>3.4453</v>
      </c>
      <c r="I408" s="1"/>
      <c r="J408" s="30" t="s">
        <v>383</v>
      </c>
      <c r="K408" s="30">
        <v>0</v>
      </c>
      <c r="L408" s="30">
        <v>3.2383575000000006E-4</v>
      </c>
      <c r="M408" s="30">
        <v>7.8167250000000003E-4</v>
      </c>
      <c r="N408" s="30">
        <v>8.7100649999999997E-4</v>
      </c>
      <c r="O408" s="30">
        <v>8.5983975000000008E-4</v>
      </c>
    </row>
    <row r="409" spans="1:15" customFormat="1" ht="14.5" x14ac:dyDescent="0.35">
      <c r="A409" t="s">
        <v>77</v>
      </c>
      <c r="B409" s="5">
        <v>0.1515</v>
      </c>
      <c r="C409" s="5">
        <v>1.2850999999999999</v>
      </c>
      <c r="D409" s="5">
        <v>2.1501999999999999</v>
      </c>
      <c r="E409" s="5">
        <v>2.0888</v>
      </c>
      <c r="F409" s="5">
        <v>1.9263999999999999</v>
      </c>
      <c r="I409" s="1"/>
      <c r="J409" s="30" t="s">
        <v>384</v>
      </c>
      <c r="K409" s="30">
        <v>0</v>
      </c>
      <c r="L409" s="30">
        <v>3.2697354999999996E-4</v>
      </c>
      <c r="M409" s="30">
        <v>7.8924650000000002E-4</v>
      </c>
      <c r="N409" s="30">
        <v>8.7944609999999991E-4</v>
      </c>
      <c r="O409" s="30">
        <v>8.6817114999999988E-4</v>
      </c>
    </row>
    <row r="410" spans="1:15" customFormat="1" ht="14.5" x14ac:dyDescent="0.35">
      <c r="A410" t="s">
        <v>486</v>
      </c>
      <c r="B410" s="5">
        <v>4.8500000000000001E-2</v>
      </c>
      <c r="C410" s="5">
        <v>0.2661</v>
      </c>
      <c r="D410" s="5">
        <v>1.1893</v>
      </c>
      <c r="E410" s="5">
        <v>2.0512000000000001</v>
      </c>
      <c r="F410" s="5">
        <v>2.5381</v>
      </c>
      <c r="I410" s="1"/>
      <c r="J410" s="30" t="s">
        <v>385</v>
      </c>
      <c r="K410" s="30">
        <v>0</v>
      </c>
      <c r="L410" s="30">
        <v>3.1357990000000001E-4</v>
      </c>
      <c r="M410" s="30">
        <v>7.5691699999999996E-4</v>
      </c>
      <c r="N410" s="30">
        <v>8.4342180000000007E-4</v>
      </c>
      <c r="O410" s="30">
        <v>8.326087E-4</v>
      </c>
    </row>
    <row r="411" spans="1:15" customFormat="1" ht="14.5" x14ac:dyDescent="0.35">
      <c r="A411" t="s">
        <v>72</v>
      </c>
      <c r="B411" s="5">
        <v>5.3600000000000002E-2</v>
      </c>
      <c r="C411" s="5">
        <v>0.48110000000000003</v>
      </c>
      <c r="D411" s="5">
        <v>1.8284</v>
      </c>
      <c r="E411" s="5">
        <v>3.1440999999999999</v>
      </c>
      <c r="F411" s="5">
        <v>3.8519000000000001</v>
      </c>
      <c r="I411" s="1"/>
      <c r="J411" s="30" t="s">
        <v>386</v>
      </c>
      <c r="K411" s="30">
        <v>0</v>
      </c>
      <c r="L411" s="30">
        <v>3.3061914000000002E-4</v>
      </c>
      <c r="M411" s="30">
        <v>7.9804620000000002E-4</v>
      </c>
      <c r="N411" s="30">
        <v>8.8925148000000001E-4</v>
      </c>
      <c r="O411" s="30">
        <v>8.7785081999999998E-4</v>
      </c>
    </row>
    <row r="412" spans="1:15" customFormat="1" ht="14.5" x14ac:dyDescent="0.35">
      <c r="A412" t="s">
        <v>73</v>
      </c>
      <c r="B412" s="5">
        <v>4.6399999999999997E-2</v>
      </c>
      <c r="C412" s="5">
        <v>0.25519999999999998</v>
      </c>
      <c r="D412" s="5">
        <v>1.7195</v>
      </c>
      <c r="E412" s="5">
        <v>3.0708000000000002</v>
      </c>
      <c r="F412" s="5">
        <v>3.7654999999999998</v>
      </c>
      <c r="I412" s="1"/>
      <c r="J412" s="30" t="s">
        <v>387</v>
      </c>
      <c r="K412" s="30">
        <v>0</v>
      </c>
      <c r="L412" s="30">
        <v>3.2149341999999995E-4</v>
      </c>
      <c r="M412" s="30">
        <v>7.7601860000000005E-4</v>
      </c>
      <c r="N412" s="30">
        <v>8.6470644E-4</v>
      </c>
      <c r="O412" s="30">
        <v>8.5362045999999993E-4</v>
      </c>
    </row>
    <row r="413" spans="1:15" customFormat="1" ht="14.5" x14ac:dyDescent="0.35">
      <c r="A413" t="s">
        <v>74</v>
      </c>
      <c r="B413" s="5">
        <v>4.6399999999999997E-2</v>
      </c>
      <c r="C413" s="5">
        <v>0.33850000000000002</v>
      </c>
      <c r="D413" s="5">
        <v>1.798</v>
      </c>
      <c r="E413" s="5">
        <v>3.1715</v>
      </c>
      <c r="F413" s="5">
        <v>3.8969999999999998</v>
      </c>
      <c r="I413" s="1"/>
      <c r="J413" s="30" t="s">
        <v>388</v>
      </c>
      <c r="K413" s="30">
        <v>0</v>
      </c>
      <c r="L413" s="30">
        <v>3.0256715E-4</v>
      </c>
      <c r="M413" s="30">
        <v>7.3033449999999997E-4</v>
      </c>
      <c r="N413" s="30">
        <v>8.1380129999999995E-4</v>
      </c>
      <c r="O413" s="30">
        <v>8.0336794999999993E-4</v>
      </c>
    </row>
    <row r="414" spans="1:15" customFormat="1" ht="14.5" x14ac:dyDescent="0.35">
      <c r="A414" t="s">
        <v>488</v>
      </c>
      <c r="B414" s="5">
        <v>0.1172</v>
      </c>
      <c r="C414" s="5">
        <v>1.1238999999999999</v>
      </c>
      <c r="D414" s="5">
        <v>2.4073000000000002</v>
      </c>
      <c r="E414" s="5">
        <v>3.2671999999999999</v>
      </c>
      <c r="F414" s="5">
        <v>3.6764000000000001</v>
      </c>
      <c r="I414" s="1"/>
      <c r="J414" s="30" t="s">
        <v>389</v>
      </c>
      <c r="K414" s="30">
        <v>0</v>
      </c>
      <c r="L414" s="30">
        <v>2.5725566499999996E-4</v>
      </c>
      <c r="M414" s="30">
        <v>6.2096194999999995E-4</v>
      </c>
      <c r="N414" s="30">
        <v>6.9192902999999997E-4</v>
      </c>
      <c r="O414" s="30">
        <v>6.8305814499999991E-4</v>
      </c>
    </row>
    <row r="415" spans="1:15" customFormat="1" ht="14.5" x14ac:dyDescent="0.35">
      <c r="A415" t="s">
        <v>80</v>
      </c>
      <c r="B415" s="5">
        <v>2.7900000000000001E-2</v>
      </c>
      <c r="C415" s="5">
        <v>0.1229</v>
      </c>
      <c r="D415" s="5">
        <v>1.206</v>
      </c>
      <c r="E415" s="5">
        <v>2.2408000000000001</v>
      </c>
      <c r="F415" s="5">
        <v>2.7845</v>
      </c>
      <c r="I415" s="1"/>
      <c r="J415" s="30" t="s">
        <v>390</v>
      </c>
      <c r="K415" s="30">
        <f>K414*0.9829378/100</f>
        <v>0</v>
      </c>
      <c r="L415" s="30">
        <f>L414*0.9829378/100</f>
        <v>2.5286631739263696E-6</v>
      </c>
      <c r="M415" s="30">
        <f>M414*0.9829378/100</f>
        <v>6.1036697301670991E-6</v>
      </c>
      <c r="N415" s="30">
        <f>N414*0.9829378/100</f>
        <v>6.8012319850433398E-6</v>
      </c>
      <c r="O415" s="30">
        <f>O414*0.9829378/100</f>
        <v>6.714036703183809E-6</v>
      </c>
    </row>
    <row r="416" spans="1:15" customFormat="1" ht="14.5" x14ac:dyDescent="0.35">
      <c r="A416" t="s">
        <v>81</v>
      </c>
      <c r="B416" s="5">
        <v>0.1067</v>
      </c>
      <c r="C416" s="5">
        <v>0.87</v>
      </c>
      <c r="D416" s="5">
        <v>2.0684999999999998</v>
      </c>
      <c r="E416" s="5">
        <v>2.8479999999999999</v>
      </c>
      <c r="F416" s="5">
        <v>3.1928000000000001</v>
      </c>
      <c r="I416" s="1"/>
      <c r="J416" s="30" t="s">
        <v>405</v>
      </c>
      <c r="K416" s="30">
        <v>0</v>
      </c>
      <c r="L416" s="30">
        <v>4.5833427000000003E-4</v>
      </c>
      <c r="M416" s="30">
        <v>1.1063240999999999E-3</v>
      </c>
      <c r="N416" s="30">
        <v>1.2327611399999998E-3</v>
      </c>
      <c r="O416" s="30">
        <v>1.2169565099999999E-3</v>
      </c>
    </row>
    <row r="417" spans="1:15" customFormat="1" ht="14.5" x14ac:dyDescent="0.35">
      <c r="A417" t="s">
        <v>82</v>
      </c>
      <c r="B417" s="5">
        <v>9.9000000000000005E-2</v>
      </c>
      <c r="C417" s="5">
        <v>0.87150000000000005</v>
      </c>
      <c r="D417" s="5">
        <v>2.2073</v>
      </c>
      <c r="E417" s="5">
        <v>3.157</v>
      </c>
      <c r="F417" s="5">
        <v>3.6189</v>
      </c>
      <c r="I417" s="1"/>
      <c r="J417" s="30" t="s">
        <v>417</v>
      </c>
      <c r="K417" s="30">
        <v>0</v>
      </c>
      <c r="L417" s="30">
        <v>3.1689721000000004E-4</v>
      </c>
      <c r="M417" s="30">
        <v>7.6492430000000004E-4</v>
      </c>
      <c r="N417" s="30">
        <v>8.5234422000000009E-4</v>
      </c>
      <c r="O417" s="30">
        <v>8.4141673000000001E-4</v>
      </c>
    </row>
    <row r="418" spans="1:15" customFormat="1" ht="14.5" x14ac:dyDescent="0.35">
      <c r="A418" t="s">
        <v>83</v>
      </c>
      <c r="B418" s="5">
        <v>0.10489999999999999</v>
      </c>
      <c r="C418" s="5">
        <v>0.96250000000000002</v>
      </c>
      <c r="D418" s="5">
        <v>2.5266000000000002</v>
      </c>
      <c r="E418" s="5">
        <v>3.7376</v>
      </c>
      <c r="F418" s="5">
        <v>4.3846999999999996</v>
      </c>
      <c r="I418" s="1"/>
      <c r="J418" s="30" t="s">
        <v>393</v>
      </c>
      <c r="K418" s="30">
        <v>0</v>
      </c>
      <c r="L418" s="30">
        <v>4.8274559999999996E-6</v>
      </c>
      <c r="M418" s="30">
        <v>1.1652480000000001E-5</v>
      </c>
      <c r="N418" s="30">
        <v>1.2984192E-5</v>
      </c>
      <c r="O418" s="30">
        <v>1.2817727999999999E-5</v>
      </c>
    </row>
    <row r="419" spans="1:15" customFormat="1" ht="14.5" x14ac:dyDescent="0.35">
      <c r="A419" t="s">
        <v>84</v>
      </c>
      <c r="B419" s="5">
        <v>0.1056</v>
      </c>
      <c r="C419" s="5">
        <v>0.78380000000000005</v>
      </c>
      <c r="D419" s="5">
        <v>2.0859000000000001</v>
      </c>
      <c r="E419" s="5">
        <v>2.9458000000000002</v>
      </c>
      <c r="F419" s="5">
        <v>3.3418999999999999</v>
      </c>
      <c r="I419" s="1"/>
      <c r="J419" s="30" t="s">
        <v>394</v>
      </c>
      <c r="K419" s="30">
        <v>0</v>
      </c>
      <c r="L419" s="30">
        <v>4.0001411000000002E-4</v>
      </c>
      <c r="M419" s="30">
        <v>9.6555130000000003E-4</v>
      </c>
      <c r="N419" s="30">
        <v>1.07590002E-3</v>
      </c>
      <c r="O419" s="30">
        <v>1.06210643E-3</v>
      </c>
    </row>
    <row r="420" spans="1:15" customFormat="1" ht="14.5" x14ac:dyDescent="0.35">
      <c r="A420" t="s">
        <v>601</v>
      </c>
      <c r="B420" s="5">
        <v>0.1111</v>
      </c>
      <c r="C420" s="5">
        <v>1.0032000000000001</v>
      </c>
      <c r="D420" s="5">
        <v>2.2892000000000001</v>
      </c>
      <c r="E420" s="5">
        <v>3.1381999999999999</v>
      </c>
      <c r="F420" s="5">
        <v>3.5364</v>
      </c>
      <c r="I420" s="1"/>
      <c r="J420" s="30" t="s">
        <v>395</v>
      </c>
      <c r="K420" s="30">
        <v>0</v>
      </c>
      <c r="L420" s="30">
        <v>3.1556379000000003E-4</v>
      </c>
      <c r="M420" s="30">
        <v>7.6170570000000002E-4</v>
      </c>
      <c r="N420" s="30">
        <v>8.4875778000000014E-4</v>
      </c>
      <c r="O420" s="30">
        <v>8.3787626999999999E-4</v>
      </c>
    </row>
    <row r="421" spans="1:15" ht="14.5" x14ac:dyDescent="0.35">
      <c r="A421" t="s">
        <v>602</v>
      </c>
      <c r="B421" s="5">
        <v>0.1089</v>
      </c>
      <c r="C421" s="5">
        <v>0.95199999999999996</v>
      </c>
      <c r="D421" s="5">
        <v>2.0139</v>
      </c>
      <c r="E421" s="5">
        <v>2.7063000000000001</v>
      </c>
      <c r="F421" s="5">
        <v>2.9937</v>
      </c>
      <c r="J421" s="30" t="s">
        <v>396</v>
      </c>
      <c r="K421" s="30">
        <v>0</v>
      </c>
      <c r="L421" s="30">
        <v>1.8619586300000002E-4</v>
      </c>
      <c r="M421" s="30">
        <v>4.4943829000000006E-4</v>
      </c>
      <c r="N421" s="30">
        <v>5.00802666E-4</v>
      </c>
      <c r="O421" s="30">
        <v>4.9438211899999998E-4</v>
      </c>
    </row>
    <row r="422" spans="1:15" ht="14.5" x14ac:dyDescent="0.35">
      <c r="A422" t="s">
        <v>87</v>
      </c>
      <c r="B422" s="5">
        <v>1.37E-2</v>
      </c>
      <c r="C422" s="5">
        <v>-3.8E-3</v>
      </c>
      <c r="D422" s="5">
        <v>0.52049999999999996</v>
      </c>
      <c r="E422" s="5">
        <v>1.0225</v>
      </c>
      <c r="F422" s="5">
        <v>1.2149000000000001</v>
      </c>
      <c r="J422" s="30" t="s">
        <v>398</v>
      </c>
      <c r="K422" s="30">
        <v>0</v>
      </c>
      <c r="L422" s="30">
        <v>9.6285858000000004E-5</v>
      </c>
      <c r="M422" s="30">
        <v>2.3241414000000002E-4</v>
      </c>
      <c r="N422" s="30">
        <v>2.5897575600000001E-4</v>
      </c>
      <c r="O422" s="30">
        <v>2.5565555399999999E-4</v>
      </c>
    </row>
    <row r="423" spans="1:15" ht="14.5" x14ac:dyDescent="0.35">
      <c r="A423" t="s">
        <v>603</v>
      </c>
      <c r="B423" s="5">
        <v>3.7400000000000003E-2</v>
      </c>
      <c r="C423" s="5">
        <v>0.20050000000000001</v>
      </c>
      <c r="D423" s="5">
        <v>1.0503</v>
      </c>
      <c r="E423" s="5">
        <v>1.8422000000000001</v>
      </c>
      <c r="F423" s="5">
        <v>2.1591</v>
      </c>
      <c r="J423" s="30" t="s">
        <v>399</v>
      </c>
      <c r="K423" s="30">
        <v>0</v>
      </c>
      <c r="L423" s="30">
        <v>3.3358903000000001E-4</v>
      </c>
      <c r="M423" s="30">
        <v>8.0521490000000004E-4</v>
      </c>
      <c r="N423" s="30">
        <v>8.9723945999999998E-4</v>
      </c>
      <c r="O423" s="30">
        <v>8.8573638999999999E-4</v>
      </c>
    </row>
    <row r="424" spans="1:15" ht="14.5" x14ac:dyDescent="0.35">
      <c r="A424" t="s">
        <v>89</v>
      </c>
      <c r="B424" s="5">
        <v>0.1057</v>
      </c>
      <c r="C424" s="5">
        <v>0.98740000000000006</v>
      </c>
      <c r="D424" s="5">
        <v>2.5244</v>
      </c>
      <c r="E424" s="5">
        <v>3.7195</v>
      </c>
      <c r="F424" s="5">
        <v>4.3579999999999997</v>
      </c>
      <c r="J424" s="30" t="s">
        <v>419</v>
      </c>
      <c r="K424" s="30">
        <v>0</v>
      </c>
      <c r="L424" s="30">
        <v>4.1014931999999997E-4</v>
      </c>
      <c r="M424" s="30">
        <v>9.9001560000000011E-4</v>
      </c>
      <c r="N424" s="30">
        <v>1.1031602400000001E-3</v>
      </c>
      <c r="O424" s="30">
        <v>1.0890171599999999E-3</v>
      </c>
    </row>
    <row r="433" spans="1:23" ht="23" x14ac:dyDescent="0.5">
      <c r="P433" s="8"/>
      <c r="Q433" s="8"/>
      <c r="R433" s="8"/>
      <c r="S433" s="8"/>
      <c r="T433" s="8"/>
      <c r="U433" s="8"/>
      <c r="V433" s="8"/>
      <c r="W433" s="8"/>
    </row>
    <row r="436" spans="1:23" ht="23" x14ac:dyDescent="0.5">
      <c r="B436" s="116" t="s">
        <v>687</v>
      </c>
      <c r="C436" s="116"/>
      <c r="D436" s="116"/>
      <c r="E436" s="116"/>
      <c r="F436" s="116"/>
      <c r="G436" s="8"/>
      <c r="H436" s="8"/>
      <c r="I436" s="8"/>
      <c r="J436" s="117" t="s">
        <v>423</v>
      </c>
      <c r="K436" s="117"/>
      <c r="L436" s="117"/>
      <c r="M436" s="117"/>
      <c r="N436" s="117"/>
      <c r="O436" s="117"/>
    </row>
    <row r="437" spans="1:23" ht="18.5" x14ac:dyDescent="0.45">
      <c r="A437" s="4" t="s">
        <v>105</v>
      </c>
      <c r="B437" s="4" t="s">
        <v>293</v>
      </c>
      <c r="C437" s="4" t="s">
        <v>106</v>
      </c>
      <c r="D437" s="4" t="s">
        <v>107</v>
      </c>
      <c r="E437" s="4" t="s">
        <v>108</v>
      </c>
      <c r="F437" s="4" t="s">
        <v>109</v>
      </c>
      <c r="J437" s="33"/>
      <c r="K437" s="34">
        <v>2015</v>
      </c>
      <c r="L437" s="34">
        <v>2020</v>
      </c>
      <c r="M437" s="34">
        <v>2030</v>
      </c>
      <c r="N437" s="34">
        <v>2040</v>
      </c>
      <c r="O437" s="34">
        <v>2050</v>
      </c>
    </row>
    <row r="438" spans="1:23" ht="18" x14ac:dyDescent="0.4">
      <c r="A438" s="4"/>
      <c r="B438" s="4" t="s">
        <v>337</v>
      </c>
      <c r="C438" s="4" t="s">
        <v>337</v>
      </c>
      <c r="D438" s="4" t="s">
        <v>337</v>
      </c>
      <c r="E438" s="4" t="s">
        <v>337</v>
      </c>
      <c r="F438" s="4" t="s">
        <v>337</v>
      </c>
      <c r="J438" s="30" t="s">
        <v>340</v>
      </c>
      <c r="K438" s="30">
        <v>0</v>
      </c>
      <c r="L438" s="30">
        <v>4.6580817999999994E-4</v>
      </c>
      <c r="M438" s="30">
        <v>1.0787136799999999E-3</v>
      </c>
      <c r="N438" s="30">
        <v>1.3974245400000002E-3</v>
      </c>
      <c r="O438" s="30">
        <v>1.4587150899999998E-3</v>
      </c>
    </row>
    <row r="439" spans="1:23" ht="14.5" x14ac:dyDescent="0.35">
      <c r="A439" t="s">
        <v>526</v>
      </c>
      <c r="B439" s="5">
        <v>7.5899999999999995E-2</v>
      </c>
      <c r="C439" s="5">
        <v>0.44919999999999999</v>
      </c>
      <c r="D439" s="5">
        <v>0.83020000000000005</v>
      </c>
      <c r="E439" s="5">
        <v>1.4551000000000001</v>
      </c>
      <c r="F439" s="5">
        <v>2.3666</v>
      </c>
      <c r="J439" s="30" t="s">
        <v>341</v>
      </c>
      <c r="K439" s="30">
        <v>0</v>
      </c>
      <c r="L439" s="30">
        <v>4.4078404E-4</v>
      </c>
      <c r="M439" s="30">
        <v>1.0207630399999999E-3</v>
      </c>
      <c r="N439" s="30">
        <v>1.3223521200000001E-3</v>
      </c>
      <c r="O439" s="30">
        <v>1.3803500199999999E-3</v>
      </c>
    </row>
    <row r="440" spans="1:23" ht="14.5" x14ac:dyDescent="0.35">
      <c r="A440" t="s">
        <v>90</v>
      </c>
      <c r="B440" s="5">
        <v>4.4000000000000003E-3</v>
      </c>
      <c r="C440" s="5">
        <v>3.2099999999999997E-2</v>
      </c>
      <c r="D440" s="5">
        <v>9.2999999999999999E-2</v>
      </c>
      <c r="E440" s="5">
        <v>0.13469999999999999</v>
      </c>
      <c r="F440" s="5">
        <v>0.19270000000000001</v>
      </c>
      <c r="J440" s="30" t="s">
        <v>342</v>
      </c>
      <c r="K440" s="30">
        <v>0</v>
      </c>
      <c r="L440" s="30">
        <v>3.7179386199999995E-4</v>
      </c>
      <c r="M440" s="30">
        <v>8.6099631199999999E-4</v>
      </c>
      <c r="N440" s="30">
        <v>1.115381586E-3</v>
      </c>
      <c r="O440" s="30">
        <v>1.1643018310000001E-3</v>
      </c>
    </row>
    <row r="441" spans="1:23" ht="14.5" x14ac:dyDescent="0.35">
      <c r="A441" t="s">
        <v>91</v>
      </c>
      <c r="B441" s="5">
        <v>2.5899999999999999E-2</v>
      </c>
      <c r="C441" s="5">
        <v>0.1331</v>
      </c>
      <c r="D441" s="5">
        <v>0.22509999999999999</v>
      </c>
      <c r="E441" s="5">
        <v>0.29060000000000002</v>
      </c>
      <c r="F441" s="5">
        <v>0.29370000000000002</v>
      </c>
      <c r="J441" s="30" t="s">
        <v>343</v>
      </c>
      <c r="K441" s="30">
        <v>0</v>
      </c>
      <c r="L441" s="30">
        <v>4.2319155999999999E-4</v>
      </c>
      <c r="M441" s="30">
        <v>9.8002255999999981E-4</v>
      </c>
      <c r="N441" s="30">
        <v>1.26957468E-3</v>
      </c>
      <c r="O441" s="30">
        <v>1.3252577799999997E-3</v>
      </c>
    </row>
    <row r="442" spans="1:23" ht="14.5" x14ac:dyDescent="0.35">
      <c r="A442" t="s">
        <v>92</v>
      </c>
      <c r="B442" s="5">
        <v>4.7300000000000002E-2</v>
      </c>
      <c r="C442" s="5">
        <v>0.27239999999999998</v>
      </c>
      <c r="D442" s="5">
        <v>0.45619999999999999</v>
      </c>
      <c r="E442" s="5">
        <v>0.71460000000000001</v>
      </c>
      <c r="F442" s="5">
        <v>0.93610000000000004</v>
      </c>
      <c r="J442" s="30" t="s">
        <v>344</v>
      </c>
      <c r="K442" s="30">
        <v>0</v>
      </c>
      <c r="L442" s="30">
        <v>4.4110703999999999E-4</v>
      </c>
      <c r="M442" s="30">
        <v>1.02151104E-3</v>
      </c>
      <c r="N442" s="30">
        <v>1.3233211200000001E-3</v>
      </c>
      <c r="O442" s="30">
        <v>1.3813615200000001E-3</v>
      </c>
    </row>
    <row r="443" spans="1:23" ht="14.5" x14ac:dyDescent="0.35">
      <c r="A443" t="s">
        <v>93</v>
      </c>
      <c r="B443" s="5">
        <v>3.2899999999999999E-2</v>
      </c>
      <c r="C443" s="5">
        <v>0.20449999999999999</v>
      </c>
      <c r="D443" s="5">
        <v>0.45900000000000002</v>
      </c>
      <c r="E443" s="5">
        <v>0.7742</v>
      </c>
      <c r="F443" s="5">
        <v>1.0315000000000001</v>
      </c>
      <c r="J443" s="30" t="s">
        <v>345</v>
      </c>
      <c r="K443" s="30">
        <v>0</v>
      </c>
      <c r="L443" s="30">
        <v>5.0349012000000005E-4</v>
      </c>
      <c r="M443" s="30">
        <v>1.1659771200000001E-3</v>
      </c>
      <c r="N443" s="30">
        <v>1.5104703600000002E-3</v>
      </c>
      <c r="O443" s="30">
        <v>1.5767190600000001E-3</v>
      </c>
    </row>
    <row r="444" spans="1:23" ht="14.5" x14ac:dyDescent="0.35">
      <c r="A444" t="s">
        <v>598</v>
      </c>
      <c r="B444" s="5">
        <v>0.15079999999999999</v>
      </c>
      <c r="C444" s="5">
        <v>0.90669999999999995</v>
      </c>
      <c r="D444" s="5">
        <v>1.6174999999999999</v>
      </c>
      <c r="E444" s="5">
        <v>2.6631999999999998</v>
      </c>
      <c r="F444" s="5">
        <v>3.3871000000000002</v>
      </c>
      <c r="J444" s="30" t="s">
        <v>346</v>
      </c>
      <c r="K444" s="30">
        <v>0</v>
      </c>
      <c r="L444" s="30">
        <v>4.1949986000000002E-4</v>
      </c>
      <c r="M444" s="30">
        <v>9.7147336000000001E-4</v>
      </c>
      <c r="N444" s="30">
        <v>1.25849958E-3</v>
      </c>
      <c r="O444" s="30">
        <v>1.3136969299999998E-3</v>
      </c>
    </row>
    <row r="445" spans="1:23" ht="14.5" x14ac:dyDescent="0.35">
      <c r="A445" t="s">
        <v>98</v>
      </c>
      <c r="B445" s="5">
        <v>0.14960000000000001</v>
      </c>
      <c r="C445" s="5">
        <v>0.89290000000000003</v>
      </c>
      <c r="D445" s="5">
        <v>1.5912999999999999</v>
      </c>
      <c r="E445" s="5">
        <v>2.6179000000000001</v>
      </c>
      <c r="F445" s="5">
        <v>3.2957000000000001</v>
      </c>
      <c r="J445" s="30" t="s">
        <v>347</v>
      </c>
      <c r="K445" s="30">
        <v>0</v>
      </c>
      <c r="L445" s="30">
        <v>4.1596206000000006E-4</v>
      </c>
      <c r="M445" s="30">
        <v>9.6328055999999999E-4</v>
      </c>
      <c r="N445" s="30">
        <v>1.2478861800000003E-3</v>
      </c>
      <c r="O445" s="30">
        <v>1.3026180300000001E-3</v>
      </c>
    </row>
    <row r="446" spans="1:23" ht="14.5" x14ac:dyDescent="0.35">
      <c r="A446" t="s">
        <v>99</v>
      </c>
      <c r="B446" s="5">
        <v>0.15049999999999999</v>
      </c>
      <c r="C446" s="5">
        <v>0.90390000000000004</v>
      </c>
      <c r="D446" s="5">
        <v>1.5963000000000001</v>
      </c>
      <c r="E446" s="5">
        <v>2.6368</v>
      </c>
      <c r="F446" s="5">
        <v>3.347</v>
      </c>
      <c r="J446" s="30" t="s">
        <v>411</v>
      </c>
      <c r="K446" s="30">
        <v>0</v>
      </c>
      <c r="L446" s="30">
        <v>5.0326667999999993E-4</v>
      </c>
      <c r="M446" s="30">
        <v>1.1654596800000001E-3</v>
      </c>
      <c r="N446" s="30">
        <v>1.50980004E-3</v>
      </c>
      <c r="O446" s="30">
        <v>1.5760193400000001E-3</v>
      </c>
    </row>
    <row r="447" spans="1:23" ht="14.5" x14ac:dyDescent="0.35">
      <c r="A447" t="s">
        <v>100</v>
      </c>
      <c r="B447" s="5">
        <v>5.3499999999999999E-2</v>
      </c>
      <c r="C447" s="5">
        <v>0.30470000000000003</v>
      </c>
      <c r="D447" s="5">
        <v>0.48149999999999998</v>
      </c>
      <c r="E447" s="5">
        <v>0.85629999999999995</v>
      </c>
      <c r="F447" s="5">
        <v>1.6312</v>
      </c>
      <c r="J447" s="30" t="s">
        <v>401</v>
      </c>
      <c r="K447" s="30">
        <v>0</v>
      </c>
      <c r="L447" s="30">
        <v>3.5721071600000002E-4</v>
      </c>
      <c r="M447" s="30">
        <v>8.2722481599999999E-4</v>
      </c>
      <c r="N447" s="30">
        <v>1.0716321479999999E-3</v>
      </c>
      <c r="O447" s="30">
        <v>1.1186335579999999E-3</v>
      </c>
    </row>
    <row r="448" spans="1:23" ht="14.5" x14ac:dyDescent="0.35">
      <c r="A448" t="s">
        <v>101</v>
      </c>
      <c r="B448" s="5">
        <v>5.67E-2</v>
      </c>
      <c r="C448" s="5">
        <v>0.30449999999999999</v>
      </c>
      <c r="D448" s="5">
        <v>0.43659999999999999</v>
      </c>
      <c r="E448" s="5">
        <v>0.6381</v>
      </c>
      <c r="F448" s="5">
        <v>1.121</v>
      </c>
      <c r="J448" s="30" t="s">
        <v>424</v>
      </c>
      <c r="K448" s="30">
        <v>0</v>
      </c>
      <c r="L448" s="30">
        <v>5.6550459999999997E-4</v>
      </c>
      <c r="M448" s="30">
        <v>1.3095895999999999E-3</v>
      </c>
      <c r="N448" s="30">
        <v>1.6965138000000002E-3</v>
      </c>
      <c r="O448" s="30">
        <v>1.7709223E-3</v>
      </c>
    </row>
    <row r="449" spans="1:15" ht="14.5" x14ac:dyDescent="0.35">
      <c r="A449" t="s">
        <v>102</v>
      </c>
      <c r="B449" s="5">
        <v>0.15129999999999999</v>
      </c>
      <c r="C449" s="5">
        <v>0.91059999999999997</v>
      </c>
      <c r="D449" s="5">
        <v>1.6642999999999999</v>
      </c>
      <c r="E449" s="5">
        <v>2.8370000000000002</v>
      </c>
      <c r="F449" s="5">
        <v>3.6242000000000001</v>
      </c>
      <c r="J449" s="30" t="s">
        <v>351</v>
      </c>
      <c r="K449" s="30">
        <v>0</v>
      </c>
      <c r="L449" s="30">
        <v>2.5336952200000001E-4</v>
      </c>
      <c r="M449" s="30">
        <v>5.8675047199999999E-4</v>
      </c>
      <c r="N449" s="30">
        <v>7.6010856600000013E-4</v>
      </c>
      <c r="O449" s="30">
        <v>7.9344666100000002E-4</v>
      </c>
    </row>
    <row r="450" spans="1:15" ht="14.5" x14ac:dyDescent="0.35">
      <c r="A450" t="s">
        <v>39</v>
      </c>
      <c r="B450" s="5">
        <v>5.79E-2</v>
      </c>
      <c r="C450" s="5">
        <v>0.34749999999999998</v>
      </c>
      <c r="D450" s="5">
        <v>0.65359999999999996</v>
      </c>
      <c r="E450" s="5">
        <v>1.2798</v>
      </c>
      <c r="F450" s="5">
        <v>2.7029000000000001</v>
      </c>
      <c r="J450" s="30" t="s">
        <v>352</v>
      </c>
      <c r="K450" s="30">
        <v>0</v>
      </c>
      <c r="L450" s="30">
        <v>4.5996454E-4</v>
      </c>
      <c r="M450" s="30">
        <v>1.06518104E-3</v>
      </c>
      <c r="N450" s="30">
        <v>1.37989362E-3</v>
      </c>
      <c r="O450" s="30">
        <v>1.44041527E-3</v>
      </c>
    </row>
    <row r="451" spans="1:15" ht="14.5" x14ac:dyDescent="0.35">
      <c r="A451" t="s">
        <v>599</v>
      </c>
      <c r="B451" s="5">
        <v>5.3600000000000002E-2</v>
      </c>
      <c r="C451" s="5">
        <v>0.30790000000000001</v>
      </c>
      <c r="D451" s="5">
        <v>0.52349999999999997</v>
      </c>
      <c r="E451" s="5">
        <v>0.92159999999999997</v>
      </c>
      <c r="F451" s="5">
        <v>1.6911</v>
      </c>
      <c r="J451" s="30" t="s">
        <v>353</v>
      </c>
      <c r="K451" s="30">
        <v>0</v>
      </c>
      <c r="L451" s="30">
        <v>3.9135287999999998E-4</v>
      </c>
      <c r="M451" s="30">
        <v>9.0629087999999998E-4</v>
      </c>
      <c r="N451" s="30">
        <v>1.1740586400000002E-3</v>
      </c>
      <c r="O451" s="30">
        <v>1.22555244E-3</v>
      </c>
    </row>
    <row r="452" spans="1:15" ht="14.5" x14ac:dyDescent="0.35">
      <c r="A452" t="s">
        <v>48</v>
      </c>
      <c r="B452" s="5">
        <v>0.14099999999999999</v>
      </c>
      <c r="C452" s="5">
        <v>0.82940000000000003</v>
      </c>
      <c r="D452" s="5">
        <v>1.4478</v>
      </c>
      <c r="E452" s="5">
        <v>2.3993000000000002</v>
      </c>
      <c r="F452" s="5">
        <v>3.1116000000000001</v>
      </c>
      <c r="J452" s="30" t="s">
        <v>354</v>
      </c>
      <c r="K452" s="30">
        <v>0</v>
      </c>
      <c r="L452" s="30">
        <v>3.2848864399999996E-4</v>
      </c>
      <c r="M452" s="30">
        <v>7.6071054399999994E-4</v>
      </c>
      <c r="N452" s="30">
        <v>9.85465932E-4</v>
      </c>
      <c r="O452" s="30">
        <v>1.028688122E-3</v>
      </c>
    </row>
    <row r="453" spans="1:15" ht="14.5" x14ac:dyDescent="0.35">
      <c r="A453" t="s">
        <v>49</v>
      </c>
      <c r="B453" s="5">
        <v>0.13919999999999999</v>
      </c>
      <c r="C453" s="5">
        <v>0.86519999999999997</v>
      </c>
      <c r="D453" s="5">
        <v>1.716</v>
      </c>
      <c r="E453" s="5">
        <v>2.9731000000000001</v>
      </c>
      <c r="F453" s="5">
        <v>4.0248999999999997</v>
      </c>
      <c r="J453" s="30" t="s">
        <v>355</v>
      </c>
      <c r="K453" s="30">
        <v>0</v>
      </c>
      <c r="L453" s="30">
        <v>4.0506707999999995E-4</v>
      </c>
      <c r="M453" s="30">
        <v>9.3805007999999996E-4</v>
      </c>
      <c r="N453" s="30">
        <v>1.2152012400000001E-3</v>
      </c>
      <c r="O453" s="30">
        <v>1.2684995399999998E-3</v>
      </c>
    </row>
    <row r="454" spans="1:15" ht="14.5" x14ac:dyDescent="0.35">
      <c r="A454" t="s">
        <v>50</v>
      </c>
      <c r="B454" s="5">
        <v>-2.5700000000000001E-2</v>
      </c>
      <c r="C454" s="5">
        <v>-0.13539999999999999</v>
      </c>
      <c r="D454" s="5">
        <v>-0.1159</v>
      </c>
      <c r="E454" s="5">
        <v>-0.22670000000000001</v>
      </c>
      <c r="F454" s="5">
        <v>-0.3135</v>
      </c>
      <c r="J454" s="30" t="s">
        <v>356</v>
      </c>
      <c r="K454" s="30">
        <v>0</v>
      </c>
      <c r="L454" s="30">
        <v>4.5476956000000003E-4</v>
      </c>
      <c r="M454" s="30">
        <v>1.05315056E-3</v>
      </c>
      <c r="N454" s="30">
        <v>1.3643086800000002E-3</v>
      </c>
      <c r="O454" s="30">
        <v>1.4241467800000002E-3</v>
      </c>
    </row>
    <row r="455" spans="1:15" ht="14.5" x14ac:dyDescent="0.35">
      <c r="A455" t="s">
        <v>51</v>
      </c>
      <c r="B455" s="5">
        <v>0.12939999999999999</v>
      </c>
      <c r="C455" s="5">
        <v>0.77339999999999998</v>
      </c>
      <c r="D455" s="5">
        <v>1.5879000000000001</v>
      </c>
      <c r="E455" s="5">
        <v>2.6823000000000001</v>
      </c>
      <c r="F455" s="5">
        <v>3.4912999999999998</v>
      </c>
      <c r="J455" s="30" t="s">
        <v>357</v>
      </c>
      <c r="K455" s="30">
        <v>0</v>
      </c>
      <c r="L455" s="30">
        <v>4.5532929999999997E-4</v>
      </c>
      <c r="M455" s="30">
        <v>1.0544468E-3</v>
      </c>
      <c r="N455" s="30">
        <v>1.3659879E-3</v>
      </c>
      <c r="O455" s="30">
        <v>1.4258996499999998E-3</v>
      </c>
    </row>
    <row r="456" spans="1:15" ht="14.5" x14ac:dyDescent="0.35">
      <c r="A456" t="s">
        <v>52</v>
      </c>
      <c r="B456" s="5">
        <v>1.89E-2</v>
      </c>
      <c r="C456" s="5">
        <v>9.8599999999999993E-2</v>
      </c>
      <c r="D456" s="5">
        <v>0.192</v>
      </c>
      <c r="E456" s="5">
        <v>0.25650000000000001</v>
      </c>
      <c r="F456" s="5">
        <v>0.2727</v>
      </c>
      <c r="J456" s="30" t="s">
        <v>402</v>
      </c>
      <c r="K456" s="30">
        <v>0</v>
      </c>
      <c r="L456" s="30">
        <v>5.9287979999999999E-4</v>
      </c>
      <c r="M456" s="30">
        <v>1.3729848000000001E-3</v>
      </c>
      <c r="N456" s="30">
        <v>1.7786394000000002E-3</v>
      </c>
      <c r="O456" s="30">
        <v>1.8566499E-3</v>
      </c>
    </row>
    <row r="457" spans="1:15" ht="14.5" x14ac:dyDescent="0.35">
      <c r="A457" t="s">
        <v>53</v>
      </c>
      <c r="B457" s="5">
        <v>-3.0200000000000001E-2</v>
      </c>
      <c r="C457" s="5">
        <v>-0.1651</v>
      </c>
      <c r="D457" s="5">
        <v>-0.19209999999999999</v>
      </c>
      <c r="E457" s="5">
        <v>-0.3347</v>
      </c>
      <c r="F457" s="5">
        <v>-0.3891</v>
      </c>
      <c r="J457" s="30" t="s">
        <v>359</v>
      </c>
      <c r="K457" s="30">
        <v>0</v>
      </c>
      <c r="L457" s="30">
        <v>2.8141652399999996E-4</v>
      </c>
      <c r="M457" s="30">
        <v>6.5170142399999991E-4</v>
      </c>
      <c r="N457" s="30">
        <v>8.4424957199999992E-4</v>
      </c>
      <c r="O457" s="30">
        <v>8.8127806199999996E-4</v>
      </c>
    </row>
    <row r="458" spans="1:15" ht="14.5" x14ac:dyDescent="0.35">
      <c r="A458" t="s">
        <v>54</v>
      </c>
      <c r="B458" s="5">
        <v>0.13150000000000001</v>
      </c>
      <c r="C458" s="5">
        <v>0.80489999999999995</v>
      </c>
      <c r="D458" s="5">
        <v>1.5958000000000001</v>
      </c>
      <c r="E458" s="5">
        <v>2.6131000000000002</v>
      </c>
      <c r="F458" s="5">
        <v>3.3778000000000001</v>
      </c>
      <c r="J458" s="30" t="s">
        <v>360</v>
      </c>
      <c r="K458" s="30">
        <v>0</v>
      </c>
      <c r="L458" s="30">
        <v>4.0822715999999995E-4</v>
      </c>
      <c r="M458" s="30">
        <v>9.4536815999999994E-4</v>
      </c>
      <c r="N458" s="30">
        <v>1.2246814800000001E-3</v>
      </c>
      <c r="O458" s="30">
        <v>1.2783955799999999E-3</v>
      </c>
    </row>
    <row r="459" spans="1:15" ht="14.5" x14ac:dyDescent="0.35">
      <c r="A459" t="s">
        <v>55</v>
      </c>
      <c r="B459" s="5">
        <v>2.47E-2</v>
      </c>
      <c r="C459" s="5">
        <v>0.15640000000000001</v>
      </c>
      <c r="D459" s="5">
        <v>0.32640000000000002</v>
      </c>
      <c r="E459" s="5">
        <v>0.50560000000000005</v>
      </c>
      <c r="F459" s="5">
        <v>0.74890000000000001</v>
      </c>
      <c r="J459" s="30" t="s">
        <v>361</v>
      </c>
      <c r="K459" s="30">
        <v>0</v>
      </c>
      <c r="L459" s="30">
        <v>3.6349184999999998E-4</v>
      </c>
      <c r="M459" s="30">
        <v>8.4177059999999981E-4</v>
      </c>
      <c r="N459" s="30">
        <v>1.09047555E-3</v>
      </c>
      <c r="O459" s="30">
        <v>1.1383034249999998E-3</v>
      </c>
    </row>
    <row r="460" spans="1:15" ht="14.5" x14ac:dyDescent="0.35">
      <c r="A460" t="s">
        <v>56</v>
      </c>
      <c r="B460" s="5">
        <v>3.2899999999999999E-2</v>
      </c>
      <c r="C460" s="5">
        <v>0.21659999999999999</v>
      </c>
      <c r="D460" s="5">
        <v>0.46050000000000002</v>
      </c>
      <c r="E460" s="5">
        <v>0.86619999999999997</v>
      </c>
      <c r="F460" s="5">
        <v>1.7882</v>
      </c>
      <c r="J460" s="30" t="s">
        <v>362</v>
      </c>
      <c r="K460" s="30">
        <v>0</v>
      </c>
      <c r="L460" s="30">
        <v>3.5801046400000001E-4</v>
      </c>
      <c r="M460" s="30">
        <v>8.2907686400000001E-4</v>
      </c>
      <c r="N460" s="30">
        <v>1.074031392E-3</v>
      </c>
      <c r="O460" s="30">
        <v>1.1211380319999999E-3</v>
      </c>
    </row>
    <row r="461" spans="1:15" ht="14.5" x14ac:dyDescent="0.35">
      <c r="A461" t="s">
        <v>57</v>
      </c>
      <c r="B461" s="5">
        <v>2.29E-2</v>
      </c>
      <c r="C461" s="5">
        <v>0.16389999999999999</v>
      </c>
      <c r="D461" s="5">
        <v>0.42570000000000002</v>
      </c>
      <c r="E461" s="5">
        <v>0.82399999999999995</v>
      </c>
      <c r="F461" s="5">
        <v>1.7869999999999999</v>
      </c>
      <c r="J461" s="30" t="s">
        <v>363</v>
      </c>
      <c r="K461" s="30">
        <v>0</v>
      </c>
      <c r="L461" s="30">
        <v>3.8750804000000001E-4</v>
      </c>
      <c r="M461" s="30">
        <v>8.9738703999999987E-4</v>
      </c>
      <c r="N461" s="30">
        <v>1.16252412E-3</v>
      </c>
      <c r="O461" s="30">
        <v>1.2135120199999998E-3</v>
      </c>
    </row>
    <row r="462" spans="1:15" ht="14.5" x14ac:dyDescent="0.35">
      <c r="A462" t="s">
        <v>58</v>
      </c>
      <c r="B462" s="5">
        <v>2.5100000000000001E-2</v>
      </c>
      <c r="C462" s="5">
        <v>0.1512</v>
      </c>
      <c r="D462" s="5">
        <v>0.3644</v>
      </c>
      <c r="E462" s="5">
        <v>0.67200000000000004</v>
      </c>
      <c r="F462" s="5">
        <v>1.5932999999999999</v>
      </c>
      <c r="J462" s="30" t="s">
        <v>364</v>
      </c>
      <c r="K462" s="30">
        <v>0</v>
      </c>
      <c r="L462" s="30">
        <v>4.4743822000000002E-4</v>
      </c>
      <c r="M462" s="30">
        <v>1.0361727199999999E-3</v>
      </c>
      <c r="N462" s="30">
        <v>1.3423146600000002E-3</v>
      </c>
      <c r="O462" s="30">
        <v>1.40118811E-3</v>
      </c>
    </row>
    <row r="463" spans="1:15" ht="14.5" x14ac:dyDescent="0.35">
      <c r="A463" t="s">
        <v>59</v>
      </c>
      <c r="B463" s="5">
        <v>4.9399999999999999E-2</v>
      </c>
      <c r="C463" s="5">
        <v>0.2848</v>
      </c>
      <c r="D463" s="5">
        <v>0.49180000000000001</v>
      </c>
      <c r="E463" s="5">
        <v>0.8095</v>
      </c>
      <c r="F463" s="5">
        <v>1.5403</v>
      </c>
      <c r="J463" s="30" t="s">
        <v>368</v>
      </c>
      <c r="K463" s="30">
        <v>0</v>
      </c>
      <c r="L463" s="30">
        <v>6.2392275999999995E-4</v>
      </c>
      <c r="M463" s="30">
        <v>1.4448737599999999E-3</v>
      </c>
      <c r="N463" s="30">
        <v>1.8717682800000002E-3</v>
      </c>
      <c r="O463" s="30">
        <v>1.9538633799999999E-3</v>
      </c>
    </row>
    <row r="464" spans="1:15" ht="14.5" x14ac:dyDescent="0.35">
      <c r="A464" t="s">
        <v>60</v>
      </c>
      <c r="B464" s="5">
        <v>7.4800000000000005E-2</v>
      </c>
      <c r="C464" s="5">
        <v>0.46539999999999998</v>
      </c>
      <c r="D464" s="5">
        <v>0.85840000000000005</v>
      </c>
      <c r="E464" s="5">
        <v>1.6003000000000001</v>
      </c>
      <c r="F464" s="5">
        <v>3.2147999999999999</v>
      </c>
      <c r="J464" s="30" t="s">
        <v>369</v>
      </c>
      <c r="K464" s="30">
        <v>0</v>
      </c>
      <c r="L464" s="30">
        <v>3.2729749599999996E-4</v>
      </c>
      <c r="M464" s="30">
        <v>7.5795209599999994E-4</v>
      </c>
      <c r="N464" s="30">
        <v>9.8189248800000005E-4</v>
      </c>
      <c r="O464" s="30">
        <v>1.0249579480000001E-3</v>
      </c>
    </row>
    <row r="465" spans="1:15" ht="14.5" x14ac:dyDescent="0.35">
      <c r="A465" t="s">
        <v>69</v>
      </c>
      <c r="B465" s="5">
        <v>5.5899999999999998E-2</v>
      </c>
      <c r="C465" s="5">
        <v>0.3332</v>
      </c>
      <c r="D465" s="5">
        <v>0.621</v>
      </c>
      <c r="E465" s="5">
        <v>1.2021999999999999</v>
      </c>
      <c r="F465" s="5">
        <v>2.4851999999999999</v>
      </c>
      <c r="J465" s="30" t="s">
        <v>370</v>
      </c>
      <c r="K465" s="30">
        <v>0</v>
      </c>
      <c r="L465" s="30">
        <v>3.8714209999999991E-4</v>
      </c>
      <c r="M465" s="30">
        <v>8.965395999999999E-4</v>
      </c>
      <c r="N465" s="30">
        <v>1.1614263E-3</v>
      </c>
      <c r="O465" s="30">
        <v>1.2123660499999999E-3</v>
      </c>
    </row>
    <row r="466" spans="1:15" ht="14.5" x14ac:dyDescent="0.35">
      <c r="A466" t="s">
        <v>61</v>
      </c>
      <c r="B466" s="5">
        <v>3.9E-2</v>
      </c>
      <c r="C466" s="5">
        <v>0.25769999999999998</v>
      </c>
      <c r="D466" s="5">
        <v>0.52769999999999995</v>
      </c>
      <c r="E466" s="5">
        <v>0.92079999999999995</v>
      </c>
      <c r="F466" s="5">
        <v>1.7978000000000001</v>
      </c>
      <c r="J466" s="30" t="s">
        <v>371</v>
      </c>
      <c r="K466" s="30">
        <f>K465*0.8609262/100</f>
        <v>0</v>
      </c>
      <c r="L466" s="30">
        <f>L465*0.8609262/100</f>
        <v>3.3330077701301993E-6</v>
      </c>
      <c r="M466" s="30">
        <f>M465*0.8609262/100</f>
        <v>7.7185443097751999E-6</v>
      </c>
      <c r="N466" s="30">
        <f>N465*0.8609262/100</f>
        <v>9.9990233103905986E-6</v>
      </c>
      <c r="O466" s="30">
        <f>O465*0.8609262/100</f>
        <v>1.0437576964355099E-5</v>
      </c>
    </row>
    <row r="467" spans="1:15" ht="14.5" x14ac:dyDescent="0.35">
      <c r="A467" t="s">
        <v>62</v>
      </c>
      <c r="B467" s="5">
        <v>3.6999999999999998E-2</v>
      </c>
      <c r="C467" s="5">
        <v>0.25459999999999999</v>
      </c>
      <c r="D467" s="5">
        <v>0.54179999999999995</v>
      </c>
      <c r="E467" s="5">
        <v>0.95330000000000004</v>
      </c>
      <c r="F467" s="5">
        <v>1.9247000000000001</v>
      </c>
      <c r="J467" s="30" t="s">
        <v>372</v>
      </c>
      <c r="K467" s="30">
        <f>K466*0.9416316/100</f>
        <v>0</v>
      </c>
      <c r="L467" s="30">
        <f>L466*0.9416316/100</f>
        <v>3.1384654394001321E-8</v>
      </c>
      <c r="M467" s="30">
        <f>M466*0.9416316/100</f>
        <v>7.2680252280845169E-8</v>
      </c>
      <c r="N467" s="30">
        <f>N466*0.9416316/100</f>
        <v>9.415396318200395E-8</v>
      </c>
      <c r="O467" s="30">
        <f>O466*0.9416316/100</f>
        <v>9.8283522970688344E-8</v>
      </c>
    </row>
    <row r="468" spans="1:15" ht="14.5" x14ac:dyDescent="0.35">
      <c r="A468" t="s">
        <v>63</v>
      </c>
      <c r="B468" s="5">
        <v>4.0399999999999998E-2</v>
      </c>
      <c r="C468" s="5">
        <v>0.25509999999999999</v>
      </c>
      <c r="D468" s="5">
        <v>0.52070000000000005</v>
      </c>
      <c r="E468" s="5">
        <v>0.9103</v>
      </c>
      <c r="F468" s="5">
        <v>1.7609999999999999</v>
      </c>
      <c r="J468" s="30" t="s">
        <v>373</v>
      </c>
      <c r="K468" s="30">
        <v>0</v>
      </c>
      <c r="L468" s="30">
        <v>3.9768520000000001E-4</v>
      </c>
      <c r="M468" s="30">
        <v>9.2095519999999995E-4</v>
      </c>
      <c r="N468" s="30">
        <v>1.1930556000000001E-3</v>
      </c>
      <c r="O468" s="30">
        <v>1.2453825999999999E-3</v>
      </c>
    </row>
    <row r="469" spans="1:15" ht="14.5" x14ac:dyDescent="0.35">
      <c r="A469" t="s">
        <v>64</v>
      </c>
      <c r="B469" s="5">
        <v>4.82E-2</v>
      </c>
      <c r="C469" s="5">
        <v>0.28539999999999999</v>
      </c>
      <c r="D469" s="5">
        <v>0.53269999999999995</v>
      </c>
      <c r="E469" s="5">
        <v>0.94530000000000003</v>
      </c>
      <c r="F469" s="5">
        <v>1.8108</v>
      </c>
      <c r="J469" s="30" t="s">
        <v>403</v>
      </c>
      <c r="K469" s="30">
        <v>0</v>
      </c>
      <c r="L469" s="30">
        <v>4.3145808000000002E-4</v>
      </c>
      <c r="M469" s="30">
        <v>9.991660799999998E-4</v>
      </c>
      <c r="N469" s="30">
        <v>1.29437424E-3</v>
      </c>
      <c r="O469" s="30">
        <v>1.3511450400000001E-3</v>
      </c>
    </row>
    <row r="470" spans="1:15" ht="14.5" x14ac:dyDescent="0.35">
      <c r="A470" t="s">
        <v>41</v>
      </c>
      <c r="B470" s="5">
        <v>4.7E-2</v>
      </c>
      <c r="C470" s="5">
        <v>0.28589999999999999</v>
      </c>
      <c r="D470" s="5">
        <v>0.55220000000000002</v>
      </c>
      <c r="E470" s="5">
        <v>0.96709999999999996</v>
      </c>
      <c r="F470" s="5">
        <v>1.8561000000000001</v>
      </c>
      <c r="J470" s="30" t="s">
        <v>375</v>
      </c>
      <c r="K470" s="30">
        <f>K469*1.047461/100</f>
        <v>0</v>
      </c>
      <c r="L470" s="30">
        <f>L469*1.047461/100</f>
        <v>4.5193551193488004E-6</v>
      </c>
      <c r="M470" s="30">
        <f>M469*1.047461/100</f>
        <v>1.0465875013228797E-5</v>
      </c>
      <c r="N470" s="30">
        <f>N469*1.047461/100</f>
        <v>1.3558065358046399E-5</v>
      </c>
      <c r="O470" s="30">
        <f>O469*1.047461/100</f>
        <v>1.41527173474344E-5</v>
      </c>
    </row>
    <row r="471" spans="1:15" ht="14.5" x14ac:dyDescent="0.35">
      <c r="A471" t="s">
        <v>600</v>
      </c>
      <c r="B471" s="5">
        <v>2.6700000000000002E-2</v>
      </c>
      <c r="C471" s="5">
        <v>0.21199999999999999</v>
      </c>
      <c r="D471" s="5">
        <v>0.53290000000000004</v>
      </c>
      <c r="E471" s="5">
        <v>0.94369999999999998</v>
      </c>
      <c r="F471" s="5">
        <v>1.9419999999999999</v>
      </c>
      <c r="J471" s="30" t="s">
        <v>376</v>
      </c>
      <c r="K471" s="30">
        <v>0</v>
      </c>
      <c r="L471" s="30">
        <v>3.8155495999999994E-4</v>
      </c>
      <c r="M471" s="30">
        <v>8.8360095999999997E-4</v>
      </c>
      <c r="N471" s="30">
        <v>1.1446648800000001E-3</v>
      </c>
      <c r="O471" s="30">
        <v>1.1948694799999999E-3</v>
      </c>
    </row>
    <row r="472" spans="1:15" ht="14.5" x14ac:dyDescent="0.35">
      <c r="A472" t="s">
        <v>43</v>
      </c>
      <c r="B472" s="5">
        <v>1.9400000000000001E-2</v>
      </c>
      <c r="C472" s="5">
        <v>0.1328</v>
      </c>
      <c r="D472" s="5">
        <v>0.40670000000000001</v>
      </c>
      <c r="E472" s="5">
        <v>0.7671</v>
      </c>
      <c r="F472" s="5">
        <v>1.5992999999999999</v>
      </c>
      <c r="J472" s="30" t="s">
        <v>377</v>
      </c>
      <c r="K472" s="30">
        <v>0</v>
      </c>
      <c r="L472" s="30">
        <v>4.1027384000000001E-4</v>
      </c>
      <c r="M472" s="30">
        <v>9.5010784000000006E-4</v>
      </c>
      <c r="N472" s="30">
        <v>1.2308215200000001E-3</v>
      </c>
      <c r="O472" s="30">
        <v>1.2848049200000001E-3</v>
      </c>
    </row>
    <row r="473" spans="1:15" ht="14.5" x14ac:dyDescent="0.35">
      <c r="A473" t="s">
        <v>44</v>
      </c>
      <c r="B473" s="5">
        <v>9.7000000000000003E-3</v>
      </c>
      <c r="C473" s="5">
        <v>9.7699999999999995E-2</v>
      </c>
      <c r="D473" s="5">
        <v>0.39019999999999999</v>
      </c>
      <c r="E473" s="5">
        <v>0.77</v>
      </c>
      <c r="F473" s="5">
        <v>1.7282</v>
      </c>
      <c r="J473" s="30" t="s">
        <v>378</v>
      </c>
      <c r="K473" s="30">
        <v>0</v>
      </c>
      <c r="L473" s="30">
        <v>3.4115431000000004E-4</v>
      </c>
      <c r="M473" s="30">
        <v>7.9004155999999994E-4</v>
      </c>
      <c r="N473" s="30">
        <v>1.0234629300000001E-3</v>
      </c>
      <c r="O473" s="30">
        <v>1.0683516549999999E-3</v>
      </c>
    </row>
    <row r="474" spans="1:15" ht="14.5" x14ac:dyDescent="0.35">
      <c r="A474" t="s">
        <v>45</v>
      </c>
      <c r="B474" s="5">
        <v>4.6199999999999998E-2</v>
      </c>
      <c r="C474" s="5">
        <v>0.28710000000000002</v>
      </c>
      <c r="D474" s="5">
        <v>0.60370000000000001</v>
      </c>
      <c r="E474" s="5">
        <v>1.1149</v>
      </c>
      <c r="F474" s="5">
        <v>2.2717000000000001</v>
      </c>
      <c r="J474" s="30" t="s">
        <v>379</v>
      </c>
      <c r="K474" s="30">
        <v>0</v>
      </c>
      <c r="L474" s="30">
        <v>4.0905252000000001E-4</v>
      </c>
      <c r="M474" s="30">
        <v>9.4727951999999986E-4</v>
      </c>
      <c r="N474" s="30">
        <v>1.2271575600000001E-3</v>
      </c>
      <c r="O474" s="30">
        <v>1.28098026E-3</v>
      </c>
    </row>
    <row r="475" spans="1:15" ht="14.5" x14ac:dyDescent="0.35">
      <c r="A475" t="s">
        <v>46</v>
      </c>
      <c r="B475" s="5">
        <v>4.9200000000000001E-2</v>
      </c>
      <c r="C475" s="5">
        <v>0.31190000000000001</v>
      </c>
      <c r="D475" s="5">
        <v>0.66849999999999998</v>
      </c>
      <c r="E475" s="5">
        <v>1.1776</v>
      </c>
      <c r="F475" s="5">
        <v>2.3058000000000001</v>
      </c>
      <c r="J475" s="30" t="s">
        <v>380</v>
      </c>
      <c r="K475" s="30">
        <v>0</v>
      </c>
      <c r="L475" s="30">
        <v>4.5530194000000001E-4</v>
      </c>
      <c r="M475" s="30">
        <v>1.0543834400000001E-3</v>
      </c>
      <c r="N475" s="30">
        <v>1.3659058200000001E-3</v>
      </c>
      <c r="O475" s="30">
        <v>1.42581397E-3</v>
      </c>
    </row>
    <row r="476" spans="1:15" ht="14.5" x14ac:dyDescent="0.35">
      <c r="A476" t="s">
        <v>47</v>
      </c>
      <c r="B476" s="5">
        <v>2.75E-2</v>
      </c>
      <c r="C476" s="5">
        <v>0.18090000000000001</v>
      </c>
      <c r="D476" s="5">
        <v>0.4541</v>
      </c>
      <c r="E476" s="5">
        <v>0.86580000000000001</v>
      </c>
      <c r="F476" s="5">
        <v>1.8478000000000001</v>
      </c>
      <c r="J476" s="30" t="s">
        <v>381</v>
      </c>
      <c r="K476" s="30">
        <v>0</v>
      </c>
      <c r="L476" s="30">
        <v>4.3764524000000009E-4</v>
      </c>
      <c r="M476" s="30">
        <v>1.0134942400000001E-3</v>
      </c>
      <c r="N476" s="30">
        <v>1.3129357200000003E-3</v>
      </c>
      <c r="O476" s="30">
        <v>1.37052062E-3</v>
      </c>
    </row>
    <row r="477" spans="1:15" ht="14.5" x14ac:dyDescent="0.35">
      <c r="A477" t="s">
        <v>70</v>
      </c>
      <c r="B477" s="5">
        <v>5.67E-2</v>
      </c>
      <c r="C477" s="5">
        <v>0.3417</v>
      </c>
      <c r="D477" s="5">
        <v>0.64790000000000003</v>
      </c>
      <c r="E477" s="5">
        <v>1.2683</v>
      </c>
      <c r="F477" s="5">
        <v>2.6878000000000002</v>
      </c>
      <c r="J477" s="30" t="s">
        <v>382</v>
      </c>
      <c r="K477" s="30">
        <v>0</v>
      </c>
      <c r="L477" s="30">
        <v>3.9840758E-4</v>
      </c>
      <c r="M477" s="30">
        <v>9.2262807999999989E-4</v>
      </c>
      <c r="N477" s="30">
        <v>1.19522274E-3</v>
      </c>
      <c r="O477" s="30">
        <v>1.2476447899999999E-3</v>
      </c>
    </row>
    <row r="478" spans="1:15" ht="14.5" x14ac:dyDescent="0.35">
      <c r="A478" t="s">
        <v>297</v>
      </c>
      <c r="B478" s="5">
        <v>7.8600000000000003E-2</v>
      </c>
      <c r="C478" s="5">
        <v>0.4864</v>
      </c>
      <c r="D478" s="5">
        <v>0.87460000000000004</v>
      </c>
      <c r="E478" s="5">
        <v>1.647</v>
      </c>
      <c r="F478" s="5">
        <v>3.3405</v>
      </c>
      <c r="J478" s="30" t="s">
        <v>383</v>
      </c>
      <c r="K478" s="30">
        <v>0</v>
      </c>
      <c r="L478" s="30">
        <v>4.2433650000000005E-4</v>
      </c>
      <c r="M478" s="30">
        <v>9.82674E-4</v>
      </c>
      <c r="N478" s="30">
        <v>1.2730095000000002E-3</v>
      </c>
      <c r="O478" s="30">
        <v>1.32884325E-3</v>
      </c>
    </row>
    <row r="479" spans="1:15" ht="14.5" x14ac:dyDescent="0.35">
      <c r="A479" t="s">
        <v>76</v>
      </c>
      <c r="B479" s="5">
        <v>5.57E-2</v>
      </c>
      <c r="C479" s="5">
        <v>0.30859999999999999</v>
      </c>
      <c r="D479" s="5">
        <v>0.53569999999999995</v>
      </c>
      <c r="E479" s="5">
        <v>0.94179999999999997</v>
      </c>
      <c r="F479" s="5">
        <v>1.7294</v>
      </c>
      <c r="J479" s="30" t="s">
        <v>384</v>
      </c>
      <c r="K479" s="30">
        <v>0</v>
      </c>
      <c r="L479" s="30">
        <v>4.2844809999999998E-4</v>
      </c>
      <c r="M479" s="30">
        <v>9.9219559999999974E-4</v>
      </c>
      <c r="N479" s="30">
        <v>1.2853443E-3</v>
      </c>
      <c r="O479" s="30">
        <v>1.3417190499999997E-3</v>
      </c>
    </row>
    <row r="480" spans="1:15" ht="14.5" x14ac:dyDescent="0.35">
      <c r="A480" t="s">
        <v>77</v>
      </c>
      <c r="B480" s="5">
        <v>0.1447</v>
      </c>
      <c r="C480" s="5">
        <v>0.8609</v>
      </c>
      <c r="D480" s="5">
        <v>1.6051</v>
      </c>
      <c r="E480" s="5">
        <v>2.7675000000000001</v>
      </c>
      <c r="F480" s="5">
        <v>3.7625999999999999</v>
      </c>
      <c r="J480" s="30" t="s">
        <v>385</v>
      </c>
      <c r="K480" s="30">
        <v>0</v>
      </c>
      <c r="L480" s="30">
        <v>4.1089779999999997E-4</v>
      </c>
      <c r="M480" s="30">
        <v>9.5155279999999999E-4</v>
      </c>
      <c r="N480" s="30">
        <v>1.2326934000000001E-3</v>
      </c>
      <c r="O480" s="30">
        <v>1.2867588999999999E-3</v>
      </c>
    </row>
    <row r="481" spans="1:15" ht="14.5" x14ac:dyDescent="0.35">
      <c r="A481" t="s">
        <v>486</v>
      </c>
      <c r="B481" s="5">
        <v>0.1051</v>
      </c>
      <c r="C481" s="5">
        <v>0.60699999999999998</v>
      </c>
      <c r="D481" s="5">
        <v>1.0884</v>
      </c>
      <c r="E481" s="5">
        <v>1.8588</v>
      </c>
      <c r="F481" s="5">
        <v>2.9007999999999998</v>
      </c>
      <c r="J481" s="30" t="s">
        <v>386</v>
      </c>
      <c r="K481" s="30">
        <v>0</v>
      </c>
      <c r="L481" s="30">
        <v>4.3322508000000003E-4</v>
      </c>
      <c r="M481" s="30">
        <v>1.00325808E-3</v>
      </c>
      <c r="N481" s="30">
        <v>1.29967524E-3</v>
      </c>
      <c r="O481" s="30">
        <v>1.3566785400000001E-3</v>
      </c>
    </row>
    <row r="482" spans="1:15" ht="14.5" x14ac:dyDescent="0.35">
      <c r="A482" t="s">
        <v>72</v>
      </c>
      <c r="B482" s="5">
        <v>5.62E-2</v>
      </c>
      <c r="C482" s="5">
        <v>0.31340000000000001</v>
      </c>
      <c r="D482" s="5">
        <v>0.56410000000000005</v>
      </c>
      <c r="E482" s="5">
        <v>1.0703</v>
      </c>
      <c r="F482" s="5">
        <v>2.1105999999999998</v>
      </c>
      <c r="J482" s="30" t="s">
        <v>387</v>
      </c>
      <c r="K482" s="30">
        <v>0</v>
      </c>
      <c r="L482" s="30">
        <v>4.2126723999999998E-4</v>
      </c>
      <c r="M482" s="30">
        <v>9.7556623999999999E-4</v>
      </c>
      <c r="N482" s="30">
        <v>1.2638017200000001E-3</v>
      </c>
      <c r="O482" s="30">
        <v>1.3192316199999998E-3</v>
      </c>
    </row>
    <row r="483" spans="1:15" ht="14.5" x14ac:dyDescent="0.35">
      <c r="A483" t="s">
        <v>73</v>
      </c>
      <c r="B483" s="5">
        <v>5.45E-2</v>
      </c>
      <c r="C483" s="5">
        <v>0.30969999999999998</v>
      </c>
      <c r="D483" s="5">
        <v>0.56789999999999996</v>
      </c>
      <c r="E483" s="5">
        <v>1.0840000000000001</v>
      </c>
      <c r="F483" s="5">
        <v>2.16</v>
      </c>
      <c r="J483" s="30" t="s">
        <v>388</v>
      </c>
      <c r="K483" s="30">
        <v>0</v>
      </c>
      <c r="L483" s="30">
        <v>3.964673E-4</v>
      </c>
      <c r="M483" s="30">
        <v>9.1813479999999987E-4</v>
      </c>
      <c r="N483" s="30">
        <v>1.1894019E-3</v>
      </c>
      <c r="O483" s="30">
        <v>1.2415686499999998E-3</v>
      </c>
    </row>
    <row r="484" spans="1:15" ht="14.5" x14ac:dyDescent="0.35">
      <c r="A484" t="s">
        <v>74</v>
      </c>
      <c r="B484" s="5">
        <v>4.9200000000000001E-2</v>
      </c>
      <c r="C484" s="5">
        <v>0.28899999999999998</v>
      </c>
      <c r="D484" s="5">
        <v>0.56489999999999996</v>
      </c>
      <c r="E484" s="5">
        <v>1.0774999999999999</v>
      </c>
      <c r="F484" s="5">
        <v>2.1421000000000001</v>
      </c>
      <c r="J484" s="30" t="s">
        <v>389</v>
      </c>
      <c r="K484" s="30">
        <v>0</v>
      </c>
      <c r="L484" s="30">
        <v>3.3709362999999998E-4</v>
      </c>
      <c r="M484" s="30">
        <v>7.8063787999999999E-4</v>
      </c>
      <c r="N484" s="30">
        <v>1.0112808899999999E-3</v>
      </c>
      <c r="O484" s="30">
        <v>1.0556353149999999E-3</v>
      </c>
    </row>
    <row r="485" spans="1:15" ht="14.5" x14ac:dyDescent="0.35">
      <c r="A485" t="s">
        <v>488</v>
      </c>
      <c r="B485" s="5">
        <v>0.15529999999999999</v>
      </c>
      <c r="C485" s="5">
        <v>0.91639999999999999</v>
      </c>
      <c r="D485" s="5">
        <v>1.5285</v>
      </c>
      <c r="E485" s="5">
        <v>2.4969000000000001</v>
      </c>
      <c r="F485" s="5">
        <v>3.3407</v>
      </c>
      <c r="J485" s="30" t="s">
        <v>390</v>
      </c>
      <c r="K485" s="30">
        <f>K484*0.9829378/100</f>
        <v>0</v>
      </c>
      <c r="L485" s="30">
        <f>L484*0.9829378/100</f>
        <v>3.3134207106621399E-6</v>
      </c>
      <c r="M485" s="30">
        <f>M484*0.9829378/100</f>
        <v>7.6731848036386388E-6</v>
      </c>
      <c r="N485" s="30">
        <f>N484*0.9829378/100</f>
        <v>9.9402621319864202E-6</v>
      </c>
      <c r="O485" s="30">
        <f>O484*0.9829378/100</f>
        <v>1.0376238541284068E-5</v>
      </c>
    </row>
    <row r="486" spans="1:15" ht="14.5" x14ac:dyDescent="0.35">
      <c r="A486" t="s">
        <v>80</v>
      </c>
      <c r="B486" s="5">
        <v>3.5700000000000003E-2</v>
      </c>
      <c r="C486" s="5">
        <v>0.20949999999999999</v>
      </c>
      <c r="D486" s="5">
        <v>0.43530000000000002</v>
      </c>
      <c r="E486" s="5">
        <v>0.83489999999999998</v>
      </c>
      <c r="F486" s="5">
        <v>1.7023999999999999</v>
      </c>
      <c r="J486" s="30" t="s">
        <v>405</v>
      </c>
      <c r="K486" s="30">
        <v>0</v>
      </c>
      <c r="L486" s="30">
        <v>6.0057594000000004E-4</v>
      </c>
      <c r="M486" s="30">
        <v>1.3908074399999997E-3</v>
      </c>
      <c r="N486" s="30">
        <v>1.8017278200000001E-3</v>
      </c>
      <c r="O486" s="30">
        <v>1.8807509700000001E-3</v>
      </c>
    </row>
    <row r="487" spans="1:15" ht="14.5" x14ac:dyDescent="0.35">
      <c r="A487" t="s">
        <v>81</v>
      </c>
      <c r="B487" s="5">
        <v>0.15110000000000001</v>
      </c>
      <c r="C487" s="5">
        <v>0.88770000000000004</v>
      </c>
      <c r="D487" s="5">
        <v>1.5022</v>
      </c>
      <c r="E487" s="5">
        <v>2.4529999999999998</v>
      </c>
      <c r="F487" s="5">
        <v>3.2681</v>
      </c>
      <c r="J487" s="30" t="s">
        <v>392</v>
      </c>
      <c r="K487" s="30">
        <v>0</v>
      </c>
      <c r="L487" s="30">
        <v>4.1524461999999996E-4</v>
      </c>
      <c r="M487" s="30">
        <v>9.6161911999999988E-4</v>
      </c>
      <c r="N487" s="30">
        <v>1.24573386E-3</v>
      </c>
      <c r="O487" s="30">
        <v>1.3003713100000001E-3</v>
      </c>
    </row>
    <row r="488" spans="1:15" ht="14.5" x14ac:dyDescent="0.35">
      <c r="A488" t="s">
        <v>82</v>
      </c>
      <c r="B488" s="5">
        <v>0.13320000000000001</v>
      </c>
      <c r="C488" s="5">
        <v>0.77939999999999998</v>
      </c>
      <c r="D488" s="5">
        <v>1.3225</v>
      </c>
      <c r="E488" s="5">
        <v>2.1909000000000001</v>
      </c>
      <c r="F488" s="5">
        <v>3.0623999999999998</v>
      </c>
      <c r="J488" s="30" t="s">
        <v>393</v>
      </c>
      <c r="K488" s="30">
        <v>0</v>
      </c>
      <c r="L488" s="30">
        <v>6.3256319999999992E-6</v>
      </c>
      <c r="M488" s="30">
        <v>1.4648831999999999E-5</v>
      </c>
      <c r="N488" s="30">
        <v>1.8976896E-5</v>
      </c>
      <c r="O488" s="30">
        <v>1.9809215999999997E-5</v>
      </c>
    </row>
    <row r="489" spans="1:15" ht="14.5" x14ac:dyDescent="0.35">
      <c r="A489" t="s">
        <v>83</v>
      </c>
      <c r="B489" s="5">
        <v>5.7799999999999997E-2</v>
      </c>
      <c r="C489" s="5">
        <v>0.34720000000000001</v>
      </c>
      <c r="D489" s="5">
        <v>0.65359999999999996</v>
      </c>
      <c r="E489" s="5">
        <v>1.2798</v>
      </c>
      <c r="F489" s="5">
        <v>2.7035999999999998</v>
      </c>
      <c r="J489" s="30" t="s">
        <v>394</v>
      </c>
      <c r="K489" s="30">
        <v>0</v>
      </c>
      <c r="L489" s="30">
        <v>5.2415641999999996E-4</v>
      </c>
      <c r="M489" s="30">
        <v>1.2138359199999999E-3</v>
      </c>
      <c r="N489" s="30">
        <v>1.57246926E-3</v>
      </c>
      <c r="O489" s="30">
        <v>1.64143721E-3</v>
      </c>
    </row>
    <row r="490" spans="1:15" ht="14.5" x14ac:dyDescent="0.35">
      <c r="A490" t="s">
        <v>84</v>
      </c>
      <c r="B490" s="5">
        <v>0.1547</v>
      </c>
      <c r="C490" s="5">
        <v>0.90590000000000004</v>
      </c>
      <c r="D490" s="5">
        <v>1.514</v>
      </c>
      <c r="E490" s="5">
        <v>2.4529000000000001</v>
      </c>
      <c r="F490" s="5">
        <v>3.2225000000000001</v>
      </c>
      <c r="J490" s="30" t="s">
        <v>395</v>
      </c>
      <c r="K490" s="30">
        <v>0</v>
      </c>
      <c r="L490" s="30">
        <v>4.1349738000000003E-4</v>
      </c>
      <c r="M490" s="30">
        <v>9.5757287999999991E-4</v>
      </c>
      <c r="N490" s="30">
        <v>1.2404921400000002E-3</v>
      </c>
      <c r="O490" s="30">
        <v>1.29489969E-3</v>
      </c>
    </row>
    <row r="491" spans="1:15" ht="14.5" x14ac:dyDescent="0.35">
      <c r="A491" t="s">
        <v>601</v>
      </c>
      <c r="B491" s="5">
        <v>0.15479999999999999</v>
      </c>
      <c r="C491" s="5">
        <v>0.90769999999999995</v>
      </c>
      <c r="D491" s="5">
        <v>1.5158</v>
      </c>
      <c r="E491" s="5">
        <v>2.4689000000000001</v>
      </c>
      <c r="F491" s="5">
        <v>3.2473999999999998</v>
      </c>
      <c r="J491" s="30" t="s">
        <v>396</v>
      </c>
      <c r="K491" s="30">
        <v>0</v>
      </c>
      <c r="L491" s="30">
        <v>2.4398078599999998E-4</v>
      </c>
      <c r="M491" s="30">
        <v>5.6500813599999998E-4</v>
      </c>
      <c r="N491" s="30">
        <v>7.3194235800000005E-4</v>
      </c>
      <c r="O491" s="30">
        <v>7.6404509299999993E-4</v>
      </c>
    </row>
    <row r="492" spans="1:15" ht="14.5" x14ac:dyDescent="0.35">
      <c r="A492" t="s">
        <v>602</v>
      </c>
      <c r="B492" s="5">
        <v>0.15359999999999999</v>
      </c>
      <c r="C492" s="5">
        <v>0.88290000000000002</v>
      </c>
      <c r="D492" s="5">
        <v>1.4734</v>
      </c>
      <c r="E492" s="5">
        <v>2.3691</v>
      </c>
      <c r="F492" s="5">
        <v>3.0758999999999999</v>
      </c>
      <c r="J492" s="30" t="s">
        <v>397</v>
      </c>
      <c r="K492" s="30">
        <v>0</v>
      </c>
      <c r="L492" s="30">
        <v>2.4909687799999999E-4</v>
      </c>
      <c r="M492" s="30">
        <v>5.7685592800000001E-4</v>
      </c>
      <c r="N492" s="30">
        <v>7.4729063400000002E-4</v>
      </c>
      <c r="O492" s="30">
        <v>7.8006653899999996E-4</v>
      </c>
    </row>
    <row r="493" spans="1:15" ht="14.5" x14ac:dyDescent="0.35">
      <c r="A493" t="s">
        <v>87</v>
      </c>
      <c r="B493" s="5">
        <v>2.3E-2</v>
      </c>
      <c r="C493" s="5">
        <v>0.1212</v>
      </c>
      <c r="D493" s="5">
        <v>0.2732</v>
      </c>
      <c r="E493" s="5">
        <v>0.49490000000000001</v>
      </c>
      <c r="F493" s="5">
        <v>0.89670000000000005</v>
      </c>
      <c r="J493" s="30" t="s">
        <v>398</v>
      </c>
      <c r="K493" s="30">
        <v>0</v>
      </c>
      <c r="L493" s="30">
        <v>1.2616767599999998E-4</v>
      </c>
      <c r="M493" s="30">
        <v>2.9217777599999995E-4</v>
      </c>
      <c r="N493" s="30">
        <v>3.7850302799999997E-4</v>
      </c>
      <c r="O493" s="30">
        <v>3.9510403799999997E-4</v>
      </c>
    </row>
    <row r="494" spans="1:15" ht="14.5" x14ac:dyDescent="0.35">
      <c r="A494" t="s">
        <v>603</v>
      </c>
      <c r="B494" s="5">
        <v>4.1399999999999999E-2</v>
      </c>
      <c r="C494" s="5">
        <v>0.23749999999999999</v>
      </c>
      <c r="D494" s="5">
        <v>0.46679999999999999</v>
      </c>
      <c r="E494" s="5">
        <v>0.88980000000000004</v>
      </c>
      <c r="F494" s="5">
        <v>1.7815000000000001</v>
      </c>
      <c r="J494" s="30" t="s">
        <v>399</v>
      </c>
      <c r="K494" s="30">
        <v>0</v>
      </c>
      <c r="L494" s="30">
        <v>4.3711665999999995E-4</v>
      </c>
      <c r="M494" s="30">
        <v>1.0122701599999998E-3</v>
      </c>
      <c r="N494" s="30">
        <v>1.3113499800000001E-3</v>
      </c>
      <c r="O494" s="30">
        <v>1.3688653299999997E-3</v>
      </c>
    </row>
    <row r="495" spans="1:15" ht="14.5" x14ac:dyDescent="0.35">
      <c r="A495" t="s">
        <v>89</v>
      </c>
      <c r="B495" s="5">
        <v>5.79E-2</v>
      </c>
      <c r="C495" s="5">
        <v>0.34749999999999998</v>
      </c>
      <c r="D495" s="5">
        <v>0.65359999999999996</v>
      </c>
      <c r="E495" s="5">
        <v>1.2798</v>
      </c>
      <c r="F495" s="5">
        <v>2.7029000000000001</v>
      </c>
      <c r="J495" s="30" t="s">
        <v>407</v>
      </c>
      <c r="K495" s="30">
        <v>0</v>
      </c>
      <c r="L495" s="30">
        <v>4.0907911999999997E-4</v>
      </c>
      <c r="M495" s="30">
        <v>9.4734111999999994E-4</v>
      </c>
      <c r="N495" s="30">
        <v>1.2272373600000002E-3</v>
      </c>
      <c r="O495" s="30">
        <v>1.28106356E-3</v>
      </c>
    </row>
  </sheetData>
  <mergeCells count="14">
    <mergeCell ref="B436:F436"/>
    <mergeCell ref="J436:O436"/>
    <mergeCell ref="B227:F227"/>
    <mergeCell ref="J227:O227"/>
    <mergeCell ref="B292:F292"/>
    <mergeCell ref="J292:O292"/>
    <mergeCell ref="B363:F363"/>
    <mergeCell ref="J363:O363"/>
    <mergeCell ref="B18:F18"/>
    <mergeCell ref="J18:O18"/>
    <mergeCell ref="B81:F81"/>
    <mergeCell ref="J81:O81"/>
    <mergeCell ref="B150:F150"/>
    <mergeCell ref="J150:O150"/>
  </mergeCells>
  <pageMargins left="0.7" right="0.7" top="0.75" bottom="0.75" header="0.3" footer="0.3"/>
  <tableParts count="7">
    <tablePart r:id="rId1"/>
    <tablePart r:id="rId2"/>
    <tablePart r:id="rId3"/>
    <tablePart r:id="rId4"/>
    <tablePart r:id="rId5"/>
    <tablePart r:id="rId6"/>
    <tablePart r:id="rId7"/>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B03C50-6A83-4020-A388-1F9E30E62B02}">
  <dimension ref="A1:F59"/>
  <sheetViews>
    <sheetView zoomScale="52" workbookViewId="0">
      <selection activeCell="AH13" sqref="AH13"/>
    </sheetView>
  </sheetViews>
  <sheetFormatPr defaultRowHeight="14.5" x14ac:dyDescent="0.35"/>
  <sheetData>
    <row r="1" spans="1:6" ht="20.5" x14ac:dyDescent="0.45">
      <c r="A1" s="1"/>
      <c r="B1" s="115" t="s">
        <v>638</v>
      </c>
      <c r="C1" s="115"/>
      <c r="D1" s="115"/>
      <c r="E1" s="115"/>
      <c r="F1" s="115"/>
    </row>
    <row r="2" spans="1:6" ht="18" x14ac:dyDescent="0.4">
      <c r="A2" s="4" t="s">
        <v>294</v>
      </c>
      <c r="B2" s="4" t="s">
        <v>293</v>
      </c>
      <c r="C2" s="4" t="s">
        <v>106</v>
      </c>
      <c r="D2" s="4" t="s">
        <v>107</v>
      </c>
      <c r="E2" s="4" t="s">
        <v>108</v>
      </c>
      <c r="F2" s="4" t="s">
        <v>109</v>
      </c>
    </row>
    <row r="3" spans="1:6" hidden="1" x14ac:dyDescent="0.35">
      <c r="A3" t="s">
        <v>526</v>
      </c>
      <c r="B3" s="5">
        <v>4.7500000000000001E-2</v>
      </c>
      <c r="C3" s="5">
        <v>0.20469999999999999</v>
      </c>
      <c r="D3" s="5">
        <v>0.59719999999999995</v>
      </c>
      <c r="E3" s="5">
        <v>0.80759999999999998</v>
      </c>
      <c r="F3" s="5">
        <v>1.0435000000000001</v>
      </c>
    </row>
    <row r="4" spans="1:6" x14ac:dyDescent="0.35">
      <c r="A4" t="s">
        <v>90</v>
      </c>
      <c r="B4" s="5">
        <v>-3.2399999999999998E-2</v>
      </c>
      <c r="C4" s="5">
        <v>0.115</v>
      </c>
      <c r="D4" s="5">
        <v>3.1E-2</v>
      </c>
      <c r="E4" s="5">
        <v>-4.3700000000000003E-2</v>
      </c>
      <c r="F4" s="5">
        <v>-0.121</v>
      </c>
    </row>
    <row r="5" spans="1:6" x14ac:dyDescent="0.35">
      <c r="A5" t="s">
        <v>91</v>
      </c>
      <c r="B5" s="5">
        <v>4.7999999999999996E-3</v>
      </c>
      <c r="C5" s="5">
        <v>0.03</v>
      </c>
      <c r="D5" s="5">
        <v>-4.1200000000000001E-2</v>
      </c>
      <c r="E5" s="5">
        <v>-9.0200000000000002E-2</v>
      </c>
      <c r="F5" s="5">
        <v>-0.1278</v>
      </c>
    </row>
    <row r="6" spans="1:6" x14ac:dyDescent="0.35">
      <c r="A6" t="s">
        <v>92</v>
      </c>
      <c r="B6" s="5">
        <v>8.0000000000000002E-3</v>
      </c>
      <c r="C6" s="5">
        <v>0.1351</v>
      </c>
      <c r="D6" s="5">
        <v>9.1600000000000001E-2</v>
      </c>
      <c r="E6" s="5">
        <v>3.8100000000000002E-2</v>
      </c>
      <c r="F6" s="5">
        <v>-1.04E-2</v>
      </c>
    </row>
    <row r="7" spans="1:6" x14ac:dyDescent="0.35">
      <c r="A7" t="s">
        <v>93</v>
      </c>
      <c r="B7" s="5">
        <v>3.04E-2</v>
      </c>
      <c r="C7" s="5">
        <v>0.17929999999999999</v>
      </c>
      <c r="D7" s="5">
        <v>0.30690000000000001</v>
      </c>
      <c r="E7" s="5">
        <v>0.35580000000000001</v>
      </c>
      <c r="F7" s="5">
        <v>0.44500000000000001</v>
      </c>
    </row>
    <row r="8" spans="1:6" x14ac:dyDescent="0.35">
      <c r="A8" t="s">
        <v>96</v>
      </c>
      <c r="B8" s="5">
        <v>-1.55E-2</v>
      </c>
      <c r="C8" s="5">
        <v>0.1691</v>
      </c>
      <c r="D8" s="5">
        <v>0.24490000000000001</v>
      </c>
      <c r="E8" s="5">
        <v>0.27139999999999997</v>
      </c>
      <c r="F8" s="5">
        <v>0.30449999999999999</v>
      </c>
    </row>
    <row r="9" spans="1:6" hidden="1" x14ac:dyDescent="0.35">
      <c r="A9" t="s">
        <v>598</v>
      </c>
      <c r="B9" s="5">
        <v>4.65E-2</v>
      </c>
      <c r="C9" s="5">
        <v>0.16200000000000001</v>
      </c>
      <c r="D9" s="5">
        <v>0.36730000000000002</v>
      </c>
      <c r="E9" s="5">
        <v>0.38379999999999997</v>
      </c>
      <c r="F9" s="5">
        <v>0.38740000000000002</v>
      </c>
    </row>
    <row r="10" spans="1:6" hidden="1" x14ac:dyDescent="0.35">
      <c r="A10" t="s">
        <v>98</v>
      </c>
      <c r="B10" s="5">
        <v>4.2900000000000001E-2</v>
      </c>
      <c r="C10" s="5">
        <v>0.18</v>
      </c>
      <c r="D10" s="5">
        <v>0.3967</v>
      </c>
      <c r="E10" s="5">
        <v>0.41539999999999999</v>
      </c>
      <c r="F10" s="5">
        <v>0.41639999999999999</v>
      </c>
    </row>
    <row r="11" spans="1:6" x14ac:dyDescent="0.35">
      <c r="A11" t="s">
        <v>99</v>
      </c>
      <c r="B11" s="5">
        <v>4.6899999999999997E-2</v>
      </c>
      <c r="C11" s="5">
        <v>0.1696</v>
      </c>
      <c r="D11" s="5">
        <v>0.37140000000000001</v>
      </c>
      <c r="E11" s="5">
        <v>0.38250000000000001</v>
      </c>
      <c r="F11" s="5">
        <v>0.38450000000000001</v>
      </c>
    </row>
    <row r="12" spans="1:6" x14ac:dyDescent="0.35">
      <c r="A12" t="s">
        <v>101</v>
      </c>
      <c r="B12" s="5">
        <v>3.9699999999999999E-2</v>
      </c>
      <c r="C12" s="5">
        <v>0.2626</v>
      </c>
      <c r="D12" s="5">
        <v>0.60560000000000003</v>
      </c>
      <c r="E12" s="5">
        <v>0.8</v>
      </c>
      <c r="F12" s="5">
        <v>1.0347</v>
      </c>
    </row>
    <row r="13" spans="1:6" x14ac:dyDescent="0.35">
      <c r="A13" t="s">
        <v>102</v>
      </c>
      <c r="B13" s="5">
        <v>3.39E-2</v>
      </c>
      <c r="C13" s="5">
        <v>0.19670000000000001</v>
      </c>
      <c r="D13" s="5">
        <v>0.37990000000000002</v>
      </c>
      <c r="E13" s="5">
        <v>0.38369999999999999</v>
      </c>
      <c r="F13" s="5">
        <v>0.36359999999999998</v>
      </c>
    </row>
    <row r="14" spans="1:6" hidden="1" x14ac:dyDescent="0.35">
      <c r="A14" t="s">
        <v>599</v>
      </c>
      <c r="B14" s="5">
        <v>4.3499999999999997E-2</v>
      </c>
      <c r="C14" s="5">
        <v>0.19009999999999999</v>
      </c>
      <c r="D14" s="5">
        <v>0.49959999999999999</v>
      </c>
      <c r="E14" s="5">
        <v>0.7087</v>
      </c>
      <c r="F14" s="5">
        <v>0.97599999999999998</v>
      </c>
    </row>
    <row r="15" spans="1:6" hidden="1" x14ac:dyDescent="0.35">
      <c r="A15" t="s">
        <v>48</v>
      </c>
      <c r="B15" s="5">
        <v>2.6100000000000002E-2</v>
      </c>
      <c r="C15" s="5">
        <v>0.13489999999999999</v>
      </c>
      <c r="D15" s="5">
        <v>0.30919999999999997</v>
      </c>
      <c r="E15" s="5">
        <v>0.31869999999999998</v>
      </c>
      <c r="F15" s="5">
        <v>0.29780000000000001</v>
      </c>
    </row>
    <row r="16" spans="1:6" x14ac:dyDescent="0.35">
      <c r="A16" t="s">
        <v>49</v>
      </c>
      <c r="B16" s="5">
        <v>2.5999999999999999E-2</v>
      </c>
      <c r="C16" s="5">
        <v>0.18149999999999999</v>
      </c>
      <c r="D16" s="5">
        <v>0.39090000000000003</v>
      </c>
      <c r="E16" s="5">
        <v>0.41</v>
      </c>
      <c r="F16" s="5">
        <v>0.3926</v>
      </c>
    </row>
    <row r="17" spans="1:6" x14ac:dyDescent="0.35">
      <c r="A17" t="s">
        <v>50</v>
      </c>
      <c r="B17" s="5">
        <v>-0.10580000000000001</v>
      </c>
      <c r="C17" s="5">
        <v>-0.28310000000000002</v>
      </c>
      <c r="D17" s="5">
        <v>-0.60150000000000003</v>
      </c>
      <c r="E17" s="5">
        <v>-0.6704</v>
      </c>
      <c r="F17" s="5">
        <v>-0.70369999999999999</v>
      </c>
    </row>
    <row r="18" spans="1:6" hidden="1" x14ac:dyDescent="0.35">
      <c r="A18" t="s">
        <v>51</v>
      </c>
      <c r="B18" s="5">
        <v>3.3099999999999997E-2</v>
      </c>
      <c r="C18" s="5">
        <v>0.15479999999999999</v>
      </c>
      <c r="D18" s="5">
        <v>0.35720000000000002</v>
      </c>
      <c r="E18" s="5">
        <v>0.38100000000000001</v>
      </c>
      <c r="F18" s="5">
        <v>0.37790000000000001</v>
      </c>
    </row>
    <row r="19" spans="1:6" x14ac:dyDescent="0.35">
      <c r="A19" t="s">
        <v>52</v>
      </c>
      <c r="B19" s="5">
        <v>-1.0699999999999999E-2</v>
      </c>
      <c r="C19" s="5">
        <v>-8.8000000000000005E-3</v>
      </c>
      <c r="D19" s="5">
        <v>-9.7699999999999995E-2</v>
      </c>
      <c r="E19" s="5">
        <v>-0.1419</v>
      </c>
      <c r="F19" s="5">
        <v>-0.18459999999999999</v>
      </c>
    </row>
    <row r="20" spans="1:6" x14ac:dyDescent="0.35">
      <c r="A20" t="s">
        <v>53</v>
      </c>
      <c r="B20" s="5">
        <v>-0.1163</v>
      </c>
      <c r="C20" s="5">
        <v>-0.34289999999999998</v>
      </c>
      <c r="D20" s="5">
        <v>-0.67349999999999999</v>
      </c>
      <c r="E20" s="5">
        <v>-0.73119999999999996</v>
      </c>
      <c r="F20" s="5">
        <v>-0.75039999999999996</v>
      </c>
    </row>
    <row r="21" spans="1:6" hidden="1" x14ac:dyDescent="0.35">
      <c r="A21" t="s">
        <v>54</v>
      </c>
      <c r="B21" s="5">
        <v>-9.5699999999999993E-2</v>
      </c>
      <c r="C21" s="5">
        <v>-0.34770000000000001</v>
      </c>
      <c r="D21" s="5">
        <v>-0.69330000000000003</v>
      </c>
      <c r="E21" s="5">
        <v>-0.76170000000000004</v>
      </c>
      <c r="F21" s="5">
        <v>-0.7903</v>
      </c>
    </row>
    <row r="22" spans="1:6" hidden="1" x14ac:dyDescent="0.35">
      <c r="A22" t="s">
        <v>55</v>
      </c>
      <c r="B22" s="5">
        <v>8.1900000000000001E-2</v>
      </c>
      <c r="C22" s="5">
        <v>0.2984</v>
      </c>
      <c r="D22" s="5">
        <v>0.6694</v>
      </c>
      <c r="E22" s="5">
        <v>0.72070000000000001</v>
      </c>
      <c r="F22" s="5">
        <v>0.73070000000000002</v>
      </c>
    </row>
    <row r="23" spans="1:6" hidden="1" x14ac:dyDescent="0.35">
      <c r="A23" t="s">
        <v>56</v>
      </c>
      <c r="B23" s="5">
        <v>1.9199999999999998E-2</v>
      </c>
      <c r="C23" s="5">
        <v>0.17219999999999999</v>
      </c>
      <c r="D23" s="5">
        <v>0.44969999999999999</v>
      </c>
      <c r="E23" s="5">
        <v>0.64629999999999999</v>
      </c>
      <c r="F23" s="5">
        <v>0.86370000000000002</v>
      </c>
    </row>
    <row r="24" spans="1:6" hidden="1" x14ac:dyDescent="0.35">
      <c r="A24" t="s">
        <v>57</v>
      </c>
      <c r="B24" s="5">
        <v>-6.4999999999999997E-3</v>
      </c>
      <c r="C24" s="5">
        <v>0.13300000000000001</v>
      </c>
      <c r="D24" s="5">
        <v>0.37209999999999999</v>
      </c>
      <c r="E24" s="5">
        <v>0.56310000000000004</v>
      </c>
      <c r="F24" s="5">
        <v>0.73770000000000002</v>
      </c>
    </row>
    <row r="25" spans="1:6" hidden="1" x14ac:dyDescent="0.35">
      <c r="A25" t="s">
        <v>58</v>
      </c>
      <c r="B25" s="5">
        <v>-8.2000000000000007E-3</v>
      </c>
      <c r="C25" s="5">
        <v>0.14360000000000001</v>
      </c>
      <c r="D25" s="5">
        <v>0.40139999999999998</v>
      </c>
      <c r="E25" s="5">
        <v>0.6069</v>
      </c>
      <c r="F25" s="5">
        <v>0.8044</v>
      </c>
    </row>
    <row r="26" spans="1:6" hidden="1" x14ac:dyDescent="0.35">
      <c r="A26" t="s">
        <v>59</v>
      </c>
      <c r="B26" s="5">
        <v>2.0899999999999998E-2</v>
      </c>
      <c r="C26" s="5">
        <v>0.20960000000000001</v>
      </c>
      <c r="D26" s="5">
        <v>0.5474</v>
      </c>
      <c r="E26" s="5">
        <v>0.79559999999999997</v>
      </c>
      <c r="F26" s="5">
        <v>1.0728</v>
      </c>
    </row>
    <row r="27" spans="1:6" hidden="1" x14ac:dyDescent="0.35">
      <c r="A27" t="s">
        <v>60</v>
      </c>
      <c r="B27" s="5">
        <v>5.21E-2</v>
      </c>
      <c r="C27" s="5">
        <v>0.30459999999999998</v>
      </c>
      <c r="D27" s="5">
        <v>0.88119999999999998</v>
      </c>
      <c r="E27" s="5">
        <v>1.2837000000000001</v>
      </c>
      <c r="F27" s="5">
        <v>1.7572000000000001</v>
      </c>
    </row>
    <row r="28" spans="1:6" x14ac:dyDescent="0.35">
      <c r="A28" t="s">
        <v>69</v>
      </c>
      <c r="B28" s="5">
        <v>6.7000000000000004E-2</v>
      </c>
      <c r="C28" s="5">
        <v>0.2848</v>
      </c>
      <c r="D28" s="5">
        <v>0.79910000000000003</v>
      </c>
      <c r="E28" s="5">
        <v>1.0833999999999999</v>
      </c>
      <c r="F28" s="5">
        <v>1.3876999999999999</v>
      </c>
    </row>
    <row r="29" spans="1:6" hidden="1" x14ac:dyDescent="0.35">
      <c r="A29" t="s">
        <v>61</v>
      </c>
      <c r="B29" s="5">
        <v>1.9099999999999999E-2</v>
      </c>
      <c r="C29" s="5">
        <v>0.20660000000000001</v>
      </c>
      <c r="D29" s="5">
        <v>0.54369999999999996</v>
      </c>
      <c r="E29" s="5">
        <v>0.78900000000000003</v>
      </c>
      <c r="F29" s="5">
        <v>1.0568</v>
      </c>
    </row>
    <row r="30" spans="1:6" hidden="1" x14ac:dyDescent="0.35">
      <c r="A30" t="s">
        <v>62</v>
      </c>
      <c r="B30" s="5">
        <v>-2.7400000000000001E-2</v>
      </c>
      <c r="C30" s="5">
        <v>0.1953</v>
      </c>
      <c r="D30" s="5">
        <v>0.50070000000000003</v>
      </c>
      <c r="E30" s="5">
        <v>0.75</v>
      </c>
      <c r="F30" s="5">
        <v>0.95860000000000001</v>
      </c>
    </row>
    <row r="31" spans="1:6" hidden="1" x14ac:dyDescent="0.35">
      <c r="A31" t="s">
        <v>63</v>
      </c>
      <c r="B31" s="5">
        <v>2.0500000000000001E-2</v>
      </c>
      <c r="C31" s="5">
        <v>0.2167</v>
      </c>
      <c r="D31" s="5">
        <v>0.55510000000000004</v>
      </c>
      <c r="E31" s="5">
        <v>0.78779999999999994</v>
      </c>
      <c r="F31" s="5">
        <v>1.0391999999999999</v>
      </c>
    </row>
    <row r="32" spans="1:6" hidden="1" x14ac:dyDescent="0.35">
      <c r="A32" t="s">
        <v>64</v>
      </c>
      <c r="B32" s="5">
        <v>2.1000000000000001E-2</v>
      </c>
      <c r="C32" s="5">
        <v>0.20699999999999999</v>
      </c>
      <c r="D32" s="5">
        <v>0.5454</v>
      </c>
      <c r="E32" s="5">
        <v>0.78420000000000001</v>
      </c>
      <c r="F32" s="5">
        <v>1.0511999999999999</v>
      </c>
    </row>
    <row r="33" spans="1:6" hidden="1" x14ac:dyDescent="0.35">
      <c r="A33" t="s">
        <v>41</v>
      </c>
      <c r="B33" s="5">
        <v>1.6299999999999999E-2</v>
      </c>
      <c r="C33" s="5">
        <v>0.21460000000000001</v>
      </c>
      <c r="D33" s="5">
        <v>0.55420000000000003</v>
      </c>
      <c r="E33" s="5">
        <v>0.80010000000000003</v>
      </c>
      <c r="F33" s="5">
        <v>1.0679000000000001</v>
      </c>
    </row>
    <row r="34" spans="1:6" hidden="1" x14ac:dyDescent="0.35">
      <c r="A34" t="s">
        <v>600</v>
      </c>
      <c r="B34" s="5">
        <v>-4.87E-2</v>
      </c>
      <c r="C34" s="5">
        <v>0.1636</v>
      </c>
      <c r="D34" s="5">
        <v>0.4163</v>
      </c>
      <c r="E34" s="5">
        <v>0.65139999999999998</v>
      </c>
      <c r="F34" s="5">
        <v>0.81610000000000005</v>
      </c>
    </row>
    <row r="35" spans="1:6" hidden="1" x14ac:dyDescent="0.35">
      <c r="A35" t="s">
        <v>43</v>
      </c>
      <c r="B35" s="5">
        <v>-4.6399999999999997E-2</v>
      </c>
      <c r="C35" s="5">
        <v>0.1711</v>
      </c>
      <c r="D35" s="5">
        <v>0.42520000000000002</v>
      </c>
      <c r="E35" s="5">
        <v>0.63929999999999998</v>
      </c>
      <c r="F35" s="5">
        <v>0.79349999999999998</v>
      </c>
    </row>
    <row r="36" spans="1:6" hidden="1" x14ac:dyDescent="0.35">
      <c r="A36" t="s">
        <v>44</v>
      </c>
      <c r="B36" s="5">
        <v>-2.5899999999999999E-2</v>
      </c>
      <c r="C36" s="5">
        <v>0.2036</v>
      </c>
      <c r="D36" s="5">
        <v>0.51219999999999999</v>
      </c>
      <c r="E36" s="5">
        <v>0.74750000000000005</v>
      </c>
      <c r="F36" s="5">
        <v>0.9516</v>
      </c>
    </row>
    <row r="37" spans="1:6" hidden="1" x14ac:dyDescent="0.35">
      <c r="A37" t="s">
        <v>45</v>
      </c>
      <c r="B37" s="5">
        <v>3.0300000000000001E-2</v>
      </c>
      <c r="C37" s="5">
        <v>0.47499999999999998</v>
      </c>
      <c r="D37" s="5">
        <v>1.0132000000000001</v>
      </c>
      <c r="E37" s="5">
        <v>1.2038</v>
      </c>
      <c r="F37" s="5">
        <v>1.2285999999999999</v>
      </c>
    </row>
    <row r="38" spans="1:6" hidden="1" x14ac:dyDescent="0.35">
      <c r="A38" t="s">
        <v>46</v>
      </c>
      <c r="B38" s="5">
        <v>3.6799999999999999E-2</v>
      </c>
      <c r="C38" s="5">
        <v>0.44350000000000001</v>
      </c>
      <c r="D38" s="5">
        <v>0.95289999999999997</v>
      </c>
      <c r="E38" s="5">
        <v>1.1117999999999999</v>
      </c>
      <c r="F38" s="5">
        <v>1.1237999999999999</v>
      </c>
    </row>
    <row r="39" spans="1:6" hidden="1" x14ac:dyDescent="0.35">
      <c r="A39" t="s">
        <v>47</v>
      </c>
      <c r="B39" s="5">
        <v>8.9999999999999993E-3</v>
      </c>
      <c r="C39" s="5">
        <v>0.17419999999999999</v>
      </c>
      <c r="D39" s="5">
        <v>0.4884</v>
      </c>
      <c r="E39" s="5">
        <v>0.71809999999999996</v>
      </c>
      <c r="F39" s="5">
        <v>0.96099999999999997</v>
      </c>
    </row>
    <row r="40" spans="1:6" hidden="1" x14ac:dyDescent="0.35">
      <c r="A40" t="s">
        <v>70</v>
      </c>
      <c r="B40" s="5">
        <v>3.39E-2</v>
      </c>
      <c r="C40" s="5">
        <v>0.17169999999999999</v>
      </c>
      <c r="D40" s="5">
        <v>0.62549999999999994</v>
      </c>
      <c r="E40" s="5">
        <v>0.97219999999999995</v>
      </c>
      <c r="F40" s="5">
        <v>1.3821000000000001</v>
      </c>
    </row>
    <row r="41" spans="1:6" x14ac:dyDescent="0.35">
      <c r="A41" t="s">
        <v>71</v>
      </c>
      <c r="B41" s="5">
        <v>3.44E-2</v>
      </c>
      <c r="C41" s="5">
        <v>0.16830000000000001</v>
      </c>
      <c r="D41" s="5">
        <v>0.62190000000000001</v>
      </c>
      <c r="E41" s="5">
        <v>0.96989999999999998</v>
      </c>
      <c r="F41" s="5">
        <v>1.3843000000000001</v>
      </c>
    </row>
    <row r="42" spans="1:6" x14ac:dyDescent="0.35">
      <c r="A42" t="s">
        <v>297</v>
      </c>
      <c r="B42" s="5">
        <v>5.4199999999999998E-2</v>
      </c>
      <c r="C42" s="5">
        <v>0.31619999999999998</v>
      </c>
      <c r="D42" s="5">
        <v>0.87939999999999996</v>
      </c>
      <c r="E42" s="5">
        <v>1.2614000000000001</v>
      </c>
      <c r="F42" s="5">
        <v>1.7173</v>
      </c>
    </row>
    <row r="43" spans="1:6" hidden="1" x14ac:dyDescent="0.35">
      <c r="A43" t="s">
        <v>76</v>
      </c>
      <c r="B43" s="5">
        <v>4.4200000000000003E-2</v>
      </c>
      <c r="C43" s="5">
        <v>0.20200000000000001</v>
      </c>
      <c r="D43" s="5">
        <v>0.5595</v>
      </c>
      <c r="E43" s="5">
        <v>0.80559999999999998</v>
      </c>
      <c r="F43" s="5">
        <v>1.1052999999999999</v>
      </c>
    </row>
    <row r="44" spans="1:6" hidden="1" x14ac:dyDescent="0.35">
      <c r="A44" t="s">
        <v>77</v>
      </c>
      <c r="B44" s="5">
        <v>9.5899999999999999E-2</v>
      </c>
      <c r="C44" s="5">
        <v>0.3301</v>
      </c>
      <c r="D44" s="5">
        <v>0.78380000000000005</v>
      </c>
      <c r="E44" s="5">
        <v>0.879</v>
      </c>
      <c r="F44" s="5">
        <v>0.94579999999999997</v>
      </c>
    </row>
    <row r="45" spans="1:6" hidden="1" x14ac:dyDescent="0.35">
      <c r="A45" t="s">
        <v>486</v>
      </c>
      <c r="B45" s="5">
        <v>4.2500000000000003E-2</v>
      </c>
      <c r="C45" s="5">
        <v>0.1792</v>
      </c>
      <c r="D45" s="5">
        <v>0.59189999999999998</v>
      </c>
      <c r="E45" s="5">
        <v>0.86119999999999997</v>
      </c>
      <c r="F45" s="5">
        <v>1.1938</v>
      </c>
    </row>
    <row r="46" spans="1:6" hidden="1" x14ac:dyDescent="0.35">
      <c r="A46" t="s">
        <v>72</v>
      </c>
      <c r="B46" s="5">
        <v>0.1066</v>
      </c>
      <c r="C46" s="5">
        <v>0.43280000000000002</v>
      </c>
      <c r="D46" s="5">
        <v>1.0149999999999999</v>
      </c>
      <c r="E46" s="5">
        <v>1.1929000000000001</v>
      </c>
      <c r="F46" s="5">
        <v>1.3133999999999999</v>
      </c>
    </row>
    <row r="47" spans="1:6" hidden="1" x14ac:dyDescent="0.35">
      <c r="A47" t="s">
        <v>73</v>
      </c>
      <c r="B47" s="5">
        <v>9.5399999999999999E-2</v>
      </c>
      <c r="C47" s="5">
        <v>0.43159999999999998</v>
      </c>
      <c r="D47" s="5">
        <v>0.99960000000000004</v>
      </c>
      <c r="E47" s="5">
        <v>1.1700999999999999</v>
      </c>
      <c r="F47" s="5">
        <v>1.2603</v>
      </c>
    </row>
    <row r="48" spans="1:6" hidden="1" x14ac:dyDescent="0.35">
      <c r="A48" t="s">
        <v>74</v>
      </c>
      <c r="B48" s="5">
        <v>9.2600000000000002E-2</v>
      </c>
      <c r="C48" s="5">
        <v>0.45850000000000002</v>
      </c>
      <c r="D48" s="5">
        <v>1.0552999999999999</v>
      </c>
      <c r="E48" s="5">
        <v>1.2343</v>
      </c>
      <c r="F48" s="5">
        <v>1.3246</v>
      </c>
    </row>
    <row r="49" spans="1:6" hidden="1" x14ac:dyDescent="0.35">
      <c r="A49" t="s">
        <v>488</v>
      </c>
      <c r="B49" s="5">
        <v>4.24E-2</v>
      </c>
      <c r="C49" s="5">
        <v>0.1739</v>
      </c>
      <c r="D49" s="5">
        <v>0.62009999999999998</v>
      </c>
      <c r="E49" s="5">
        <v>0.91390000000000005</v>
      </c>
      <c r="F49" s="5">
        <v>1.2739</v>
      </c>
    </row>
    <row r="50" spans="1:6" hidden="1" x14ac:dyDescent="0.35">
      <c r="A50" t="s">
        <v>80</v>
      </c>
      <c r="B50" s="5">
        <v>2.0199999999999999E-2</v>
      </c>
      <c r="C50" s="5">
        <v>9.3600000000000003E-2</v>
      </c>
      <c r="D50" s="5">
        <v>0.36709999999999998</v>
      </c>
      <c r="E50" s="5">
        <v>0.55920000000000003</v>
      </c>
      <c r="F50" s="5">
        <v>0.79069999999999996</v>
      </c>
    </row>
    <row r="51" spans="1:6" hidden="1" x14ac:dyDescent="0.35">
      <c r="A51" t="s">
        <v>81</v>
      </c>
      <c r="B51" s="5">
        <v>4.1200000000000001E-2</v>
      </c>
      <c r="C51" s="5">
        <v>0.16600000000000001</v>
      </c>
      <c r="D51" s="5">
        <v>0.60840000000000005</v>
      </c>
      <c r="E51" s="5">
        <v>0.89239999999999997</v>
      </c>
      <c r="F51" s="5">
        <v>1.2435</v>
      </c>
    </row>
    <row r="52" spans="1:6" hidden="1" x14ac:dyDescent="0.35">
      <c r="A52" t="s">
        <v>82</v>
      </c>
      <c r="B52" s="5">
        <v>5.8299999999999998E-2</v>
      </c>
      <c r="C52" s="5">
        <v>0.22459999999999999</v>
      </c>
      <c r="D52" s="5">
        <v>0.6986</v>
      </c>
      <c r="E52" s="5">
        <v>0.95909999999999995</v>
      </c>
      <c r="F52" s="5">
        <v>1.2655000000000001</v>
      </c>
    </row>
    <row r="53" spans="1:6" hidden="1" x14ac:dyDescent="0.35">
      <c r="A53" t="s">
        <v>83</v>
      </c>
      <c r="B53" s="5">
        <v>3.4000000000000002E-2</v>
      </c>
      <c r="C53" s="5">
        <v>0.16789999999999999</v>
      </c>
      <c r="D53" s="5">
        <v>0.62139999999999995</v>
      </c>
      <c r="E53" s="5">
        <v>0.96970000000000001</v>
      </c>
      <c r="F53" s="5">
        <v>1.3837999999999999</v>
      </c>
    </row>
    <row r="54" spans="1:6" hidden="1" x14ac:dyDescent="0.35">
      <c r="A54" t="s">
        <v>84</v>
      </c>
      <c r="B54" s="5">
        <v>4.0399999999999998E-2</v>
      </c>
      <c r="C54" s="5">
        <v>0.17100000000000001</v>
      </c>
      <c r="D54" s="5">
        <v>0.61619999999999997</v>
      </c>
      <c r="E54" s="5">
        <v>0.90769999999999995</v>
      </c>
      <c r="F54" s="5">
        <v>1.2635000000000001</v>
      </c>
    </row>
    <row r="55" spans="1:6" hidden="1" x14ac:dyDescent="0.35">
      <c r="A55" t="s">
        <v>601</v>
      </c>
      <c r="B55" s="5">
        <v>3.85E-2</v>
      </c>
      <c r="C55" s="5">
        <v>0.16650000000000001</v>
      </c>
      <c r="D55" s="5">
        <v>0.59350000000000003</v>
      </c>
      <c r="E55" s="5">
        <v>0.8619</v>
      </c>
      <c r="F55" s="5">
        <v>1.1908000000000001</v>
      </c>
    </row>
    <row r="56" spans="1:6" hidden="1" x14ac:dyDescent="0.35">
      <c r="A56" t="s">
        <v>602</v>
      </c>
      <c r="B56" s="5">
        <v>4.1099999999999998E-2</v>
      </c>
      <c r="C56" s="5">
        <v>0.17130000000000001</v>
      </c>
      <c r="D56" s="5">
        <v>0.60440000000000005</v>
      </c>
      <c r="E56" s="5">
        <v>0.87329999999999997</v>
      </c>
      <c r="F56" s="5">
        <v>1.2072000000000001</v>
      </c>
    </row>
    <row r="57" spans="1:6" hidden="1" x14ac:dyDescent="0.35">
      <c r="A57" t="s">
        <v>87</v>
      </c>
      <c r="B57" s="5">
        <v>2.0500000000000001E-2</v>
      </c>
      <c r="C57" s="5">
        <v>7.5700000000000003E-2</v>
      </c>
      <c r="D57" s="5">
        <v>0.2787</v>
      </c>
      <c r="E57" s="5">
        <v>0.38150000000000001</v>
      </c>
      <c r="F57" s="5">
        <v>0.52649999999999997</v>
      </c>
    </row>
    <row r="58" spans="1:6" hidden="1" x14ac:dyDescent="0.35">
      <c r="A58" t="s">
        <v>603</v>
      </c>
      <c r="B58" s="5">
        <v>4.2299999999999997E-2</v>
      </c>
      <c r="C58" s="5">
        <v>0.16</v>
      </c>
      <c r="D58" s="5">
        <v>0.52990000000000004</v>
      </c>
      <c r="E58" s="5">
        <v>0.73089999999999999</v>
      </c>
      <c r="F58" s="5">
        <v>0.98829999999999996</v>
      </c>
    </row>
    <row r="59" spans="1:6" hidden="1" x14ac:dyDescent="0.35">
      <c r="A59" t="s">
        <v>89</v>
      </c>
      <c r="B59" s="5">
        <v>3.44E-2</v>
      </c>
      <c r="C59" s="5">
        <v>0.16830000000000001</v>
      </c>
      <c r="D59" s="5">
        <v>0.62190000000000001</v>
      </c>
      <c r="E59" s="5">
        <v>0.96989999999999998</v>
      </c>
      <c r="F59" s="5">
        <v>1.3843000000000001</v>
      </c>
    </row>
  </sheetData>
  <mergeCells count="1">
    <mergeCell ref="B1:F1"/>
  </mergeCells>
  <pageMargins left="0.7" right="0.7" top="0.75" bottom="0.75" header="0.3" footer="0.3"/>
  <drawing r:id="rId1"/>
  <tableParts count="1">
    <tablePart r:id="rId2"/>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978270-54EC-4237-B6BC-66D717525B39}">
  <dimension ref="A1:BI544"/>
  <sheetViews>
    <sheetView topLeftCell="A97" zoomScale="51" zoomScaleNormal="25" workbookViewId="0">
      <pane xSplit="1" topLeftCell="AY1" activePane="topRight" state="frozen"/>
      <selection activeCell="A98" sqref="A98"/>
      <selection pane="topRight" activeCell="BL113" sqref="BL113"/>
    </sheetView>
  </sheetViews>
  <sheetFormatPr defaultRowHeight="14.5" x14ac:dyDescent="0.35"/>
  <cols>
    <col min="1" max="1" width="41.7265625" customWidth="1"/>
    <col min="2" max="2" width="17.453125" customWidth="1"/>
    <col min="3" max="3" width="18" customWidth="1"/>
    <col min="4" max="4" width="18.81640625" customWidth="1"/>
    <col min="5" max="5" width="20.36328125" customWidth="1"/>
    <col min="6" max="6" width="21.1796875" customWidth="1"/>
    <col min="7" max="7" width="20.1796875" customWidth="1"/>
    <col min="8" max="8" width="23.81640625" customWidth="1"/>
    <col min="9" max="9" width="21.36328125" customWidth="1"/>
    <col min="10" max="10" width="20.26953125" customWidth="1"/>
    <col min="11" max="11" width="19.81640625" customWidth="1"/>
    <col min="12" max="12" width="21.6328125" customWidth="1"/>
    <col min="13" max="13" width="21" customWidth="1"/>
    <col min="14" max="14" width="16.7265625" customWidth="1"/>
    <col min="15" max="15" width="22.81640625" customWidth="1"/>
    <col min="16" max="16" width="18.453125" customWidth="1"/>
    <col min="17" max="18" width="19.36328125" customWidth="1"/>
    <col min="19" max="19" width="21.1796875" customWidth="1"/>
    <col min="20" max="20" width="17.54296875" customWidth="1"/>
    <col min="21" max="21" width="16.453125" customWidth="1"/>
    <col min="22" max="22" width="19.7265625" customWidth="1"/>
    <col min="23" max="23" width="18.1796875" customWidth="1"/>
    <col min="24" max="24" width="16.7265625" customWidth="1"/>
    <col min="25" max="25" width="20.54296875" customWidth="1"/>
    <col min="26" max="26" width="18.54296875" customWidth="1"/>
    <col min="27" max="27" width="18.1796875" customWidth="1"/>
    <col min="28" max="28" width="19.7265625" customWidth="1"/>
    <col min="29" max="29" width="22.453125" customWidth="1"/>
    <col min="30" max="30" width="16.81640625" customWidth="1"/>
    <col min="31" max="31" width="17.90625" customWidth="1"/>
    <col min="32" max="32" width="19.08984375" customWidth="1"/>
    <col min="33" max="33" width="20.6328125" customWidth="1"/>
    <col min="34" max="34" width="18.1796875" customWidth="1"/>
    <col min="35" max="35" width="18.08984375" customWidth="1"/>
    <col min="36" max="36" width="18.81640625" customWidth="1"/>
    <col min="37" max="37" width="19.36328125" customWidth="1"/>
    <col min="38" max="38" width="15.6328125" customWidth="1"/>
    <col min="39" max="39" width="16.36328125" customWidth="1"/>
    <col min="40" max="40" width="18.90625" customWidth="1"/>
    <col min="41" max="41" width="19.6328125" customWidth="1"/>
    <col min="42" max="42" width="17.6328125" customWidth="1"/>
    <col min="43" max="44" width="17.453125" customWidth="1"/>
    <col min="45" max="45" width="19.453125" customWidth="1"/>
    <col min="46" max="46" width="15.54296875" customWidth="1"/>
    <col min="47" max="47" width="21" customWidth="1"/>
    <col min="48" max="48" width="16.36328125" customWidth="1"/>
    <col min="49" max="49" width="18.1796875" customWidth="1"/>
    <col min="50" max="50" width="16.90625" customWidth="1"/>
    <col min="51" max="51" width="19.08984375" customWidth="1"/>
    <col min="52" max="52" width="18" customWidth="1"/>
    <col min="53" max="53" width="19.08984375" customWidth="1"/>
    <col min="54" max="54" width="14.08984375" customWidth="1"/>
    <col min="55" max="55" width="17.453125" customWidth="1"/>
    <col min="56" max="56" width="18.81640625" customWidth="1"/>
    <col min="57" max="57" width="16.1796875" customWidth="1"/>
    <col min="58" max="58" width="17.81640625" customWidth="1"/>
    <col min="59" max="59" width="17.1796875" customWidth="1"/>
    <col min="60" max="60" width="21.7265625" customWidth="1"/>
    <col min="61" max="61" width="16.81640625" customWidth="1"/>
  </cols>
  <sheetData>
    <row r="1" spans="1:23" ht="20.5" x14ac:dyDescent="0.45">
      <c r="A1" s="12" t="s">
        <v>125</v>
      </c>
      <c r="B1" s="12"/>
      <c r="C1" s="12"/>
      <c r="D1" s="12"/>
      <c r="E1" s="12"/>
      <c r="F1" s="12"/>
      <c r="G1" s="12"/>
      <c r="H1" s="12"/>
      <c r="I1" s="12"/>
      <c r="J1" s="12"/>
      <c r="K1" s="12"/>
    </row>
    <row r="2" spans="1:23" ht="20.5" x14ac:dyDescent="0.45">
      <c r="A2" s="12"/>
      <c r="B2" s="12"/>
      <c r="C2" s="12"/>
      <c r="D2" s="12"/>
      <c r="E2" s="12"/>
      <c r="F2" s="12"/>
      <c r="G2" s="12"/>
      <c r="H2" s="12"/>
      <c r="I2" s="12"/>
      <c r="J2" s="12"/>
      <c r="K2" s="12"/>
    </row>
    <row r="3" spans="1:23" ht="20.5" x14ac:dyDescent="0.45">
      <c r="A3" s="12" t="s">
        <v>23</v>
      </c>
      <c r="B3" s="12"/>
      <c r="C3" s="12"/>
      <c r="D3" s="12"/>
      <c r="E3" s="12"/>
      <c r="F3" s="12"/>
      <c r="G3" s="12"/>
      <c r="H3" s="12"/>
      <c r="I3" s="12"/>
      <c r="J3" s="12"/>
      <c r="K3" s="12"/>
      <c r="N3" s="43" t="s">
        <v>539</v>
      </c>
      <c r="O3" s="43"/>
      <c r="P3" s="43" t="s">
        <v>540</v>
      </c>
      <c r="Q3" s="43" t="s">
        <v>541</v>
      </c>
      <c r="R3" s="43" t="s">
        <v>542</v>
      </c>
      <c r="S3" s="43" t="s">
        <v>543</v>
      </c>
      <c r="T3" s="43" t="s">
        <v>544</v>
      </c>
      <c r="U3" s="43" t="s">
        <v>545</v>
      </c>
      <c r="V3" s="43" t="s">
        <v>546</v>
      </c>
      <c r="W3" s="43"/>
    </row>
    <row r="4" spans="1:23" ht="20.5" x14ac:dyDescent="0.45">
      <c r="A4" s="12" t="s">
        <v>295</v>
      </c>
      <c r="B4" s="12"/>
      <c r="C4" s="12"/>
      <c r="D4" s="12"/>
      <c r="E4" s="12"/>
      <c r="F4" s="12"/>
      <c r="G4" s="12"/>
      <c r="H4" s="12"/>
      <c r="I4" s="12"/>
      <c r="J4" s="12"/>
      <c r="K4" s="12"/>
      <c r="N4" s="43">
        <v>2015</v>
      </c>
      <c r="O4" s="43"/>
      <c r="P4" s="43">
        <v>0</v>
      </c>
      <c r="Q4" s="43">
        <v>0</v>
      </c>
      <c r="R4" s="43">
        <v>0</v>
      </c>
      <c r="S4" s="43">
        <v>0</v>
      </c>
      <c r="T4" s="43">
        <v>0</v>
      </c>
      <c r="U4" s="43">
        <v>0</v>
      </c>
      <c r="V4" s="43">
        <v>0</v>
      </c>
      <c r="W4" s="43"/>
    </row>
    <row r="5" spans="1:23" ht="20.5" x14ac:dyDescent="0.45">
      <c r="A5" s="12" t="s">
        <v>141</v>
      </c>
      <c r="B5" s="12" t="s">
        <v>184</v>
      </c>
      <c r="C5" s="12"/>
      <c r="D5" s="12"/>
      <c r="E5" s="12"/>
      <c r="F5" s="12"/>
      <c r="G5" s="12"/>
      <c r="H5" s="12"/>
      <c r="I5" s="12"/>
      <c r="J5" s="12"/>
      <c r="K5" s="12"/>
      <c r="N5" s="43">
        <v>2020</v>
      </c>
      <c r="O5" s="43"/>
      <c r="P5" s="43">
        <f>0.022/100</f>
        <v>2.1999999999999998E-4</v>
      </c>
      <c r="Q5" s="43">
        <f>0.011/100</f>
        <v>1.0999999999999999E-4</v>
      </c>
      <c r="R5" s="43">
        <f>0.028/100</f>
        <v>2.8000000000000003E-4</v>
      </c>
      <c r="S5" s="43">
        <f>0.028/100</f>
        <v>2.8000000000000003E-4</v>
      </c>
      <c r="T5" s="43">
        <f>0.029/100</f>
        <v>2.9E-4</v>
      </c>
      <c r="U5" s="43">
        <f>0.038/100</f>
        <v>3.7999999999999997E-4</v>
      </c>
      <c r="V5" s="43">
        <f>0.037/100</f>
        <v>3.6999999999999999E-4</v>
      </c>
      <c r="W5" s="43"/>
    </row>
    <row r="6" spans="1:23" ht="20.5" x14ac:dyDescent="0.45">
      <c r="A6" s="12" t="s">
        <v>28</v>
      </c>
      <c r="B6" s="12" t="s">
        <v>538</v>
      </c>
      <c r="C6" s="12"/>
      <c r="D6" s="12"/>
      <c r="E6" s="12"/>
      <c r="F6" s="12"/>
      <c r="G6" s="12"/>
      <c r="H6" s="12"/>
      <c r="I6" s="12"/>
      <c r="J6" s="12"/>
      <c r="K6" s="12"/>
      <c r="N6" s="43">
        <v>2030</v>
      </c>
      <c r="O6" s="43"/>
      <c r="P6" s="43">
        <f>0.067/100</f>
        <v>6.7000000000000002E-4</v>
      </c>
      <c r="Q6" s="43">
        <f>0.041/100</f>
        <v>4.0999999999999999E-4</v>
      </c>
      <c r="R6" s="43">
        <f>0.04/100</f>
        <v>4.0000000000000002E-4</v>
      </c>
      <c r="S6" s="43">
        <f>0.064/100</f>
        <v>6.4000000000000005E-4</v>
      </c>
      <c r="T6" s="43">
        <f>0.07/100</f>
        <v>7.000000000000001E-4</v>
      </c>
      <c r="U6" s="43">
        <f>0.088/100</f>
        <v>8.7999999999999992E-4</v>
      </c>
      <c r="V6" s="43">
        <f>0.083/100</f>
        <v>8.3000000000000001E-4</v>
      </c>
      <c r="W6" s="43"/>
    </row>
    <row r="7" spans="1:23" ht="20.5" x14ac:dyDescent="0.45">
      <c r="A7" s="12"/>
      <c r="B7" s="12"/>
      <c r="C7" s="12"/>
      <c r="D7" s="12"/>
      <c r="E7" s="12"/>
      <c r="F7" s="12"/>
      <c r="G7" s="12"/>
      <c r="H7" s="12"/>
      <c r="I7" s="12"/>
      <c r="J7" s="12"/>
      <c r="K7" s="12"/>
      <c r="N7" s="43">
        <v>2040</v>
      </c>
      <c r="O7" s="43"/>
      <c r="P7" s="43">
        <f>0.091/100</f>
        <v>9.1E-4</v>
      </c>
      <c r="Q7" s="43">
        <f>0.07/100</f>
        <v>7.000000000000001E-4</v>
      </c>
      <c r="R7" s="43">
        <f>0.051/100</f>
        <v>5.0999999999999993E-4</v>
      </c>
      <c r="S7" s="43">
        <f>0.069/100</f>
        <v>6.9000000000000008E-4</v>
      </c>
      <c r="T7" s="43">
        <f>0.078/100</f>
        <v>7.7999999999999999E-4</v>
      </c>
      <c r="U7" s="43">
        <f>0.114/100</f>
        <v>1.14E-3</v>
      </c>
      <c r="V7" s="43">
        <f>0.09/100</f>
        <v>8.9999999999999998E-4</v>
      </c>
      <c r="W7" s="43"/>
    </row>
    <row r="8" spans="1:23" ht="20.5" x14ac:dyDescent="0.45">
      <c r="A8" s="12"/>
      <c r="B8" s="12"/>
      <c r="C8" s="12"/>
      <c r="D8" s="12"/>
      <c r="E8" s="12"/>
      <c r="F8" s="12"/>
      <c r="G8" s="12"/>
      <c r="H8" s="12"/>
      <c r="I8" s="12"/>
      <c r="J8" s="12"/>
      <c r="K8" s="12"/>
      <c r="N8" s="43">
        <v>2050</v>
      </c>
      <c r="O8" s="43"/>
      <c r="P8" s="43">
        <f>0.095/100</f>
        <v>9.5E-4</v>
      </c>
      <c r="Q8" s="43">
        <f>0.089/100</f>
        <v>8.8999999999999995E-4</v>
      </c>
      <c r="R8" s="43">
        <f>0.029/100</f>
        <v>2.9E-4</v>
      </c>
      <c r="S8" s="43">
        <f>0.056/100</f>
        <v>5.6000000000000006E-4</v>
      </c>
      <c r="T8" s="43">
        <f>0.077/100</f>
        <v>7.6999999999999996E-4</v>
      </c>
      <c r="U8" s="43">
        <f>0.119/100</f>
        <v>1.1899999999999999E-3</v>
      </c>
      <c r="V8" s="43">
        <f>0.084/100</f>
        <v>8.4000000000000003E-4</v>
      </c>
      <c r="W8" s="43"/>
    </row>
    <row r="9" spans="1:23" ht="20.5" x14ac:dyDescent="0.45">
      <c r="A9" s="12" t="s">
        <v>24</v>
      </c>
      <c r="B9" s="12" t="s">
        <v>25</v>
      </c>
      <c r="C9" s="12"/>
      <c r="D9" s="12"/>
      <c r="E9" s="12"/>
      <c r="F9" s="12"/>
      <c r="G9" s="12"/>
      <c r="H9" s="12"/>
      <c r="I9" s="12"/>
      <c r="J9" s="12"/>
      <c r="K9" s="12"/>
      <c r="N9" s="47"/>
      <c r="O9" s="47"/>
      <c r="P9" s="47"/>
      <c r="Q9" s="47"/>
      <c r="R9" s="47"/>
      <c r="S9" s="47"/>
      <c r="T9" s="47"/>
      <c r="U9" s="47"/>
      <c r="V9" s="47"/>
    </row>
    <row r="10" spans="1:23" ht="20.5" x14ac:dyDescent="0.45">
      <c r="A10" s="12" t="s">
        <v>29</v>
      </c>
      <c r="B10" s="12" t="s">
        <v>30</v>
      </c>
      <c r="C10" s="12"/>
      <c r="D10" s="12"/>
      <c r="E10" s="12"/>
      <c r="F10" s="12"/>
      <c r="G10" s="12"/>
      <c r="H10" s="12"/>
      <c r="I10" s="12"/>
      <c r="J10" s="12"/>
      <c r="K10" s="12"/>
      <c r="N10" s="47"/>
      <c r="O10" s="47"/>
      <c r="P10" s="47"/>
      <c r="Q10" s="47"/>
      <c r="R10" s="47"/>
      <c r="S10" s="47"/>
      <c r="T10" s="47"/>
      <c r="U10" s="47"/>
      <c r="V10" s="47"/>
    </row>
    <row r="11" spans="1:23" ht="20.5" x14ac:dyDescent="0.45">
      <c r="A11" s="12" t="s">
        <v>126</v>
      </c>
      <c r="B11" s="12" t="s">
        <v>127</v>
      </c>
      <c r="C11" s="12"/>
      <c r="D11" s="12"/>
      <c r="E11" s="12"/>
      <c r="F11" s="12"/>
      <c r="G11" s="12"/>
      <c r="H11" s="12"/>
      <c r="I11" s="12"/>
      <c r="J11" s="12"/>
      <c r="K11" s="12"/>
      <c r="N11" s="47"/>
      <c r="O11" s="47"/>
      <c r="P11" s="47"/>
      <c r="Q11" s="47"/>
      <c r="R11" s="47"/>
      <c r="S11" s="47"/>
      <c r="T11" s="47"/>
      <c r="U11" s="47"/>
      <c r="V11" s="47"/>
    </row>
    <row r="12" spans="1:23" ht="20.5" x14ac:dyDescent="0.45">
      <c r="A12" s="12"/>
      <c r="B12" s="12"/>
      <c r="C12" s="12"/>
      <c r="D12" s="12"/>
      <c r="E12" s="12"/>
      <c r="F12" s="12"/>
      <c r="G12" s="12"/>
      <c r="H12" s="12"/>
      <c r="I12" s="12"/>
      <c r="J12" s="12"/>
      <c r="K12" s="12"/>
      <c r="N12" s="47"/>
      <c r="O12" s="47"/>
      <c r="P12" s="47"/>
      <c r="Q12" s="47"/>
      <c r="R12" s="47"/>
      <c r="S12" s="47"/>
      <c r="T12" s="47"/>
      <c r="U12" s="47"/>
      <c r="V12" s="47"/>
    </row>
    <row r="13" spans="1:23" ht="20.5" x14ac:dyDescent="0.45">
      <c r="A13" s="12" t="s">
        <v>31</v>
      </c>
      <c r="B13" s="12" t="s">
        <v>32</v>
      </c>
      <c r="C13" s="12"/>
      <c r="D13" s="12"/>
      <c r="E13" s="12"/>
      <c r="F13" s="12"/>
      <c r="G13" s="12"/>
      <c r="H13" s="12"/>
      <c r="I13" s="12"/>
      <c r="J13" s="12"/>
      <c r="K13" s="12"/>
      <c r="N13" s="47"/>
      <c r="O13" s="47"/>
      <c r="P13" s="47"/>
      <c r="Q13" s="47"/>
      <c r="R13" s="47"/>
      <c r="S13" s="47"/>
      <c r="T13" s="47"/>
      <c r="U13" s="47"/>
      <c r="V13" s="47"/>
    </row>
    <row r="14" spans="1:23" ht="20.5" x14ac:dyDescent="0.45">
      <c r="A14" s="12" t="s">
        <v>33</v>
      </c>
      <c r="B14" s="12" t="s">
        <v>527</v>
      </c>
      <c r="C14" s="12"/>
      <c r="D14" s="12"/>
      <c r="E14" s="12"/>
      <c r="F14" s="12"/>
      <c r="G14" s="12"/>
      <c r="H14" s="12"/>
      <c r="I14" s="12"/>
      <c r="J14" s="12"/>
      <c r="K14" s="12"/>
      <c r="N14" s="47"/>
      <c r="O14" s="47"/>
      <c r="P14" s="47"/>
      <c r="Q14" s="47"/>
      <c r="R14" s="47"/>
      <c r="S14" s="47"/>
      <c r="T14" s="47"/>
      <c r="U14" s="47"/>
      <c r="V14" s="47"/>
    </row>
    <row r="15" spans="1:23" ht="20.5" x14ac:dyDescent="0.45">
      <c r="A15" s="12" t="s">
        <v>35</v>
      </c>
      <c r="B15" s="12" t="s">
        <v>128</v>
      </c>
      <c r="C15" s="12"/>
      <c r="D15" s="12"/>
      <c r="E15" s="12"/>
      <c r="F15" s="12"/>
      <c r="G15" s="12"/>
      <c r="H15" s="12"/>
      <c r="I15" s="12"/>
      <c r="J15" s="12"/>
      <c r="K15" s="12"/>
      <c r="N15" s="47"/>
      <c r="O15" s="47"/>
      <c r="P15" s="47"/>
      <c r="Q15" s="47"/>
      <c r="R15" s="47"/>
      <c r="S15" s="47"/>
      <c r="T15" s="47"/>
      <c r="U15" s="47"/>
      <c r="V15" s="47"/>
    </row>
    <row r="23" spans="1:61" ht="21" x14ac:dyDescent="0.5">
      <c r="B23" s="120" t="s">
        <v>689</v>
      </c>
      <c r="C23" s="120"/>
      <c r="D23" s="120"/>
      <c r="E23" s="120"/>
      <c r="F23" s="120"/>
      <c r="G23" s="120"/>
      <c r="H23" s="120"/>
      <c r="I23" s="120"/>
      <c r="J23" s="120"/>
      <c r="K23" s="120"/>
      <c r="L23" s="120"/>
      <c r="M23" s="120"/>
      <c r="N23" s="120"/>
      <c r="O23" s="120"/>
      <c r="P23" s="120"/>
      <c r="Q23" s="120"/>
      <c r="R23" s="120"/>
      <c r="S23" s="120"/>
      <c r="T23" s="120"/>
      <c r="U23" s="120"/>
      <c r="V23" s="120"/>
      <c r="W23" s="120"/>
      <c r="X23" s="120"/>
      <c r="Y23" s="120"/>
      <c r="Z23" s="120"/>
      <c r="AA23" s="120"/>
      <c r="AB23" s="120"/>
      <c r="AC23" s="120"/>
      <c r="AD23" s="120"/>
      <c r="AE23" s="120"/>
      <c r="AF23" s="120"/>
      <c r="AG23" s="120"/>
      <c r="AH23" s="120"/>
      <c r="AI23" s="120"/>
      <c r="AJ23" s="120"/>
      <c r="AK23" s="120"/>
      <c r="AL23" s="120"/>
      <c r="AM23" s="120"/>
      <c r="AN23" s="120"/>
      <c r="AO23" s="120"/>
      <c r="AP23" s="120"/>
      <c r="AQ23" s="120"/>
      <c r="AR23" s="120"/>
      <c r="AS23" s="120"/>
      <c r="AT23" s="120"/>
      <c r="AU23" s="120"/>
      <c r="AV23" s="120"/>
      <c r="AW23" s="120"/>
      <c r="AX23" s="120"/>
      <c r="AY23" s="120"/>
      <c r="AZ23" s="120"/>
      <c r="BA23" s="120"/>
      <c r="BB23" s="120"/>
      <c r="BC23" s="120"/>
      <c r="BD23" s="120"/>
      <c r="BE23" s="120"/>
      <c r="BF23" s="120"/>
      <c r="BG23" s="120"/>
      <c r="BH23" s="120"/>
      <c r="BI23" s="120"/>
    </row>
    <row r="24" spans="1:61" ht="18.5" x14ac:dyDescent="0.45">
      <c r="B24" s="121">
        <v>2015</v>
      </c>
      <c r="C24" s="121"/>
      <c r="D24" s="121"/>
      <c r="E24" s="121"/>
      <c r="F24" s="121"/>
      <c r="G24" s="121"/>
      <c r="H24" s="121"/>
      <c r="I24" s="121"/>
      <c r="J24" s="121"/>
      <c r="K24" s="121"/>
      <c r="L24" s="121"/>
      <c r="M24" s="121"/>
      <c r="N24" s="121">
        <v>2020</v>
      </c>
      <c r="O24" s="121"/>
      <c r="P24" s="121"/>
      <c r="Q24" s="121"/>
      <c r="R24" s="121"/>
      <c r="S24" s="121"/>
      <c r="T24" s="121"/>
      <c r="U24" s="121"/>
      <c r="V24" s="121"/>
      <c r="W24" s="121"/>
      <c r="X24" s="121"/>
      <c r="Y24" s="121"/>
      <c r="Z24" s="121">
        <v>2030</v>
      </c>
      <c r="AA24" s="121"/>
      <c r="AB24" s="121"/>
      <c r="AC24" s="121"/>
      <c r="AD24" s="121"/>
      <c r="AE24" s="121"/>
      <c r="AF24" s="121"/>
      <c r="AG24" s="121"/>
      <c r="AH24" s="121"/>
      <c r="AI24" s="121"/>
      <c r="AJ24" s="121"/>
      <c r="AK24" s="121"/>
      <c r="AL24" s="122">
        <v>2040</v>
      </c>
      <c r="AM24" s="122"/>
      <c r="AN24" s="122"/>
      <c r="AO24" s="122"/>
      <c r="AP24" s="122"/>
      <c r="AQ24" s="122"/>
      <c r="AR24" s="122"/>
      <c r="AS24" s="122"/>
      <c r="AT24" s="122"/>
      <c r="AU24" s="122"/>
      <c r="AV24" s="122"/>
      <c r="AW24" s="122"/>
      <c r="AX24" s="122">
        <v>2050</v>
      </c>
      <c r="AY24" s="122"/>
      <c r="AZ24" s="122"/>
      <c r="BA24" s="122"/>
      <c r="BB24" s="122"/>
      <c r="BC24" s="122"/>
      <c r="BD24" s="122"/>
      <c r="BE24" s="122"/>
      <c r="BF24" s="122"/>
      <c r="BG24" s="122"/>
      <c r="BH24" s="122"/>
      <c r="BI24" s="122"/>
    </row>
    <row r="25" spans="1:61" x14ac:dyDescent="0.35">
      <c r="A25" s="40" t="s">
        <v>129</v>
      </c>
      <c r="B25" s="41" t="s">
        <v>30</v>
      </c>
      <c r="C25" s="41" t="s">
        <v>338</v>
      </c>
      <c r="D25" s="41" t="s">
        <v>497</v>
      </c>
      <c r="E25" s="41" t="s">
        <v>336</v>
      </c>
      <c r="F25" s="41" t="s">
        <v>498</v>
      </c>
      <c r="G25" s="41" t="s">
        <v>563</v>
      </c>
      <c r="H25" s="41" t="s">
        <v>499</v>
      </c>
      <c r="I25" s="41" t="s">
        <v>571</v>
      </c>
      <c r="J25" s="41" t="s">
        <v>500</v>
      </c>
      <c r="K25" s="41" t="s">
        <v>559</v>
      </c>
      <c r="L25" s="41" t="s">
        <v>501</v>
      </c>
      <c r="M25" s="41" t="s">
        <v>589</v>
      </c>
      <c r="N25" s="41" t="s">
        <v>502</v>
      </c>
      <c r="O25" s="41" t="s">
        <v>555</v>
      </c>
      <c r="P25" s="41" t="s">
        <v>503</v>
      </c>
      <c r="Q25" s="41" t="s">
        <v>556</v>
      </c>
      <c r="R25" s="41" t="s">
        <v>504</v>
      </c>
      <c r="S25" s="41" t="s">
        <v>549</v>
      </c>
      <c r="T25" s="41" t="s">
        <v>547</v>
      </c>
      <c r="U25" s="41" t="s">
        <v>688</v>
      </c>
      <c r="V25" s="41" t="s">
        <v>506</v>
      </c>
      <c r="W25" s="41" t="s">
        <v>581</v>
      </c>
      <c r="X25" s="41" t="s">
        <v>507</v>
      </c>
      <c r="Y25" s="41" t="s">
        <v>566</v>
      </c>
      <c r="Z25" s="41" t="s">
        <v>508</v>
      </c>
      <c r="AA25" s="41" t="s">
        <v>564</v>
      </c>
      <c r="AB25" s="41" t="s">
        <v>509</v>
      </c>
      <c r="AC25" s="41" t="s">
        <v>552</v>
      </c>
      <c r="AD25" s="41" t="s">
        <v>510</v>
      </c>
      <c r="AE25" s="41" t="s">
        <v>553</v>
      </c>
      <c r="AF25" s="41" t="s">
        <v>511</v>
      </c>
      <c r="AG25" s="41" t="s">
        <v>557</v>
      </c>
      <c r="AH25" s="41" t="s">
        <v>512</v>
      </c>
      <c r="AI25" s="41" t="s">
        <v>550</v>
      </c>
      <c r="AJ25" s="41" t="s">
        <v>513</v>
      </c>
      <c r="AK25" s="41" t="s">
        <v>586</v>
      </c>
      <c r="AL25" s="41" t="s">
        <v>514</v>
      </c>
      <c r="AM25" s="41" t="s">
        <v>582</v>
      </c>
      <c r="AN25" s="41" t="s">
        <v>515</v>
      </c>
      <c r="AO25" s="41" t="s">
        <v>573</v>
      </c>
      <c r="AP25" s="41" t="s">
        <v>516</v>
      </c>
      <c r="AQ25" s="41" t="s">
        <v>565</v>
      </c>
      <c r="AR25" s="41" t="s">
        <v>517</v>
      </c>
      <c r="AS25" s="41" t="s">
        <v>554</v>
      </c>
      <c r="AT25" s="41" t="s">
        <v>518</v>
      </c>
      <c r="AU25" s="41" t="s">
        <v>551</v>
      </c>
      <c r="AV25" s="41" t="s">
        <v>519</v>
      </c>
      <c r="AW25" s="41" t="s">
        <v>590</v>
      </c>
      <c r="AX25" s="41" t="s">
        <v>520</v>
      </c>
      <c r="AY25" s="41" t="s">
        <v>570</v>
      </c>
      <c r="AZ25" s="41" t="s">
        <v>521</v>
      </c>
      <c r="BA25" s="41" t="s">
        <v>558</v>
      </c>
      <c r="BB25" s="41" t="s">
        <v>522</v>
      </c>
      <c r="BC25" s="41" t="s">
        <v>562</v>
      </c>
      <c r="BD25" s="41" t="s">
        <v>523</v>
      </c>
      <c r="BE25" s="41" t="s">
        <v>574</v>
      </c>
      <c r="BF25" s="41" t="s">
        <v>524</v>
      </c>
      <c r="BG25" s="41" t="s">
        <v>560</v>
      </c>
      <c r="BH25" s="41" t="s">
        <v>525</v>
      </c>
      <c r="BI25" s="39" t="s">
        <v>567</v>
      </c>
    </row>
    <row r="26" spans="1:61" x14ac:dyDescent="0.35">
      <c r="A26" s="49" t="s">
        <v>526</v>
      </c>
      <c r="B26" s="42">
        <v>1.0999999999999999E-2</v>
      </c>
      <c r="C26" s="42">
        <f>Table288[[#This Row],[Total]]*$Q$4</f>
        <v>0</v>
      </c>
      <c r="D26" s="42">
        <v>5.5500000000000001E-2</v>
      </c>
      <c r="E26" s="42">
        <f>Table288[[#This Row],[Total]]*$Q$4</f>
        <v>0</v>
      </c>
      <c r="F26" s="42">
        <v>3.5900000000000001E-2</v>
      </c>
      <c r="G26" s="42">
        <f>Table288[[#This Row],[Total]]*$Q$4</f>
        <v>0</v>
      </c>
      <c r="H26" s="42">
        <v>-7.6E-3</v>
      </c>
      <c r="I26" s="42">
        <f>Table288[[#This Row],[Total]]*$Q$4</f>
        <v>0</v>
      </c>
      <c r="J26" s="42">
        <v>0.30769999999999997</v>
      </c>
      <c r="K26" s="42">
        <f>Table288[[#This Row],[Investment demand]]*$Q$4</f>
        <v>0</v>
      </c>
      <c r="L26" s="42">
        <v>-0.1875</v>
      </c>
      <c r="M26" s="42">
        <f>Table288[[#This Row],[Export demand]]*$Q$4</f>
        <v>0</v>
      </c>
      <c r="N26" s="42">
        <v>0.24490000000000001</v>
      </c>
      <c r="O26" s="42">
        <f>ABS(Table288[[#This Row],[Total2]]*$Q$5)</f>
        <v>2.6938999999999997E-5</v>
      </c>
      <c r="P26" s="42">
        <v>0.2082</v>
      </c>
      <c r="Q26" s="30">
        <f>Table288[[#This Row],[Household demand3]]*$Q$5</f>
        <v>2.2901999999999999E-5</v>
      </c>
      <c r="R26" s="42">
        <v>0.1411</v>
      </c>
      <c r="S26" s="42">
        <f>ABS(Table288[[#This Row],[Government demand4]]*$Q$5)</f>
        <v>1.5520999999999999E-5</v>
      </c>
      <c r="T26" s="42">
        <v>0.24060000000000001</v>
      </c>
      <c r="U26" s="42">
        <f>ABS(Table288[[#This Row],[Intermediate demand52]]*$Q$5)</f>
        <v>2.6465999999999997E-5</v>
      </c>
      <c r="V26" s="42">
        <v>0.75119999999999998</v>
      </c>
      <c r="W26" s="42">
        <f>ABS(Table288[[#This Row],[Investment demand6]]*$Q$5)</f>
        <v>8.2631999999999991E-5</v>
      </c>
      <c r="X26" s="42">
        <v>0.1114</v>
      </c>
      <c r="Y26" s="42">
        <f>ABS(Table288[[#This Row],[Export demand7]]*$Q$5)</f>
        <v>1.2253999999999998E-5</v>
      </c>
      <c r="Z26" s="42">
        <v>0.46260000000000001</v>
      </c>
      <c r="AA26" s="42">
        <f>ABS(Table288[[#This Row],[Total9]]*$Q$6)</f>
        <v>1.8966600000000001E-4</v>
      </c>
      <c r="AB26" s="42">
        <v>0.60760000000000003</v>
      </c>
      <c r="AC26" s="30">
        <f>Table288[[#This Row],[Household demand10]]*$Q$6</f>
        <v>2.4911600000000002E-4</v>
      </c>
      <c r="AD26" s="42">
        <v>0.498</v>
      </c>
      <c r="AE26" s="42">
        <f>ABS(Table288[[#This Row],[Government demand11]]*$Q$6)</f>
        <v>2.0417999999999999E-4</v>
      </c>
      <c r="AF26" s="42">
        <v>0.41660000000000003</v>
      </c>
      <c r="AG26" s="42">
        <f>ABS(Table288[[#This Row],[Intermediate demand12]]*$Q$6)</f>
        <v>1.7080600000000002E-4</v>
      </c>
      <c r="AH26" s="42">
        <v>0.68769999999999998</v>
      </c>
      <c r="AI26" s="42">
        <f>ABS(Table288[[#This Row],[Investment demand13]]*$Q$6)</f>
        <v>2.81957E-4</v>
      </c>
      <c r="AJ26" s="42">
        <v>0.2112</v>
      </c>
      <c r="AK26" s="42">
        <f>ABS(Table288[[#This Row],[Export demand14]]*$Q$6)</f>
        <v>8.6592E-5</v>
      </c>
      <c r="AL26" s="42">
        <v>0.63200000000000001</v>
      </c>
      <c r="AM26" s="42">
        <f>ABS(Table288[[#This Row],[Total16]]*$Q$7)</f>
        <v>4.4240000000000007E-4</v>
      </c>
      <c r="AN26" s="42">
        <v>0.81769999999999998</v>
      </c>
      <c r="AO26" s="30">
        <f>Table288[[#This Row],[Household demand17]]*$Q$7</f>
        <v>5.7239000000000009E-4</v>
      </c>
      <c r="AP26" s="42">
        <v>0.70289999999999997</v>
      </c>
      <c r="AQ26" s="42">
        <f>ABS(Table288[[#This Row],[Government demand18]]*$Q$7)</f>
        <v>4.9203000000000007E-4</v>
      </c>
      <c r="AR26" s="42">
        <v>0.57530000000000003</v>
      </c>
      <c r="AS26" s="42">
        <f>ABS(Table288[[#This Row],[Intermediate demand19]]*$Q$7)</f>
        <v>4.0271000000000008E-4</v>
      </c>
      <c r="AT26" s="42">
        <v>0.56689999999999996</v>
      </c>
      <c r="AU26" s="42">
        <f>ABS(Table288[[#This Row],[Investment demand20]]*$Q$7)</f>
        <v>3.9683000000000003E-4</v>
      </c>
      <c r="AV26" s="42">
        <v>0.4783</v>
      </c>
      <c r="AW26" s="42">
        <f>ABS(Table288[[#This Row],[Export demand21]]*$Q$7)</f>
        <v>3.3481000000000006E-4</v>
      </c>
      <c r="AX26" s="42">
        <v>0.79359999999999997</v>
      </c>
      <c r="AY26" s="42">
        <f>ABS(Table288[[#This Row],[Total23]]*$Q$8)</f>
        <v>7.0630399999999994E-4</v>
      </c>
      <c r="AZ26" s="42">
        <v>1.0589</v>
      </c>
      <c r="BA26" s="30">
        <f>Table288[[#This Row],[Household demand24]]*$Q$8</f>
        <v>9.4242099999999993E-4</v>
      </c>
      <c r="BB26" s="42">
        <v>0.96319999999999995</v>
      </c>
      <c r="BC26" s="42">
        <f>ABS(Table288[[#This Row],[Government demand25]]*$Q$8)</f>
        <v>8.5724799999999991E-4</v>
      </c>
      <c r="BD26" s="42">
        <v>0.70550000000000002</v>
      </c>
      <c r="BE26" s="42">
        <f xml:space="preserve"> ABS(Table288[[#This Row],[Intermediate demand26]]*$Q$8)</f>
        <v>6.2789499999999995E-4</v>
      </c>
      <c r="BF26" s="42">
        <v>0.67549999999999999</v>
      </c>
      <c r="BG26" s="42">
        <f>ABS(Table288[[#This Row],[Investment demand27]]*$Q$8)</f>
        <v>6.0119500000000001E-4</v>
      </c>
      <c r="BH26" s="42">
        <v>0.56789999999999996</v>
      </c>
      <c r="BI26" s="50">
        <f>ABS(Table288[[#This Row],[Export demand28]]*$Q$8)</f>
        <v>5.0543099999999998E-4</v>
      </c>
    </row>
    <row r="27" spans="1:61" x14ac:dyDescent="0.35">
      <c r="A27" s="49" t="s">
        <v>526</v>
      </c>
      <c r="B27" s="42">
        <v>1.0500000000000001E-2</v>
      </c>
      <c r="C27" s="42">
        <f>Table288[[#This Row],[Total]]*$Q$4</f>
        <v>0</v>
      </c>
      <c r="D27" s="35"/>
      <c r="E27" s="42">
        <f>Table288[[#This Row],[Total]]*$Q$4</f>
        <v>0</v>
      </c>
      <c r="F27" s="35"/>
      <c r="G27" s="42">
        <f>Table288[[#This Row],[Total]]*$Q$4</f>
        <v>0</v>
      </c>
      <c r="H27" s="42">
        <v>-8.6199999999999999E-2</v>
      </c>
      <c r="I27" s="42">
        <f>Table288[[#This Row],[Total]]*$Q$4</f>
        <v>0</v>
      </c>
      <c r="J27" s="35"/>
      <c r="K27" s="42">
        <f>Table288[[#This Row],[Investment demand]]*$Q$4</f>
        <v>0</v>
      </c>
      <c r="L27" s="42">
        <v>-0.15390000000000001</v>
      </c>
      <c r="M27" s="42">
        <f>Table288[[#This Row],[Export demand]]*$Q$4</f>
        <v>0</v>
      </c>
      <c r="N27" s="42">
        <v>-5.8500000000000003E-2</v>
      </c>
      <c r="O27" s="42">
        <f>ABS(Table288[[#This Row],[Total2]]*$Q$5)</f>
        <v>6.4350000000000002E-6</v>
      </c>
      <c r="P27" s="35"/>
      <c r="Q27" s="30">
        <f>Table288[[#This Row],[Household demand3]]*$Q$5</f>
        <v>0</v>
      </c>
      <c r="R27" s="35"/>
      <c r="S27" s="42">
        <f>ABS(Table288[[#This Row],[Government demand4]]*$Q$5)</f>
        <v>0</v>
      </c>
      <c r="T27" s="42">
        <v>-6.0199999999999997E-2</v>
      </c>
      <c r="U27" s="42">
        <f>Table288[[#This Row],[Intermediate demand52]]*$Q$5</f>
        <v>-6.6219999999999994E-6</v>
      </c>
      <c r="V27" s="35"/>
      <c r="W27" s="42">
        <f>ABS(Table288[[#This Row],[Investment demand6]]*$Q$5)</f>
        <v>0</v>
      </c>
      <c r="X27" s="42">
        <v>0.1852</v>
      </c>
      <c r="Y27" s="42">
        <f>ABS(Table288[[#This Row],[Export demand7]]*$Q$5)</f>
        <v>2.0371999999999997E-5</v>
      </c>
      <c r="Z27" s="42">
        <v>-7.5800000000000006E-2</v>
      </c>
      <c r="AA27" s="42">
        <f>ABS(Table288[[#This Row],[Total9]]*$Q$6)</f>
        <v>3.1078000000000003E-5</v>
      </c>
      <c r="AB27" s="35"/>
      <c r="AC27" s="30">
        <f>Table288[[#This Row],[Household demand10]]*$Q$6</f>
        <v>0</v>
      </c>
      <c r="AD27" s="35"/>
      <c r="AE27" s="42">
        <f>ABS(Table288[[#This Row],[Government demand11]]*$Q$6)</f>
        <v>0</v>
      </c>
      <c r="AF27" s="42">
        <v>-7.7600000000000002E-2</v>
      </c>
      <c r="AG27" s="42">
        <f>ABS(Table288[[#This Row],[Intermediate demand12]]*$Q$6)</f>
        <v>3.1816000000000002E-5</v>
      </c>
      <c r="AH27" s="35"/>
      <c r="AI27" s="42">
        <f>ABS(Table288[[#This Row],[Investment demand13]]*$Q$6)</f>
        <v>0</v>
      </c>
      <c r="AJ27" s="42">
        <v>0.17860000000000001</v>
      </c>
      <c r="AK27" s="42">
        <f>ABS(Table288[[#This Row],[Export demand14]]*$Q$6)</f>
        <v>7.3226000000000007E-5</v>
      </c>
      <c r="AL27" s="42">
        <v>-8.77E-2</v>
      </c>
      <c r="AM27" s="42">
        <f>ABS(Table288[[#This Row],[Total16]]*$Q$7)</f>
        <v>6.1390000000000007E-5</v>
      </c>
      <c r="AN27" s="35"/>
      <c r="AO27" s="30">
        <f>Table288[[#This Row],[Household demand17]]*$Q$7</f>
        <v>0</v>
      </c>
      <c r="AP27" s="35"/>
      <c r="AQ27" s="42">
        <f>ABS(Table288[[#This Row],[Government demand18]]*$Q$7)</f>
        <v>0</v>
      </c>
      <c r="AR27" s="42">
        <v>-8.9800000000000005E-2</v>
      </c>
      <c r="AS27" s="42">
        <f>ABS(Table288[[#This Row],[Intermediate demand19]]*$Q$7)</f>
        <v>6.2860000000000018E-5</v>
      </c>
      <c r="AT27" s="35"/>
      <c r="AU27" s="42">
        <f>ABS(Table288[[#This Row],[Investment demand20]]*$Q$7)</f>
        <v>0</v>
      </c>
      <c r="AV27" s="42">
        <v>0.21909999999999999</v>
      </c>
      <c r="AW27" s="42">
        <f>ABS(Table288[[#This Row],[Export demand21]]*$Q$7)</f>
        <v>1.5337E-4</v>
      </c>
      <c r="AX27" s="42">
        <v>-0.12790000000000001</v>
      </c>
      <c r="AY27" s="42">
        <f>ABS(Table288[[#This Row],[Total23]]*$Q$8)</f>
        <v>1.13831E-4</v>
      </c>
      <c r="AZ27" s="35"/>
      <c r="BA27" s="30">
        <f>Table288[[#This Row],[Household demand24]]*$Q$8</f>
        <v>0</v>
      </c>
      <c r="BB27" s="35"/>
      <c r="BC27" s="42">
        <f>ABS(Table288[[#This Row],[Government demand25]]*$Q$8)</f>
        <v>0</v>
      </c>
      <c r="BD27" s="42">
        <v>-0.13009999999999999</v>
      </c>
      <c r="BE27" s="42">
        <f xml:space="preserve"> ABS(Table288[[#This Row],[Intermediate demand26]]*$Q$8)</f>
        <v>1.1578899999999999E-4</v>
      </c>
      <c r="BF27" s="35"/>
      <c r="BG27" s="42">
        <f>ABS(Table288[[#This Row],[Investment demand27]]*$Q$8)</f>
        <v>0</v>
      </c>
      <c r="BH27" s="42">
        <v>0.1812</v>
      </c>
      <c r="BI27" s="50">
        <f>ABS(Table288[[#This Row],[Export demand28]]*$Q$8)</f>
        <v>1.61268E-4</v>
      </c>
    </row>
    <row r="28" spans="1:61" x14ac:dyDescent="0.35">
      <c r="A28" s="49" t="s">
        <v>38</v>
      </c>
      <c r="B28" s="42">
        <v>-8.6699999999999999E-2</v>
      </c>
      <c r="C28" s="42">
        <f>Table288[[#This Row],[Total]]*$Q$4</f>
        <v>0</v>
      </c>
      <c r="D28" s="42">
        <v>2.0500000000000001E-2</v>
      </c>
      <c r="E28" s="42">
        <f>Table288[[#This Row],[Total]]*$Q$4</f>
        <v>0</v>
      </c>
      <c r="F28" s="35"/>
      <c r="G28" s="42">
        <f>Table288[[#This Row],[Total]]*$Q$4</f>
        <v>0</v>
      </c>
      <c r="H28" s="42">
        <v>-4.6899999999999997E-2</v>
      </c>
      <c r="I28" s="42">
        <f>Table288[[#This Row],[Total]]*$Q$4</f>
        <v>0</v>
      </c>
      <c r="J28" s="42">
        <v>0.29709999999999998</v>
      </c>
      <c r="K28" s="42">
        <f>Table288[[#This Row],[Investment demand]]*$Q$4</f>
        <v>0</v>
      </c>
      <c r="L28" s="42">
        <v>-0.24229999999999999</v>
      </c>
      <c r="M28" s="42">
        <f>Table288[[#This Row],[Export demand]]*$Q$4</f>
        <v>0</v>
      </c>
      <c r="N28" s="42">
        <v>3.9600000000000003E-2</v>
      </c>
      <c r="O28" s="42">
        <f>ABS(Table288[[#This Row],[Total2]]*$Q$5)</f>
        <v>4.3560000000000003E-6</v>
      </c>
      <c r="P28" s="42">
        <v>3.5700000000000003E-2</v>
      </c>
      <c r="Q28" s="30">
        <f>Table288[[#This Row],[Household demand3]]*$Q$5</f>
        <v>3.9269999999999998E-6</v>
      </c>
      <c r="R28" s="35"/>
      <c r="S28" s="42">
        <f>ABS(Table288[[#This Row],[Government demand4]]*$Q$5)</f>
        <v>0</v>
      </c>
      <c r="T28" s="42">
        <v>1.5800000000000002E-2</v>
      </c>
      <c r="U28" s="42">
        <f>Table288[[#This Row],[Intermediate demand52]]*$Q$5</f>
        <v>1.7379999999999999E-6</v>
      </c>
      <c r="V28" s="42">
        <v>0.53869999999999996</v>
      </c>
      <c r="W28" s="42">
        <f>ABS(Table288[[#This Row],[Investment demand6]]*$Q$5)</f>
        <v>5.9256999999999992E-5</v>
      </c>
      <c r="X28" s="42">
        <v>0.20419999999999999</v>
      </c>
      <c r="Y28" s="42">
        <f>ABS(Table288[[#This Row],[Export demand7]]*$Q$5)</f>
        <v>2.2461999999999996E-5</v>
      </c>
      <c r="Z28" s="42">
        <v>6.1899999999999997E-2</v>
      </c>
      <c r="AA28" s="42">
        <f>ABS(Table288[[#This Row],[Total9]]*$Q$6)</f>
        <v>2.5378999999999999E-5</v>
      </c>
      <c r="AB28" s="42">
        <v>-2.4E-2</v>
      </c>
      <c r="AC28" s="30">
        <f>Table288[[#This Row],[Household demand10]]*$Q$6</f>
        <v>-9.8400000000000007E-6</v>
      </c>
      <c r="AD28" s="35"/>
      <c r="AE28" s="42">
        <f>ABS(Table288[[#This Row],[Government demand11]]*$Q$6)</f>
        <v>0</v>
      </c>
      <c r="AF28" s="42">
        <v>0.15429999999999999</v>
      </c>
      <c r="AG28" s="42">
        <f>ABS(Table288[[#This Row],[Intermediate demand12]]*$Q$6)</f>
        <v>6.3262999999999994E-5</v>
      </c>
      <c r="AH28" s="42">
        <v>0.251</v>
      </c>
      <c r="AI28" s="42">
        <f>ABS(Table288[[#This Row],[Investment demand13]]*$Q$6)</f>
        <v>1.0291E-4</v>
      </c>
      <c r="AJ28" s="42">
        <v>0.1862</v>
      </c>
      <c r="AK28" s="42">
        <f>ABS(Table288[[#This Row],[Export demand14]]*$Q$6)</f>
        <v>7.6341999999999995E-5</v>
      </c>
      <c r="AL28" s="42">
        <v>0.1017</v>
      </c>
      <c r="AM28" s="42">
        <f>ABS(Table288[[#This Row],[Total16]]*$Q$7)</f>
        <v>7.1190000000000015E-5</v>
      </c>
      <c r="AN28" s="42">
        <v>-7.3099999999999998E-2</v>
      </c>
      <c r="AO28" s="30">
        <f>Table288[[#This Row],[Household demand17]]*$Q$7</f>
        <v>-5.1170000000000006E-5</v>
      </c>
      <c r="AP28" s="35"/>
      <c r="AQ28" s="42">
        <f>ABS(Table288[[#This Row],[Government demand18]]*$Q$7)</f>
        <v>0</v>
      </c>
      <c r="AR28" s="42">
        <v>0.31080000000000002</v>
      </c>
      <c r="AS28" s="42">
        <f>ABS(Table288[[#This Row],[Intermediate demand19]]*$Q$7)</f>
        <v>2.1756000000000005E-4</v>
      </c>
      <c r="AT28" s="42">
        <v>1.3899999999999999E-2</v>
      </c>
      <c r="AU28" s="42">
        <f>ABS(Table288[[#This Row],[Investment demand20]]*$Q$7)</f>
        <v>9.73E-6</v>
      </c>
      <c r="AV28" s="42">
        <v>0.2432</v>
      </c>
      <c r="AW28" s="42">
        <f>ABS(Table288[[#This Row],[Export demand21]]*$Q$7)</f>
        <v>1.7024000000000002E-4</v>
      </c>
      <c r="AX28" s="42">
        <v>0.1361</v>
      </c>
      <c r="AY28" s="42">
        <f>ABS(Table288[[#This Row],[Total23]]*$Q$8)</f>
        <v>1.21129E-4</v>
      </c>
      <c r="AZ28" s="42">
        <v>-0.1067</v>
      </c>
      <c r="BA28" s="30">
        <f>Table288[[#This Row],[Household demand24]]*$Q$8</f>
        <v>-9.4962999999999992E-5</v>
      </c>
      <c r="BB28" s="35"/>
      <c r="BC28" s="42">
        <f>ABS(Table288[[#This Row],[Government demand25]]*$Q$8)</f>
        <v>0</v>
      </c>
      <c r="BD28" s="42">
        <v>0.45240000000000002</v>
      </c>
      <c r="BE28" s="42">
        <f xml:space="preserve"> ABS(Table288[[#This Row],[Intermediate demand26]]*$Q$8)</f>
        <v>4.02636E-4</v>
      </c>
      <c r="BF28" s="42">
        <v>-9.1999999999999998E-2</v>
      </c>
      <c r="BG28" s="42">
        <f>ABS(Table288[[#This Row],[Investment demand27]]*$Q$8)</f>
        <v>8.1879999999999995E-5</v>
      </c>
      <c r="BH28" s="42">
        <v>0.1522</v>
      </c>
      <c r="BI28" s="50">
        <f>ABS(Table288[[#This Row],[Export demand28]]*$Q$8)</f>
        <v>1.35458E-4</v>
      </c>
    </row>
    <row r="29" spans="1:61" x14ac:dyDescent="0.35">
      <c r="A29" s="49" t="s">
        <v>90</v>
      </c>
      <c r="B29" s="42">
        <v>-1.9900000000000001E-2</v>
      </c>
      <c r="C29" s="42">
        <f>Table288[[#This Row],[Total]]*$Q$4</f>
        <v>0</v>
      </c>
      <c r="D29" s="42">
        <v>1.6899999999999998E-2</v>
      </c>
      <c r="E29" s="42">
        <f>Table288[[#This Row],[Total]]*$Q$4</f>
        <v>0</v>
      </c>
      <c r="F29" s="35"/>
      <c r="G29" s="42">
        <f>Table288[[#This Row],[Total]]*$Q$4</f>
        <v>0</v>
      </c>
      <c r="H29" s="42">
        <v>-3.0200000000000001E-2</v>
      </c>
      <c r="I29" s="42">
        <f>Table288[[#This Row],[Total]]*$Q$4</f>
        <v>0</v>
      </c>
      <c r="J29" s="42">
        <v>0.29380000000000001</v>
      </c>
      <c r="K29" s="42">
        <f>Table288[[#This Row],[Investment demand]]*$Q$4</f>
        <v>0</v>
      </c>
      <c r="L29" s="42">
        <v>-6.3E-2</v>
      </c>
      <c r="M29" s="42">
        <f>Table288[[#This Row],[Export demand]]*$Q$4</f>
        <v>0</v>
      </c>
      <c r="N29" s="42">
        <v>0.1203</v>
      </c>
      <c r="O29" s="42">
        <f>ABS(Table288[[#This Row],[Total2]]*$Q$5)</f>
        <v>1.3232999999999998E-5</v>
      </c>
      <c r="P29" s="42">
        <v>2.01E-2</v>
      </c>
      <c r="Q29" s="30">
        <f>Table288[[#This Row],[Household demand3]]*$Q$5</f>
        <v>2.2109999999999997E-6</v>
      </c>
      <c r="R29" s="35"/>
      <c r="S29" s="42">
        <f>ABS(Table288[[#This Row],[Government demand4]]*$Q$5)</f>
        <v>0</v>
      </c>
      <c r="T29" s="42">
        <v>0.1318</v>
      </c>
      <c r="U29" s="42">
        <f>Table288[[#This Row],[Intermediate demand52]]*$Q$5</f>
        <v>1.4497999999999999E-5</v>
      </c>
      <c r="V29" s="42">
        <v>0.52149999999999996</v>
      </c>
      <c r="W29" s="42">
        <f>ABS(Table288[[#This Row],[Investment demand6]]*$Q$5)</f>
        <v>5.736499999999999E-5</v>
      </c>
      <c r="X29" s="42">
        <v>7.51E-2</v>
      </c>
      <c r="Y29" s="42">
        <f>ABS(Table288[[#This Row],[Export demand7]]*$Q$5)</f>
        <v>8.2609999999999993E-6</v>
      </c>
      <c r="Z29" s="42">
        <v>0.40670000000000001</v>
      </c>
      <c r="AA29" s="42">
        <f>ABS(Table288[[#This Row],[Total9]]*$Q$6)</f>
        <v>1.6674699999999999E-4</v>
      </c>
      <c r="AB29" s="42">
        <v>-4.02E-2</v>
      </c>
      <c r="AC29" s="30">
        <f>Table288[[#This Row],[Household demand10]]*$Q$6</f>
        <v>-1.6481999999999999E-5</v>
      </c>
      <c r="AD29" s="35"/>
      <c r="AE29" s="42">
        <f>ABS(Table288[[#This Row],[Government demand11]]*$Q$6)</f>
        <v>0</v>
      </c>
      <c r="AF29" s="42">
        <v>0.4612</v>
      </c>
      <c r="AG29" s="42">
        <f>ABS(Table288[[#This Row],[Intermediate demand12]]*$Q$6)</f>
        <v>1.89092E-4</v>
      </c>
      <c r="AH29" s="42">
        <v>0.2334</v>
      </c>
      <c r="AI29" s="42">
        <f>ABS(Table288[[#This Row],[Investment demand13]]*$Q$6)</f>
        <v>9.5693999999999996E-5</v>
      </c>
      <c r="AJ29" s="42">
        <v>0.28770000000000001</v>
      </c>
      <c r="AK29" s="42">
        <f>ABS(Table288[[#This Row],[Export demand14]]*$Q$6)</f>
        <v>1.17957E-4</v>
      </c>
      <c r="AL29" s="42">
        <v>0.58620000000000005</v>
      </c>
      <c r="AM29" s="42">
        <f>ABS(Table288[[#This Row],[Total16]]*$Q$7)</f>
        <v>4.1034000000000009E-4</v>
      </c>
      <c r="AN29" s="42">
        <v>-8.5400000000000004E-2</v>
      </c>
      <c r="AO29" s="30">
        <f>Table288[[#This Row],[Household demand17]]*$Q$7</f>
        <v>-5.9780000000000014E-5</v>
      </c>
      <c r="AP29" s="35"/>
      <c r="AQ29" s="42">
        <f>ABS(Table288[[#This Row],[Government demand18]]*$Q$7)</f>
        <v>0</v>
      </c>
      <c r="AR29" s="42">
        <v>0.66169999999999995</v>
      </c>
      <c r="AS29" s="42">
        <f>ABS(Table288[[#This Row],[Intermediate demand19]]*$Q$7)</f>
        <v>4.6319000000000004E-4</v>
      </c>
      <c r="AT29" s="42">
        <v>4.0000000000000002E-4</v>
      </c>
      <c r="AU29" s="42">
        <f>ABS(Table288[[#This Row],[Investment demand20]]*$Q$7)</f>
        <v>2.8000000000000007E-7</v>
      </c>
      <c r="AV29" s="42">
        <v>0.50829999999999997</v>
      </c>
      <c r="AW29" s="42">
        <f>ABS(Table288[[#This Row],[Export demand21]]*$Q$7)</f>
        <v>3.5581000000000002E-4</v>
      </c>
      <c r="AX29" s="42">
        <v>0.69379999999999997</v>
      </c>
      <c r="AY29" s="42">
        <f>ABS(Table288[[#This Row],[Total23]]*$Q$8)</f>
        <v>6.1748199999999993E-4</v>
      </c>
      <c r="AZ29" s="42">
        <v>-0.11550000000000001</v>
      </c>
      <c r="BA29" s="30">
        <f>Table288[[#This Row],[Household demand24]]*$Q$8</f>
        <v>-1.0279499999999999E-4</v>
      </c>
      <c r="BB29" s="35"/>
      <c r="BC29" s="42">
        <f>ABS(Table288[[#This Row],[Government demand25]]*$Q$8)</f>
        <v>0</v>
      </c>
      <c r="BD29" s="42">
        <v>0.78520000000000001</v>
      </c>
      <c r="BE29" s="42">
        <f xml:space="preserve"> ABS(Table288[[#This Row],[Intermediate demand26]]*$Q$8)</f>
        <v>6.9882799999999997E-4</v>
      </c>
      <c r="BF29" s="42">
        <v>-0.1022</v>
      </c>
      <c r="BG29" s="42">
        <f>ABS(Table288[[#This Row],[Investment demand27]]*$Q$8)</f>
        <v>9.0957999999999992E-5</v>
      </c>
      <c r="BH29" s="42">
        <v>0.60060000000000002</v>
      </c>
      <c r="BI29" s="50">
        <f>ABS(Table288[[#This Row],[Export demand28]]*$Q$8)</f>
        <v>5.3453400000000003E-4</v>
      </c>
    </row>
    <row r="30" spans="1:61" x14ac:dyDescent="0.35">
      <c r="A30" s="49" t="s">
        <v>91</v>
      </c>
      <c r="B30" s="42">
        <v>-2.7099999999999999E-2</v>
      </c>
      <c r="C30" s="42">
        <f>Table288[[#This Row],[Total]]*$Q$4</f>
        <v>0</v>
      </c>
      <c r="D30" s="42">
        <v>1.4999999999999999E-2</v>
      </c>
      <c r="E30" s="42">
        <f>Table288[[#This Row],[Total]]*$Q$4</f>
        <v>0</v>
      </c>
      <c r="F30" s="42">
        <v>4.4400000000000002E-2</v>
      </c>
      <c r="G30" s="42">
        <f>Table288[[#This Row],[Total]]*$Q$4</f>
        <v>0</v>
      </c>
      <c r="H30" s="42">
        <v>-2.87E-2</v>
      </c>
      <c r="I30" s="42">
        <f>Table288[[#This Row],[Total]]*$Q$4</f>
        <v>0</v>
      </c>
      <c r="J30" s="42">
        <v>0.37069999999999997</v>
      </c>
      <c r="K30" s="42">
        <f>Table288[[#This Row],[Investment demand]]*$Q$4</f>
        <v>0</v>
      </c>
      <c r="L30" s="42">
        <v>-8.5099999999999995E-2</v>
      </c>
      <c r="M30" s="42">
        <f>Table288[[#This Row],[Export demand]]*$Q$4</f>
        <v>0</v>
      </c>
      <c r="N30" s="42">
        <v>0.19409999999999999</v>
      </c>
      <c r="O30" s="42">
        <f>ABS(Table288[[#This Row],[Total2]]*$Q$5)</f>
        <v>2.1350999999999996E-5</v>
      </c>
      <c r="P30" s="42">
        <v>0.1105</v>
      </c>
      <c r="Q30" s="30">
        <f>Table288[[#This Row],[Household demand3]]*$Q$5</f>
        <v>1.2155E-5</v>
      </c>
      <c r="R30" s="42">
        <v>0.15670000000000001</v>
      </c>
      <c r="S30" s="42">
        <f>ABS(Table288[[#This Row],[Government demand4]]*$Q$5)</f>
        <v>1.7236999999999998E-5</v>
      </c>
      <c r="T30" s="42">
        <v>0.1535</v>
      </c>
      <c r="U30" s="42">
        <f>Table288[[#This Row],[Intermediate demand52]]*$Q$5</f>
        <v>1.6884999999999998E-5</v>
      </c>
      <c r="V30" s="42">
        <v>1.3182</v>
      </c>
      <c r="W30" s="42">
        <f>ABS(Table288[[#This Row],[Investment demand6]]*$Q$5)</f>
        <v>1.4500199999999998E-4</v>
      </c>
      <c r="X30" s="42">
        <v>0.39019999999999999</v>
      </c>
      <c r="Y30" s="42">
        <f>ABS(Table288[[#This Row],[Export demand7]]*$Q$5)</f>
        <v>4.2921999999999993E-5</v>
      </c>
      <c r="Z30" s="42">
        <v>0.28460000000000002</v>
      </c>
      <c r="AA30" s="42">
        <f>ABS(Table288[[#This Row],[Total9]]*$Q$6)</f>
        <v>1.16686E-4</v>
      </c>
      <c r="AB30" s="42">
        <v>7.0199999999999999E-2</v>
      </c>
      <c r="AC30" s="30">
        <f>Table288[[#This Row],[Household demand10]]*$Q$6</f>
        <v>2.8782E-5</v>
      </c>
      <c r="AD30" s="42">
        <v>0.35610000000000003</v>
      </c>
      <c r="AE30" s="42">
        <f>ABS(Table288[[#This Row],[Government demand11]]*$Q$6)</f>
        <v>1.4600100000000001E-4</v>
      </c>
      <c r="AF30" s="42">
        <v>0.3674</v>
      </c>
      <c r="AG30" s="42">
        <f>ABS(Table288[[#This Row],[Intermediate demand12]]*$Q$6)</f>
        <v>1.5063399999999999E-4</v>
      </c>
      <c r="AH30" s="42">
        <v>2.3285999999999998</v>
      </c>
      <c r="AI30" s="42">
        <f>ABS(Table288[[#This Row],[Investment demand13]]*$Q$6)</f>
        <v>9.5472599999999993E-4</v>
      </c>
      <c r="AJ30" s="42">
        <v>0.56940000000000002</v>
      </c>
      <c r="AK30" s="42">
        <f>ABS(Table288[[#This Row],[Export demand14]]*$Q$6)</f>
        <v>2.3345399999999999E-4</v>
      </c>
      <c r="AL30" s="42">
        <v>0.33090000000000003</v>
      </c>
      <c r="AM30" s="42">
        <f>ABS(Table288[[#This Row],[Total16]]*$Q$7)</f>
        <v>2.3163000000000006E-4</v>
      </c>
      <c r="AN30" s="42">
        <v>2.1999999999999999E-2</v>
      </c>
      <c r="AO30" s="30">
        <f>Table288[[#This Row],[Household demand17]]*$Q$7</f>
        <v>1.5400000000000002E-5</v>
      </c>
      <c r="AP30" s="42">
        <v>0.38119999999999998</v>
      </c>
      <c r="AQ30" s="42">
        <f>ABS(Table288[[#This Row],[Government demand18]]*$Q$7)</f>
        <v>2.6684000000000001E-4</v>
      </c>
      <c r="AR30" s="42">
        <v>0.53949999999999998</v>
      </c>
      <c r="AS30" s="42">
        <f>ABS(Table288[[#This Row],[Intermediate demand19]]*$Q$7)</f>
        <v>3.7765000000000005E-4</v>
      </c>
      <c r="AT30" s="42">
        <v>2.0975000000000001</v>
      </c>
      <c r="AU30" s="42">
        <f>ABS(Table288[[#This Row],[Investment demand20]]*$Q$7)</f>
        <v>1.4682500000000004E-3</v>
      </c>
      <c r="AV30" s="42">
        <v>0.66259999999999997</v>
      </c>
      <c r="AW30" s="42">
        <f>ABS(Table288[[#This Row],[Export demand21]]*$Q$7)</f>
        <v>4.6382000000000004E-4</v>
      </c>
      <c r="AX30" s="42">
        <v>0.34129999999999999</v>
      </c>
      <c r="AY30" s="42">
        <f>ABS(Table288[[#This Row],[Total23]]*$Q$8)</f>
        <v>3.0375699999999999E-4</v>
      </c>
      <c r="AZ30" s="42">
        <v>-0.02</v>
      </c>
      <c r="BA30" s="30">
        <f>Table288[[#This Row],[Household demand24]]*$Q$8</f>
        <v>-1.7799999999999999E-5</v>
      </c>
      <c r="BB30" s="42">
        <v>0.37759999999999999</v>
      </c>
      <c r="BC30" s="42">
        <f>ABS(Table288[[#This Row],[Government demand25]]*$Q$8)</f>
        <v>3.3606399999999996E-4</v>
      </c>
      <c r="BD30" s="42">
        <v>0.64939999999999998</v>
      </c>
      <c r="BE30" s="42">
        <f xml:space="preserve"> ABS(Table288[[#This Row],[Intermediate demand26]]*$Q$8)</f>
        <v>5.7796599999999996E-4</v>
      </c>
      <c r="BF30" s="42">
        <v>2.2970999999999999</v>
      </c>
      <c r="BG30" s="42">
        <f>ABS(Table288[[#This Row],[Investment demand27]]*$Q$8)</f>
        <v>2.044419E-3</v>
      </c>
      <c r="BH30" s="42">
        <v>0.65</v>
      </c>
      <c r="BI30" s="50">
        <f>ABS(Table288[[#This Row],[Export demand28]]*$Q$8)</f>
        <v>5.7850000000000002E-4</v>
      </c>
    </row>
    <row r="31" spans="1:61" x14ac:dyDescent="0.35">
      <c r="A31" s="49" t="s">
        <v>92</v>
      </c>
      <c r="B31" s="42">
        <v>-1.7600000000000001E-2</v>
      </c>
      <c r="C31" s="42">
        <f>Table288[[#This Row],[Total]]*$Q$4</f>
        <v>0</v>
      </c>
      <c r="D31" s="42">
        <v>3.0700000000000002E-2</v>
      </c>
      <c r="E31" s="42">
        <f>Table288[[#This Row],[Total]]*$Q$4</f>
        <v>0</v>
      </c>
      <c r="F31" s="35"/>
      <c r="G31" s="42">
        <f>Table288[[#This Row],[Total]]*$Q$4</f>
        <v>0</v>
      </c>
      <c r="H31" s="42">
        <v>-0.10299999999999999</v>
      </c>
      <c r="I31" s="42">
        <f>Table288[[#This Row],[Total]]*$Q$4</f>
        <v>0</v>
      </c>
      <c r="J31" s="42">
        <v>0.29389999999999999</v>
      </c>
      <c r="K31" s="42">
        <f>Table288[[#This Row],[Investment demand]]*$Q$4</f>
        <v>0</v>
      </c>
      <c r="L31" s="42">
        <v>-0.1158</v>
      </c>
      <c r="M31" s="42">
        <f>Table288[[#This Row],[Export demand]]*$Q$4</f>
        <v>0</v>
      </c>
      <c r="N31" s="42">
        <v>1.6199999999999999E-2</v>
      </c>
      <c r="O31" s="42">
        <f>ABS(Table288[[#This Row],[Total2]]*$Q$5)</f>
        <v>1.7819999999999998E-6</v>
      </c>
      <c r="P31" s="42">
        <v>0.17480000000000001</v>
      </c>
      <c r="Q31" s="30">
        <f>Table288[[#This Row],[Household demand3]]*$Q$5</f>
        <v>1.9228E-5</v>
      </c>
      <c r="R31" s="35"/>
      <c r="S31" s="42">
        <f>ABS(Table288[[#This Row],[Government demand4]]*$Q$5)</f>
        <v>0</v>
      </c>
      <c r="T31" s="42">
        <v>-1.6000000000000001E-3</v>
      </c>
      <c r="U31" s="42">
        <f>Table288[[#This Row],[Intermediate demand52]]*$Q$5</f>
        <v>-1.7599999999999999E-7</v>
      </c>
      <c r="V31" s="42">
        <v>0.53359999999999996</v>
      </c>
      <c r="W31" s="42">
        <f>ABS(Table288[[#This Row],[Investment demand6]]*$Q$5)</f>
        <v>5.8695999999999988E-5</v>
      </c>
      <c r="X31" s="42">
        <v>0.38479999999999998</v>
      </c>
      <c r="Y31" s="42">
        <f>ABS(Table288[[#This Row],[Export demand7]]*$Q$5)</f>
        <v>4.2327999999999992E-5</v>
      </c>
      <c r="Z31" s="42">
        <v>-1.12E-2</v>
      </c>
      <c r="AA31" s="42">
        <f>ABS(Table288[[#This Row],[Total9]]*$Q$6)</f>
        <v>4.5920000000000002E-6</v>
      </c>
      <c r="AB31" s="42">
        <v>0.30270000000000002</v>
      </c>
      <c r="AC31" s="30">
        <f>Table288[[#This Row],[Household demand10]]*$Q$6</f>
        <v>1.2410700000000001E-4</v>
      </c>
      <c r="AD31" s="35"/>
      <c r="AE31" s="42">
        <f>ABS(Table288[[#This Row],[Government demand11]]*$Q$6)</f>
        <v>0</v>
      </c>
      <c r="AF31" s="42">
        <v>-3.5200000000000002E-2</v>
      </c>
      <c r="AG31" s="42">
        <f>ABS(Table288[[#This Row],[Intermediate demand12]]*$Q$6)</f>
        <v>1.4432E-5</v>
      </c>
      <c r="AH31" s="42">
        <v>0.2397</v>
      </c>
      <c r="AI31" s="42">
        <f>ABS(Table288[[#This Row],[Investment demand13]]*$Q$6)</f>
        <v>9.8276999999999994E-5</v>
      </c>
      <c r="AJ31" s="42">
        <v>0.40339999999999998</v>
      </c>
      <c r="AK31" s="42">
        <f>ABS(Table288[[#This Row],[Export demand14]]*$Q$6)</f>
        <v>1.65394E-4</v>
      </c>
      <c r="AL31" s="42">
        <v>-4.4000000000000003E-3</v>
      </c>
      <c r="AM31" s="42">
        <f>ABS(Table288[[#This Row],[Total16]]*$Q$7)</f>
        <v>3.0800000000000006E-6</v>
      </c>
      <c r="AN31" s="42">
        <v>0.35070000000000001</v>
      </c>
      <c r="AO31" s="30">
        <f>Table288[[#This Row],[Household demand17]]*$Q$7</f>
        <v>2.4549000000000006E-4</v>
      </c>
      <c r="AP31" s="35"/>
      <c r="AQ31" s="42">
        <f>ABS(Table288[[#This Row],[Government demand18]]*$Q$7)</f>
        <v>0</v>
      </c>
      <c r="AR31" s="42">
        <v>-2.7699999999999999E-2</v>
      </c>
      <c r="AS31" s="42">
        <f>ABS(Table288[[#This Row],[Intermediate demand19]]*$Q$7)</f>
        <v>1.9390000000000002E-5</v>
      </c>
      <c r="AT31" s="42">
        <v>1.5E-3</v>
      </c>
      <c r="AU31" s="42">
        <f>ABS(Table288[[#This Row],[Investment demand20]]*$Q$7)</f>
        <v>1.0500000000000001E-6</v>
      </c>
      <c r="AV31" s="42">
        <v>0.36990000000000001</v>
      </c>
      <c r="AW31" s="42">
        <f>ABS(Table288[[#This Row],[Export demand21]]*$Q$7)</f>
        <v>2.5893000000000004E-4</v>
      </c>
      <c r="AX31" s="42">
        <v>-4.7199999999999999E-2</v>
      </c>
      <c r="AY31" s="42">
        <f>ABS(Table288[[#This Row],[Total23]]*$Q$8)</f>
        <v>4.2007999999999995E-5</v>
      </c>
      <c r="AZ31" s="42">
        <v>0.437</v>
      </c>
      <c r="BA31" s="30">
        <f>Table288[[#This Row],[Household demand24]]*$Q$8</f>
        <v>3.8892999999999995E-4</v>
      </c>
      <c r="BB31" s="35"/>
      <c r="BC31" s="42">
        <f>ABS(Table288[[#This Row],[Government demand25]]*$Q$8)</f>
        <v>0</v>
      </c>
      <c r="BD31" s="42">
        <v>-7.5899999999999995E-2</v>
      </c>
      <c r="BE31" s="42">
        <f xml:space="preserve"> ABS(Table288[[#This Row],[Intermediate demand26]]*$Q$8)</f>
        <v>6.7550999999999991E-5</v>
      </c>
      <c r="BF31" s="42">
        <v>-0.1066</v>
      </c>
      <c r="BG31" s="42">
        <f>ABS(Table288[[#This Row],[Investment demand27]]*$Q$8)</f>
        <v>9.4874E-5</v>
      </c>
      <c r="BH31" s="42">
        <v>0.26800000000000002</v>
      </c>
      <c r="BI31" s="50">
        <f>ABS(Table288[[#This Row],[Export demand28]]*$Q$8)</f>
        <v>2.3852000000000001E-4</v>
      </c>
    </row>
    <row r="32" spans="1:61" x14ac:dyDescent="0.35">
      <c r="A32" s="49" t="s">
        <v>93</v>
      </c>
      <c r="B32" s="42">
        <v>-9.2999999999999999E-2</v>
      </c>
      <c r="C32" s="42">
        <f>Table288[[#This Row],[Total]]*$Q$4</f>
        <v>0</v>
      </c>
      <c r="D32" s="35"/>
      <c r="E32" s="42">
        <f>Table288[[#This Row],[Total]]*$Q$4</f>
        <v>0</v>
      </c>
      <c r="F32" s="35"/>
      <c r="G32" s="42">
        <f>Table288[[#This Row],[Total]]*$Q$4</f>
        <v>0</v>
      </c>
      <c r="H32" s="42">
        <v>-0.1656</v>
      </c>
      <c r="I32" s="42">
        <f>Table288[[#This Row],[Total]]*$Q$4</f>
        <v>0</v>
      </c>
      <c r="J32" s="35"/>
      <c r="K32" s="42">
        <f>Table288[[#This Row],[Investment demand]]*$Q$4</f>
        <v>0</v>
      </c>
      <c r="L32" s="35"/>
      <c r="M32" s="42">
        <f>Table288[[#This Row],[Export demand]]*$Q$4</f>
        <v>0</v>
      </c>
      <c r="N32" s="42">
        <v>-5.1499999999999997E-2</v>
      </c>
      <c r="O32" s="42">
        <f>ABS(Table288[[#This Row],[Total2]]*$Q$5)</f>
        <v>5.6649999999999991E-6</v>
      </c>
      <c r="P32" s="35"/>
      <c r="Q32" s="30">
        <f>Table288[[#This Row],[Household demand3]]*$Q$5</f>
        <v>0</v>
      </c>
      <c r="R32" s="35"/>
      <c r="S32" s="42">
        <f>ABS(Table288[[#This Row],[Government demand4]]*$Q$5)</f>
        <v>0</v>
      </c>
      <c r="T32" s="42">
        <v>-5.1499999999999997E-2</v>
      </c>
      <c r="U32" s="42">
        <f>Table288[[#This Row],[Intermediate demand52]]*$Q$5</f>
        <v>-5.6649999999999991E-6</v>
      </c>
      <c r="V32" s="35"/>
      <c r="W32" s="42">
        <f>ABS(Table288[[#This Row],[Investment demand6]]*$Q$5)</f>
        <v>0</v>
      </c>
      <c r="X32" s="35"/>
      <c r="Y32" s="42">
        <f>ABS(Table288[[#This Row],[Export demand7]]*$Q$5)</f>
        <v>0</v>
      </c>
      <c r="Z32" s="42">
        <v>-0.14319999999999999</v>
      </c>
      <c r="AA32" s="42">
        <f>ABS(Table288[[#This Row],[Total9]]*$Q$6)</f>
        <v>5.8711999999999996E-5</v>
      </c>
      <c r="AB32" s="35"/>
      <c r="AC32" s="30">
        <f>Table288[[#This Row],[Household demand10]]*$Q$6</f>
        <v>0</v>
      </c>
      <c r="AD32" s="35"/>
      <c r="AE32" s="42">
        <f>ABS(Table288[[#This Row],[Government demand11]]*$Q$6)</f>
        <v>0</v>
      </c>
      <c r="AF32" s="42">
        <v>-0.14319999999999999</v>
      </c>
      <c r="AG32" s="42">
        <f>ABS(Table288[[#This Row],[Intermediate demand12]]*$Q$6)</f>
        <v>5.8711999999999996E-5</v>
      </c>
      <c r="AH32" s="35"/>
      <c r="AI32" s="42">
        <f>ABS(Table288[[#This Row],[Investment demand13]]*$Q$6)</f>
        <v>0</v>
      </c>
      <c r="AJ32" s="35"/>
      <c r="AK32" s="42">
        <f>ABS(Table288[[#This Row],[Export demand14]]*$Q$6)</f>
        <v>0</v>
      </c>
      <c r="AL32" s="42">
        <v>-3.3700000000000001E-2</v>
      </c>
      <c r="AM32" s="42">
        <f>ABS(Table288[[#This Row],[Total16]]*$Q$7)</f>
        <v>2.3590000000000003E-5</v>
      </c>
      <c r="AN32" s="35"/>
      <c r="AO32" s="30">
        <f>Table288[[#This Row],[Household demand17]]*$Q$7</f>
        <v>0</v>
      </c>
      <c r="AP32" s="35"/>
      <c r="AQ32" s="42">
        <f>ABS(Table288[[#This Row],[Government demand18]]*$Q$7)</f>
        <v>0</v>
      </c>
      <c r="AR32" s="42">
        <v>-3.3700000000000001E-2</v>
      </c>
      <c r="AS32" s="42">
        <f>ABS(Table288[[#This Row],[Intermediate demand19]]*$Q$7)</f>
        <v>2.3590000000000003E-5</v>
      </c>
      <c r="AT32" s="35"/>
      <c r="AU32" s="42">
        <f>ABS(Table288[[#This Row],[Investment demand20]]*$Q$7)</f>
        <v>0</v>
      </c>
      <c r="AV32" s="35"/>
      <c r="AW32" s="42">
        <f>ABS(Table288[[#This Row],[Export demand21]]*$Q$7)</f>
        <v>0</v>
      </c>
      <c r="AX32" s="42">
        <v>-1.67E-2</v>
      </c>
      <c r="AY32" s="42">
        <f>ABS(Table288[[#This Row],[Total23]]*$Q$8)</f>
        <v>1.4862999999999998E-5</v>
      </c>
      <c r="AZ32" s="35"/>
      <c r="BA32" s="30">
        <f>Table288[[#This Row],[Household demand24]]*$Q$8</f>
        <v>0</v>
      </c>
      <c r="BB32" s="35"/>
      <c r="BC32" s="42">
        <f>ABS(Table288[[#This Row],[Government demand25]]*$Q$8)</f>
        <v>0</v>
      </c>
      <c r="BD32" s="42">
        <v>-1.67E-2</v>
      </c>
      <c r="BE32" s="42">
        <f xml:space="preserve"> ABS(Table288[[#This Row],[Intermediate demand26]]*$Q$8)</f>
        <v>1.4862999999999998E-5</v>
      </c>
      <c r="BF32" s="35"/>
      <c r="BG32" s="42">
        <f>ABS(Table288[[#This Row],[Investment demand27]]*$Q$8)</f>
        <v>0</v>
      </c>
      <c r="BH32" s="35"/>
      <c r="BI32" s="50">
        <f>ABS(Table288[[#This Row],[Export demand28]]*$Q$8)</f>
        <v>0</v>
      </c>
    </row>
    <row r="33" spans="1:61" x14ac:dyDescent="0.35">
      <c r="A33" s="49" t="s">
        <v>94</v>
      </c>
      <c r="B33" s="42">
        <v>-0.1656</v>
      </c>
      <c r="C33" s="42">
        <f>Table288[[#This Row],[Total]]*$Q$4</f>
        <v>0</v>
      </c>
      <c r="D33" s="42">
        <v>3.1300000000000001E-2</v>
      </c>
      <c r="E33" s="42">
        <f>Table288[[#This Row],[Total]]*$Q$4</f>
        <v>0</v>
      </c>
      <c r="F33" s="35"/>
      <c r="G33" s="42">
        <f>Table288[[#This Row],[Total]]*$Q$4</f>
        <v>0</v>
      </c>
      <c r="H33" s="42">
        <v>-6.4000000000000001E-2</v>
      </c>
      <c r="I33" s="42">
        <f>Table288[[#This Row],[Total]]*$Q$4</f>
        <v>0</v>
      </c>
      <c r="J33" s="35"/>
      <c r="K33" s="42">
        <f>Table288[[#This Row],[Investment demand]]*$Q$4</f>
        <v>0</v>
      </c>
      <c r="L33" s="35"/>
      <c r="M33" s="42">
        <f>Table288[[#This Row],[Export demand]]*$Q$4</f>
        <v>0</v>
      </c>
      <c r="N33" s="42">
        <v>4.4699999999999997E-2</v>
      </c>
      <c r="O33" s="42">
        <f>ABS(Table288[[#This Row],[Total2]]*$Q$5)</f>
        <v>4.9169999999999988E-6</v>
      </c>
      <c r="P33" s="42">
        <v>8.8400000000000006E-2</v>
      </c>
      <c r="Q33" s="30">
        <f>Table288[[#This Row],[Household demand3]]*$Q$5</f>
        <v>9.7240000000000004E-6</v>
      </c>
      <c r="R33" s="35"/>
      <c r="S33" s="42">
        <f>ABS(Table288[[#This Row],[Government demand4]]*$Q$5)</f>
        <v>0</v>
      </c>
      <c r="T33" s="42">
        <v>1.8800000000000001E-2</v>
      </c>
      <c r="U33" s="42">
        <f>Table288[[#This Row],[Intermediate demand52]]*$Q$5</f>
        <v>2.0679999999999999E-6</v>
      </c>
      <c r="V33" s="35"/>
      <c r="W33" s="42">
        <f>ABS(Table288[[#This Row],[Investment demand6]]*$Q$5)</f>
        <v>0</v>
      </c>
      <c r="X33" s="35"/>
      <c r="Y33" s="42">
        <f>ABS(Table288[[#This Row],[Export demand7]]*$Q$5)</f>
        <v>0</v>
      </c>
      <c r="Z33" s="42">
        <v>2.1499999999999998E-2</v>
      </c>
      <c r="AA33" s="42">
        <f>ABS(Table288[[#This Row],[Total9]]*$Q$6)</f>
        <v>8.8149999999999995E-6</v>
      </c>
      <c r="AB33" s="42">
        <v>5.5300000000000002E-2</v>
      </c>
      <c r="AC33" s="30">
        <f>Table288[[#This Row],[Household demand10]]*$Q$6</f>
        <v>2.2673000000000001E-5</v>
      </c>
      <c r="AD33" s="35"/>
      <c r="AE33" s="42">
        <f>ABS(Table288[[#This Row],[Government demand11]]*$Q$6)</f>
        <v>0</v>
      </c>
      <c r="AF33" s="42">
        <v>1.4E-3</v>
      </c>
      <c r="AG33" s="42">
        <f>ABS(Table288[[#This Row],[Intermediate demand12]]*$Q$6)</f>
        <v>5.7400000000000003E-7</v>
      </c>
      <c r="AH33" s="35"/>
      <c r="AI33" s="42">
        <f>ABS(Table288[[#This Row],[Investment demand13]]*$Q$6)</f>
        <v>0</v>
      </c>
      <c r="AJ33" s="35"/>
      <c r="AK33" s="42">
        <f>ABS(Table288[[#This Row],[Export demand14]]*$Q$6)</f>
        <v>0</v>
      </c>
      <c r="AL33" s="42">
        <v>6.5699999999999995E-2</v>
      </c>
      <c r="AM33" s="42">
        <f>ABS(Table288[[#This Row],[Total16]]*$Q$7)</f>
        <v>4.5990000000000005E-5</v>
      </c>
      <c r="AN33" s="42">
        <v>7.4999999999999997E-3</v>
      </c>
      <c r="AO33" s="30">
        <f>Table288[[#This Row],[Household demand17]]*$Q$7</f>
        <v>5.2500000000000006E-6</v>
      </c>
      <c r="AP33" s="35"/>
      <c r="AQ33" s="42">
        <f>ABS(Table288[[#This Row],[Government demand18]]*$Q$7)</f>
        <v>0</v>
      </c>
      <c r="AR33" s="42">
        <v>0.1002</v>
      </c>
      <c r="AS33" s="42">
        <f>ABS(Table288[[#This Row],[Intermediate demand19]]*$Q$7)</f>
        <v>7.0140000000000003E-5</v>
      </c>
      <c r="AT33" s="35"/>
      <c r="AU33" s="42">
        <f>ABS(Table288[[#This Row],[Investment demand20]]*$Q$7)</f>
        <v>0</v>
      </c>
      <c r="AV33" s="35"/>
      <c r="AW33" s="42">
        <f>ABS(Table288[[#This Row],[Export demand21]]*$Q$7)</f>
        <v>0</v>
      </c>
      <c r="AX33" s="42">
        <v>8.2799999999999999E-2</v>
      </c>
      <c r="AY33" s="42">
        <f>ABS(Table288[[#This Row],[Total23]]*$Q$8)</f>
        <v>7.3691999999999998E-5</v>
      </c>
      <c r="AZ33" s="42">
        <v>-2.8400000000000002E-2</v>
      </c>
      <c r="BA33" s="30">
        <f>Table288[[#This Row],[Household demand24]]*$Q$8</f>
        <v>-2.5276E-5</v>
      </c>
      <c r="BB33" s="35"/>
      <c r="BC33" s="42">
        <f>ABS(Table288[[#This Row],[Government demand25]]*$Q$8)</f>
        <v>0</v>
      </c>
      <c r="BD33" s="42">
        <v>0.14879999999999999</v>
      </c>
      <c r="BE33" s="42">
        <f xml:space="preserve"> ABS(Table288[[#This Row],[Intermediate demand26]]*$Q$8)</f>
        <v>1.3243199999999998E-4</v>
      </c>
      <c r="BF33" s="35"/>
      <c r="BG33" s="42">
        <f>ABS(Table288[[#This Row],[Investment demand27]]*$Q$8)</f>
        <v>0</v>
      </c>
      <c r="BH33" s="35"/>
      <c r="BI33" s="50">
        <f>ABS(Table288[[#This Row],[Export demand28]]*$Q$8)</f>
        <v>0</v>
      </c>
    </row>
    <row r="34" spans="1:61" x14ac:dyDescent="0.35">
      <c r="A34" s="49" t="s">
        <v>95</v>
      </c>
      <c r="B34" s="42">
        <v>-2.8500000000000001E-2</v>
      </c>
      <c r="C34" s="42">
        <f>Table288[[#This Row],[Total]]*$Q$4</f>
        <v>0</v>
      </c>
      <c r="D34" s="42">
        <v>4.07E-2</v>
      </c>
      <c r="E34" s="42">
        <f>Table288[[#This Row],[Total]]*$Q$4</f>
        <v>0</v>
      </c>
      <c r="F34" s="35"/>
      <c r="G34" s="42">
        <f>Table288[[#This Row],[Total]]*$Q$4</f>
        <v>0</v>
      </c>
      <c r="H34" s="42">
        <v>-2.7799999999999998E-2</v>
      </c>
      <c r="I34" s="42">
        <f>Table288[[#This Row],[Total]]*$Q$4</f>
        <v>0</v>
      </c>
      <c r="J34" s="42">
        <v>0.30620000000000003</v>
      </c>
      <c r="K34" s="42">
        <f>Table288[[#This Row],[Investment demand]]*$Q$4</f>
        <v>0</v>
      </c>
      <c r="L34" s="42">
        <v>-0.1041</v>
      </c>
      <c r="M34" s="42">
        <f>Table288[[#This Row],[Export demand]]*$Q$4</f>
        <v>0</v>
      </c>
      <c r="N34" s="42">
        <v>0.21510000000000001</v>
      </c>
      <c r="O34" s="42">
        <f>ABS(Table288[[#This Row],[Total2]]*$Q$5)</f>
        <v>2.3660999999999999E-5</v>
      </c>
      <c r="P34" s="42">
        <v>7.2400000000000006E-2</v>
      </c>
      <c r="Q34" s="30">
        <f>Table288[[#This Row],[Household demand3]]*$Q$5</f>
        <v>7.9640000000000003E-6</v>
      </c>
      <c r="R34" s="35"/>
      <c r="S34" s="42">
        <f>ABS(Table288[[#This Row],[Government demand4]]*$Q$5)</f>
        <v>0</v>
      </c>
      <c r="T34" s="42">
        <v>9.9900000000000003E-2</v>
      </c>
      <c r="U34" s="42">
        <f>Table288[[#This Row],[Intermediate demand52]]*$Q$5</f>
        <v>1.0988999999999999E-5</v>
      </c>
      <c r="V34" s="42">
        <v>0.72250000000000003</v>
      </c>
      <c r="W34" s="42">
        <f>ABS(Table288[[#This Row],[Investment demand6]]*$Q$5)</f>
        <v>7.9474999999999994E-5</v>
      </c>
      <c r="X34" s="42">
        <v>0.64900000000000002</v>
      </c>
      <c r="Y34" s="42">
        <f>ABS(Table288[[#This Row],[Export demand7]]*$Q$5)</f>
        <v>7.1389999999999992E-5</v>
      </c>
      <c r="Z34" s="42">
        <v>0.4486</v>
      </c>
      <c r="AA34" s="42">
        <f>ABS(Table288[[#This Row],[Total9]]*$Q$6)</f>
        <v>1.83926E-4</v>
      </c>
      <c r="AB34" s="42">
        <v>0.13250000000000001</v>
      </c>
      <c r="AC34" s="30">
        <f>Table288[[#This Row],[Household demand10]]*$Q$6</f>
        <v>5.4324999999999999E-5</v>
      </c>
      <c r="AD34" s="35"/>
      <c r="AE34" s="42">
        <f>ABS(Table288[[#This Row],[Government demand11]]*$Q$6)</f>
        <v>0</v>
      </c>
      <c r="AF34" s="42">
        <v>0.20949999999999999</v>
      </c>
      <c r="AG34" s="42">
        <f>ABS(Table288[[#This Row],[Intermediate demand12]]*$Q$6)</f>
        <v>8.589499999999999E-5</v>
      </c>
      <c r="AH34" s="42">
        <v>0.61850000000000005</v>
      </c>
      <c r="AI34" s="42">
        <f>ABS(Table288[[#This Row],[Investment demand13]]*$Q$6)</f>
        <v>2.5358500000000002E-4</v>
      </c>
      <c r="AJ34" s="42">
        <v>1.3863000000000001</v>
      </c>
      <c r="AK34" s="42">
        <f>ABS(Table288[[#This Row],[Export demand14]]*$Q$6)</f>
        <v>5.68383E-4</v>
      </c>
      <c r="AL34" s="42">
        <v>0.59819999999999995</v>
      </c>
      <c r="AM34" s="42">
        <f>ABS(Table288[[#This Row],[Total16]]*$Q$7)</f>
        <v>4.1874000000000002E-4</v>
      </c>
      <c r="AN34" s="42">
        <v>0.16</v>
      </c>
      <c r="AO34" s="30">
        <f>Table288[[#This Row],[Household demand17]]*$Q$7</f>
        <v>1.1200000000000001E-4</v>
      </c>
      <c r="AP34" s="35"/>
      <c r="AQ34" s="42">
        <f>ABS(Table288[[#This Row],[Government demand18]]*$Q$7)</f>
        <v>0</v>
      </c>
      <c r="AR34" s="42">
        <v>0.28770000000000001</v>
      </c>
      <c r="AS34" s="42">
        <f>ABS(Table288[[#This Row],[Intermediate demand19]]*$Q$7)</f>
        <v>2.0139000000000005E-4</v>
      </c>
      <c r="AT34" s="42">
        <v>0.4743</v>
      </c>
      <c r="AU34" s="42">
        <f>ABS(Table288[[#This Row],[Investment demand20]]*$Q$7)</f>
        <v>3.3201000000000004E-4</v>
      </c>
      <c r="AV34" s="42">
        <v>1.8454999999999999</v>
      </c>
      <c r="AW34" s="42">
        <f>ABS(Table288[[#This Row],[Export demand21]]*$Q$7)</f>
        <v>1.2918500000000002E-3</v>
      </c>
      <c r="AX34" s="42">
        <v>0.64319999999999999</v>
      </c>
      <c r="AY34" s="42">
        <f>ABS(Table288[[#This Row],[Total23]]*$Q$8)</f>
        <v>5.7244799999999992E-4</v>
      </c>
      <c r="AZ34" s="42">
        <v>0.24399999999999999</v>
      </c>
      <c r="BA34" s="30">
        <f>Table288[[#This Row],[Household demand24]]*$Q$8</f>
        <v>2.1715999999999999E-4</v>
      </c>
      <c r="BB34" s="35"/>
      <c r="BC34" s="42">
        <f>ABS(Table288[[#This Row],[Government demand25]]*$Q$8)</f>
        <v>0</v>
      </c>
      <c r="BD34" s="42">
        <v>0.33260000000000001</v>
      </c>
      <c r="BE34" s="42">
        <f xml:space="preserve"> ABS(Table288[[#This Row],[Intermediate demand26]]*$Q$8)</f>
        <v>2.9601399999999999E-4</v>
      </c>
      <c r="BF34" s="42">
        <v>0.53939999999999999</v>
      </c>
      <c r="BG34" s="42">
        <f>ABS(Table288[[#This Row],[Investment demand27]]*$Q$8)</f>
        <v>4.8006599999999997E-4</v>
      </c>
      <c r="BH34" s="42">
        <v>1.8612</v>
      </c>
      <c r="BI34" s="50">
        <f>ABS(Table288[[#This Row],[Export demand28]]*$Q$8)</f>
        <v>1.6564679999999999E-3</v>
      </c>
    </row>
    <row r="35" spans="1:61" x14ac:dyDescent="0.35">
      <c r="A35" s="49" t="s">
        <v>96</v>
      </c>
      <c r="B35" s="42">
        <v>-3.1300000000000001E-2</v>
      </c>
      <c r="C35" s="42">
        <f>Table288[[#This Row],[Total]]*$Q$4</f>
        <v>0</v>
      </c>
      <c r="D35" s="42">
        <v>5.0500000000000003E-2</v>
      </c>
      <c r="E35" s="42">
        <f>Table288[[#This Row],[Total]]*$Q$4</f>
        <v>0</v>
      </c>
      <c r="F35" s="35"/>
      <c r="G35" s="42">
        <f>Table288[[#This Row],[Total]]*$Q$4</f>
        <v>0</v>
      </c>
      <c r="H35" s="42">
        <v>3.5999999999999999E-3</v>
      </c>
      <c r="I35" s="42">
        <f>Table288[[#This Row],[Total]]*$Q$4</f>
        <v>0</v>
      </c>
      <c r="J35" s="42">
        <v>0.36899999999999999</v>
      </c>
      <c r="K35" s="42">
        <f>Table288[[#This Row],[Investment demand]]*$Q$4</f>
        <v>0</v>
      </c>
      <c r="L35" s="42">
        <v>-3.78E-2</v>
      </c>
      <c r="M35" s="42">
        <f>Table288[[#This Row],[Export demand]]*$Q$4</f>
        <v>0</v>
      </c>
      <c r="N35" s="42">
        <v>0.25569999999999998</v>
      </c>
      <c r="O35" s="42">
        <f>ABS(Table288[[#This Row],[Total2]]*$Q$5)</f>
        <v>2.8126999999999997E-5</v>
      </c>
      <c r="P35" s="42">
        <v>0.17249999999999999</v>
      </c>
      <c r="Q35" s="30">
        <f>Table288[[#This Row],[Household demand3]]*$Q$5</f>
        <v>1.8974999999999997E-5</v>
      </c>
      <c r="R35" s="35"/>
      <c r="S35" s="42">
        <f>ABS(Table288[[#This Row],[Government demand4]]*$Q$5)</f>
        <v>0</v>
      </c>
      <c r="T35" s="42">
        <v>0.24940000000000001</v>
      </c>
      <c r="U35" s="42">
        <f>Table288[[#This Row],[Intermediate demand52]]*$Q$5</f>
        <v>2.7433999999999999E-5</v>
      </c>
      <c r="V35" s="42">
        <v>1.2827</v>
      </c>
      <c r="W35" s="42">
        <f>ABS(Table288[[#This Row],[Investment demand6]]*$Q$5)</f>
        <v>1.4109699999999999E-4</v>
      </c>
      <c r="X35" s="42">
        <v>0.47289999999999999</v>
      </c>
      <c r="Y35" s="42">
        <f>ABS(Table288[[#This Row],[Export demand7]]*$Q$5)</f>
        <v>5.2018999999999991E-5</v>
      </c>
      <c r="Z35" s="42">
        <v>0.56999999999999995</v>
      </c>
      <c r="AA35" s="42">
        <f>ABS(Table288[[#This Row],[Total9]]*$Q$6)</f>
        <v>2.3369999999999999E-4</v>
      </c>
      <c r="AB35" s="42">
        <v>0.38819999999999999</v>
      </c>
      <c r="AC35" s="30">
        <f>Table288[[#This Row],[Household demand10]]*$Q$6</f>
        <v>1.5916199999999999E-4</v>
      </c>
      <c r="AD35" s="35"/>
      <c r="AE35" s="42">
        <f>ABS(Table288[[#This Row],[Government demand11]]*$Q$6)</f>
        <v>0</v>
      </c>
      <c r="AF35" s="42">
        <v>0.56120000000000003</v>
      </c>
      <c r="AG35" s="42">
        <f>ABS(Table288[[#This Row],[Intermediate demand12]]*$Q$6)</f>
        <v>2.3009200000000002E-4</v>
      </c>
      <c r="AH35" s="42">
        <v>2.2477999999999998</v>
      </c>
      <c r="AI35" s="42">
        <f>ABS(Table288[[#This Row],[Investment demand13]]*$Q$6)</f>
        <v>9.2159799999999993E-4</v>
      </c>
      <c r="AJ35" s="42">
        <v>1.1944999999999999</v>
      </c>
      <c r="AK35" s="42">
        <f>ABS(Table288[[#This Row],[Export demand14]]*$Q$6)</f>
        <v>4.8974499999999998E-4</v>
      </c>
      <c r="AL35" s="42">
        <v>0.70520000000000005</v>
      </c>
      <c r="AM35" s="42">
        <f>ABS(Table288[[#This Row],[Total16]]*$Q$7)</f>
        <v>4.9364000000000016E-4</v>
      </c>
      <c r="AN35" s="42">
        <v>0.4073</v>
      </c>
      <c r="AO35" s="30">
        <f>Table288[[#This Row],[Household demand17]]*$Q$7</f>
        <v>2.8511000000000004E-4</v>
      </c>
      <c r="AP35" s="35"/>
      <c r="AQ35" s="42">
        <f>ABS(Table288[[#This Row],[Government demand18]]*$Q$7)</f>
        <v>0</v>
      </c>
      <c r="AR35" s="42">
        <v>0.70430000000000004</v>
      </c>
      <c r="AS35" s="42">
        <f>ABS(Table288[[#This Row],[Intermediate demand19]]*$Q$7)</f>
        <v>4.9301000000000011E-4</v>
      </c>
      <c r="AT35" s="42">
        <v>2.0251000000000001</v>
      </c>
      <c r="AU35" s="42">
        <f>ABS(Table288[[#This Row],[Investment demand20]]*$Q$7)</f>
        <v>1.4175700000000004E-3</v>
      </c>
      <c r="AV35" s="42">
        <v>1.8250999999999999</v>
      </c>
      <c r="AW35" s="42">
        <f>ABS(Table288[[#This Row],[Export demand21]]*$Q$7)</f>
        <v>1.2775700000000002E-3</v>
      </c>
      <c r="AX35" s="42">
        <v>0.77500000000000002</v>
      </c>
      <c r="AY35" s="42">
        <f>ABS(Table288[[#This Row],[Total23]]*$Q$8)</f>
        <v>6.8974999999999993E-4</v>
      </c>
      <c r="AZ35" s="42">
        <v>0.41310000000000002</v>
      </c>
      <c r="BA35" s="30">
        <f>Table288[[#This Row],[Household demand24]]*$Q$8</f>
        <v>3.67659E-4</v>
      </c>
      <c r="BB35" s="35"/>
      <c r="BC35" s="42">
        <f>ABS(Table288[[#This Row],[Government demand25]]*$Q$8)</f>
        <v>0</v>
      </c>
      <c r="BD35" s="42">
        <v>0.77590000000000003</v>
      </c>
      <c r="BE35" s="42">
        <f xml:space="preserve"> ABS(Table288[[#This Row],[Intermediate demand26]]*$Q$8)</f>
        <v>6.9055099999999997E-4</v>
      </c>
      <c r="BF35" s="42">
        <v>2.2204999999999999</v>
      </c>
      <c r="BG35" s="42">
        <f>ABS(Table288[[#This Row],[Investment demand27]]*$Q$8)</f>
        <v>1.9762449999999997E-3</v>
      </c>
      <c r="BH35" s="42">
        <v>2.0657999999999999</v>
      </c>
      <c r="BI35" s="50">
        <f>ABS(Table288[[#This Row],[Export demand28]]*$Q$8)</f>
        <v>1.8385619999999997E-3</v>
      </c>
    </row>
    <row r="36" spans="1:61" x14ac:dyDescent="0.35">
      <c r="A36" s="49" t="s">
        <v>598</v>
      </c>
      <c r="B36" s="42">
        <v>9.2999999999999992E-3</v>
      </c>
      <c r="C36" s="42">
        <f>Table288[[#This Row],[Total]]*$Q$4</f>
        <v>0</v>
      </c>
      <c r="D36" s="42">
        <v>5.3600000000000002E-2</v>
      </c>
      <c r="E36" s="42">
        <f>Table288[[#This Row],[Total]]*$Q$4</f>
        <v>0</v>
      </c>
      <c r="F36" s="35"/>
      <c r="G36" s="42">
        <f>Table288[[#This Row],[Total]]*$Q$4</f>
        <v>0</v>
      </c>
      <c r="H36" s="42">
        <v>-1.9300000000000001E-2</v>
      </c>
      <c r="I36" s="42">
        <f>Table288[[#This Row],[Total]]*$Q$4</f>
        <v>0</v>
      </c>
      <c r="J36" s="42">
        <v>0.36730000000000002</v>
      </c>
      <c r="K36" s="42">
        <f>Table288[[#This Row],[Investment demand]]*$Q$4</f>
        <v>0</v>
      </c>
      <c r="L36" s="42">
        <v>-1.1599999999999999E-2</v>
      </c>
      <c r="M36" s="42">
        <f>Table288[[#This Row],[Export demand]]*$Q$4</f>
        <v>0</v>
      </c>
      <c r="N36" s="42">
        <v>0.2369</v>
      </c>
      <c r="O36" s="42">
        <f>ABS(Table288[[#This Row],[Total2]]*$Q$5)</f>
        <v>2.6058999999999999E-5</v>
      </c>
      <c r="P36" s="42">
        <v>0.1704</v>
      </c>
      <c r="Q36" s="30">
        <f>Table288[[#This Row],[Household demand3]]*$Q$5</f>
        <v>1.8743999999999999E-5</v>
      </c>
      <c r="R36" s="35"/>
      <c r="S36" s="42">
        <f>ABS(Table288[[#This Row],[Government demand4]]*$Q$5)</f>
        <v>0</v>
      </c>
      <c r="T36" s="42">
        <v>0.23069999999999999</v>
      </c>
      <c r="U36" s="42">
        <f>Table288[[#This Row],[Intermediate demand52]]*$Q$5</f>
        <v>2.5376999999999998E-5</v>
      </c>
      <c r="V36" s="42">
        <v>1.3047</v>
      </c>
      <c r="W36" s="42">
        <f>ABS(Table288[[#This Row],[Investment demand6]]*$Q$5)</f>
        <v>1.4351699999999999E-4</v>
      </c>
      <c r="X36" s="42">
        <v>0.48089999999999999</v>
      </c>
      <c r="Y36" s="42">
        <f>ABS(Table288[[#This Row],[Export demand7]]*$Q$5)</f>
        <v>5.2898999999999996E-5</v>
      </c>
      <c r="Z36" s="42">
        <v>0.50119999999999998</v>
      </c>
      <c r="AA36" s="42">
        <f>ABS(Table288[[#This Row],[Total9]]*$Q$6)</f>
        <v>2.0549199999999999E-4</v>
      </c>
      <c r="AB36" s="42">
        <v>0.38619999999999999</v>
      </c>
      <c r="AC36" s="30">
        <f>Table288[[#This Row],[Household demand10]]*$Q$6</f>
        <v>1.5834199999999998E-4</v>
      </c>
      <c r="AD36" s="35"/>
      <c r="AE36" s="42">
        <f>ABS(Table288[[#This Row],[Government demand11]]*$Q$6)</f>
        <v>0</v>
      </c>
      <c r="AF36" s="42">
        <v>0.4793</v>
      </c>
      <c r="AG36" s="42">
        <f>ABS(Table288[[#This Row],[Intermediate demand12]]*$Q$6)</f>
        <v>1.9651299999999999E-4</v>
      </c>
      <c r="AH36" s="42">
        <v>2.2858999999999998</v>
      </c>
      <c r="AI36" s="42">
        <f>ABS(Table288[[#This Row],[Investment demand13]]*$Q$6)</f>
        <v>9.3721899999999988E-4</v>
      </c>
      <c r="AJ36" s="42">
        <v>1.2157</v>
      </c>
      <c r="AK36" s="42">
        <f>ABS(Table288[[#This Row],[Export demand14]]*$Q$6)</f>
        <v>4.9843700000000001E-4</v>
      </c>
      <c r="AL36" s="42">
        <v>0.62760000000000005</v>
      </c>
      <c r="AM36" s="42">
        <f>ABS(Table288[[#This Row],[Total16]]*$Q$7)</f>
        <v>4.393200000000001E-4</v>
      </c>
      <c r="AN36" s="42">
        <v>0.40529999999999999</v>
      </c>
      <c r="AO36" s="30">
        <f>Table288[[#This Row],[Household demand17]]*$Q$7</f>
        <v>2.8371000000000006E-4</v>
      </c>
      <c r="AP36" s="35"/>
      <c r="AQ36" s="42">
        <f>ABS(Table288[[#This Row],[Government demand18]]*$Q$7)</f>
        <v>0</v>
      </c>
      <c r="AR36" s="42">
        <v>0.61339999999999995</v>
      </c>
      <c r="AS36" s="42">
        <f>ABS(Table288[[#This Row],[Intermediate demand19]]*$Q$7)</f>
        <v>4.2938000000000004E-4</v>
      </c>
      <c r="AT36" s="42">
        <v>2.0644</v>
      </c>
      <c r="AU36" s="42">
        <f>ABS(Table288[[#This Row],[Investment demand20]]*$Q$7)</f>
        <v>1.4450800000000003E-3</v>
      </c>
      <c r="AV36" s="42">
        <v>1.7447999999999999</v>
      </c>
      <c r="AW36" s="42">
        <f>ABS(Table288[[#This Row],[Export demand21]]*$Q$7)</f>
        <v>1.2213600000000001E-3</v>
      </c>
      <c r="AX36" s="42">
        <v>0.66810000000000003</v>
      </c>
      <c r="AY36" s="42">
        <f>ABS(Table288[[#This Row],[Total23]]*$Q$8)</f>
        <v>5.9460899999999996E-4</v>
      </c>
      <c r="AZ36" s="42">
        <v>0.41360000000000002</v>
      </c>
      <c r="BA36" s="30">
        <f>Table288[[#This Row],[Household demand24]]*$Q$8</f>
        <v>3.6810400000000001E-4</v>
      </c>
      <c r="BB36" s="35"/>
      <c r="BC36" s="42">
        <f>ABS(Table288[[#This Row],[Government demand25]]*$Q$8)</f>
        <v>0</v>
      </c>
      <c r="BD36" s="42">
        <v>0.65269999999999995</v>
      </c>
      <c r="BE36" s="42">
        <f xml:space="preserve"> ABS(Table288[[#This Row],[Intermediate demand26]]*$Q$8)</f>
        <v>5.8090299999999991E-4</v>
      </c>
      <c r="BF36" s="42">
        <v>2.2652000000000001</v>
      </c>
      <c r="BG36" s="42">
        <f>ABS(Table288[[#This Row],[Investment demand27]]*$Q$8)</f>
        <v>2.016028E-3</v>
      </c>
      <c r="BH36" s="42">
        <v>1.9372</v>
      </c>
      <c r="BI36" s="50">
        <f>ABS(Table288[[#This Row],[Export demand28]]*$Q$8)</f>
        <v>1.724108E-3</v>
      </c>
    </row>
    <row r="37" spans="1:61" x14ac:dyDescent="0.35">
      <c r="A37" s="49" t="s">
        <v>98</v>
      </c>
      <c r="B37" s="42">
        <v>-5.0000000000000001E-3</v>
      </c>
      <c r="C37" s="42">
        <f>Table288[[#This Row],[Total]]*$Q$4</f>
        <v>0</v>
      </c>
      <c r="D37" s="42">
        <v>5.0999999999999997E-2</v>
      </c>
      <c r="E37" s="42">
        <f>Table288[[#This Row],[Total]]*$Q$4</f>
        <v>0</v>
      </c>
      <c r="F37" s="35"/>
      <c r="G37" s="42">
        <f>Table288[[#This Row],[Total]]*$Q$4</f>
        <v>0</v>
      </c>
      <c r="H37" s="42">
        <v>-1.3100000000000001E-2</v>
      </c>
      <c r="I37" s="42">
        <f>Table288[[#This Row],[Total]]*$Q$4</f>
        <v>0</v>
      </c>
      <c r="J37" s="35"/>
      <c r="K37" s="42">
        <f>Table288[[#This Row],[Investment demand]]*$Q$4</f>
        <v>0</v>
      </c>
      <c r="L37" s="42">
        <v>-0.1182</v>
      </c>
      <c r="M37" s="42">
        <f>Table288[[#This Row],[Export demand]]*$Q$4</f>
        <v>0</v>
      </c>
      <c r="N37" s="42">
        <v>0.33910000000000001</v>
      </c>
      <c r="O37" s="42">
        <f>ABS(Table288[[#This Row],[Total2]]*$Q$5)</f>
        <v>3.7301000000000001E-5</v>
      </c>
      <c r="P37" s="42">
        <v>0.18049999999999999</v>
      </c>
      <c r="Q37" s="30">
        <f>Table288[[#This Row],[Household demand3]]*$Q$5</f>
        <v>1.9854999999999999E-5</v>
      </c>
      <c r="R37" s="35"/>
      <c r="S37" s="42">
        <f>ABS(Table288[[#This Row],[Government demand4]]*$Q$5)</f>
        <v>0</v>
      </c>
      <c r="T37" s="42">
        <v>0.36830000000000002</v>
      </c>
      <c r="U37" s="42">
        <f>Table288[[#This Row],[Intermediate demand52]]*$Q$5</f>
        <v>4.0512999999999996E-5</v>
      </c>
      <c r="V37" s="35"/>
      <c r="W37" s="42">
        <f>ABS(Table288[[#This Row],[Investment demand6]]*$Q$5)</f>
        <v>0</v>
      </c>
      <c r="X37" s="42">
        <v>1.2165999999999999</v>
      </c>
      <c r="Y37" s="42">
        <f>ABS(Table288[[#This Row],[Export demand7]]*$Q$5)</f>
        <v>1.3382599999999998E-4</v>
      </c>
      <c r="Z37" s="42">
        <v>0.8044</v>
      </c>
      <c r="AA37" s="42">
        <f>ABS(Table288[[#This Row],[Total9]]*$Q$6)</f>
        <v>3.29804E-4</v>
      </c>
      <c r="AB37" s="42">
        <v>0.39429999999999998</v>
      </c>
      <c r="AC37" s="30">
        <f>Table288[[#This Row],[Household demand10]]*$Q$6</f>
        <v>1.6166299999999999E-4</v>
      </c>
      <c r="AD37" s="35"/>
      <c r="AE37" s="42">
        <f>ABS(Table288[[#This Row],[Government demand11]]*$Q$6)</f>
        <v>0</v>
      </c>
      <c r="AF37" s="42">
        <v>0.87970000000000004</v>
      </c>
      <c r="AG37" s="42">
        <f>ABS(Table288[[#This Row],[Intermediate demand12]]*$Q$6)</f>
        <v>3.60677E-4</v>
      </c>
      <c r="AH37" s="35"/>
      <c r="AI37" s="42">
        <f>ABS(Table288[[#This Row],[Investment demand13]]*$Q$6)</f>
        <v>0</v>
      </c>
      <c r="AJ37" s="42">
        <v>3.7685</v>
      </c>
      <c r="AK37" s="42">
        <f>ABS(Table288[[#This Row],[Export demand14]]*$Q$6)</f>
        <v>1.5450849999999999E-3</v>
      </c>
      <c r="AL37" s="42">
        <v>1.1013999999999999</v>
      </c>
      <c r="AM37" s="42">
        <f>ABS(Table288[[#This Row],[Total16]]*$Q$7)</f>
        <v>7.709800000000001E-4</v>
      </c>
      <c r="AN37" s="42">
        <v>0.40939999999999999</v>
      </c>
      <c r="AO37" s="30">
        <f>Table288[[#This Row],[Household demand17]]*$Q$7</f>
        <v>2.8658000000000004E-4</v>
      </c>
      <c r="AP37" s="35"/>
      <c r="AQ37" s="42">
        <f>ABS(Table288[[#This Row],[Government demand18]]*$Q$7)</f>
        <v>0</v>
      </c>
      <c r="AR37" s="42">
        <v>1.2282999999999999</v>
      </c>
      <c r="AS37" s="42">
        <f>ABS(Table288[[#This Row],[Intermediate demand19]]*$Q$7)</f>
        <v>8.5981000000000013E-4</v>
      </c>
      <c r="AT37" s="35"/>
      <c r="AU37" s="42">
        <f>ABS(Table288[[#This Row],[Investment demand20]]*$Q$7)</f>
        <v>0</v>
      </c>
      <c r="AV37" s="42">
        <v>6.4903000000000004</v>
      </c>
      <c r="AW37" s="42">
        <f>ABS(Table288[[#This Row],[Export demand21]]*$Q$7)</f>
        <v>4.5432100000000007E-3</v>
      </c>
      <c r="AX37" s="42">
        <v>1.306</v>
      </c>
      <c r="AY37" s="42">
        <f>ABS(Table288[[#This Row],[Total23]]*$Q$8)</f>
        <v>1.16234E-3</v>
      </c>
      <c r="AZ37" s="42">
        <v>0.41439999999999999</v>
      </c>
      <c r="BA37" s="30">
        <f>Table288[[#This Row],[Household demand24]]*$Q$8</f>
        <v>3.6881599999999995E-4</v>
      </c>
      <c r="BB37" s="35"/>
      <c r="BC37" s="42">
        <f>ABS(Table288[[#This Row],[Government demand25]]*$Q$8)</f>
        <v>0</v>
      </c>
      <c r="BD37" s="42">
        <v>1.4696</v>
      </c>
      <c r="BE37" s="42">
        <f xml:space="preserve"> ABS(Table288[[#This Row],[Intermediate demand26]]*$Q$8)</f>
        <v>1.3079439999999999E-3</v>
      </c>
      <c r="BF37" s="35"/>
      <c r="BG37" s="42">
        <f>ABS(Table288[[#This Row],[Investment demand27]]*$Q$8)</f>
        <v>0</v>
      </c>
      <c r="BH37" s="42">
        <v>8.1471999999999998</v>
      </c>
      <c r="BI37" s="50">
        <f>ABS(Table288[[#This Row],[Export demand28]]*$Q$8)</f>
        <v>7.2510079999999998E-3</v>
      </c>
    </row>
    <row r="38" spans="1:61" x14ac:dyDescent="0.35">
      <c r="A38" s="49" t="s">
        <v>99</v>
      </c>
      <c r="B38" s="42">
        <v>-3.0999999999999999E-3</v>
      </c>
      <c r="C38" s="42">
        <f>Table288[[#This Row],[Total]]*$Q$4</f>
        <v>0</v>
      </c>
      <c r="D38" s="42">
        <v>6.6000000000000003E-2</v>
      </c>
      <c r="E38" s="42">
        <f>Table288[[#This Row],[Total]]*$Q$4</f>
        <v>0</v>
      </c>
      <c r="F38" s="35"/>
      <c r="G38" s="42">
        <f>Table288[[#This Row],[Total]]*$Q$4</f>
        <v>0</v>
      </c>
      <c r="H38" s="42">
        <v>-0.15340000000000001</v>
      </c>
      <c r="I38" s="42">
        <f>Table288[[#This Row],[Total]]*$Q$4</f>
        <v>0</v>
      </c>
      <c r="J38" s="35"/>
      <c r="K38" s="42">
        <f>Table288[[#This Row],[Investment demand]]*$Q$4</f>
        <v>0</v>
      </c>
      <c r="L38" s="35"/>
      <c r="M38" s="42">
        <f>Table288[[#This Row],[Export demand]]*$Q$4</f>
        <v>0</v>
      </c>
      <c r="N38" s="42">
        <v>3.8199999999999998E-2</v>
      </c>
      <c r="O38" s="42">
        <f>ABS(Table288[[#This Row],[Total2]]*$Q$5)</f>
        <v>4.2019999999999997E-6</v>
      </c>
      <c r="P38" s="42">
        <v>0.19070000000000001</v>
      </c>
      <c r="Q38" s="30">
        <f>Table288[[#This Row],[Household demand3]]*$Q$5</f>
        <v>2.0976999999999999E-5</v>
      </c>
      <c r="R38" s="35"/>
      <c r="S38" s="42">
        <f>ABS(Table288[[#This Row],[Government demand4]]*$Q$5)</f>
        <v>0</v>
      </c>
      <c r="T38" s="42">
        <v>-4.6699999999999998E-2</v>
      </c>
      <c r="U38" s="42">
        <f>Table288[[#This Row],[Intermediate demand52]]*$Q$5</f>
        <v>-5.1369999999999993E-6</v>
      </c>
      <c r="V38" s="35"/>
      <c r="W38" s="42">
        <f>ABS(Table288[[#This Row],[Investment demand6]]*$Q$5)</f>
        <v>0</v>
      </c>
      <c r="X38" s="35"/>
      <c r="Y38" s="42">
        <f>ABS(Table288[[#This Row],[Export demand7]]*$Q$5)</f>
        <v>0</v>
      </c>
      <c r="Z38" s="42">
        <v>8.6099999999999996E-2</v>
      </c>
      <c r="AA38" s="42">
        <f>ABS(Table288[[#This Row],[Total9]]*$Q$6)</f>
        <v>3.5301E-5</v>
      </c>
      <c r="AB38" s="42">
        <v>0.51500000000000001</v>
      </c>
      <c r="AC38" s="30">
        <f>Table288[[#This Row],[Household demand10]]*$Q$6</f>
        <v>2.1115000000000001E-4</v>
      </c>
      <c r="AD38" s="35"/>
      <c r="AE38" s="42">
        <f>ABS(Table288[[#This Row],[Government demand11]]*$Q$6)</f>
        <v>0</v>
      </c>
      <c r="AF38" s="42">
        <v>-0.15260000000000001</v>
      </c>
      <c r="AG38" s="42">
        <f>ABS(Table288[[#This Row],[Intermediate demand12]]*$Q$6)</f>
        <v>6.256600000000001E-5</v>
      </c>
      <c r="AH38" s="35"/>
      <c r="AI38" s="42">
        <f>ABS(Table288[[#This Row],[Investment demand13]]*$Q$6)</f>
        <v>0</v>
      </c>
      <c r="AJ38" s="35"/>
      <c r="AK38" s="42">
        <f>ABS(Table288[[#This Row],[Export demand14]]*$Q$6)</f>
        <v>0</v>
      </c>
      <c r="AL38" s="42">
        <v>0.18110000000000001</v>
      </c>
      <c r="AM38" s="42">
        <f>ABS(Table288[[#This Row],[Total16]]*$Q$7)</f>
        <v>1.2677000000000003E-4</v>
      </c>
      <c r="AN38" s="42">
        <v>0.7016</v>
      </c>
      <c r="AO38" s="30">
        <f>Table288[[#This Row],[Household demand17]]*$Q$7</f>
        <v>4.9112000000000005E-4</v>
      </c>
      <c r="AP38" s="35"/>
      <c r="AQ38" s="42">
        <f>ABS(Table288[[#This Row],[Government demand18]]*$Q$7)</f>
        <v>0</v>
      </c>
      <c r="AR38" s="42">
        <v>-0.1086</v>
      </c>
      <c r="AS38" s="42">
        <f>ABS(Table288[[#This Row],[Intermediate demand19]]*$Q$7)</f>
        <v>7.6020000000000007E-5</v>
      </c>
      <c r="AT38" s="35"/>
      <c r="AU38" s="42">
        <f>ABS(Table288[[#This Row],[Investment demand20]]*$Q$7)</f>
        <v>0</v>
      </c>
      <c r="AV38" s="35"/>
      <c r="AW38" s="42">
        <f>ABS(Table288[[#This Row],[Export demand21]]*$Q$7)</f>
        <v>0</v>
      </c>
      <c r="AX38" s="42">
        <v>0.25259999999999999</v>
      </c>
      <c r="AY38" s="42">
        <f>ABS(Table288[[#This Row],[Total23]]*$Q$8)</f>
        <v>2.2481399999999999E-4</v>
      </c>
      <c r="AZ38" s="42">
        <v>0.97299999999999998</v>
      </c>
      <c r="BA38" s="30">
        <f>Table288[[#This Row],[Household demand24]]*$Q$8</f>
        <v>8.6596999999999998E-4</v>
      </c>
      <c r="BB38" s="35"/>
      <c r="BC38" s="42">
        <f>ABS(Table288[[#This Row],[Government demand25]]*$Q$8)</f>
        <v>0</v>
      </c>
      <c r="BD38" s="42">
        <v>-0.14849999999999999</v>
      </c>
      <c r="BE38" s="42">
        <f xml:space="preserve"> ABS(Table288[[#This Row],[Intermediate demand26]]*$Q$8)</f>
        <v>1.3216499999999998E-4</v>
      </c>
      <c r="BF38" s="35"/>
      <c r="BG38" s="42">
        <f>ABS(Table288[[#This Row],[Investment demand27]]*$Q$8)</f>
        <v>0</v>
      </c>
      <c r="BH38" s="35"/>
      <c r="BI38" s="50">
        <f>ABS(Table288[[#This Row],[Export demand28]]*$Q$8)</f>
        <v>0</v>
      </c>
    </row>
    <row r="39" spans="1:61" x14ac:dyDescent="0.35">
      <c r="A39" s="49" t="s">
        <v>100</v>
      </c>
      <c r="B39" s="42">
        <v>-7.4899999999999994E-2</v>
      </c>
      <c r="C39" s="42">
        <f>Table288[[#This Row],[Total]]*$Q$4</f>
        <v>0</v>
      </c>
      <c r="D39" s="42">
        <v>5.0799999999999998E-2</v>
      </c>
      <c r="E39" s="42">
        <f>Table288[[#This Row],[Total]]*$Q$4</f>
        <v>0</v>
      </c>
      <c r="F39" s="42">
        <v>3.4200000000000001E-2</v>
      </c>
      <c r="G39" s="42">
        <f>Table288[[#This Row],[Total]]*$Q$4</f>
        <v>0</v>
      </c>
      <c r="H39" s="42">
        <v>-3.3799999999999997E-2</v>
      </c>
      <c r="I39" s="42">
        <f>Table288[[#This Row],[Total]]*$Q$4</f>
        <v>0</v>
      </c>
      <c r="J39" s="35"/>
      <c r="K39" s="42">
        <f>Table288[[#This Row],[Investment demand]]*$Q$4</f>
        <v>0</v>
      </c>
      <c r="L39" s="42">
        <v>-0.156</v>
      </c>
      <c r="M39" s="42">
        <f>Table288[[#This Row],[Export demand]]*$Q$4</f>
        <v>0</v>
      </c>
      <c r="N39" s="42">
        <v>0.23330000000000001</v>
      </c>
      <c r="O39" s="42">
        <f>ABS(Table288[[#This Row],[Total2]]*$Q$5)</f>
        <v>2.5662999999999998E-5</v>
      </c>
      <c r="P39" s="42">
        <v>0.24529999999999999</v>
      </c>
      <c r="Q39" s="30">
        <f>Table288[[#This Row],[Household demand3]]*$Q$5</f>
        <v>2.6982999999999996E-5</v>
      </c>
      <c r="R39" s="42">
        <v>0.1237</v>
      </c>
      <c r="S39" s="42">
        <f>ABS(Table288[[#This Row],[Government demand4]]*$Q$5)</f>
        <v>1.3606999999999999E-5</v>
      </c>
      <c r="T39" s="42">
        <v>0.22770000000000001</v>
      </c>
      <c r="U39" s="42">
        <f>Table288[[#This Row],[Intermediate demand52]]*$Q$5</f>
        <v>2.5046999999999999E-5</v>
      </c>
      <c r="V39" s="35"/>
      <c r="W39" s="42">
        <f>ABS(Table288[[#This Row],[Investment demand6]]*$Q$5)</f>
        <v>0</v>
      </c>
      <c r="X39" s="42">
        <v>0.59099999999999997</v>
      </c>
      <c r="Y39" s="42">
        <f>ABS(Table288[[#This Row],[Export demand7]]*$Q$5)</f>
        <v>6.5009999999999989E-5</v>
      </c>
      <c r="Z39" s="42">
        <v>0.44869999999999999</v>
      </c>
      <c r="AA39" s="42">
        <f>ABS(Table288[[#This Row],[Total9]]*$Q$6)</f>
        <v>1.83967E-4</v>
      </c>
      <c r="AB39" s="42">
        <v>0.62129999999999996</v>
      </c>
      <c r="AC39" s="30">
        <f>Table288[[#This Row],[Household demand10]]*$Q$6</f>
        <v>2.5473299999999999E-4</v>
      </c>
      <c r="AD39" s="42">
        <v>0.27160000000000001</v>
      </c>
      <c r="AE39" s="42">
        <f>ABS(Table288[[#This Row],[Government demand11]]*$Q$6)</f>
        <v>1.11356E-4</v>
      </c>
      <c r="AF39" s="42">
        <v>0.42059999999999997</v>
      </c>
      <c r="AG39" s="42">
        <f>ABS(Table288[[#This Row],[Intermediate demand12]]*$Q$6)</f>
        <v>1.7244599999999998E-4</v>
      </c>
      <c r="AH39" s="35"/>
      <c r="AI39" s="42">
        <f>ABS(Table288[[#This Row],[Investment demand13]]*$Q$6)</f>
        <v>0</v>
      </c>
      <c r="AJ39" s="42">
        <v>0.64559999999999995</v>
      </c>
      <c r="AK39" s="42">
        <f>ABS(Table288[[#This Row],[Export demand14]]*$Q$6)</f>
        <v>2.6469599999999997E-4</v>
      </c>
      <c r="AL39" s="42">
        <v>0.62970000000000004</v>
      </c>
      <c r="AM39" s="42">
        <f>ABS(Table288[[#This Row],[Total16]]*$Q$7)</f>
        <v>4.4079000000000009E-4</v>
      </c>
      <c r="AN39" s="42">
        <v>0.85770000000000002</v>
      </c>
      <c r="AO39" s="30">
        <f>Table288[[#This Row],[Household demand17]]*$Q$7</f>
        <v>6.0039000000000012E-4</v>
      </c>
      <c r="AP39" s="42">
        <v>0.28710000000000002</v>
      </c>
      <c r="AQ39" s="42">
        <f>ABS(Table288[[#This Row],[Government demand18]]*$Q$7)</f>
        <v>2.0097000000000005E-4</v>
      </c>
      <c r="AR39" s="42">
        <v>0.64229999999999998</v>
      </c>
      <c r="AS39" s="42">
        <f>ABS(Table288[[#This Row],[Intermediate demand19]]*$Q$7)</f>
        <v>4.4961000000000003E-4</v>
      </c>
      <c r="AT39" s="35"/>
      <c r="AU39" s="42">
        <f>ABS(Table288[[#This Row],[Investment demand20]]*$Q$7)</f>
        <v>0</v>
      </c>
      <c r="AV39" s="42">
        <v>0.82369999999999999</v>
      </c>
      <c r="AW39" s="42">
        <f>ABS(Table288[[#This Row],[Export demand21]]*$Q$7)</f>
        <v>5.7659000000000009E-4</v>
      </c>
      <c r="AX39" s="42">
        <v>0.78420000000000001</v>
      </c>
      <c r="AY39" s="42">
        <f>ABS(Table288[[#This Row],[Total23]]*$Q$8)</f>
        <v>6.9793799999999994E-4</v>
      </c>
      <c r="AZ39" s="42">
        <v>1.1576</v>
      </c>
      <c r="BA39" s="30">
        <f>Table288[[#This Row],[Household demand24]]*$Q$8</f>
        <v>1.0302639999999999E-3</v>
      </c>
      <c r="BB39" s="42">
        <v>0.2641</v>
      </c>
      <c r="BC39" s="42">
        <f>ABS(Table288[[#This Row],[Government demand25]]*$Q$8)</f>
        <v>2.3504899999999998E-4</v>
      </c>
      <c r="BD39" s="42">
        <v>0.81440000000000001</v>
      </c>
      <c r="BE39" s="42">
        <f xml:space="preserve"> ABS(Table288[[#This Row],[Intermediate demand26]]*$Q$8)</f>
        <v>7.2481599999999998E-4</v>
      </c>
      <c r="BF39" s="35"/>
      <c r="BG39" s="42">
        <f>ABS(Table288[[#This Row],[Investment demand27]]*$Q$8)</f>
        <v>0</v>
      </c>
      <c r="BH39" s="42">
        <v>0.89039999999999997</v>
      </c>
      <c r="BI39" s="50">
        <f>ABS(Table288[[#This Row],[Export demand28]]*$Q$8)</f>
        <v>7.9245599999999998E-4</v>
      </c>
    </row>
    <row r="40" spans="1:61" x14ac:dyDescent="0.35">
      <c r="A40" s="49" t="s">
        <v>101</v>
      </c>
      <c r="B40" s="42">
        <v>-9.2999999999999992E-3</v>
      </c>
      <c r="C40" s="42">
        <f>Table288[[#This Row],[Total]]*$Q$4</f>
        <v>0</v>
      </c>
      <c r="D40" s="42">
        <v>5.2499999999999998E-2</v>
      </c>
      <c r="E40" s="42">
        <f>Table288[[#This Row],[Total]]*$Q$4</f>
        <v>0</v>
      </c>
      <c r="F40" s="35"/>
      <c r="G40" s="42">
        <f>Table288[[#This Row],[Total]]*$Q$4</f>
        <v>0</v>
      </c>
      <c r="H40" s="42">
        <v>-3.1E-2</v>
      </c>
      <c r="I40" s="42">
        <f>Table288[[#This Row],[Total]]*$Q$4</f>
        <v>0</v>
      </c>
      <c r="J40" s="42">
        <v>0.38019999999999998</v>
      </c>
      <c r="K40" s="42">
        <f>Table288[[#This Row],[Investment demand]]*$Q$4</f>
        <v>0</v>
      </c>
      <c r="L40" s="42">
        <v>-6.7400000000000002E-2</v>
      </c>
      <c r="M40" s="42">
        <f>Table288[[#This Row],[Export demand]]*$Q$4</f>
        <v>0</v>
      </c>
      <c r="N40" s="42">
        <v>0.14779999999999999</v>
      </c>
      <c r="O40" s="42">
        <f>ABS(Table288[[#This Row],[Total2]]*$Q$5)</f>
        <v>1.6257999999999996E-5</v>
      </c>
      <c r="P40" s="42">
        <v>0.16139999999999999</v>
      </c>
      <c r="Q40" s="30">
        <f>Table288[[#This Row],[Household demand3]]*$Q$5</f>
        <v>1.7753999999999996E-5</v>
      </c>
      <c r="R40" s="35"/>
      <c r="S40" s="42">
        <f>ABS(Table288[[#This Row],[Government demand4]]*$Q$5)</f>
        <v>0</v>
      </c>
      <c r="T40" s="42">
        <v>4.4499999999999998E-2</v>
      </c>
      <c r="U40" s="42">
        <f>Table288[[#This Row],[Intermediate demand52]]*$Q$5</f>
        <v>4.8949999999999997E-6</v>
      </c>
      <c r="V40" s="42">
        <v>1.3668</v>
      </c>
      <c r="W40" s="42">
        <f>ABS(Table288[[#This Row],[Investment demand6]]*$Q$5)</f>
        <v>1.5034799999999999E-4</v>
      </c>
      <c r="X40" s="42">
        <v>0.22969999999999999</v>
      </c>
      <c r="Y40" s="42">
        <f>ABS(Table288[[#This Row],[Export demand7]]*$Q$5)</f>
        <v>2.5266999999999997E-5</v>
      </c>
      <c r="Z40" s="42">
        <v>0.33029999999999998</v>
      </c>
      <c r="AA40" s="42">
        <f>ABS(Table288[[#This Row],[Total9]]*$Q$6)</f>
        <v>1.3542299999999999E-4</v>
      </c>
      <c r="AB40" s="42">
        <v>0.37</v>
      </c>
      <c r="AC40" s="30">
        <f>Table288[[#This Row],[Household demand10]]*$Q$6</f>
        <v>1.517E-4</v>
      </c>
      <c r="AD40" s="35"/>
      <c r="AE40" s="42">
        <f>ABS(Table288[[#This Row],[Government demand11]]*$Q$6)</f>
        <v>0</v>
      </c>
      <c r="AF40" s="42">
        <v>0.1479</v>
      </c>
      <c r="AG40" s="42">
        <f>ABS(Table288[[#This Row],[Intermediate demand12]]*$Q$6)</f>
        <v>6.0639E-5</v>
      </c>
      <c r="AH40" s="42">
        <v>2.4779</v>
      </c>
      <c r="AI40" s="42">
        <f>ABS(Table288[[#This Row],[Investment demand13]]*$Q$6)</f>
        <v>1.015939E-3</v>
      </c>
      <c r="AJ40" s="42">
        <v>0.2928</v>
      </c>
      <c r="AK40" s="42">
        <f>ABS(Table288[[#This Row],[Export demand14]]*$Q$6)</f>
        <v>1.20048E-4</v>
      </c>
      <c r="AL40" s="42">
        <v>0.36099999999999999</v>
      </c>
      <c r="AM40" s="42">
        <f>ABS(Table288[[#This Row],[Total16]]*$Q$7)</f>
        <v>2.5270000000000002E-4</v>
      </c>
      <c r="AN40" s="42">
        <v>0.38469999999999999</v>
      </c>
      <c r="AO40" s="30">
        <f>Table288[[#This Row],[Household demand17]]*$Q$7</f>
        <v>2.6929000000000005E-4</v>
      </c>
      <c r="AP40" s="35"/>
      <c r="AQ40" s="42">
        <f>ABS(Table288[[#This Row],[Government demand18]]*$Q$7)</f>
        <v>0</v>
      </c>
      <c r="AR40" s="42">
        <v>0.21959999999999999</v>
      </c>
      <c r="AS40" s="42">
        <f>ABS(Table288[[#This Row],[Intermediate demand19]]*$Q$7)</f>
        <v>1.5372000000000001E-4</v>
      </c>
      <c r="AT40" s="42">
        <v>2.2372000000000001</v>
      </c>
      <c r="AU40" s="42">
        <f>ABS(Table288[[#This Row],[Investment demand20]]*$Q$7)</f>
        <v>1.5660400000000003E-3</v>
      </c>
      <c r="AV40" s="42">
        <v>0.37030000000000002</v>
      </c>
      <c r="AW40" s="42">
        <f>ABS(Table288[[#This Row],[Export demand21]]*$Q$7)</f>
        <v>2.5921000000000006E-4</v>
      </c>
      <c r="AX40" s="42">
        <v>0.38450000000000001</v>
      </c>
      <c r="AY40" s="42">
        <f>ABS(Table288[[#This Row],[Total23]]*$Q$8)</f>
        <v>3.4220499999999999E-4</v>
      </c>
      <c r="AZ40" s="42">
        <v>0.38569999999999999</v>
      </c>
      <c r="BA40" s="30">
        <f>Table288[[#This Row],[Household demand24]]*$Q$8</f>
        <v>3.4327299999999995E-4</v>
      </c>
      <c r="BB40" s="35"/>
      <c r="BC40" s="42">
        <f>ABS(Table288[[#This Row],[Government demand25]]*$Q$8)</f>
        <v>0</v>
      </c>
      <c r="BD40" s="42">
        <v>0.29749999999999999</v>
      </c>
      <c r="BE40" s="42">
        <f xml:space="preserve"> ABS(Table288[[#This Row],[Intermediate demand26]]*$Q$8)</f>
        <v>2.6477499999999997E-4</v>
      </c>
      <c r="BF40" s="42">
        <v>2.4506000000000001</v>
      </c>
      <c r="BG40" s="42">
        <f>ABS(Table288[[#This Row],[Investment demand27]]*$Q$8)</f>
        <v>2.1810340000000001E-3</v>
      </c>
      <c r="BH40" s="42">
        <v>0.35420000000000001</v>
      </c>
      <c r="BI40" s="50">
        <f>ABS(Table288[[#This Row],[Export demand28]]*$Q$8)</f>
        <v>3.1523800000000002E-4</v>
      </c>
    </row>
    <row r="41" spans="1:61" x14ac:dyDescent="0.35">
      <c r="A41" s="49" t="s">
        <v>102</v>
      </c>
      <c r="B41" s="42">
        <v>2.69E-2</v>
      </c>
      <c r="C41" s="42">
        <f>Table288[[#This Row],[Total]]*$Q$4</f>
        <v>0</v>
      </c>
      <c r="D41" s="35"/>
      <c r="E41" s="42">
        <f>Table288[[#This Row],[Total]]*$Q$4</f>
        <v>0</v>
      </c>
      <c r="F41" s="35"/>
      <c r="G41" s="42">
        <f>Table288[[#This Row],[Total]]*$Q$4</f>
        <v>0</v>
      </c>
      <c r="H41" s="42">
        <v>-3.2300000000000002E-2</v>
      </c>
      <c r="I41" s="42">
        <f>Table288[[#This Row],[Total]]*$Q$4</f>
        <v>0</v>
      </c>
      <c r="J41" s="35"/>
      <c r="K41" s="42">
        <f>Table288[[#This Row],[Investment demand]]*$Q$4</f>
        <v>0</v>
      </c>
      <c r="L41" s="35"/>
      <c r="M41" s="42">
        <f>Table288[[#This Row],[Export demand]]*$Q$4</f>
        <v>0</v>
      </c>
      <c r="N41" s="42">
        <v>0.1419</v>
      </c>
      <c r="O41" s="42">
        <f>ABS(Table288[[#This Row],[Total2]]*$Q$5)</f>
        <v>1.5608999999999999E-5</v>
      </c>
      <c r="P41" s="35"/>
      <c r="Q41" s="30">
        <f>Table288[[#This Row],[Household demand3]]*$Q$5</f>
        <v>0</v>
      </c>
      <c r="R41" s="35"/>
      <c r="S41" s="42">
        <f>ABS(Table288[[#This Row],[Government demand4]]*$Q$5)</f>
        <v>0</v>
      </c>
      <c r="T41" s="42">
        <v>0.1419</v>
      </c>
      <c r="U41" s="42">
        <f>Table288[[#This Row],[Intermediate demand52]]*$Q$5</f>
        <v>1.5608999999999999E-5</v>
      </c>
      <c r="V41" s="35"/>
      <c r="W41" s="42">
        <f>ABS(Table288[[#This Row],[Investment demand6]]*$Q$5)</f>
        <v>0</v>
      </c>
      <c r="X41" s="35"/>
      <c r="Y41" s="42">
        <f>ABS(Table288[[#This Row],[Export demand7]]*$Q$5)</f>
        <v>0</v>
      </c>
      <c r="Z41" s="42">
        <v>0.31019999999999998</v>
      </c>
      <c r="AA41" s="42">
        <f>ABS(Table288[[#This Row],[Total9]]*$Q$6)</f>
        <v>1.2718199999999999E-4</v>
      </c>
      <c r="AB41" s="35"/>
      <c r="AC41" s="30">
        <f>Table288[[#This Row],[Household demand10]]*$Q$6</f>
        <v>0</v>
      </c>
      <c r="AD41" s="35"/>
      <c r="AE41" s="42">
        <f>ABS(Table288[[#This Row],[Government demand11]]*$Q$6)</f>
        <v>0</v>
      </c>
      <c r="AF41" s="42">
        <v>0.31019999999999998</v>
      </c>
      <c r="AG41" s="42">
        <f>ABS(Table288[[#This Row],[Intermediate demand12]]*$Q$6)</f>
        <v>1.2718199999999999E-4</v>
      </c>
      <c r="AH41" s="35"/>
      <c r="AI41" s="42">
        <f>ABS(Table288[[#This Row],[Investment demand13]]*$Q$6)</f>
        <v>0</v>
      </c>
      <c r="AJ41" s="35"/>
      <c r="AK41" s="42">
        <f>ABS(Table288[[#This Row],[Export demand14]]*$Q$6)</f>
        <v>0</v>
      </c>
      <c r="AL41" s="42">
        <v>0.5202</v>
      </c>
      <c r="AM41" s="42">
        <f>ABS(Table288[[#This Row],[Total16]]*$Q$7)</f>
        <v>3.6414000000000005E-4</v>
      </c>
      <c r="AN41" s="35"/>
      <c r="AO41" s="30">
        <f>Table288[[#This Row],[Household demand17]]*$Q$7</f>
        <v>0</v>
      </c>
      <c r="AP41" s="35"/>
      <c r="AQ41" s="42">
        <f>ABS(Table288[[#This Row],[Government demand18]]*$Q$7)</f>
        <v>0</v>
      </c>
      <c r="AR41" s="42">
        <v>0.5202</v>
      </c>
      <c r="AS41" s="42">
        <f>ABS(Table288[[#This Row],[Intermediate demand19]]*$Q$7)</f>
        <v>3.6414000000000005E-4</v>
      </c>
      <c r="AT41" s="35"/>
      <c r="AU41" s="42">
        <f>ABS(Table288[[#This Row],[Investment demand20]]*$Q$7)</f>
        <v>0</v>
      </c>
      <c r="AV41" s="35"/>
      <c r="AW41" s="42">
        <f>ABS(Table288[[#This Row],[Export demand21]]*$Q$7)</f>
        <v>0</v>
      </c>
      <c r="AX41" s="42">
        <v>0.68789999999999996</v>
      </c>
      <c r="AY41" s="42">
        <f>ABS(Table288[[#This Row],[Total23]]*$Q$8)</f>
        <v>6.1223099999999997E-4</v>
      </c>
      <c r="AZ41" s="35"/>
      <c r="BA41" s="30">
        <f>Table288[[#This Row],[Household demand24]]*$Q$8</f>
        <v>0</v>
      </c>
      <c r="BB41" s="35"/>
      <c r="BC41" s="42">
        <f>ABS(Table288[[#This Row],[Government demand25]]*$Q$8)</f>
        <v>0</v>
      </c>
      <c r="BD41" s="42">
        <v>0.68789999999999996</v>
      </c>
      <c r="BE41" s="42">
        <f xml:space="preserve"> ABS(Table288[[#This Row],[Intermediate demand26]]*$Q$8)</f>
        <v>6.1223099999999997E-4</v>
      </c>
      <c r="BF41" s="35"/>
      <c r="BG41" s="42">
        <f>ABS(Table288[[#This Row],[Investment demand27]]*$Q$8)</f>
        <v>0</v>
      </c>
      <c r="BH41" s="35"/>
      <c r="BI41" s="50">
        <f>ABS(Table288[[#This Row],[Export demand28]]*$Q$8)</f>
        <v>0</v>
      </c>
    </row>
    <row r="42" spans="1:61" x14ac:dyDescent="0.35">
      <c r="A42" s="49" t="s">
        <v>39</v>
      </c>
      <c r="B42" s="42">
        <v>-3.2300000000000002E-2</v>
      </c>
      <c r="C42" s="42">
        <f>Table288[[#This Row],[Total]]*$Q$4</f>
        <v>0</v>
      </c>
      <c r="D42" s="42">
        <v>5.1400000000000001E-2</v>
      </c>
      <c r="E42" s="42">
        <f>Table288[[#This Row],[Total]]*$Q$4</f>
        <v>0</v>
      </c>
      <c r="F42" s="35"/>
      <c r="G42" s="42">
        <f>Table288[[#This Row],[Total]]*$Q$4</f>
        <v>0</v>
      </c>
      <c r="H42" s="42">
        <v>6.0000000000000001E-3</v>
      </c>
      <c r="I42" s="42">
        <f>Table288[[#This Row],[Total]]*$Q$4</f>
        <v>0</v>
      </c>
      <c r="J42" s="35"/>
      <c r="K42" s="42">
        <f>Table288[[#This Row],[Investment demand]]*$Q$4</f>
        <v>0</v>
      </c>
      <c r="L42" s="42">
        <v>-0.32329999999999998</v>
      </c>
      <c r="M42" s="42">
        <f>Table288[[#This Row],[Export demand]]*$Q$4</f>
        <v>0</v>
      </c>
      <c r="N42" s="42">
        <v>0.23300000000000001</v>
      </c>
      <c r="O42" s="42">
        <f>ABS(Table288[[#This Row],[Total2]]*$Q$5)</f>
        <v>2.563E-5</v>
      </c>
      <c r="P42" s="42">
        <v>0.16450000000000001</v>
      </c>
      <c r="Q42" s="30">
        <f>Table288[[#This Row],[Household demand3]]*$Q$5</f>
        <v>1.8094999999999999E-5</v>
      </c>
      <c r="R42" s="35"/>
      <c r="S42" s="42">
        <f>ABS(Table288[[#This Row],[Government demand4]]*$Q$5)</f>
        <v>0</v>
      </c>
      <c r="T42" s="42">
        <v>0.2331</v>
      </c>
      <c r="U42" s="42">
        <f>Table288[[#This Row],[Intermediate demand52]]*$Q$5</f>
        <v>2.5640999999999997E-5</v>
      </c>
      <c r="V42" s="35"/>
      <c r="W42" s="42">
        <f>ABS(Table288[[#This Row],[Investment demand6]]*$Q$5)</f>
        <v>0</v>
      </c>
      <c r="X42" s="42">
        <v>0.15310000000000001</v>
      </c>
      <c r="Y42" s="42">
        <f>ABS(Table288[[#This Row],[Export demand7]]*$Q$5)</f>
        <v>1.6841E-5</v>
      </c>
      <c r="Z42" s="42">
        <v>0.58660000000000001</v>
      </c>
      <c r="AA42" s="42">
        <f>ABS(Table288[[#This Row],[Total9]]*$Q$6)</f>
        <v>2.40506E-4</v>
      </c>
      <c r="AB42" s="42">
        <v>0.63829999999999998</v>
      </c>
      <c r="AC42" s="30">
        <f>Table288[[#This Row],[Household demand10]]*$Q$6</f>
        <v>2.6170300000000001E-4</v>
      </c>
      <c r="AD42" s="35"/>
      <c r="AE42" s="42">
        <f>ABS(Table288[[#This Row],[Government demand11]]*$Q$6)</f>
        <v>0</v>
      </c>
      <c r="AF42" s="42">
        <v>0.58709999999999996</v>
      </c>
      <c r="AG42" s="42">
        <f>ABS(Table288[[#This Row],[Intermediate demand12]]*$Q$6)</f>
        <v>2.4071099999999998E-4</v>
      </c>
      <c r="AH42" s="35"/>
      <c r="AI42" s="42">
        <f>ABS(Table288[[#This Row],[Investment demand13]]*$Q$6)</f>
        <v>0</v>
      </c>
      <c r="AJ42" s="42">
        <v>-0.20610000000000001</v>
      </c>
      <c r="AK42" s="42">
        <f>ABS(Table288[[#This Row],[Export demand14]]*$Q$6)</f>
        <v>8.4500999999999996E-5</v>
      </c>
      <c r="AL42" s="42">
        <v>0.93899999999999995</v>
      </c>
      <c r="AM42" s="42">
        <f>ABS(Table288[[#This Row],[Total16]]*$Q$7)</f>
        <v>6.5730000000000009E-4</v>
      </c>
      <c r="AN42" s="42">
        <v>0.97270000000000001</v>
      </c>
      <c r="AO42" s="30">
        <f>Table288[[#This Row],[Household demand17]]*$Q$7</f>
        <v>6.8089000000000008E-4</v>
      </c>
      <c r="AP42" s="35"/>
      <c r="AQ42" s="42">
        <f>ABS(Table288[[#This Row],[Government demand18]]*$Q$7)</f>
        <v>0</v>
      </c>
      <c r="AR42" s="42">
        <v>0.93969999999999998</v>
      </c>
      <c r="AS42" s="42">
        <f>ABS(Table288[[#This Row],[Intermediate demand19]]*$Q$7)</f>
        <v>6.5779000000000011E-4</v>
      </c>
      <c r="AT42" s="35"/>
      <c r="AU42" s="42">
        <f>ABS(Table288[[#This Row],[Investment demand20]]*$Q$7)</f>
        <v>0</v>
      </c>
      <c r="AV42" s="42">
        <v>-6.6699999999999995E-2</v>
      </c>
      <c r="AW42" s="42">
        <f>ABS(Table288[[#This Row],[Export demand21]]*$Q$7)</f>
        <v>4.6690000000000002E-5</v>
      </c>
      <c r="AX42" s="42">
        <v>1.292</v>
      </c>
      <c r="AY42" s="42">
        <f>ABS(Table288[[#This Row],[Total23]]*$Q$8)</f>
        <v>1.14988E-3</v>
      </c>
      <c r="AZ42" s="42">
        <v>1.3876999999999999</v>
      </c>
      <c r="BA42" s="30">
        <f>Table288[[#This Row],[Household demand24]]*$Q$8</f>
        <v>1.2350529999999998E-3</v>
      </c>
      <c r="BB42" s="35"/>
      <c r="BC42" s="42">
        <f>ABS(Table288[[#This Row],[Government demand25]]*$Q$8)</f>
        <v>0</v>
      </c>
      <c r="BD42" s="42">
        <v>1.2928999999999999</v>
      </c>
      <c r="BE42" s="42">
        <f xml:space="preserve"> ABS(Table288[[#This Row],[Intermediate demand26]]*$Q$8)</f>
        <v>1.150681E-3</v>
      </c>
      <c r="BF42" s="35"/>
      <c r="BG42" s="42">
        <f>ABS(Table288[[#This Row],[Investment demand27]]*$Q$8)</f>
        <v>0</v>
      </c>
      <c r="BH42" s="42">
        <v>-0.1396</v>
      </c>
      <c r="BI42" s="50">
        <f>ABS(Table288[[#This Row],[Export demand28]]*$Q$8)</f>
        <v>1.24244E-4</v>
      </c>
    </row>
    <row r="43" spans="1:61" x14ac:dyDescent="0.35">
      <c r="A43" s="49" t="s">
        <v>67</v>
      </c>
      <c r="B43" s="42">
        <v>5.7999999999999996E-3</v>
      </c>
      <c r="C43" s="42">
        <f>Table288[[#This Row],[Total]]*$Q$4</f>
        <v>0</v>
      </c>
      <c r="D43" s="42">
        <v>4.82E-2</v>
      </c>
      <c r="E43" s="42">
        <f>Table288[[#This Row],[Total]]*$Q$4</f>
        <v>0</v>
      </c>
      <c r="F43" s="35"/>
      <c r="G43" s="42">
        <f>Table288[[#This Row],[Total]]*$Q$4</f>
        <v>0</v>
      </c>
      <c r="H43" s="42">
        <v>-1.1299999999999999E-2</v>
      </c>
      <c r="I43" s="42">
        <f>Table288[[#This Row],[Total]]*$Q$4</f>
        <v>0</v>
      </c>
      <c r="J43" s="35"/>
      <c r="K43" s="42">
        <f>Table288[[#This Row],[Investment demand]]*$Q$4</f>
        <v>0</v>
      </c>
      <c r="L43" s="35"/>
      <c r="M43" s="42">
        <f>Table288[[#This Row],[Export demand]]*$Q$4</f>
        <v>0</v>
      </c>
      <c r="N43" s="42">
        <v>0.25180000000000002</v>
      </c>
      <c r="O43" s="42">
        <f>ABS(Table288[[#This Row],[Total2]]*$Q$5)</f>
        <v>2.7698000000000001E-5</v>
      </c>
      <c r="P43" s="42">
        <v>0.16439999999999999</v>
      </c>
      <c r="Q43" s="30">
        <f>Table288[[#This Row],[Household demand3]]*$Q$5</f>
        <v>1.8083999999999998E-5</v>
      </c>
      <c r="R43" s="35"/>
      <c r="S43" s="42">
        <f>ABS(Table288[[#This Row],[Government demand4]]*$Q$5)</f>
        <v>0</v>
      </c>
      <c r="T43" s="42">
        <v>0.28470000000000001</v>
      </c>
      <c r="U43" s="42">
        <f>Table288[[#This Row],[Intermediate demand52]]*$Q$5</f>
        <v>3.1316999999999998E-5</v>
      </c>
      <c r="V43" s="35"/>
      <c r="W43" s="42">
        <f>ABS(Table288[[#This Row],[Investment demand6]]*$Q$5)</f>
        <v>0</v>
      </c>
      <c r="X43" s="35"/>
      <c r="Y43" s="42">
        <f>ABS(Table288[[#This Row],[Export demand7]]*$Q$5)</f>
        <v>0</v>
      </c>
      <c r="Z43" s="42">
        <v>0.67859999999999998</v>
      </c>
      <c r="AA43" s="42">
        <f>ABS(Table288[[#This Row],[Total9]]*$Q$6)</f>
        <v>2.7822599999999996E-4</v>
      </c>
      <c r="AB43" s="42">
        <v>0.63959999999999995</v>
      </c>
      <c r="AC43" s="30">
        <f>Table288[[#This Row],[Household demand10]]*$Q$6</f>
        <v>2.6223599999999995E-4</v>
      </c>
      <c r="AD43" s="35"/>
      <c r="AE43" s="42">
        <f>ABS(Table288[[#This Row],[Government demand11]]*$Q$6)</f>
        <v>0</v>
      </c>
      <c r="AF43" s="42">
        <v>0.69330000000000003</v>
      </c>
      <c r="AG43" s="42">
        <f>ABS(Table288[[#This Row],[Intermediate demand12]]*$Q$6)</f>
        <v>2.8425299999999999E-4</v>
      </c>
      <c r="AH43" s="35"/>
      <c r="AI43" s="42">
        <f>ABS(Table288[[#This Row],[Investment demand13]]*$Q$6)</f>
        <v>0</v>
      </c>
      <c r="AJ43" s="35"/>
      <c r="AK43" s="42">
        <f>ABS(Table288[[#This Row],[Export demand14]]*$Q$6)</f>
        <v>0</v>
      </c>
      <c r="AL43" s="42">
        <v>1.0825</v>
      </c>
      <c r="AM43" s="42">
        <f>ABS(Table288[[#This Row],[Total16]]*$Q$7)</f>
        <v>7.5775000000000007E-4</v>
      </c>
      <c r="AN43" s="42">
        <v>0.98</v>
      </c>
      <c r="AO43" s="30">
        <f>Table288[[#This Row],[Household demand17]]*$Q$7</f>
        <v>6.8600000000000009E-4</v>
      </c>
      <c r="AP43" s="35"/>
      <c r="AQ43" s="42">
        <f>ABS(Table288[[#This Row],[Government demand18]]*$Q$7)</f>
        <v>0</v>
      </c>
      <c r="AR43" s="42">
        <v>1.1211</v>
      </c>
      <c r="AS43" s="42">
        <f>ABS(Table288[[#This Row],[Intermediate demand19]]*$Q$7)</f>
        <v>7.8477000000000006E-4</v>
      </c>
      <c r="AT43" s="35"/>
      <c r="AU43" s="42">
        <f>ABS(Table288[[#This Row],[Investment demand20]]*$Q$7)</f>
        <v>0</v>
      </c>
      <c r="AV43" s="35"/>
      <c r="AW43" s="42">
        <f>ABS(Table288[[#This Row],[Export demand21]]*$Q$7)</f>
        <v>0</v>
      </c>
      <c r="AX43" s="42">
        <v>1.4696</v>
      </c>
      <c r="AY43" s="42">
        <f>ABS(Table288[[#This Row],[Total23]]*$Q$8)</f>
        <v>1.3079439999999999E-3</v>
      </c>
      <c r="AZ43" s="42">
        <v>1.4008</v>
      </c>
      <c r="BA43" s="30">
        <f>Table288[[#This Row],[Household demand24]]*$Q$8</f>
        <v>1.2467119999999999E-3</v>
      </c>
      <c r="BB43" s="35"/>
      <c r="BC43" s="42">
        <f>ABS(Table288[[#This Row],[Government demand25]]*$Q$8)</f>
        <v>0</v>
      </c>
      <c r="BD43" s="42">
        <v>1.4956</v>
      </c>
      <c r="BE43" s="42">
        <f xml:space="preserve"> ABS(Table288[[#This Row],[Intermediate demand26]]*$Q$8)</f>
        <v>1.331084E-3</v>
      </c>
      <c r="BF43" s="35"/>
      <c r="BG43" s="42">
        <f>ABS(Table288[[#This Row],[Investment demand27]]*$Q$8)</f>
        <v>0</v>
      </c>
      <c r="BH43" s="35"/>
      <c r="BI43" s="50">
        <f>ABS(Table288[[#This Row],[Export demand28]]*$Q$8)</f>
        <v>0</v>
      </c>
    </row>
    <row r="44" spans="1:61" x14ac:dyDescent="0.35">
      <c r="A44" s="49" t="s">
        <v>68</v>
      </c>
      <c r="B44" s="42">
        <v>5.0000000000000001E-3</v>
      </c>
      <c r="C44" s="42">
        <f>Table288[[#This Row],[Total]]*$Q$4</f>
        <v>0</v>
      </c>
      <c r="D44" s="42">
        <v>4.8500000000000001E-2</v>
      </c>
      <c r="E44" s="42">
        <f>Table288[[#This Row],[Total]]*$Q$4</f>
        <v>0</v>
      </c>
      <c r="F44" s="35"/>
      <c r="G44" s="42">
        <f>Table288[[#This Row],[Total]]*$Q$4</f>
        <v>0</v>
      </c>
      <c r="H44" s="42">
        <v>-1.1900000000000001E-2</v>
      </c>
      <c r="I44" s="42">
        <f>Table288[[#This Row],[Total]]*$Q$4</f>
        <v>0</v>
      </c>
      <c r="J44" s="42">
        <v>0.36449999999999999</v>
      </c>
      <c r="K44" s="42">
        <f>Table288[[#This Row],[Investment demand]]*$Q$4</f>
        <v>0</v>
      </c>
      <c r="L44" s="42">
        <v>-4.8800000000000003E-2</v>
      </c>
      <c r="M44" s="42">
        <f>Table288[[#This Row],[Export demand]]*$Q$4</f>
        <v>0</v>
      </c>
      <c r="N44" s="42">
        <v>0.24940000000000001</v>
      </c>
      <c r="O44" s="42">
        <f>ABS(Table288[[#This Row],[Total2]]*$Q$5)</f>
        <v>2.7433999999999999E-5</v>
      </c>
      <c r="P44" s="42">
        <v>0.19339999999999999</v>
      </c>
      <c r="Q44" s="30">
        <f>Table288[[#This Row],[Household demand3]]*$Q$5</f>
        <v>2.1273999999999997E-5</v>
      </c>
      <c r="R44" s="35"/>
      <c r="S44" s="42">
        <f>ABS(Table288[[#This Row],[Government demand4]]*$Q$5)</f>
        <v>0</v>
      </c>
      <c r="T44" s="42">
        <v>0.24479999999999999</v>
      </c>
      <c r="U44" s="42">
        <f>Table288[[#This Row],[Intermediate demand52]]*$Q$5</f>
        <v>2.6927999999999997E-5</v>
      </c>
      <c r="V44" s="42">
        <v>1.3163</v>
      </c>
      <c r="W44" s="42">
        <f>ABS(Table288[[#This Row],[Investment demand6]]*$Q$5)</f>
        <v>1.4479299999999999E-4</v>
      </c>
      <c r="X44" s="42">
        <v>0.13950000000000001</v>
      </c>
      <c r="Y44" s="42">
        <f>ABS(Table288[[#This Row],[Export demand7]]*$Q$5)</f>
        <v>1.5345E-5</v>
      </c>
      <c r="Z44" s="42">
        <v>0.38890000000000002</v>
      </c>
      <c r="AA44" s="42">
        <f>ABS(Table288[[#This Row],[Total9]]*$Q$6)</f>
        <v>1.5944900000000001E-4</v>
      </c>
      <c r="AB44" s="42">
        <v>0.52690000000000003</v>
      </c>
      <c r="AC44" s="30">
        <f>Table288[[#This Row],[Household demand10]]*$Q$6</f>
        <v>2.1602900000000001E-4</v>
      </c>
      <c r="AD44" s="35"/>
      <c r="AE44" s="42">
        <f>ABS(Table288[[#This Row],[Government demand11]]*$Q$6)</f>
        <v>0</v>
      </c>
      <c r="AF44" s="42">
        <v>0.35909999999999997</v>
      </c>
      <c r="AG44" s="42">
        <f>ABS(Table288[[#This Row],[Intermediate demand12]]*$Q$6)</f>
        <v>1.4723099999999997E-4</v>
      </c>
      <c r="AH44" s="42">
        <v>2.3258999999999999</v>
      </c>
      <c r="AI44" s="42">
        <f>ABS(Table288[[#This Row],[Investment demand13]]*$Q$6)</f>
        <v>9.5361899999999995E-4</v>
      </c>
      <c r="AJ44" s="42">
        <v>0.29980000000000001</v>
      </c>
      <c r="AK44" s="42">
        <f>ABS(Table288[[#This Row],[Export demand14]]*$Q$6)</f>
        <v>1.2291799999999999E-4</v>
      </c>
      <c r="AL44" s="42">
        <v>0.53720000000000001</v>
      </c>
      <c r="AM44" s="42">
        <f>ABS(Table288[[#This Row],[Total16]]*$Q$7)</f>
        <v>3.7604000000000007E-4</v>
      </c>
      <c r="AN44" s="42">
        <v>0.74839999999999995</v>
      </c>
      <c r="AO44" s="30">
        <f>Table288[[#This Row],[Household demand17]]*$Q$7</f>
        <v>5.2388000000000001E-4</v>
      </c>
      <c r="AP44" s="35"/>
      <c r="AQ44" s="42">
        <f>ABS(Table288[[#This Row],[Government demand18]]*$Q$7)</f>
        <v>0</v>
      </c>
      <c r="AR44" s="42">
        <v>0.50270000000000004</v>
      </c>
      <c r="AS44" s="42">
        <f>ABS(Table288[[#This Row],[Intermediate demand19]]*$Q$7)</f>
        <v>3.518900000000001E-4</v>
      </c>
      <c r="AT44" s="42">
        <v>2.1196999999999999</v>
      </c>
      <c r="AU44" s="42">
        <f>ABS(Table288[[#This Row],[Investment demand20]]*$Q$7)</f>
        <v>1.4837900000000002E-3</v>
      </c>
      <c r="AV44" s="42">
        <v>0.52359999999999995</v>
      </c>
      <c r="AW44" s="42">
        <f>ABS(Table288[[#This Row],[Export demand21]]*$Q$7)</f>
        <v>3.6652000000000001E-4</v>
      </c>
      <c r="AX44" s="42">
        <v>0.66579999999999995</v>
      </c>
      <c r="AY44" s="42">
        <f>ABS(Table288[[#This Row],[Total23]]*$Q$8)</f>
        <v>5.9256199999999993E-4</v>
      </c>
      <c r="AZ44" s="42">
        <v>1.0319</v>
      </c>
      <c r="BA44" s="30">
        <f>Table288[[#This Row],[Household demand24]]*$Q$8</f>
        <v>9.1839099999999996E-4</v>
      </c>
      <c r="BB44" s="35"/>
      <c r="BC44" s="42">
        <f>ABS(Table288[[#This Row],[Government demand25]]*$Q$8)</f>
        <v>0</v>
      </c>
      <c r="BD44" s="42">
        <v>0.61870000000000003</v>
      </c>
      <c r="BE44" s="42">
        <f xml:space="preserve"> ABS(Table288[[#This Row],[Intermediate demand26]]*$Q$8)</f>
        <v>5.5064299999999997E-4</v>
      </c>
      <c r="BF44" s="42">
        <v>2.3380000000000001</v>
      </c>
      <c r="BG44" s="42">
        <f>ABS(Table288[[#This Row],[Investment demand27]]*$Q$8)</f>
        <v>2.0808200000000002E-3</v>
      </c>
      <c r="BH44" s="42">
        <v>0.69330000000000003</v>
      </c>
      <c r="BI44" s="50">
        <f>ABS(Table288[[#This Row],[Export demand28]]*$Q$8)</f>
        <v>6.1703699999999997E-4</v>
      </c>
    </row>
    <row r="45" spans="1:61" x14ac:dyDescent="0.35">
      <c r="A45" s="49" t="s">
        <v>599</v>
      </c>
      <c r="B45" s="42">
        <v>-7.0000000000000001E-3</v>
      </c>
      <c r="C45" s="42">
        <f>Table288[[#This Row],[Total]]*$Q$4</f>
        <v>0</v>
      </c>
      <c r="D45" s="42">
        <v>5.0099999999999999E-2</v>
      </c>
      <c r="E45" s="42">
        <f>Table288[[#This Row],[Total]]*$Q$4</f>
        <v>0</v>
      </c>
      <c r="F45" s="35"/>
      <c r="G45" s="42">
        <f>Table288[[#This Row],[Total]]*$Q$4</f>
        <v>0</v>
      </c>
      <c r="H45" s="42">
        <v>-3.0700000000000002E-2</v>
      </c>
      <c r="I45" s="42">
        <f>Table288[[#This Row],[Total]]*$Q$4</f>
        <v>0</v>
      </c>
      <c r="J45" s="35"/>
      <c r="K45" s="42">
        <f>Table288[[#This Row],[Investment demand]]*$Q$4</f>
        <v>0</v>
      </c>
      <c r="L45" s="42">
        <v>-0.1991</v>
      </c>
      <c r="M45" s="42">
        <f>Table288[[#This Row],[Export demand]]*$Q$4</f>
        <v>0</v>
      </c>
      <c r="N45" s="42">
        <v>0.1363</v>
      </c>
      <c r="O45" s="42">
        <f>ABS(Table288[[#This Row],[Total2]]*$Q$5)</f>
        <v>1.4992999999999999E-5</v>
      </c>
      <c r="P45" s="42">
        <v>0.14410000000000001</v>
      </c>
      <c r="Q45" s="30">
        <f>Table288[[#This Row],[Household demand3]]*$Q$5</f>
        <v>1.5850999999999998E-5</v>
      </c>
      <c r="R45" s="35"/>
      <c r="S45" s="42">
        <f>ABS(Table288[[#This Row],[Government demand4]]*$Q$5)</f>
        <v>0</v>
      </c>
      <c r="T45" s="42">
        <v>9.5500000000000002E-2</v>
      </c>
      <c r="U45" s="42">
        <f>Table288[[#This Row],[Intermediate demand52]]*$Q$5</f>
        <v>1.0504999999999999E-5</v>
      </c>
      <c r="V45" s="35"/>
      <c r="W45" s="42">
        <f>ABS(Table288[[#This Row],[Investment demand6]]*$Q$5)</f>
        <v>0</v>
      </c>
      <c r="X45" s="42">
        <v>0.17349999999999999</v>
      </c>
      <c r="Y45" s="42">
        <f>ABS(Table288[[#This Row],[Export demand7]]*$Q$5)</f>
        <v>1.9084999999999998E-5</v>
      </c>
      <c r="Z45" s="42">
        <v>0.32579999999999998</v>
      </c>
      <c r="AA45" s="42">
        <f>ABS(Table288[[#This Row],[Total9]]*$Q$6)</f>
        <v>1.33578E-4</v>
      </c>
      <c r="AB45" s="42">
        <v>0.3417</v>
      </c>
      <c r="AC45" s="30">
        <f>Table288[[#This Row],[Household demand10]]*$Q$6</f>
        <v>1.40097E-4</v>
      </c>
      <c r="AD45" s="35"/>
      <c r="AE45" s="42">
        <f>ABS(Table288[[#This Row],[Government demand11]]*$Q$6)</f>
        <v>0</v>
      </c>
      <c r="AF45" s="42">
        <v>0.2838</v>
      </c>
      <c r="AG45" s="42">
        <f>ABS(Table288[[#This Row],[Intermediate demand12]]*$Q$6)</f>
        <v>1.16358E-4</v>
      </c>
      <c r="AH45" s="35"/>
      <c r="AI45" s="42">
        <f>ABS(Table288[[#This Row],[Investment demand13]]*$Q$6)</f>
        <v>0</v>
      </c>
      <c r="AJ45" s="42">
        <v>0.22600000000000001</v>
      </c>
      <c r="AK45" s="42">
        <f>ABS(Table288[[#This Row],[Export demand14]]*$Q$6)</f>
        <v>9.2659999999999997E-5</v>
      </c>
      <c r="AL45" s="42">
        <v>0.36940000000000001</v>
      </c>
      <c r="AM45" s="42">
        <f>ABS(Table288[[#This Row],[Total16]]*$Q$7)</f>
        <v>2.5858000000000006E-4</v>
      </c>
      <c r="AN45" s="42">
        <v>0.35420000000000001</v>
      </c>
      <c r="AO45" s="30">
        <f>Table288[[#This Row],[Household demand17]]*$Q$7</f>
        <v>2.4794000000000004E-4</v>
      </c>
      <c r="AP45" s="35"/>
      <c r="AQ45" s="42">
        <f>ABS(Table288[[#This Row],[Government demand18]]*$Q$7)</f>
        <v>0</v>
      </c>
      <c r="AR45" s="42">
        <v>0.42280000000000001</v>
      </c>
      <c r="AS45" s="42">
        <f>ABS(Table288[[#This Row],[Intermediate demand19]]*$Q$7)</f>
        <v>2.9596000000000006E-4</v>
      </c>
      <c r="AT45" s="35"/>
      <c r="AU45" s="42">
        <f>ABS(Table288[[#This Row],[Investment demand20]]*$Q$7)</f>
        <v>0</v>
      </c>
      <c r="AV45" s="42">
        <v>0.40949999999999998</v>
      </c>
      <c r="AW45" s="42">
        <f>ABS(Table288[[#This Row],[Export demand21]]*$Q$7)</f>
        <v>2.8665E-4</v>
      </c>
      <c r="AX45" s="42">
        <v>0.3861</v>
      </c>
      <c r="AY45" s="42">
        <f>ABS(Table288[[#This Row],[Total23]]*$Q$8)</f>
        <v>3.4362899999999997E-4</v>
      </c>
      <c r="AZ45" s="42">
        <v>0.35389999999999999</v>
      </c>
      <c r="BA45" s="30">
        <f>Table288[[#This Row],[Household demand24]]*$Q$8</f>
        <v>3.1497099999999999E-4</v>
      </c>
      <c r="BB45" s="35"/>
      <c r="BC45" s="42">
        <f>ABS(Table288[[#This Row],[Government demand25]]*$Q$8)</f>
        <v>0</v>
      </c>
      <c r="BD45" s="42">
        <v>0.53510000000000002</v>
      </c>
      <c r="BE45" s="42">
        <f xml:space="preserve"> ABS(Table288[[#This Row],[Intermediate demand26]]*$Q$8)</f>
        <v>4.7623899999999999E-4</v>
      </c>
      <c r="BF45" s="35"/>
      <c r="BG45" s="42">
        <f>ABS(Table288[[#This Row],[Investment demand27]]*$Q$8)</f>
        <v>0</v>
      </c>
      <c r="BH45" s="42">
        <v>0.31780000000000003</v>
      </c>
      <c r="BI45" s="50">
        <f>ABS(Table288[[#This Row],[Export demand28]]*$Q$8)</f>
        <v>2.82842E-4</v>
      </c>
    </row>
    <row r="46" spans="1:61" x14ac:dyDescent="0.35">
      <c r="A46" s="49" t="s">
        <v>48</v>
      </c>
      <c r="B46" s="42">
        <v>2.41E-2</v>
      </c>
      <c r="C46" s="42">
        <f>Table288[[#This Row],[Total]]*$Q$4</f>
        <v>0</v>
      </c>
      <c r="D46" s="42">
        <v>5.16E-2</v>
      </c>
      <c r="E46" s="42">
        <f>Table288[[#This Row],[Total]]*$Q$4</f>
        <v>0</v>
      </c>
      <c r="F46" s="35"/>
      <c r="G46" s="42">
        <f>Table288[[#This Row],[Total]]*$Q$4</f>
        <v>0</v>
      </c>
      <c r="H46" s="42">
        <v>-3.2099999999999997E-2</v>
      </c>
      <c r="I46" s="42">
        <f>Table288[[#This Row],[Total]]*$Q$4</f>
        <v>0</v>
      </c>
      <c r="J46" s="35"/>
      <c r="K46" s="42">
        <f>Table288[[#This Row],[Investment demand]]*$Q$4</f>
        <v>0</v>
      </c>
      <c r="L46" s="42">
        <v>-0.2097</v>
      </c>
      <c r="M46" s="42">
        <f>Table288[[#This Row],[Export demand]]*$Q$4</f>
        <v>0</v>
      </c>
      <c r="N46" s="42">
        <v>0.19489999999999999</v>
      </c>
      <c r="O46" s="42">
        <f>ABS(Table288[[#This Row],[Total2]]*$Q$5)</f>
        <v>2.1438999999999996E-5</v>
      </c>
      <c r="P46" s="42">
        <v>0.15640000000000001</v>
      </c>
      <c r="Q46" s="30">
        <f>Table288[[#This Row],[Household demand3]]*$Q$5</f>
        <v>1.7204E-5</v>
      </c>
      <c r="R46" s="35"/>
      <c r="S46" s="42">
        <f>ABS(Table288[[#This Row],[Government demand4]]*$Q$5)</f>
        <v>0</v>
      </c>
      <c r="T46" s="42">
        <v>7.4499999999999997E-2</v>
      </c>
      <c r="U46" s="42">
        <f>Table288[[#This Row],[Intermediate demand52]]*$Q$5</f>
        <v>8.1949999999999986E-6</v>
      </c>
      <c r="V46" s="35"/>
      <c r="W46" s="42">
        <f>ABS(Table288[[#This Row],[Investment demand6]]*$Q$5)</f>
        <v>0</v>
      </c>
      <c r="X46" s="42">
        <v>0.4919</v>
      </c>
      <c r="Y46" s="42">
        <f>ABS(Table288[[#This Row],[Export demand7]]*$Q$5)</f>
        <v>5.4108999999999993E-5</v>
      </c>
      <c r="Z46" s="42">
        <v>0.42380000000000001</v>
      </c>
      <c r="AA46" s="42">
        <f>ABS(Table288[[#This Row],[Total9]]*$Q$6)</f>
        <v>1.7375800000000001E-4</v>
      </c>
      <c r="AB46" s="42">
        <v>0.3654</v>
      </c>
      <c r="AC46" s="30">
        <f>Table288[[#This Row],[Household demand10]]*$Q$6</f>
        <v>1.4981399999999999E-4</v>
      </c>
      <c r="AD46" s="35"/>
      <c r="AE46" s="42">
        <f>ABS(Table288[[#This Row],[Government demand11]]*$Q$6)</f>
        <v>0</v>
      </c>
      <c r="AF46" s="42">
        <v>0.21590000000000001</v>
      </c>
      <c r="AG46" s="42">
        <f>ABS(Table288[[#This Row],[Intermediate demand12]]*$Q$6)</f>
        <v>8.8518999999999997E-5</v>
      </c>
      <c r="AH46" s="35"/>
      <c r="AI46" s="42">
        <f>ABS(Table288[[#This Row],[Investment demand13]]*$Q$6)</f>
        <v>0</v>
      </c>
      <c r="AJ46" s="42">
        <v>0.89380000000000004</v>
      </c>
      <c r="AK46" s="42">
        <f>ABS(Table288[[#This Row],[Export demand14]]*$Q$6)</f>
        <v>3.6645800000000001E-4</v>
      </c>
      <c r="AL46" s="42">
        <v>0.50880000000000003</v>
      </c>
      <c r="AM46" s="42">
        <f>ABS(Table288[[#This Row],[Total16]]*$Q$7)</f>
        <v>3.5616000000000006E-4</v>
      </c>
      <c r="AN46" s="42">
        <v>0.38400000000000001</v>
      </c>
      <c r="AO46" s="30">
        <f>Table288[[#This Row],[Household demand17]]*$Q$7</f>
        <v>2.6880000000000003E-4</v>
      </c>
      <c r="AP46" s="35"/>
      <c r="AQ46" s="42">
        <f>ABS(Table288[[#This Row],[Government demand18]]*$Q$7)</f>
        <v>0</v>
      </c>
      <c r="AR46" s="42">
        <v>0.3483</v>
      </c>
      <c r="AS46" s="42">
        <f>ABS(Table288[[#This Row],[Intermediate demand19]]*$Q$7)</f>
        <v>2.4381000000000004E-4</v>
      </c>
      <c r="AT46" s="35"/>
      <c r="AU46" s="42">
        <f>ABS(Table288[[#This Row],[Investment demand20]]*$Q$7)</f>
        <v>0</v>
      </c>
      <c r="AV46" s="42">
        <v>1.2889999999999999</v>
      </c>
      <c r="AW46" s="42">
        <f>ABS(Table288[[#This Row],[Export demand21]]*$Q$7)</f>
        <v>9.0230000000000009E-4</v>
      </c>
      <c r="AX46" s="42">
        <v>0.50190000000000001</v>
      </c>
      <c r="AY46" s="42">
        <f>ABS(Table288[[#This Row],[Total23]]*$Q$8)</f>
        <v>4.4669099999999998E-4</v>
      </c>
      <c r="AZ46" s="42">
        <v>0.38629999999999998</v>
      </c>
      <c r="BA46" s="30">
        <f>Table288[[#This Row],[Household demand24]]*$Q$8</f>
        <v>3.4380699999999996E-4</v>
      </c>
      <c r="BB46" s="35"/>
      <c r="BC46" s="42">
        <f>ABS(Table288[[#This Row],[Government demand25]]*$Q$8)</f>
        <v>0</v>
      </c>
      <c r="BD46" s="42">
        <v>0.47810000000000002</v>
      </c>
      <c r="BE46" s="42">
        <f xml:space="preserve"> ABS(Table288[[#This Row],[Intermediate demand26]]*$Q$8)</f>
        <v>4.2550900000000002E-4</v>
      </c>
      <c r="BF46" s="35"/>
      <c r="BG46" s="42">
        <f>ABS(Table288[[#This Row],[Investment demand27]]*$Q$8)</f>
        <v>0</v>
      </c>
      <c r="BH46" s="42">
        <v>1.1258999999999999</v>
      </c>
      <c r="BI46" s="50">
        <f>ABS(Table288[[#This Row],[Export demand28]]*$Q$8)</f>
        <v>1.0020509999999999E-3</v>
      </c>
    </row>
    <row r="47" spans="1:61" x14ac:dyDescent="0.35">
      <c r="A47" s="49" t="s">
        <v>49</v>
      </c>
      <c r="B47" s="42">
        <v>5.0000000000000001E-3</v>
      </c>
      <c r="C47" s="42">
        <f>Table288[[#This Row],[Total]]*$Q$4</f>
        <v>0</v>
      </c>
      <c r="D47" s="42">
        <v>-7.4099999999999999E-2</v>
      </c>
      <c r="E47" s="42">
        <f>Table288[[#This Row],[Total]]*$Q$4</f>
        <v>0</v>
      </c>
      <c r="F47" s="35"/>
      <c r="G47" s="42">
        <f>Table288[[#This Row],[Total]]*$Q$4</f>
        <v>0</v>
      </c>
      <c r="H47" s="42">
        <v>-8.7999999999999995E-2</v>
      </c>
      <c r="I47" s="42">
        <f>Table288[[#This Row],[Total]]*$Q$4</f>
        <v>0</v>
      </c>
      <c r="J47" s="35"/>
      <c r="K47" s="42">
        <f>Table288[[#This Row],[Investment demand]]*$Q$4</f>
        <v>0</v>
      </c>
      <c r="L47" s="42">
        <v>-0.19040000000000001</v>
      </c>
      <c r="M47" s="42">
        <f>Table288[[#This Row],[Export demand]]*$Q$4</f>
        <v>0</v>
      </c>
      <c r="N47" s="42">
        <v>-0.1512</v>
      </c>
      <c r="O47" s="42">
        <f>ABS(Table288[[#This Row],[Total2]]*$Q$5)</f>
        <v>1.6631999999999999E-5</v>
      </c>
      <c r="P47" s="42">
        <v>-0.29980000000000001</v>
      </c>
      <c r="Q47" s="30">
        <f>Table288[[#This Row],[Household demand3]]*$Q$5</f>
        <v>-3.2977999999999995E-5</v>
      </c>
      <c r="R47" s="35"/>
      <c r="S47" s="42">
        <f>ABS(Table288[[#This Row],[Government demand4]]*$Q$5)</f>
        <v>0</v>
      </c>
      <c r="T47" s="42">
        <v>-0.11260000000000001</v>
      </c>
      <c r="U47" s="42">
        <f>Table288[[#This Row],[Intermediate demand52]]*$Q$5</f>
        <v>-1.2386E-5</v>
      </c>
      <c r="V47" s="35"/>
      <c r="W47" s="42">
        <f>ABS(Table288[[#This Row],[Investment demand6]]*$Q$5)</f>
        <v>0</v>
      </c>
      <c r="X47" s="42">
        <v>1.5E-3</v>
      </c>
      <c r="Y47" s="42">
        <f>ABS(Table288[[#This Row],[Export demand7]]*$Q$5)</f>
        <v>1.6499999999999998E-7</v>
      </c>
      <c r="Z47" s="42">
        <v>-0.31740000000000002</v>
      </c>
      <c r="AA47" s="42">
        <f>ABS(Table288[[#This Row],[Total9]]*$Q$6)</f>
        <v>1.3013400000000001E-4</v>
      </c>
      <c r="AB47" s="42">
        <v>-0.60189999999999999</v>
      </c>
      <c r="AC47" s="30">
        <f>Table288[[#This Row],[Household demand10]]*$Q$6</f>
        <v>-2.4677899999999998E-4</v>
      </c>
      <c r="AD47" s="35"/>
      <c r="AE47" s="42">
        <f>ABS(Table288[[#This Row],[Government demand11]]*$Q$6)</f>
        <v>0</v>
      </c>
      <c r="AF47" s="42">
        <v>-0.21129999999999999</v>
      </c>
      <c r="AG47" s="42">
        <f>ABS(Table288[[#This Row],[Intermediate demand12]]*$Q$6)</f>
        <v>8.6632999999999995E-5</v>
      </c>
      <c r="AH47" s="35"/>
      <c r="AI47" s="42">
        <f>ABS(Table288[[#This Row],[Investment demand13]]*$Q$6)</f>
        <v>0</v>
      </c>
      <c r="AJ47" s="42">
        <v>-0.1024</v>
      </c>
      <c r="AK47" s="42">
        <f>ABS(Table288[[#This Row],[Export demand14]]*$Q$6)</f>
        <v>4.1984000000000003E-5</v>
      </c>
      <c r="AL47" s="42">
        <v>-0.35149999999999998</v>
      </c>
      <c r="AM47" s="42">
        <f>ABS(Table288[[#This Row],[Total16]]*$Q$7)</f>
        <v>2.4605000000000004E-4</v>
      </c>
      <c r="AN47" s="42">
        <v>-0.66659999999999997</v>
      </c>
      <c r="AO47" s="30">
        <f>Table288[[#This Row],[Household demand17]]*$Q$7</f>
        <v>-4.6662000000000006E-4</v>
      </c>
      <c r="AP47" s="35"/>
      <c r="AQ47" s="42">
        <f>ABS(Table288[[#This Row],[Government demand18]]*$Q$7)</f>
        <v>0</v>
      </c>
      <c r="AR47" s="42">
        <v>-0.22800000000000001</v>
      </c>
      <c r="AS47" s="42">
        <f>ABS(Table288[[#This Row],[Intermediate demand19]]*$Q$7)</f>
        <v>1.5960000000000003E-4</v>
      </c>
      <c r="AT47" s="35"/>
      <c r="AU47" s="42">
        <f>ABS(Table288[[#This Row],[Investment demand20]]*$Q$7)</f>
        <v>0</v>
      </c>
      <c r="AV47" s="42">
        <v>-0.12820000000000001</v>
      </c>
      <c r="AW47" s="42">
        <f>ABS(Table288[[#This Row],[Export demand21]]*$Q$7)</f>
        <v>8.9740000000000018E-5</v>
      </c>
      <c r="AX47" s="42">
        <v>-0.4007</v>
      </c>
      <c r="AY47" s="42">
        <f>ABS(Table288[[#This Row],[Total23]]*$Q$8)</f>
        <v>3.5662299999999998E-4</v>
      </c>
      <c r="AZ47" s="42">
        <v>-0.69020000000000004</v>
      </c>
      <c r="BA47" s="30">
        <f>Table288[[#This Row],[Household demand24]]*$Q$8</f>
        <v>-6.14278E-4</v>
      </c>
      <c r="BB47" s="35"/>
      <c r="BC47" s="42">
        <f>ABS(Table288[[#This Row],[Government demand25]]*$Q$8)</f>
        <v>0</v>
      </c>
      <c r="BD47" s="42">
        <v>-0.2742</v>
      </c>
      <c r="BE47" s="42">
        <f xml:space="preserve"> ABS(Table288[[#This Row],[Intermediate demand26]]*$Q$8)</f>
        <v>2.44038E-4</v>
      </c>
      <c r="BF47" s="35"/>
      <c r="BG47" s="42">
        <f>ABS(Table288[[#This Row],[Investment demand27]]*$Q$8)</f>
        <v>0</v>
      </c>
      <c r="BH47" s="42">
        <v>-0.2273</v>
      </c>
      <c r="BI47" s="50">
        <f>ABS(Table288[[#This Row],[Export demand28]]*$Q$8)</f>
        <v>2.0229699999999999E-4</v>
      </c>
    </row>
    <row r="48" spans="1:61" x14ac:dyDescent="0.35">
      <c r="A48" s="49" t="s">
        <v>50</v>
      </c>
      <c r="B48" s="42">
        <v>-0.1036</v>
      </c>
      <c r="C48" s="42">
        <f>Table288[[#This Row],[Total]]*$Q$4</f>
        <v>0</v>
      </c>
      <c r="D48" s="42">
        <v>4.9399999999999999E-2</v>
      </c>
      <c r="E48" s="42">
        <f>Table288[[#This Row],[Total]]*$Q$4</f>
        <v>0</v>
      </c>
      <c r="F48" s="35"/>
      <c r="G48" s="42">
        <f>Table288[[#This Row],[Total]]*$Q$4</f>
        <v>0</v>
      </c>
      <c r="H48" s="42">
        <v>-1.95E-2</v>
      </c>
      <c r="I48" s="42">
        <f>Table288[[#This Row],[Total]]*$Q$4</f>
        <v>0</v>
      </c>
      <c r="J48" s="35"/>
      <c r="K48" s="42">
        <f>Table288[[#This Row],[Investment demand]]*$Q$4</f>
        <v>0</v>
      </c>
      <c r="L48" s="42">
        <v>-0.1953</v>
      </c>
      <c r="M48" s="42">
        <f>Table288[[#This Row],[Export demand]]*$Q$4</f>
        <v>0</v>
      </c>
      <c r="N48" s="42">
        <v>0.17749999999999999</v>
      </c>
      <c r="O48" s="42">
        <f>ABS(Table288[[#This Row],[Total2]]*$Q$5)</f>
        <v>1.9524999999999997E-5</v>
      </c>
      <c r="P48" s="42">
        <v>0.152</v>
      </c>
      <c r="Q48" s="30">
        <f>Table288[[#This Row],[Household demand3]]*$Q$5</f>
        <v>1.6719999999999999E-5</v>
      </c>
      <c r="R48" s="35"/>
      <c r="S48" s="42">
        <f>ABS(Table288[[#This Row],[Government demand4]]*$Q$5)</f>
        <v>0</v>
      </c>
      <c r="T48" s="42">
        <v>0.13969999999999999</v>
      </c>
      <c r="U48" s="42">
        <f>Table288[[#This Row],[Intermediate demand52]]*$Q$5</f>
        <v>1.5366999999999997E-5</v>
      </c>
      <c r="V48" s="35"/>
      <c r="W48" s="42">
        <f>ABS(Table288[[#This Row],[Investment demand6]]*$Q$5)</f>
        <v>0</v>
      </c>
      <c r="X48" s="42">
        <v>0.3891</v>
      </c>
      <c r="Y48" s="42">
        <f>ABS(Table288[[#This Row],[Export demand7]]*$Q$5)</f>
        <v>4.2800999999999999E-5</v>
      </c>
      <c r="Z48" s="42">
        <v>0.38890000000000002</v>
      </c>
      <c r="AA48" s="42">
        <f>ABS(Table288[[#This Row],[Total9]]*$Q$6)</f>
        <v>1.5944900000000001E-4</v>
      </c>
      <c r="AB48" s="42">
        <v>0.35949999999999999</v>
      </c>
      <c r="AC48" s="30">
        <f>Table288[[#This Row],[Household demand10]]*$Q$6</f>
        <v>1.4739499999999998E-4</v>
      </c>
      <c r="AD48" s="35"/>
      <c r="AE48" s="42">
        <f>ABS(Table288[[#This Row],[Government demand11]]*$Q$6)</f>
        <v>0</v>
      </c>
      <c r="AF48" s="42">
        <v>0.28670000000000001</v>
      </c>
      <c r="AG48" s="42">
        <f>ABS(Table288[[#This Row],[Intermediate demand12]]*$Q$6)</f>
        <v>1.17547E-4</v>
      </c>
      <c r="AH48" s="35"/>
      <c r="AI48" s="42">
        <f>ABS(Table288[[#This Row],[Investment demand13]]*$Q$6)</f>
        <v>0</v>
      </c>
      <c r="AJ48" s="42">
        <v>0.80200000000000005</v>
      </c>
      <c r="AK48" s="42">
        <f>ABS(Table288[[#This Row],[Export demand14]]*$Q$6)</f>
        <v>3.2882000000000001E-4</v>
      </c>
      <c r="AL48" s="42">
        <v>0.49030000000000001</v>
      </c>
      <c r="AM48" s="42">
        <f>ABS(Table288[[#This Row],[Total16]]*$Q$7)</f>
        <v>3.4321000000000004E-4</v>
      </c>
      <c r="AN48" s="42">
        <v>0.37919999999999998</v>
      </c>
      <c r="AO48" s="30">
        <f>Table288[[#This Row],[Household demand17]]*$Q$7</f>
        <v>2.6544000000000003E-4</v>
      </c>
      <c r="AP48" s="35"/>
      <c r="AQ48" s="42">
        <f>ABS(Table288[[#This Row],[Government demand18]]*$Q$7)</f>
        <v>0</v>
      </c>
      <c r="AR48" s="42">
        <v>0.372</v>
      </c>
      <c r="AS48" s="42">
        <f>ABS(Table288[[#This Row],[Intermediate demand19]]*$Q$7)</f>
        <v>2.6040000000000004E-4</v>
      </c>
      <c r="AT48" s="35"/>
      <c r="AU48" s="42">
        <f>ABS(Table288[[#This Row],[Investment demand20]]*$Q$7)</f>
        <v>0</v>
      </c>
      <c r="AV48" s="42">
        <v>1.2790999999999999</v>
      </c>
      <c r="AW48" s="42">
        <f>ABS(Table288[[#This Row],[Export demand21]]*$Q$7)</f>
        <v>8.9537000000000004E-4</v>
      </c>
      <c r="AX48" s="42">
        <v>0.495</v>
      </c>
      <c r="AY48" s="42">
        <f>ABS(Table288[[#This Row],[Total23]]*$Q$8)</f>
        <v>4.4054999999999995E-4</v>
      </c>
      <c r="AZ48" s="42">
        <v>0.38300000000000001</v>
      </c>
      <c r="BA48" s="30">
        <f>Table288[[#This Row],[Household demand24]]*$Q$8</f>
        <v>3.4087000000000001E-4</v>
      </c>
      <c r="BB48" s="35"/>
      <c r="BC48" s="42">
        <f>ABS(Table288[[#This Row],[Government demand25]]*$Q$8)</f>
        <v>0</v>
      </c>
      <c r="BD48" s="42">
        <v>0.37390000000000001</v>
      </c>
      <c r="BE48" s="42">
        <f xml:space="preserve"> ABS(Table288[[#This Row],[Intermediate demand26]]*$Q$8)</f>
        <v>3.3277099999999999E-4</v>
      </c>
      <c r="BF48" s="35"/>
      <c r="BG48" s="42">
        <f>ABS(Table288[[#This Row],[Investment demand27]]*$Q$8)</f>
        <v>0</v>
      </c>
      <c r="BH48" s="42">
        <v>1.2955000000000001</v>
      </c>
      <c r="BI48" s="50">
        <f>ABS(Table288[[#This Row],[Export demand28]]*$Q$8)</f>
        <v>1.152995E-3</v>
      </c>
    </row>
    <row r="49" spans="1:61" x14ac:dyDescent="0.35">
      <c r="A49" s="49" t="s">
        <v>51</v>
      </c>
      <c r="B49" s="42">
        <v>-6.6E-3</v>
      </c>
      <c r="C49" s="42">
        <f>Table288[[#This Row],[Total]]*$Q$4</f>
        <v>0</v>
      </c>
      <c r="D49" s="42">
        <v>8.6E-3</v>
      </c>
      <c r="E49" s="42">
        <f>Table288[[#This Row],[Total]]*$Q$4</f>
        <v>0</v>
      </c>
      <c r="F49" s="35"/>
      <c r="G49" s="42">
        <f>Table288[[#This Row],[Total]]*$Q$4</f>
        <v>0</v>
      </c>
      <c r="H49" s="42">
        <v>-4.9500000000000002E-2</v>
      </c>
      <c r="I49" s="42">
        <f>Table288[[#This Row],[Total]]*$Q$4</f>
        <v>0</v>
      </c>
      <c r="J49" s="35"/>
      <c r="K49" s="42">
        <f>Table288[[#This Row],[Investment demand]]*$Q$4</f>
        <v>0</v>
      </c>
      <c r="L49" s="42">
        <v>-0.19059999999999999</v>
      </c>
      <c r="M49" s="42">
        <f>Table288[[#This Row],[Export demand]]*$Q$4</f>
        <v>0</v>
      </c>
      <c r="N49" s="42">
        <v>-9.5100000000000004E-2</v>
      </c>
      <c r="O49" s="42">
        <f>ABS(Table288[[#This Row],[Total2]]*$Q$5)</f>
        <v>1.0461E-5</v>
      </c>
      <c r="P49" s="42">
        <v>1.9E-2</v>
      </c>
      <c r="Q49" s="30">
        <f>Table288[[#This Row],[Household demand3]]*$Q$5</f>
        <v>2.0899999999999999E-6</v>
      </c>
      <c r="R49" s="35"/>
      <c r="S49" s="42">
        <f>ABS(Table288[[#This Row],[Government demand4]]*$Q$5)</f>
        <v>0</v>
      </c>
      <c r="T49" s="42">
        <v>-3.4200000000000001E-2</v>
      </c>
      <c r="U49" s="42">
        <f>Table288[[#This Row],[Intermediate demand52]]*$Q$5</f>
        <v>-3.7619999999999997E-6</v>
      </c>
      <c r="V49" s="35"/>
      <c r="W49" s="42">
        <f>ABS(Table288[[#This Row],[Investment demand6]]*$Q$5)</f>
        <v>0</v>
      </c>
      <c r="X49" s="42">
        <v>-0.2097</v>
      </c>
      <c r="Y49" s="42">
        <f>ABS(Table288[[#This Row],[Export demand7]]*$Q$5)</f>
        <v>2.3066999999999998E-5</v>
      </c>
      <c r="Z49" s="42">
        <v>-0.18759999999999999</v>
      </c>
      <c r="AA49" s="42">
        <f>ABS(Table288[[#This Row],[Total9]]*$Q$6)</f>
        <v>7.6915999999999993E-5</v>
      </c>
      <c r="AB49" s="42">
        <v>-4.1399999999999999E-2</v>
      </c>
      <c r="AC49" s="30">
        <f>Table288[[#This Row],[Household demand10]]*$Q$6</f>
        <v>-1.6974E-5</v>
      </c>
      <c r="AD49" s="35"/>
      <c r="AE49" s="42">
        <f>ABS(Table288[[#This Row],[Government demand11]]*$Q$6)</f>
        <v>0</v>
      </c>
      <c r="AF49" s="42">
        <v>-3.1099999999999999E-2</v>
      </c>
      <c r="AG49" s="42">
        <f>ABS(Table288[[#This Row],[Intermediate demand12]]*$Q$6)</f>
        <v>1.2750999999999999E-5</v>
      </c>
      <c r="AH49" s="35"/>
      <c r="AI49" s="42">
        <f>ABS(Table288[[#This Row],[Investment demand13]]*$Q$6)</f>
        <v>0</v>
      </c>
      <c r="AJ49" s="42">
        <v>-0.37390000000000001</v>
      </c>
      <c r="AK49" s="42">
        <f>ABS(Table288[[#This Row],[Export demand14]]*$Q$6)</f>
        <v>1.53299E-4</v>
      </c>
      <c r="AL49" s="42">
        <v>-0.20710000000000001</v>
      </c>
      <c r="AM49" s="42">
        <f>ABS(Table288[[#This Row],[Total16]]*$Q$7)</f>
        <v>1.4497000000000002E-4</v>
      </c>
      <c r="AN49" s="42">
        <v>-8.4599999999999995E-2</v>
      </c>
      <c r="AO49" s="30">
        <f>Table288[[#This Row],[Household demand17]]*$Q$7</f>
        <v>-5.9220000000000006E-5</v>
      </c>
      <c r="AP49" s="35"/>
      <c r="AQ49" s="42">
        <f>ABS(Table288[[#This Row],[Government demand18]]*$Q$7)</f>
        <v>0</v>
      </c>
      <c r="AR49" s="42">
        <v>-3.7100000000000001E-2</v>
      </c>
      <c r="AS49" s="42">
        <f>ABS(Table288[[#This Row],[Intermediate demand19]]*$Q$7)</f>
        <v>2.5970000000000004E-5</v>
      </c>
      <c r="AT49" s="35"/>
      <c r="AU49" s="42">
        <f>ABS(Table288[[#This Row],[Investment demand20]]*$Q$7)</f>
        <v>0</v>
      </c>
      <c r="AV49" s="42">
        <v>-0.38279999999999997</v>
      </c>
      <c r="AW49" s="42">
        <f>ABS(Table288[[#This Row],[Export demand21]]*$Q$7)</f>
        <v>2.6796000000000003E-4</v>
      </c>
      <c r="AX49" s="42">
        <v>-0.2419</v>
      </c>
      <c r="AY49" s="42">
        <f>ABS(Table288[[#This Row],[Total23]]*$Q$8)</f>
        <v>2.15291E-4</v>
      </c>
      <c r="AZ49" s="42">
        <v>-0.1186</v>
      </c>
      <c r="BA49" s="30">
        <f>Table288[[#This Row],[Household demand24]]*$Q$8</f>
        <v>-1.0555399999999999E-4</v>
      </c>
      <c r="BB49" s="35"/>
      <c r="BC49" s="42">
        <f>ABS(Table288[[#This Row],[Government demand25]]*$Q$8)</f>
        <v>0</v>
      </c>
      <c r="BD49" s="42">
        <v>-2.2499999999999999E-2</v>
      </c>
      <c r="BE49" s="42">
        <f xml:space="preserve"> ABS(Table288[[#This Row],[Intermediate demand26]]*$Q$8)</f>
        <v>2.0024999999999999E-5</v>
      </c>
      <c r="BF49" s="35"/>
      <c r="BG49" s="42">
        <f>ABS(Table288[[#This Row],[Investment demand27]]*$Q$8)</f>
        <v>0</v>
      </c>
      <c r="BH49" s="42">
        <v>-0.44319999999999998</v>
      </c>
      <c r="BI49" s="50">
        <f>ABS(Table288[[#This Row],[Export demand28]]*$Q$8)</f>
        <v>3.9444799999999999E-4</v>
      </c>
    </row>
    <row r="50" spans="1:61" x14ac:dyDescent="0.35">
      <c r="A50" s="49" t="s">
        <v>52</v>
      </c>
      <c r="B50" s="42">
        <v>-9.3399999999999997E-2</v>
      </c>
      <c r="C50" s="42">
        <f>Table288[[#This Row],[Total]]*$Q$4</f>
        <v>0</v>
      </c>
      <c r="D50" s="42">
        <v>-8.5800000000000001E-2</v>
      </c>
      <c r="E50" s="42">
        <f>Table288[[#This Row],[Total]]*$Q$4</f>
        <v>0</v>
      </c>
      <c r="F50" s="35"/>
      <c r="G50" s="42">
        <f>Table288[[#This Row],[Total]]*$Q$4</f>
        <v>0</v>
      </c>
      <c r="H50" s="42">
        <v>-7.9899999999999999E-2</v>
      </c>
      <c r="I50" s="42">
        <f>Table288[[#This Row],[Total]]*$Q$4</f>
        <v>0</v>
      </c>
      <c r="J50" s="35"/>
      <c r="K50" s="42">
        <f>Table288[[#This Row],[Investment demand]]*$Q$4</f>
        <v>0</v>
      </c>
      <c r="L50" s="42">
        <v>-0.1608</v>
      </c>
      <c r="M50" s="42">
        <f>Table288[[#This Row],[Export demand]]*$Q$4</f>
        <v>0</v>
      </c>
      <c r="N50" s="42">
        <v>-0.2225</v>
      </c>
      <c r="O50" s="42">
        <f>ABS(Table288[[#This Row],[Total2]]*$Q$5)</f>
        <v>2.4474999999999999E-5</v>
      </c>
      <c r="P50" s="42">
        <v>-0.3377</v>
      </c>
      <c r="Q50" s="30">
        <f>Table288[[#This Row],[Household demand3]]*$Q$5</f>
        <v>-3.7146999999999995E-5</v>
      </c>
      <c r="R50" s="35"/>
      <c r="S50" s="42">
        <f>ABS(Table288[[#This Row],[Government demand4]]*$Q$5)</f>
        <v>0</v>
      </c>
      <c r="T50" s="42">
        <v>-0.1179</v>
      </c>
      <c r="U50" s="42">
        <f>Table288[[#This Row],[Intermediate demand52]]*$Q$5</f>
        <v>-1.2968999999999999E-5</v>
      </c>
      <c r="V50" s="35"/>
      <c r="W50" s="42">
        <f>ABS(Table288[[#This Row],[Investment demand6]]*$Q$5)</f>
        <v>0</v>
      </c>
      <c r="X50" s="42">
        <v>-5.21E-2</v>
      </c>
      <c r="Y50" s="42">
        <f>ABS(Table288[[#This Row],[Export demand7]]*$Q$5)</f>
        <v>5.7309999999999998E-6</v>
      </c>
      <c r="Z50" s="42">
        <v>-0.43049999999999999</v>
      </c>
      <c r="AA50" s="42">
        <f>ABS(Table288[[#This Row],[Total9]]*$Q$6)</f>
        <v>1.76505E-4</v>
      </c>
      <c r="AB50" s="42">
        <v>-0.66590000000000005</v>
      </c>
      <c r="AC50" s="30">
        <f>Table288[[#This Row],[Household demand10]]*$Q$6</f>
        <v>-2.73019E-4</v>
      </c>
      <c r="AD50" s="35"/>
      <c r="AE50" s="42">
        <f>ABS(Table288[[#This Row],[Government demand11]]*$Q$6)</f>
        <v>0</v>
      </c>
      <c r="AF50" s="42">
        <v>-0.21110000000000001</v>
      </c>
      <c r="AG50" s="42">
        <f>ABS(Table288[[#This Row],[Intermediate demand12]]*$Q$6)</f>
        <v>8.6551000000000005E-5</v>
      </c>
      <c r="AH50" s="35"/>
      <c r="AI50" s="42">
        <f>ABS(Table288[[#This Row],[Investment demand13]]*$Q$6)</f>
        <v>0</v>
      </c>
      <c r="AJ50" s="42">
        <v>-0.2026</v>
      </c>
      <c r="AK50" s="42">
        <f>ABS(Table288[[#This Row],[Export demand14]]*$Q$6)</f>
        <v>8.3065999999999994E-5</v>
      </c>
      <c r="AL50" s="42">
        <v>-0.45879999999999999</v>
      </c>
      <c r="AM50" s="42">
        <f>ABS(Table288[[#This Row],[Total16]]*$Q$7)</f>
        <v>3.2116000000000002E-4</v>
      </c>
      <c r="AN50" s="42">
        <v>-0.72619999999999996</v>
      </c>
      <c r="AO50" s="30">
        <f>Table288[[#This Row],[Household demand17]]*$Q$7</f>
        <v>-5.0834000000000003E-4</v>
      </c>
      <c r="AP50" s="35"/>
      <c r="AQ50" s="42">
        <f>ABS(Table288[[#This Row],[Government demand18]]*$Q$7)</f>
        <v>0</v>
      </c>
      <c r="AR50" s="42">
        <v>-0.2087</v>
      </c>
      <c r="AS50" s="42">
        <f>ABS(Table288[[#This Row],[Intermediate demand19]]*$Q$7)</f>
        <v>1.4609000000000001E-4</v>
      </c>
      <c r="AT50" s="35"/>
      <c r="AU50" s="42">
        <f>ABS(Table288[[#This Row],[Investment demand20]]*$Q$7)</f>
        <v>0</v>
      </c>
      <c r="AV50" s="42">
        <v>-0.22220000000000001</v>
      </c>
      <c r="AW50" s="42">
        <f>ABS(Table288[[#This Row],[Export demand21]]*$Q$7)</f>
        <v>1.5554000000000002E-4</v>
      </c>
      <c r="AX50" s="42">
        <v>-0.4642</v>
      </c>
      <c r="AY50" s="42">
        <f>ABS(Table288[[#This Row],[Total23]]*$Q$8)</f>
        <v>4.1313799999999996E-4</v>
      </c>
      <c r="AZ50" s="42">
        <v>-0.74009999999999998</v>
      </c>
      <c r="BA50" s="30">
        <f>Table288[[#This Row],[Household demand24]]*$Q$8</f>
        <v>-6.5868899999999995E-4</v>
      </c>
      <c r="BB50" s="35"/>
      <c r="BC50" s="42">
        <f>ABS(Table288[[#This Row],[Government demand25]]*$Q$8)</f>
        <v>0</v>
      </c>
      <c r="BD50" s="42">
        <v>-0.2024</v>
      </c>
      <c r="BE50" s="42">
        <f xml:space="preserve"> ABS(Table288[[#This Row],[Intermediate demand26]]*$Q$8)</f>
        <v>1.8013599999999998E-4</v>
      </c>
      <c r="BF50" s="35"/>
      <c r="BG50" s="42">
        <f>ABS(Table288[[#This Row],[Investment demand27]]*$Q$8)</f>
        <v>0</v>
      </c>
      <c r="BH50" s="42">
        <v>-0.2974</v>
      </c>
      <c r="BI50" s="50">
        <f>ABS(Table288[[#This Row],[Export demand28]]*$Q$8)</f>
        <v>2.6468599999999998E-4</v>
      </c>
    </row>
    <row r="51" spans="1:61" x14ac:dyDescent="0.35">
      <c r="A51" s="49" t="s">
        <v>53</v>
      </c>
      <c r="B51" s="42">
        <v>-8.4699999999999998E-2</v>
      </c>
      <c r="C51" s="42">
        <f>Table288[[#This Row],[Total]]*$Q$4</f>
        <v>0</v>
      </c>
      <c r="D51" s="42">
        <v>-9.11E-2</v>
      </c>
      <c r="E51" s="42">
        <f>Table288[[#This Row],[Total]]*$Q$4</f>
        <v>0</v>
      </c>
      <c r="F51" s="35"/>
      <c r="G51" s="42">
        <f>Table288[[#This Row],[Total]]*$Q$4</f>
        <v>0</v>
      </c>
      <c r="H51" s="42">
        <v>-4.6100000000000002E-2</v>
      </c>
      <c r="I51" s="42">
        <f>Table288[[#This Row],[Total]]*$Q$4</f>
        <v>0</v>
      </c>
      <c r="J51" s="35"/>
      <c r="K51" s="42">
        <f>Table288[[#This Row],[Investment demand]]*$Q$4</f>
        <v>0</v>
      </c>
      <c r="L51" s="42">
        <v>-0.13969999999999999</v>
      </c>
      <c r="M51" s="42">
        <f>Table288[[#This Row],[Export demand]]*$Q$4</f>
        <v>0</v>
      </c>
      <c r="N51" s="42">
        <v>-9.2999999999999999E-2</v>
      </c>
      <c r="O51" s="42">
        <f>ABS(Table288[[#This Row],[Total2]]*$Q$5)</f>
        <v>1.0229999999999999E-5</v>
      </c>
      <c r="P51" s="42">
        <v>-0.34470000000000001</v>
      </c>
      <c r="Q51" s="30">
        <f>Table288[[#This Row],[Household demand3]]*$Q$5</f>
        <v>-3.7916999999999996E-5</v>
      </c>
      <c r="R51" s="35"/>
      <c r="S51" s="42">
        <f>ABS(Table288[[#This Row],[Government demand4]]*$Q$5)</f>
        <v>0</v>
      </c>
      <c r="T51" s="42">
        <v>3.5000000000000001E-3</v>
      </c>
      <c r="U51" s="42">
        <f>Table288[[#This Row],[Intermediate demand52]]*$Q$5*(-1)</f>
        <v>-3.8499999999999997E-7</v>
      </c>
      <c r="V51" s="35"/>
      <c r="W51" s="42">
        <f>ABS(Table288[[#This Row],[Investment demand6]]*$Q$5)</f>
        <v>0</v>
      </c>
      <c r="X51" s="42">
        <v>-3.5400000000000001E-2</v>
      </c>
      <c r="Y51" s="42">
        <f>ABS(Table288[[#This Row],[Export demand7]]*$Q$5)</f>
        <v>3.8939999999999995E-6</v>
      </c>
      <c r="Z51" s="42">
        <v>-0.17829999999999999</v>
      </c>
      <c r="AA51" s="42">
        <f>ABS(Table288[[#This Row],[Total9]]*$Q$6)</f>
        <v>7.3102999999999994E-5</v>
      </c>
      <c r="AB51" s="42">
        <v>-0.6925</v>
      </c>
      <c r="AC51" s="30">
        <f>Table288[[#This Row],[Household demand10]]*$Q$6</f>
        <v>-2.8392499999999998E-4</v>
      </c>
      <c r="AD51" s="35"/>
      <c r="AE51" s="42">
        <f>ABS(Table288[[#This Row],[Government demand11]]*$Q$6)</f>
        <v>0</v>
      </c>
      <c r="AF51" s="42">
        <v>3.1399999999999997E-2</v>
      </c>
      <c r="AG51" s="42">
        <f>ABS(Table288[[#This Row],[Intermediate demand12]]*$Q$6)</f>
        <v>1.2873999999999999E-5</v>
      </c>
      <c r="AH51" s="35"/>
      <c r="AI51" s="42">
        <f>ABS(Table288[[#This Row],[Investment demand13]]*$Q$6)</f>
        <v>0</v>
      </c>
      <c r="AJ51" s="42">
        <v>-9.6299999999999997E-2</v>
      </c>
      <c r="AK51" s="42">
        <f>ABS(Table288[[#This Row],[Export demand14]]*$Q$6)</f>
        <v>3.9482999999999995E-5</v>
      </c>
      <c r="AL51" s="42">
        <v>-0.18160000000000001</v>
      </c>
      <c r="AM51" s="42">
        <f>ABS(Table288[[#This Row],[Total16]]*$Q$7)</f>
        <v>1.2712000000000002E-4</v>
      </c>
      <c r="AN51" s="42">
        <v>-0.76139999999999997</v>
      </c>
      <c r="AO51" s="30">
        <f>Table288[[#This Row],[Household demand17]]*$Q$7</f>
        <v>-5.3298000000000006E-4</v>
      </c>
      <c r="AP51" s="35"/>
      <c r="AQ51" s="42">
        <f>ABS(Table288[[#This Row],[Government demand18]]*$Q$7)</f>
        <v>0</v>
      </c>
      <c r="AR51" s="42">
        <v>4.82E-2</v>
      </c>
      <c r="AS51" s="42">
        <f>ABS(Table288[[#This Row],[Intermediate demand19]]*$Q$7)</f>
        <v>3.3740000000000006E-5</v>
      </c>
      <c r="AT51" s="35"/>
      <c r="AU51" s="42">
        <f>ABS(Table288[[#This Row],[Investment demand20]]*$Q$7)</f>
        <v>0</v>
      </c>
      <c r="AV51" s="42">
        <v>-6.9900000000000004E-2</v>
      </c>
      <c r="AW51" s="42">
        <f>ABS(Table288[[#This Row],[Export demand21]]*$Q$7)</f>
        <v>4.8930000000000008E-5</v>
      </c>
      <c r="AX51" s="42">
        <v>-0.20230000000000001</v>
      </c>
      <c r="AY51" s="42">
        <f>ABS(Table288[[#This Row],[Total23]]*$Q$8)</f>
        <v>1.8004699999999999E-4</v>
      </c>
      <c r="AZ51" s="42">
        <v>-0.78949999999999998</v>
      </c>
      <c r="BA51" s="30">
        <f>Table288[[#This Row],[Household demand24]]*$Q$8</f>
        <v>-7.0265499999999995E-4</v>
      </c>
      <c r="BB51" s="35"/>
      <c r="BC51" s="42">
        <f>ABS(Table288[[#This Row],[Government demand25]]*$Q$8)</f>
        <v>0</v>
      </c>
      <c r="BD51" s="42">
        <v>3.6299999999999999E-2</v>
      </c>
      <c r="BE51" s="42">
        <f xml:space="preserve"> ABS(Table288[[#This Row],[Intermediate demand26]]*$Q$8)</f>
        <v>3.2306999999999994E-5</v>
      </c>
      <c r="BF51" s="35"/>
      <c r="BG51" s="42">
        <f>ABS(Table288[[#This Row],[Investment demand27]]*$Q$8)</f>
        <v>0</v>
      </c>
      <c r="BH51" s="42">
        <v>-0.10580000000000001</v>
      </c>
      <c r="BI51" s="50">
        <f>ABS(Table288[[#This Row],[Export demand28]]*$Q$8)</f>
        <v>9.4161999999999997E-5</v>
      </c>
    </row>
    <row r="52" spans="1:61" x14ac:dyDescent="0.35">
      <c r="A52" s="49" t="s">
        <v>54</v>
      </c>
      <c r="B52" s="42">
        <v>-7.5600000000000001E-2</v>
      </c>
      <c r="C52" s="42">
        <f>Table288[[#This Row],[Total]]*$Q$4</f>
        <v>0</v>
      </c>
      <c r="D52" s="42">
        <v>8.9800000000000005E-2</v>
      </c>
      <c r="E52" s="42">
        <f>Table288[[#This Row],[Total]]*$Q$4</f>
        <v>0</v>
      </c>
      <c r="F52" s="35"/>
      <c r="G52" s="42">
        <f>Table288[[#This Row],[Total]]*$Q$4</f>
        <v>0</v>
      </c>
      <c r="H52" s="42">
        <v>-3.0300000000000001E-2</v>
      </c>
      <c r="I52" s="42">
        <f>Table288[[#This Row],[Total]]*$Q$4</f>
        <v>0</v>
      </c>
      <c r="J52" s="35"/>
      <c r="K52" s="42">
        <f>Table288[[#This Row],[Investment demand]]*$Q$4</f>
        <v>0</v>
      </c>
      <c r="L52" s="42">
        <v>-4.4299999999999999E-2</v>
      </c>
      <c r="M52" s="42">
        <f>Table288[[#This Row],[Export demand]]*$Q$4</f>
        <v>0</v>
      </c>
      <c r="N52" s="42">
        <v>0.21840000000000001</v>
      </c>
      <c r="O52" s="42">
        <f>ABS(Table288[[#This Row],[Total2]]*$Q$5)</f>
        <v>2.4023999999999999E-5</v>
      </c>
      <c r="P52" s="42">
        <v>0.2944</v>
      </c>
      <c r="Q52" s="30">
        <f>Table288[[#This Row],[Household demand3]]*$Q$5</f>
        <v>3.2383999999999994E-5</v>
      </c>
      <c r="R52" s="35"/>
      <c r="S52" s="42">
        <f>ABS(Table288[[#This Row],[Government demand4]]*$Q$5)</f>
        <v>0</v>
      </c>
      <c r="T52" s="42">
        <v>5.0099999999999999E-2</v>
      </c>
      <c r="U52" s="42">
        <f>Table288[[#This Row],[Intermediate demand52]]*$Q$5</f>
        <v>5.5109999999999994E-6</v>
      </c>
      <c r="V52" s="35"/>
      <c r="W52" s="42">
        <f>ABS(Table288[[#This Row],[Investment demand6]]*$Q$5)</f>
        <v>0</v>
      </c>
      <c r="X52" s="42">
        <v>0.27239999999999998</v>
      </c>
      <c r="Y52" s="42">
        <f>ABS(Table288[[#This Row],[Export demand7]]*$Q$5)</f>
        <v>2.9963999999999996E-5</v>
      </c>
      <c r="Z52" s="42">
        <v>0.54479999999999995</v>
      </c>
      <c r="AA52" s="42">
        <f>ABS(Table288[[#This Row],[Total9]]*$Q$6)</f>
        <v>2.2336799999999997E-4</v>
      </c>
      <c r="AB52" s="42">
        <v>0.66249999999999998</v>
      </c>
      <c r="AC52" s="30">
        <f>Table288[[#This Row],[Household demand10]]*$Q$6</f>
        <v>2.71625E-4</v>
      </c>
      <c r="AD52" s="35"/>
      <c r="AE52" s="42">
        <f>ABS(Table288[[#This Row],[Government demand11]]*$Q$6)</f>
        <v>0</v>
      </c>
      <c r="AF52" s="42">
        <v>0.1812</v>
      </c>
      <c r="AG52" s="42">
        <f>ABS(Table288[[#This Row],[Intermediate demand12]]*$Q$6)</f>
        <v>7.4292E-5</v>
      </c>
      <c r="AH52" s="35"/>
      <c r="AI52" s="42">
        <f>ABS(Table288[[#This Row],[Investment demand13]]*$Q$6)</f>
        <v>0</v>
      </c>
      <c r="AJ52" s="42">
        <v>0.71809999999999996</v>
      </c>
      <c r="AK52" s="42">
        <f>ABS(Table288[[#This Row],[Export demand14]]*$Q$6)</f>
        <v>2.9442099999999995E-4</v>
      </c>
      <c r="AL52" s="42">
        <v>0.70840000000000003</v>
      </c>
      <c r="AM52" s="42">
        <f>ABS(Table288[[#This Row],[Total16]]*$Q$7)</f>
        <v>4.9588000000000008E-4</v>
      </c>
      <c r="AN52" s="42">
        <v>0.7087</v>
      </c>
      <c r="AO52" s="30">
        <f>Table288[[#This Row],[Household demand17]]*$Q$7</f>
        <v>4.9609000000000003E-4</v>
      </c>
      <c r="AP52" s="35"/>
      <c r="AQ52" s="42">
        <f>ABS(Table288[[#This Row],[Government demand18]]*$Q$7)</f>
        <v>0</v>
      </c>
      <c r="AR52" s="42">
        <v>0.25929999999999997</v>
      </c>
      <c r="AS52" s="42">
        <f>ABS(Table288[[#This Row],[Intermediate demand19]]*$Q$7)</f>
        <v>1.8151000000000002E-4</v>
      </c>
      <c r="AT52" s="35"/>
      <c r="AU52" s="42">
        <f>ABS(Table288[[#This Row],[Investment demand20]]*$Q$7)</f>
        <v>0</v>
      </c>
      <c r="AV52" s="42">
        <v>1.0993999999999999</v>
      </c>
      <c r="AW52" s="42">
        <f>ABS(Table288[[#This Row],[Export demand21]]*$Q$7)</f>
        <v>7.6958000000000007E-4</v>
      </c>
      <c r="AX52" s="42">
        <v>0.77429999999999999</v>
      </c>
      <c r="AY52" s="42">
        <f>ABS(Table288[[#This Row],[Total23]]*$Q$8)</f>
        <v>6.8912699999999999E-4</v>
      </c>
      <c r="AZ52" s="42">
        <v>0.72389999999999999</v>
      </c>
      <c r="BA52" s="30">
        <f>Table288[[#This Row],[Household demand24]]*$Q$8</f>
        <v>6.4427099999999997E-4</v>
      </c>
      <c r="BB52" s="35"/>
      <c r="BC52" s="42">
        <f>ABS(Table288[[#This Row],[Government demand25]]*$Q$8)</f>
        <v>0</v>
      </c>
      <c r="BD52" s="42">
        <v>0.32119999999999999</v>
      </c>
      <c r="BE52" s="42">
        <f xml:space="preserve"> ABS(Table288[[#This Row],[Intermediate demand26]]*$Q$8)</f>
        <v>2.8586799999999999E-4</v>
      </c>
      <c r="BF52" s="35"/>
      <c r="BG52" s="42">
        <f>ABS(Table288[[#This Row],[Investment demand27]]*$Q$8)</f>
        <v>0</v>
      </c>
      <c r="BH52" s="42">
        <v>1.2309000000000001</v>
      </c>
      <c r="BI52" s="50">
        <f>ABS(Table288[[#This Row],[Export demand28]]*$Q$8)</f>
        <v>1.095501E-3</v>
      </c>
    </row>
    <row r="53" spans="1:61" x14ac:dyDescent="0.35">
      <c r="A53" s="49" t="s">
        <v>55</v>
      </c>
      <c r="B53" s="42">
        <v>1.26E-2</v>
      </c>
      <c r="C53" s="42">
        <f>Table288[[#This Row],[Total]]*$Q$4</f>
        <v>0</v>
      </c>
      <c r="D53" s="42">
        <v>5.21E-2</v>
      </c>
      <c r="E53" s="42">
        <f>Table288[[#This Row],[Total]]*$Q$4</f>
        <v>0</v>
      </c>
      <c r="F53" s="42">
        <v>7.6600000000000001E-2</v>
      </c>
      <c r="G53" s="42">
        <f>Table288[[#This Row],[Total]]*$Q$4</f>
        <v>0</v>
      </c>
      <c r="H53" s="42">
        <v>-0.1215</v>
      </c>
      <c r="I53" s="42">
        <f>Table288[[#This Row],[Total]]*$Q$4</f>
        <v>0</v>
      </c>
      <c r="J53" s="42">
        <v>0.3745</v>
      </c>
      <c r="K53" s="42">
        <f>Table288[[#This Row],[Investment demand]]*$Q$4</f>
        <v>0</v>
      </c>
      <c r="L53" s="42">
        <v>-0.20469999999999999</v>
      </c>
      <c r="M53" s="42">
        <f>Table288[[#This Row],[Export demand]]*$Q$4</f>
        <v>0</v>
      </c>
      <c r="N53" s="42">
        <v>7.8100000000000003E-2</v>
      </c>
      <c r="O53" s="42">
        <f>ABS(Table288[[#This Row],[Total2]]*$Q$5)</f>
        <v>8.5909999999999996E-6</v>
      </c>
      <c r="P53" s="42">
        <v>0.1857</v>
      </c>
      <c r="Q53" s="30">
        <f>Table288[[#This Row],[Household demand3]]*$Q$5</f>
        <v>2.0426999999999999E-5</v>
      </c>
      <c r="R53" s="42">
        <v>7.9600000000000004E-2</v>
      </c>
      <c r="S53" s="42">
        <f>ABS(Table288[[#This Row],[Government demand4]]*$Q$5)</f>
        <v>8.7559999999999988E-6</v>
      </c>
      <c r="T53" s="42">
        <v>2.12E-2</v>
      </c>
      <c r="U53" s="42">
        <f>Table288[[#This Row],[Intermediate demand52]]*$Q$5</f>
        <v>2.3319999999999999E-6</v>
      </c>
      <c r="V53" s="42">
        <v>1.3030999999999999</v>
      </c>
      <c r="W53" s="42">
        <f>ABS(Table288[[#This Row],[Investment demand6]]*$Q$5)</f>
        <v>1.4334099999999998E-4</v>
      </c>
      <c r="X53" s="42">
        <v>0.1137</v>
      </c>
      <c r="Y53" s="42">
        <f>ABS(Table288[[#This Row],[Export demand7]]*$Q$5)</f>
        <v>1.2506999999999999E-5</v>
      </c>
      <c r="Z53" s="42">
        <v>0.12690000000000001</v>
      </c>
      <c r="AA53" s="42">
        <f>ABS(Table288[[#This Row],[Total9]]*$Q$6)</f>
        <v>5.2029000000000006E-5</v>
      </c>
      <c r="AB53" s="42">
        <v>0.51459999999999995</v>
      </c>
      <c r="AC53" s="30">
        <f>Table288[[#This Row],[Household demand10]]*$Q$6</f>
        <v>2.1098599999999998E-4</v>
      </c>
      <c r="AD53" s="42">
        <v>0.30690000000000001</v>
      </c>
      <c r="AE53" s="42">
        <f>ABS(Table288[[#This Row],[Government demand11]]*$Q$6)</f>
        <v>1.2582899999999999E-4</v>
      </c>
      <c r="AF53" s="42">
        <v>-2.7900000000000001E-2</v>
      </c>
      <c r="AG53" s="42">
        <f>ABS(Table288[[#This Row],[Intermediate demand12]]*$Q$6)</f>
        <v>1.1439E-5</v>
      </c>
      <c r="AH53" s="42">
        <v>2.3125</v>
      </c>
      <c r="AI53" s="42">
        <f>ABS(Table288[[#This Row],[Investment demand13]]*$Q$6)</f>
        <v>9.4812499999999997E-4</v>
      </c>
      <c r="AJ53" s="42">
        <v>0.1673</v>
      </c>
      <c r="AK53" s="42">
        <f>ABS(Table288[[#This Row],[Export demand14]]*$Q$6)</f>
        <v>6.8592999999999999E-5</v>
      </c>
      <c r="AL53" s="42">
        <v>0.246</v>
      </c>
      <c r="AM53" s="42">
        <f>ABS(Table288[[#This Row],[Total16]]*$Q$7)</f>
        <v>1.7220000000000001E-4</v>
      </c>
      <c r="AN53" s="42">
        <v>0.72060000000000002</v>
      </c>
      <c r="AO53" s="30">
        <f>Table288[[#This Row],[Household demand17]]*$Q$7</f>
        <v>5.0442000000000011E-4</v>
      </c>
      <c r="AP53" s="42">
        <v>0.37180000000000002</v>
      </c>
      <c r="AQ53" s="42">
        <f>ABS(Table288[[#This Row],[Government demand18]]*$Q$7)</f>
        <v>2.6026000000000006E-4</v>
      </c>
      <c r="AR53" s="42">
        <v>1.6899999999999998E-2</v>
      </c>
      <c r="AS53" s="42">
        <f>ABS(Table288[[#This Row],[Intermediate demand19]]*$Q$7)</f>
        <v>1.183E-5</v>
      </c>
      <c r="AT53" s="42">
        <v>2.0819000000000001</v>
      </c>
      <c r="AU53" s="42">
        <f>ABS(Table288[[#This Row],[Investment demand20]]*$Q$7)</f>
        <v>1.4573300000000002E-3</v>
      </c>
      <c r="AV53" s="42">
        <v>0.39479999999999998</v>
      </c>
      <c r="AW53" s="42">
        <f>ABS(Table288[[#This Row],[Export demand21]]*$Q$7)</f>
        <v>2.7636000000000002E-4</v>
      </c>
      <c r="AX53" s="42">
        <v>0.27279999999999999</v>
      </c>
      <c r="AY53" s="42">
        <f>ABS(Table288[[#This Row],[Total23]]*$Q$8)</f>
        <v>2.4279199999999998E-4</v>
      </c>
      <c r="AZ53" s="42">
        <v>0.98740000000000006</v>
      </c>
      <c r="BA53" s="30">
        <f>Table288[[#This Row],[Household demand24]]*$Q$8</f>
        <v>8.78786E-4</v>
      </c>
      <c r="BB53" s="42">
        <v>0.43059999999999998</v>
      </c>
      <c r="BC53" s="42">
        <f>ABS(Table288[[#This Row],[Government demand25]]*$Q$8)</f>
        <v>3.8323399999999998E-4</v>
      </c>
      <c r="BD53" s="42">
        <v>-2.75E-2</v>
      </c>
      <c r="BE53" s="42">
        <f xml:space="preserve"> ABS(Table288[[#This Row],[Intermediate demand26]]*$Q$8)</f>
        <v>2.4474999999999999E-5</v>
      </c>
      <c r="BF53" s="42">
        <v>2.2846000000000002</v>
      </c>
      <c r="BG53" s="42">
        <f>ABS(Table288[[#This Row],[Investment demand27]]*$Q$8)</f>
        <v>2.0332940000000002E-3</v>
      </c>
      <c r="BH53" s="42">
        <v>0.4047</v>
      </c>
      <c r="BI53" s="50">
        <f>ABS(Table288[[#This Row],[Export demand28]]*$Q$8)</f>
        <v>3.6018299999999998E-4</v>
      </c>
    </row>
    <row r="54" spans="1:61" x14ac:dyDescent="0.35">
      <c r="A54" s="49" t="s">
        <v>56</v>
      </c>
      <c r="B54" s="42">
        <v>-0.109</v>
      </c>
      <c r="C54" s="42">
        <f>Table288[[#This Row],[Total]]*$Q$4</f>
        <v>0</v>
      </c>
      <c r="D54" s="42">
        <v>5.7599999999999998E-2</v>
      </c>
      <c r="E54" s="42">
        <f>Table288[[#This Row],[Total]]*$Q$4</f>
        <v>0</v>
      </c>
      <c r="F54" s="35"/>
      <c r="G54" s="42">
        <f>Table288[[#This Row],[Total]]*$Q$4</f>
        <v>0</v>
      </c>
      <c r="H54" s="42">
        <v>-9.8799999999999999E-2</v>
      </c>
      <c r="I54" s="42">
        <f>Table288[[#This Row],[Total]]*$Q$4</f>
        <v>0</v>
      </c>
      <c r="J54" s="42">
        <v>0.37759999999999999</v>
      </c>
      <c r="K54" s="42">
        <f>Table288[[#This Row],[Investment demand]]*$Q$4</f>
        <v>0</v>
      </c>
      <c r="L54" s="42">
        <v>-0.19719999999999999</v>
      </c>
      <c r="M54" s="42">
        <f>Table288[[#This Row],[Export demand]]*$Q$4</f>
        <v>0</v>
      </c>
      <c r="N54" s="42">
        <v>0.1182</v>
      </c>
      <c r="O54" s="42">
        <f>ABS(Table288[[#This Row],[Total2]]*$Q$5)</f>
        <v>1.3001999999999999E-5</v>
      </c>
      <c r="P54" s="42">
        <v>0.18970000000000001</v>
      </c>
      <c r="Q54" s="30">
        <f>Table288[[#This Row],[Household demand3]]*$Q$5</f>
        <v>2.0866999999999999E-5</v>
      </c>
      <c r="R54" s="35"/>
      <c r="S54" s="42">
        <f>ABS(Table288[[#This Row],[Government demand4]]*$Q$5)</f>
        <v>0</v>
      </c>
      <c r="T54" s="42">
        <v>0.1076</v>
      </c>
      <c r="U54" s="42">
        <f>Table288[[#This Row],[Intermediate demand52]]*$Q$5</f>
        <v>1.1836E-5</v>
      </c>
      <c r="V54" s="42">
        <v>1.3079000000000001</v>
      </c>
      <c r="W54" s="42">
        <f>ABS(Table288[[#This Row],[Investment demand6]]*$Q$5)</f>
        <v>1.43869E-4</v>
      </c>
      <c r="X54" s="42">
        <v>5.11E-2</v>
      </c>
      <c r="Y54" s="42">
        <f>ABS(Table288[[#This Row],[Export demand7]]*$Q$5)</f>
        <v>5.6209999999999992E-6</v>
      </c>
      <c r="Z54" s="42">
        <v>0.2828</v>
      </c>
      <c r="AA54" s="42">
        <f>ABS(Table288[[#This Row],[Total9]]*$Q$6)</f>
        <v>1.15948E-4</v>
      </c>
      <c r="AB54" s="42">
        <v>0.52410000000000001</v>
      </c>
      <c r="AC54" s="30">
        <f>Table288[[#This Row],[Household demand10]]*$Q$6</f>
        <v>2.1488099999999999E-4</v>
      </c>
      <c r="AD54" s="35"/>
      <c r="AE54" s="42">
        <f>ABS(Table288[[#This Row],[Government demand11]]*$Q$6)</f>
        <v>0</v>
      </c>
      <c r="AF54" s="42">
        <v>0.1832</v>
      </c>
      <c r="AG54" s="42">
        <f>ABS(Table288[[#This Row],[Intermediate demand12]]*$Q$6)</f>
        <v>7.5111999999999995E-5</v>
      </c>
      <c r="AH54" s="42">
        <v>2.3208000000000002</v>
      </c>
      <c r="AI54" s="42">
        <f>ABS(Table288[[#This Row],[Investment demand13]]*$Q$6)</f>
        <v>9.515280000000001E-4</v>
      </c>
      <c r="AJ54" s="42">
        <v>0.1041</v>
      </c>
      <c r="AK54" s="42">
        <f>ABS(Table288[[#This Row],[Export demand14]]*$Q$6)</f>
        <v>4.2681E-5</v>
      </c>
      <c r="AL54" s="42">
        <v>0.50980000000000003</v>
      </c>
      <c r="AM54" s="42">
        <f>ABS(Table288[[#This Row],[Total16]]*$Q$7)</f>
        <v>3.5686000000000008E-4</v>
      </c>
      <c r="AN54" s="42">
        <v>0.72409999999999997</v>
      </c>
      <c r="AO54" s="30">
        <f>Table288[[#This Row],[Household demand17]]*$Q$7</f>
        <v>5.0687000000000009E-4</v>
      </c>
      <c r="AP54" s="35"/>
      <c r="AQ54" s="42">
        <f>ABS(Table288[[#This Row],[Government demand18]]*$Q$7)</f>
        <v>0</v>
      </c>
      <c r="AR54" s="42">
        <v>0.35680000000000001</v>
      </c>
      <c r="AS54" s="42">
        <f>ABS(Table288[[#This Row],[Intermediate demand19]]*$Q$7)</f>
        <v>2.4976000000000002E-4</v>
      </c>
      <c r="AT54" s="42">
        <v>2.0769000000000002</v>
      </c>
      <c r="AU54" s="42">
        <f>ABS(Table288[[#This Row],[Investment demand20]]*$Q$7)</f>
        <v>1.4538300000000004E-3</v>
      </c>
      <c r="AV54" s="42">
        <v>0.38669999999999999</v>
      </c>
      <c r="AW54" s="42">
        <f>ABS(Table288[[#This Row],[Export demand21]]*$Q$7)</f>
        <v>2.7069000000000003E-4</v>
      </c>
      <c r="AX54" s="42">
        <v>0.68</v>
      </c>
      <c r="AY54" s="42">
        <f>ABS(Table288[[#This Row],[Total23]]*$Q$8)</f>
        <v>6.0519999999999997E-4</v>
      </c>
      <c r="AZ54" s="42">
        <v>0.99280000000000002</v>
      </c>
      <c r="BA54" s="30">
        <f>Table288[[#This Row],[Household demand24]]*$Q$8</f>
        <v>8.8359199999999999E-4</v>
      </c>
      <c r="BB54" s="35"/>
      <c r="BC54" s="42">
        <f>ABS(Table288[[#This Row],[Government demand25]]*$Q$8)</f>
        <v>0</v>
      </c>
      <c r="BD54" s="42">
        <v>0.4531</v>
      </c>
      <c r="BE54" s="42">
        <f xml:space="preserve"> ABS(Table288[[#This Row],[Intermediate demand26]]*$Q$8)</f>
        <v>4.03259E-4</v>
      </c>
      <c r="BF54" s="42">
        <v>2.2757999999999998</v>
      </c>
      <c r="BG54" s="42">
        <f>ABS(Table288[[#This Row],[Investment demand27]]*$Q$8)</f>
        <v>2.0254619999999996E-3</v>
      </c>
      <c r="BH54" s="42">
        <v>0.5071</v>
      </c>
      <c r="BI54" s="50">
        <f>ABS(Table288[[#This Row],[Export demand28]]*$Q$8)</f>
        <v>4.5131899999999999E-4</v>
      </c>
    </row>
    <row r="55" spans="1:61" x14ac:dyDescent="0.35">
      <c r="A55" s="49" t="s">
        <v>57</v>
      </c>
      <c r="B55" s="42">
        <v>-8.0100000000000005E-2</v>
      </c>
      <c r="C55" s="42">
        <f>Table288[[#This Row],[Total]]*$Q$4</f>
        <v>0</v>
      </c>
      <c r="D55" s="42">
        <v>5.6399999999999999E-2</v>
      </c>
      <c r="E55" s="42">
        <f>Table288[[#This Row],[Total]]*$Q$4</f>
        <v>0</v>
      </c>
      <c r="F55" s="35"/>
      <c r="G55" s="42">
        <f>Table288[[#This Row],[Total]]*$Q$4</f>
        <v>0</v>
      </c>
      <c r="H55" s="42">
        <v>-0.13589999999999999</v>
      </c>
      <c r="I55" s="42">
        <f>Table288[[#This Row],[Total]]*$Q$4</f>
        <v>0</v>
      </c>
      <c r="J55" s="42">
        <v>0.3755</v>
      </c>
      <c r="K55" s="42">
        <f>Table288[[#This Row],[Investment demand]]*$Q$4</f>
        <v>0</v>
      </c>
      <c r="L55" s="42">
        <v>-0.20100000000000001</v>
      </c>
      <c r="M55" s="42">
        <f>Table288[[#This Row],[Export demand]]*$Q$4</f>
        <v>0</v>
      </c>
      <c r="N55" s="42">
        <v>0.13469999999999999</v>
      </c>
      <c r="O55" s="42">
        <f>ABS(Table288[[#This Row],[Total2]]*$Q$5)</f>
        <v>1.4816999999999997E-5</v>
      </c>
      <c r="P55" s="42">
        <v>0.1908</v>
      </c>
      <c r="Q55" s="30">
        <f>Table288[[#This Row],[Household demand3]]*$Q$5</f>
        <v>2.0987999999999996E-5</v>
      </c>
      <c r="R55" s="35"/>
      <c r="S55" s="42">
        <f>ABS(Table288[[#This Row],[Government demand4]]*$Q$5)</f>
        <v>0</v>
      </c>
      <c r="T55" s="42">
        <v>8.6400000000000005E-2</v>
      </c>
      <c r="U55" s="42">
        <f>Table288[[#This Row],[Intermediate demand52]]*$Q$5</f>
        <v>9.5039999999999991E-6</v>
      </c>
      <c r="V55" s="42">
        <v>1.3098000000000001</v>
      </c>
      <c r="W55" s="42">
        <f>ABS(Table288[[#This Row],[Investment demand6]]*$Q$5)</f>
        <v>1.4407799999999998E-4</v>
      </c>
      <c r="X55" s="42">
        <v>0.14180000000000001</v>
      </c>
      <c r="Y55" s="42">
        <f>ABS(Table288[[#This Row],[Export demand7]]*$Q$5)</f>
        <v>1.5597999999999999E-5</v>
      </c>
      <c r="Z55" s="42">
        <v>0.28399999999999997</v>
      </c>
      <c r="AA55" s="42">
        <f>ABS(Table288[[#This Row],[Total9]]*$Q$6)</f>
        <v>1.1643999999999999E-4</v>
      </c>
      <c r="AB55" s="42">
        <v>0.52270000000000005</v>
      </c>
      <c r="AC55" s="30">
        <f>Table288[[#This Row],[Household demand10]]*$Q$6</f>
        <v>2.1430700000000001E-4</v>
      </c>
      <c r="AD55" s="35"/>
      <c r="AE55" s="42">
        <f>ABS(Table288[[#This Row],[Government demand11]]*$Q$6)</f>
        <v>0</v>
      </c>
      <c r="AF55" s="42">
        <v>0.12970000000000001</v>
      </c>
      <c r="AG55" s="42">
        <f>ABS(Table288[[#This Row],[Intermediate demand12]]*$Q$6)</f>
        <v>5.3177000000000003E-5</v>
      </c>
      <c r="AH55" s="42">
        <v>2.3169</v>
      </c>
      <c r="AI55" s="42">
        <f>ABS(Table288[[#This Row],[Investment demand13]]*$Q$6)</f>
        <v>9.4992899999999996E-4</v>
      </c>
      <c r="AJ55" s="42">
        <v>0.29360000000000003</v>
      </c>
      <c r="AK55" s="42">
        <f>ABS(Table288[[#This Row],[Export demand14]]*$Q$6)</f>
        <v>1.2037600000000001E-4</v>
      </c>
      <c r="AL55" s="42">
        <v>0.59279999999999999</v>
      </c>
      <c r="AM55" s="42">
        <f>ABS(Table288[[#This Row],[Total16]]*$Q$7)</f>
        <v>4.1496000000000008E-4</v>
      </c>
      <c r="AN55" s="42">
        <v>0.72640000000000005</v>
      </c>
      <c r="AO55" s="30">
        <f>Table288[[#This Row],[Household demand17]]*$Q$7</f>
        <v>5.0848000000000006E-4</v>
      </c>
      <c r="AP55" s="35"/>
      <c r="AQ55" s="42">
        <f>ABS(Table288[[#This Row],[Government demand18]]*$Q$7)</f>
        <v>0</v>
      </c>
      <c r="AR55" s="42">
        <v>0.31109999999999999</v>
      </c>
      <c r="AS55" s="42">
        <f>ABS(Table288[[#This Row],[Intermediate demand19]]*$Q$7)</f>
        <v>2.1777000000000002E-4</v>
      </c>
      <c r="AT55" s="42">
        <v>2.0808</v>
      </c>
      <c r="AU55" s="42">
        <f>ABS(Table288[[#This Row],[Investment demand20]]*$Q$7)</f>
        <v>1.4565600000000002E-3</v>
      </c>
      <c r="AV55" s="42">
        <v>0.73170000000000002</v>
      </c>
      <c r="AW55" s="42">
        <f>ABS(Table288[[#This Row],[Export demand21]]*$Q$7)</f>
        <v>5.1219000000000004E-4</v>
      </c>
      <c r="AX55" s="42">
        <v>0.74450000000000005</v>
      </c>
      <c r="AY55" s="42">
        <f>ABS(Table288[[#This Row],[Total23]]*$Q$8)</f>
        <v>6.6260500000000003E-4</v>
      </c>
      <c r="AZ55" s="42">
        <v>0.99519999999999997</v>
      </c>
      <c r="BA55" s="30">
        <f>Table288[[#This Row],[Household demand24]]*$Q$8</f>
        <v>8.8572799999999991E-4</v>
      </c>
      <c r="BB55" s="35"/>
      <c r="BC55" s="42">
        <f>ABS(Table288[[#This Row],[Government demand25]]*$Q$8)</f>
        <v>0</v>
      </c>
      <c r="BD55" s="42">
        <v>0.33700000000000002</v>
      </c>
      <c r="BE55" s="42">
        <f xml:space="preserve"> ABS(Table288[[#This Row],[Intermediate demand26]]*$Q$8)</f>
        <v>2.9993000000000001E-4</v>
      </c>
      <c r="BF55" s="42">
        <v>2.2791999999999999</v>
      </c>
      <c r="BG55" s="42">
        <f>ABS(Table288[[#This Row],[Investment demand27]]*$Q$8)</f>
        <v>2.0284879999999997E-3</v>
      </c>
      <c r="BH55" s="42">
        <v>0.92769999999999997</v>
      </c>
      <c r="BI55" s="50">
        <f>ABS(Table288[[#This Row],[Export demand28]]*$Q$8)</f>
        <v>8.2565299999999998E-4</v>
      </c>
    </row>
    <row r="56" spans="1:61" x14ac:dyDescent="0.35">
      <c r="A56" s="49" t="s">
        <v>58</v>
      </c>
      <c r="B56" s="42">
        <v>-0.13220000000000001</v>
      </c>
      <c r="C56" s="42">
        <f>Table288[[#This Row],[Total]]*$Q$4</f>
        <v>0</v>
      </c>
      <c r="D56" s="42">
        <v>5.3499999999999999E-2</v>
      </c>
      <c r="E56" s="42">
        <f>Table288[[#This Row],[Total]]*$Q$4</f>
        <v>0</v>
      </c>
      <c r="F56" s="35"/>
      <c r="G56" s="42">
        <f>Table288[[#This Row],[Total]]*$Q$4</f>
        <v>0</v>
      </c>
      <c r="H56" s="42">
        <v>2.2000000000000001E-3</v>
      </c>
      <c r="I56" s="42">
        <f>Table288[[#This Row],[Total]]*$Q$4</f>
        <v>0</v>
      </c>
      <c r="J56" s="42">
        <v>0.30709999999999998</v>
      </c>
      <c r="K56" s="42">
        <f>Table288[[#This Row],[Investment demand]]*$Q$4</f>
        <v>0</v>
      </c>
      <c r="L56" s="42">
        <v>-0.20619999999999999</v>
      </c>
      <c r="M56" s="42">
        <f>Table288[[#This Row],[Export demand]]*$Q$4</f>
        <v>0</v>
      </c>
      <c r="N56" s="42">
        <v>0.42180000000000001</v>
      </c>
      <c r="O56" s="42">
        <f>ABS(Table288[[#This Row],[Total2]]*$Q$5)</f>
        <v>4.6397999999999999E-5</v>
      </c>
      <c r="P56" s="42">
        <v>0.20219999999999999</v>
      </c>
      <c r="Q56" s="30">
        <f>Table288[[#This Row],[Household demand3]]*$Q$5</f>
        <v>2.2241999999999998E-5</v>
      </c>
      <c r="R56" s="35"/>
      <c r="S56" s="42">
        <f>ABS(Table288[[#This Row],[Government demand4]]*$Q$5)</f>
        <v>0</v>
      </c>
      <c r="T56" s="42">
        <v>0.44190000000000002</v>
      </c>
      <c r="U56" s="42">
        <f>Table288[[#This Row],[Intermediate demand52]]*$Q$5</f>
        <v>4.8608999999999995E-5</v>
      </c>
      <c r="V56" s="42">
        <v>0.74229999999999996</v>
      </c>
      <c r="W56" s="42">
        <f>ABS(Table288[[#This Row],[Investment demand6]]*$Q$5)</f>
        <v>8.1652999999999985E-5</v>
      </c>
      <c r="X56" s="42">
        <v>0.24679999999999999</v>
      </c>
      <c r="Y56" s="42">
        <f>ABS(Table288[[#This Row],[Export demand7]]*$Q$5)</f>
        <v>2.7147999999999998E-5</v>
      </c>
      <c r="Z56" s="42">
        <v>0.8528</v>
      </c>
      <c r="AA56" s="42">
        <f>ABS(Table288[[#This Row],[Total9]]*$Q$6)</f>
        <v>3.4964799999999998E-4</v>
      </c>
      <c r="AB56" s="42">
        <v>0.5716</v>
      </c>
      <c r="AC56" s="30">
        <f>Table288[[#This Row],[Household demand10]]*$Q$6</f>
        <v>2.3435599999999999E-4</v>
      </c>
      <c r="AD56" s="35"/>
      <c r="AE56" s="42">
        <f>ABS(Table288[[#This Row],[Government demand11]]*$Q$6)</f>
        <v>0</v>
      </c>
      <c r="AF56" s="42">
        <v>0.91890000000000005</v>
      </c>
      <c r="AG56" s="42">
        <f>ABS(Table288[[#This Row],[Intermediate demand12]]*$Q$6)</f>
        <v>3.7674900000000001E-4</v>
      </c>
      <c r="AH56" s="42">
        <v>0.66879999999999995</v>
      </c>
      <c r="AI56" s="42">
        <f>ABS(Table288[[#This Row],[Investment demand13]]*$Q$6)</f>
        <v>2.7420799999999996E-4</v>
      </c>
      <c r="AJ56" s="42">
        <v>0.51729999999999998</v>
      </c>
      <c r="AK56" s="42">
        <f>ABS(Table288[[#This Row],[Export demand14]]*$Q$6)</f>
        <v>2.1209299999999998E-4</v>
      </c>
      <c r="AL56" s="42">
        <v>1.214</v>
      </c>
      <c r="AM56" s="42">
        <f>ABS(Table288[[#This Row],[Total16]]*$Q$7)</f>
        <v>8.4980000000000006E-4</v>
      </c>
      <c r="AN56" s="42">
        <v>0.80959999999999999</v>
      </c>
      <c r="AO56" s="30">
        <f>Table288[[#This Row],[Household demand17]]*$Q$7</f>
        <v>5.6672000000000005E-4</v>
      </c>
      <c r="AP56" s="35"/>
      <c r="AQ56" s="42">
        <f>ABS(Table288[[#This Row],[Government demand18]]*$Q$7)</f>
        <v>0</v>
      </c>
      <c r="AR56" s="42">
        <v>1.2870999999999999</v>
      </c>
      <c r="AS56" s="42">
        <f>ABS(Table288[[#This Row],[Intermediate demand19]]*$Q$7)</f>
        <v>9.0097000000000007E-4</v>
      </c>
      <c r="AT56" s="42">
        <v>0.54490000000000005</v>
      </c>
      <c r="AU56" s="42">
        <f>ABS(Table288[[#This Row],[Investment demand20]]*$Q$7)</f>
        <v>3.8143000000000009E-4</v>
      </c>
      <c r="AV56" s="42">
        <v>1.0631999999999999</v>
      </c>
      <c r="AW56" s="42">
        <f>ABS(Table288[[#This Row],[Export demand21]]*$Q$7)</f>
        <v>7.4424000000000007E-4</v>
      </c>
      <c r="AX56" s="42">
        <v>1.4182999999999999</v>
      </c>
      <c r="AY56" s="42">
        <f>ABS(Table288[[#This Row],[Total23]]*$Q$8)</f>
        <v>1.2622869999999997E-3</v>
      </c>
      <c r="AZ56" s="42">
        <v>1.1076999999999999</v>
      </c>
      <c r="BA56" s="30">
        <f>Table288[[#This Row],[Household demand24]]*$Q$8</f>
        <v>9.8585299999999986E-4</v>
      </c>
      <c r="BB56" s="35"/>
      <c r="BC56" s="42">
        <f>ABS(Table288[[#This Row],[Government demand25]]*$Q$8)</f>
        <v>0</v>
      </c>
      <c r="BD56" s="42">
        <v>1.4890000000000001</v>
      </c>
      <c r="BE56" s="42">
        <f xml:space="preserve"> ABS(Table288[[#This Row],[Intermediate demand26]]*$Q$8)</f>
        <v>1.3252100000000001E-3</v>
      </c>
      <c r="BF56" s="42">
        <v>0.64670000000000005</v>
      </c>
      <c r="BG56" s="42">
        <f>ABS(Table288[[#This Row],[Investment demand27]]*$Q$8)</f>
        <v>5.7556299999999996E-4</v>
      </c>
      <c r="BH56" s="42">
        <v>1.2783</v>
      </c>
      <c r="BI56" s="50">
        <f>ABS(Table288[[#This Row],[Export demand28]]*$Q$8)</f>
        <v>1.1376869999999999E-3</v>
      </c>
    </row>
    <row r="57" spans="1:61" x14ac:dyDescent="0.35">
      <c r="A57" s="49" t="s">
        <v>59</v>
      </c>
      <c r="B57" s="42">
        <v>-4.5999999999999999E-3</v>
      </c>
      <c r="C57" s="42">
        <f>Table288[[#This Row],[Total]]*$Q$4</f>
        <v>0</v>
      </c>
      <c r="D57" s="42">
        <v>6.5100000000000005E-2</v>
      </c>
      <c r="E57" s="42">
        <f>Table288[[#This Row],[Total]]*$Q$4</f>
        <v>0</v>
      </c>
      <c r="F57" s="35"/>
      <c r="G57" s="42">
        <f>Table288[[#This Row],[Total]]*$Q$4</f>
        <v>0</v>
      </c>
      <c r="H57" s="42">
        <v>-0.01</v>
      </c>
      <c r="I57" s="42">
        <f>Table288[[#This Row],[Total]]*$Q$4</f>
        <v>0</v>
      </c>
      <c r="J57" s="42">
        <v>0.30730000000000002</v>
      </c>
      <c r="K57" s="42">
        <f>Table288[[#This Row],[Investment demand]]*$Q$4</f>
        <v>0</v>
      </c>
      <c r="L57" s="42">
        <v>-0.18149999999999999</v>
      </c>
      <c r="M57" s="42">
        <f>Table288[[#This Row],[Export demand]]*$Q$4</f>
        <v>0</v>
      </c>
      <c r="N57" s="42">
        <v>0.2442</v>
      </c>
      <c r="O57" s="42">
        <f>ABS(Table288[[#This Row],[Total2]]*$Q$5)</f>
        <v>2.6861999999999998E-5</v>
      </c>
      <c r="P57" s="42">
        <v>0.2908</v>
      </c>
      <c r="Q57" s="30">
        <f>Table288[[#This Row],[Household demand3]]*$Q$5</f>
        <v>3.1987999999999999E-5</v>
      </c>
      <c r="R57" s="35"/>
      <c r="S57" s="42">
        <f>ABS(Table288[[#This Row],[Government demand4]]*$Q$5)</f>
        <v>0</v>
      </c>
      <c r="T57" s="42">
        <v>0.2157</v>
      </c>
      <c r="U57" s="42">
        <f>Table288[[#This Row],[Intermediate demand52]]*$Q$5</f>
        <v>2.3726999999999998E-5</v>
      </c>
      <c r="V57" s="42">
        <v>0.74239999999999995</v>
      </c>
      <c r="W57" s="42">
        <f>ABS(Table288[[#This Row],[Investment demand6]]*$Q$5)</f>
        <v>8.1663999999999982E-5</v>
      </c>
      <c r="X57" s="42">
        <v>0.22600000000000001</v>
      </c>
      <c r="Y57" s="42">
        <f>ABS(Table288[[#This Row],[Export demand7]]*$Q$5)</f>
        <v>2.4859999999999999E-5</v>
      </c>
      <c r="Z57" s="42">
        <v>0.41899999999999998</v>
      </c>
      <c r="AA57" s="42">
        <f>ABS(Table288[[#This Row],[Total9]]*$Q$6)</f>
        <v>1.7178999999999998E-4</v>
      </c>
      <c r="AB57" s="42">
        <v>0.86739999999999995</v>
      </c>
      <c r="AC57" s="30">
        <f>Table288[[#This Row],[Household demand10]]*$Q$6</f>
        <v>3.5563399999999996E-4</v>
      </c>
      <c r="AD57" s="35"/>
      <c r="AE57" s="42">
        <f>ABS(Table288[[#This Row],[Government demand11]]*$Q$6)</f>
        <v>0</v>
      </c>
      <c r="AF57" s="42">
        <v>0.37559999999999999</v>
      </c>
      <c r="AG57" s="42">
        <f>ABS(Table288[[#This Row],[Intermediate demand12]]*$Q$6)</f>
        <v>1.5399599999999999E-4</v>
      </c>
      <c r="AH57" s="42">
        <v>0.66869999999999996</v>
      </c>
      <c r="AI57" s="42">
        <f>ABS(Table288[[#This Row],[Investment demand13]]*$Q$6)</f>
        <v>2.7416699999999997E-4</v>
      </c>
      <c r="AJ57" s="42">
        <v>0.40239999999999998</v>
      </c>
      <c r="AK57" s="42">
        <f>ABS(Table288[[#This Row],[Export demand14]]*$Q$6)</f>
        <v>1.6498399999999999E-4</v>
      </c>
      <c r="AL57" s="42">
        <v>0.59530000000000005</v>
      </c>
      <c r="AM57" s="42">
        <f>ABS(Table288[[#This Row],[Total16]]*$Q$7)</f>
        <v>4.1671000000000009E-4</v>
      </c>
      <c r="AN57" s="42">
        <v>1.2498</v>
      </c>
      <c r="AO57" s="30">
        <f>Table288[[#This Row],[Household demand17]]*$Q$7</f>
        <v>8.7486000000000009E-4</v>
      </c>
      <c r="AP57" s="35"/>
      <c r="AQ57" s="42">
        <f>ABS(Table288[[#This Row],[Government demand18]]*$Q$7)</f>
        <v>0</v>
      </c>
      <c r="AR57" s="42">
        <v>0.51219999999999999</v>
      </c>
      <c r="AS57" s="42">
        <f>ABS(Table288[[#This Row],[Intermediate demand19]]*$Q$7)</f>
        <v>3.5854000000000002E-4</v>
      </c>
      <c r="AT57" s="42">
        <v>0.54490000000000005</v>
      </c>
      <c r="AU57" s="42">
        <f>ABS(Table288[[#This Row],[Investment demand20]]*$Q$7)</f>
        <v>3.8143000000000009E-4</v>
      </c>
      <c r="AV57" s="42">
        <v>0.78039999999999998</v>
      </c>
      <c r="AW57" s="42">
        <f>ABS(Table288[[#This Row],[Export demand21]]*$Q$7)</f>
        <v>5.4628000000000012E-4</v>
      </c>
      <c r="AX57" s="42">
        <v>0.73140000000000005</v>
      </c>
      <c r="AY57" s="42">
        <f>ABS(Table288[[#This Row],[Total23]]*$Q$8)</f>
        <v>6.5094600000000001E-4</v>
      </c>
      <c r="AZ57" s="42">
        <v>1.7145999999999999</v>
      </c>
      <c r="BA57" s="30">
        <f>Table288[[#This Row],[Household demand24]]*$Q$8</f>
        <v>1.5259939999999999E-3</v>
      </c>
      <c r="BB57" s="35"/>
      <c r="BC57" s="42">
        <f>ABS(Table288[[#This Row],[Government demand25]]*$Q$8)</f>
        <v>0</v>
      </c>
      <c r="BD57" s="42">
        <v>0.61819999999999997</v>
      </c>
      <c r="BE57" s="42">
        <f xml:space="preserve"> ABS(Table288[[#This Row],[Intermediate demand26]]*$Q$8)</f>
        <v>5.501979999999999E-4</v>
      </c>
      <c r="BF57" s="42">
        <v>0.64670000000000005</v>
      </c>
      <c r="BG57" s="42">
        <f>ABS(Table288[[#This Row],[Investment demand27]]*$Q$8)</f>
        <v>5.7556299999999996E-4</v>
      </c>
      <c r="BH57" s="42">
        <v>0.95660000000000001</v>
      </c>
      <c r="BI57" s="50">
        <f>ABS(Table288[[#This Row],[Export demand28]]*$Q$8)</f>
        <v>8.513739999999999E-4</v>
      </c>
    </row>
    <row r="58" spans="1:61" x14ac:dyDescent="0.35">
      <c r="A58" s="49" t="s">
        <v>60</v>
      </c>
      <c r="B58" s="42">
        <v>-1.89E-2</v>
      </c>
      <c r="C58" s="42">
        <f>Table288[[#This Row],[Total]]*$Q$4</f>
        <v>0</v>
      </c>
      <c r="D58" s="42">
        <v>5.4300000000000001E-2</v>
      </c>
      <c r="E58" s="42">
        <f>Table288[[#This Row],[Total]]*$Q$4</f>
        <v>0</v>
      </c>
      <c r="F58" s="35"/>
      <c r="G58" s="42">
        <f>Table288[[#This Row],[Total]]*$Q$4</f>
        <v>0</v>
      </c>
      <c r="H58" s="42">
        <v>-1.4E-3</v>
      </c>
      <c r="I58" s="42">
        <f>Table288[[#This Row],[Total]]*$Q$4</f>
        <v>0</v>
      </c>
      <c r="J58" s="35"/>
      <c r="K58" s="42">
        <f>Table288[[#This Row],[Investment demand]]*$Q$4</f>
        <v>0</v>
      </c>
      <c r="L58" s="42">
        <v>-1.0200000000000001E-2</v>
      </c>
      <c r="M58" s="42">
        <f>Table288[[#This Row],[Export demand]]*$Q$4</f>
        <v>0</v>
      </c>
      <c r="N58" s="42">
        <v>0.23350000000000001</v>
      </c>
      <c r="O58" s="42">
        <f>ABS(Table288[[#This Row],[Total2]]*$Q$5)</f>
        <v>2.5684999999999999E-5</v>
      </c>
      <c r="P58" s="42">
        <v>0.1898</v>
      </c>
      <c r="Q58" s="30">
        <f>Table288[[#This Row],[Household demand3]]*$Q$5</f>
        <v>2.0877999999999999E-5</v>
      </c>
      <c r="R58" s="35"/>
      <c r="S58" s="42">
        <f>ABS(Table288[[#This Row],[Government demand4]]*$Q$5)</f>
        <v>0</v>
      </c>
      <c r="T58" s="42">
        <v>0.23810000000000001</v>
      </c>
      <c r="U58" s="42">
        <f>Table288[[#This Row],[Intermediate demand52]]*$Q$5</f>
        <v>2.6190999999999997E-5</v>
      </c>
      <c r="V58" s="35"/>
      <c r="W58" s="42">
        <f>ABS(Table288[[#This Row],[Investment demand6]]*$Q$5)</f>
        <v>0</v>
      </c>
      <c r="X58" s="42">
        <v>0.24579999999999999</v>
      </c>
      <c r="Y58" s="42">
        <f>ABS(Table288[[#This Row],[Export demand7]]*$Q$5)</f>
        <v>2.7037999999999998E-5</v>
      </c>
      <c r="Z58" s="42">
        <v>0.57010000000000005</v>
      </c>
      <c r="AA58" s="42">
        <f>ABS(Table288[[#This Row],[Total9]]*$Q$6)</f>
        <v>2.3374100000000001E-4</v>
      </c>
      <c r="AB58" s="42">
        <v>0.65359999999999996</v>
      </c>
      <c r="AC58" s="30">
        <f>Table288[[#This Row],[Household demand10]]*$Q$6</f>
        <v>2.6797599999999996E-4</v>
      </c>
      <c r="AD58" s="35"/>
      <c r="AE58" s="42">
        <f>ABS(Table288[[#This Row],[Government demand11]]*$Q$6)</f>
        <v>0</v>
      </c>
      <c r="AF58" s="42">
        <v>0.50900000000000001</v>
      </c>
      <c r="AG58" s="42">
        <f>ABS(Table288[[#This Row],[Intermediate demand12]]*$Q$6)</f>
        <v>2.0869000000000001E-4</v>
      </c>
      <c r="AH58" s="35"/>
      <c r="AI58" s="42">
        <f>ABS(Table288[[#This Row],[Investment demand13]]*$Q$6)</f>
        <v>0</v>
      </c>
      <c r="AJ58" s="42">
        <v>0.70240000000000002</v>
      </c>
      <c r="AK58" s="42">
        <f>ABS(Table288[[#This Row],[Export demand14]]*$Q$6)</f>
        <v>2.8798400000000003E-4</v>
      </c>
      <c r="AL58" s="42">
        <v>0.90080000000000005</v>
      </c>
      <c r="AM58" s="42">
        <f>ABS(Table288[[#This Row],[Total16]]*$Q$7)</f>
        <v>6.3056000000000017E-4</v>
      </c>
      <c r="AN58" s="42">
        <v>0.96360000000000001</v>
      </c>
      <c r="AO58" s="30">
        <f>Table288[[#This Row],[Household demand17]]*$Q$7</f>
        <v>6.7452000000000007E-4</v>
      </c>
      <c r="AP58" s="35"/>
      <c r="AQ58" s="42">
        <f>ABS(Table288[[#This Row],[Government demand18]]*$Q$7)</f>
        <v>0</v>
      </c>
      <c r="AR58" s="42">
        <v>0.76980000000000004</v>
      </c>
      <c r="AS58" s="42">
        <f>ABS(Table288[[#This Row],[Intermediate demand19]]*$Q$7)</f>
        <v>5.3886000000000006E-4</v>
      </c>
      <c r="AT58" s="35"/>
      <c r="AU58" s="42">
        <f>ABS(Table288[[#This Row],[Investment demand20]]*$Q$7)</f>
        <v>0</v>
      </c>
      <c r="AV58" s="42">
        <v>1.2535000000000001</v>
      </c>
      <c r="AW58" s="42">
        <f>ABS(Table288[[#This Row],[Export demand21]]*$Q$7)</f>
        <v>8.7745000000000021E-4</v>
      </c>
      <c r="AX58" s="42">
        <v>1.2216</v>
      </c>
      <c r="AY58" s="42">
        <f>ABS(Table288[[#This Row],[Total23]]*$Q$8)</f>
        <v>1.0872239999999999E-3</v>
      </c>
      <c r="AZ58" s="42">
        <v>1.343</v>
      </c>
      <c r="BA58" s="30">
        <f>Table288[[#This Row],[Household demand24]]*$Q$8</f>
        <v>1.19527E-3</v>
      </c>
      <c r="BB58" s="35"/>
      <c r="BC58" s="42">
        <f>ABS(Table288[[#This Row],[Government demand25]]*$Q$8)</f>
        <v>0</v>
      </c>
      <c r="BD58" s="42">
        <v>1.0085</v>
      </c>
      <c r="BE58" s="42">
        <f xml:space="preserve"> ABS(Table288[[#This Row],[Intermediate demand26]]*$Q$8)</f>
        <v>8.9756499999999991E-4</v>
      </c>
      <c r="BF58" s="35"/>
      <c r="BG58" s="42">
        <f>ABS(Table288[[#This Row],[Investment demand27]]*$Q$8)</f>
        <v>0</v>
      </c>
      <c r="BH58" s="42">
        <v>1.7839</v>
      </c>
      <c r="BI58" s="50">
        <f>ABS(Table288[[#This Row],[Export demand28]]*$Q$8)</f>
        <v>1.5876709999999999E-3</v>
      </c>
    </row>
    <row r="59" spans="1:61" x14ac:dyDescent="0.35">
      <c r="A59" s="49" t="s">
        <v>69</v>
      </c>
      <c r="B59" s="42">
        <v>4.0000000000000001E-3</v>
      </c>
      <c r="C59" s="42">
        <f>Table288[[#This Row],[Total]]*$Q$4</f>
        <v>0</v>
      </c>
      <c r="D59" s="42">
        <v>5.9900000000000002E-2</v>
      </c>
      <c r="E59" s="42">
        <f>Table288[[#This Row],[Total]]*$Q$4</f>
        <v>0</v>
      </c>
      <c r="F59" s="42">
        <v>7.9000000000000001E-2</v>
      </c>
      <c r="G59" s="42">
        <f>Table288[[#This Row],[Total]]*$Q$4</f>
        <v>0</v>
      </c>
      <c r="H59" s="42">
        <v>-9.9500000000000005E-2</v>
      </c>
      <c r="I59" s="42">
        <f>Table288[[#This Row],[Total]]*$Q$4</f>
        <v>0</v>
      </c>
      <c r="J59" s="42">
        <v>0.30740000000000001</v>
      </c>
      <c r="K59" s="42">
        <f>Table288[[#This Row],[Investment demand]]*$Q$4</f>
        <v>0</v>
      </c>
      <c r="L59" s="42">
        <v>-0.1673</v>
      </c>
      <c r="M59" s="42">
        <f>Table288[[#This Row],[Export demand]]*$Q$4</f>
        <v>0</v>
      </c>
      <c r="N59" s="42">
        <v>0.11310000000000001</v>
      </c>
      <c r="O59" s="42">
        <f>ABS(Table288[[#This Row],[Total2]]*$Q$5)</f>
        <v>1.2441E-5</v>
      </c>
      <c r="P59" s="42">
        <v>0.1971</v>
      </c>
      <c r="Q59" s="30">
        <f>Table288[[#This Row],[Household demand3]]*$Q$5</f>
        <v>2.1680999999999998E-5</v>
      </c>
      <c r="R59" s="42">
        <v>0.1731</v>
      </c>
      <c r="S59" s="42">
        <f>ABS(Table288[[#This Row],[Government demand4]]*$Q$5)</f>
        <v>1.9040999999999999E-5</v>
      </c>
      <c r="T59" s="42">
        <v>0.1114</v>
      </c>
      <c r="U59" s="42">
        <f>Table288[[#This Row],[Intermediate demand52]]*$Q$5</f>
        <v>1.2253999999999998E-5</v>
      </c>
      <c r="V59" s="42">
        <v>0.74229999999999996</v>
      </c>
      <c r="W59" s="42">
        <f>ABS(Table288[[#This Row],[Investment demand6]]*$Q$5)</f>
        <v>8.1652999999999985E-5</v>
      </c>
      <c r="X59" s="42">
        <v>7.9899999999999999E-2</v>
      </c>
      <c r="Y59" s="42">
        <f>ABS(Table288[[#This Row],[Export demand7]]*$Q$5)</f>
        <v>8.7889999999999984E-6</v>
      </c>
      <c r="Z59" s="42">
        <v>0.19439999999999999</v>
      </c>
      <c r="AA59" s="42">
        <f>ABS(Table288[[#This Row],[Total9]]*$Q$6)</f>
        <v>7.9703999999999994E-5</v>
      </c>
      <c r="AB59" s="42">
        <v>0.57050000000000001</v>
      </c>
      <c r="AC59" s="30">
        <f>Table288[[#This Row],[Household demand10]]*$Q$6</f>
        <v>2.3390499999999999E-4</v>
      </c>
      <c r="AD59" s="42">
        <v>0.60589999999999999</v>
      </c>
      <c r="AE59" s="42">
        <f>ABS(Table288[[#This Row],[Government demand11]]*$Q$6)</f>
        <v>2.4841899999999999E-4</v>
      </c>
      <c r="AF59" s="42">
        <v>0.1244</v>
      </c>
      <c r="AG59" s="42">
        <f>ABS(Table288[[#This Row],[Intermediate demand12]]*$Q$6)</f>
        <v>5.1003999999999995E-5</v>
      </c>
      <c r="AH59" s="42">
        <v>0.66890000000000005</v>
      </c>
      <c r="AI59" s="42">
        <f>ABS(Table288[[#This Row],[Investment demand13]]*$Q$6)</f>
        <v>2.7424900000000001E-4</v>
      </c>
      <c r="AJ59" s="42">
        <v>0.17419999999999999</v>
      </c>
      <c r="AK59" s="42">
        <f>ABS(Table288[[#This Row],[Export demand14]]*$Q$6)</f>
        <v>7.1421999999999995E-5</v>
      </c>
      <c r="AL59" s="42">
        <v>0.3498</v>
      </c>
      <c r="AM59" s="42">
        <f>ABS(Table288[[#This Row],[Total16]]*$Q$7)</f>
        <v>2.4486000000000001E-4</v>
      </c>
      <c r="AN59" s="42">
        <v>0.80869999999999997</v>
      </c>
      <c r="AO59" s="30">
        <f>Table288[[#This Row],[Household demand17]]*$Q$7</f>
        <v>5.660900000000001E-4</v>
      </c>
      <c r="AP59" s="42">
        <v>0.87609999999999999</v>
      </c>
      <c r="AQ59" s="42">
        <f>ABS(Table288[[#This Row],[Government demand18]]*$Q$7)</f>
        <v>6.1327000000000007E-4</v>
      </c>
      <c r="AR59" s="42">
        <v>0.216</v>
      </c>
      <c r="AS59" s="42">
        <f>ABS(Table288[[#This Row],[Intermediate demand19]]*$Q$7)</f>
        <v>1.5120000000000002E-4</v>
      </c>
      <c r="AT59" s="42">
        <v>0.54500000000000004</v>
      </c>
      <c r="AU59" s="42">
        <f>ABS(Table288[[#This Row],[Investment demand20]]*$Q$7)</f>
        <v>3.8150000000000006E-4</v>
      </c>
      <c r="AV59" s="42">
        <v>0.42299999999999999</v>
      </c>
      <c r="AW59" s="42">
        <f>ABS(Table288[[#This Row],[Export demand21]]*$Q$7)</f>
        <v>2.9610000000000004E-4</v>
      </c>
      <c r="AX59" s="42">
        <v>0.40710000000000002</v>
      </c>
      <c r="AY59" s="42">
        <f>ABS(Table288[[#This Row],[Total23]]*$Q$8)</f>
        <v>3.62319E-4</v>
      </c>
      <c r="AZ59" s="42">
        <v>1.1153</v>
      </c>
      <c r="BA59" s="30">
        <f>Table288[[#This Row],[Household demand24]]*$Q$8</f>
        <v>9.9261699999999989E-4</v>
      </c>
      <c r="BB59" s="42">
        <v>1.2432000000000001</v>
      </c>
      <c r="BC59" s="42">
        <f>ABS(Table288[[#This Row],[Government demand25]]*$Q$8)</f>
        <v>1.1064480000000001E-3</v>
      </c>
      <c r="BD59" s="42">
        <v>0.21160000000000001</v>
      </c>
      <c r="BE59" s="42">
        <f xml:space="preserve"> ABS(Table288[[#This Row],[Intermediate demand26]]*$Q$8)</f>
        <v>1.8832399999999999E-4</v>
      </c>
      <c r="BF59" s="42">
        <v>0.64700000000000002</v>
      </c>
      <c r="BG59" s="42">
        <f>ABS(Table288[[#This Row],[Investment demand27]]*$Q$8)</f>
        <v>5.7582999999999994E-4</v>
      </c>
      <c r="BH59" s="42">
        <v>0.49669999999999997</v>
      </c>
      <c r="BI59" s="50">
        <f>ABS(Table288[[#This Row],[Export demand28]]*$Q$8)</f>
        <v>4.4206299999999997E-4</v>
      </c>
    </row>
    <row r="60" spans="1:61" x14ac:dyDescent="0.35">
      <c r="A60" s="49" t="s">
        <v>61</v>
      </c>
      <c r="B60" s="42">
        <v>-9.8900000000000002E-2</v>
      </c>
      <c r="C60" s="42">
        <f>Table288[[#This Row],[Total]]*$Q$4</f>
        <v>0</v>
      </c>
      <c r="D60" s="42">
        <v>6.6000000000000003E-2</v>
      </c>
      <c r="E60" s="42">
        <f>Table288[[#This Row],[Total]]*$Q$4</f>
        <v>0</v>
      </c>
      <c r="F60" s="42">
        <v>8.7400000000000005E-2</v>
      </c>
      <c r="G60" s="42">
        <f>Table288[[#This Row],[Total]]*$Q$4</f>
        <v>0</v>
      </c>
      <c r="H60" s="42">
        <v>-3.61E-2</v>
      </c>
      <c r="I60" s="42">
        <f>Table288[[#This Row],[Total]]*$Q$4</f>
        <v>0</v>
      </c>
      <c r="J60" s="42">
        <v>0.307</v>
      </c>
      <c r="K60" s="42">
        <f>Table288[[#This Row],[Investment demand]]*$Q$4</f>
        <v>0</v>
      </c>
      <c r="L60" s="42">
        <v>-0.2054</v>
      </c>
      <c r="M60" s="42">
        <f>Table288[[#This Row],[Export demand]]*$Q$4</f>
        <v>0</v>
      </c>
      <c r="N60" s="42">
        <v>7.5800000000000006E-2</v>
      </c>
      <c r="O60" s="42">
        <f>ABS(Table288[[#This Row],[Total2]]*$Q$5)</f>
        <v>8.3380000000000005E-6</v>
      </c>
      <c r="P60" s="42">
        <v>0.2011</v>
      </c>
      <c r="Q60" s="30">
        <f>Table288[[#This Row],[Household demand3]]*$Q$5</f>
        <v>2.2120999999999997E-5</v>
      </c>
      <c r="R60" s="42">
        <v>0.18459999999999999</v>
      </c>
      <c r="S60" s="42">
        <f>ABS(Table288[[#This Row],[Government demand4]]*$Q$5)</f>
        <v>2.0305999999999998E-5</v>
      </c>
      <c r="T60" s="42">
        <v>1.5900000000000001E-2</v>
      </c>
      <c r="U60" s="42">
        <f>Table288[[#This Row],[Intermediate demand52]]*$Q$5</f>
        <v>1.7489999999999999E-6</v>
      </c>
      <c r="V60" s="42">
        <v>0.74229999999999996</v>
      </c>
      <c r="W60" s="42">
        <f>ABS(Table288[[#This Row],[Investment demand6]]*$Q$5)</f>
        <v>8.1652999999999985E-5</v>
      </c>
      <c r="X60" s="42">
        <v>8.5099999999999995E-2</v>
      </c>
      <c r="Y60" s="42">
        <f>ABS(Table288[[#This Row],[Export demand7]]*$Q$5)</f>
        <v>9.360999999999999E-6</v>
      </c>
      <c r="Z60" s="42">
        <v>0.185</v>
      </c>
      <c r="AA60" s="42">
        <f>ABS(Table288[[#This Row],[Total9]]*$Q$6)</f>
        <v>7.5850000000000001E-5</v>
      </c>
      <c r="AB60" s="42">
        <v>0.5827</v>
      </c>
      <c r="AC60" s="30">
        <f>Table288[[#This Row],[Household demand10]]*$Q$6</f>
        <v>2.3890699999999998E-4</v>
      </c>
      <c r="AD60" s="42">
        <v>0.63200000000000001</v>
      </c>
      <c r="AE60" s="42">
        <f>ABS(Table288[[#This Row],[Government demand11]]*$Q$6)</f>
        <v>2.5912E-4</v>
      </c>
      <c r="AF60" s="42">
        <v>5.8799999999999998E-2</v>
      </c>
      <c r="AG60" s="42">
        <f>ABS(Table288[[#This Row],[Intermediate demand12]]*$Q$6)</f>
        <v>2.4108E-5</v>
      </c>
      <c r="AH60" s="42">
        <v>0.66869999999999996</v>
      </c>
      <c r="AI60" s="42">
        <f>ABS(Table288[[#This Row],[Investment demand13]]*$Q$6)</f>
        <v>2.7416699999999997E-4</v>
      </c>
      <c r="AJ60" s="42">
        <v>0.15920000000000001</v>
      </c>
      <c r="AK60" s="42">
        <f>ABS(Table288[[#This Row],[Export demand14]]*$Q$6)</f>
        <v>6.5272000000000008E-5</v>
      </c>
      <c r="AL60" s="42">
        <v>0.37309999999999999</v>
      </c>
      <c r="AM60" s="42">
        <f>ABS(Table288[[#This Row],[Total16]]*$Q$7)</f>
        <v>2.6117000000000002E-4</v>
      </c>
      <c r="AN60" s="42">
        <v>0.82840000000000003</v>
      </c>
      <c r="AO60" s="30">
        <f>Table288[[#This Row],[Household demand17]]*$Q$7</f>
        <v>5.7988000000000007E-4</v>
      </c>
      <c r="AP60" s="42">
        <v>0.91900000000000004</v>
      </c>
      <c r="AQ60" s="42">
        <f>ABS(Table288[[#This Row],[Government demand18]]*$Q$7)</f>
        <v>6.4330000000000008E-4</v>
      </c>
      <c r="AR60" s="42">
        <v>5.3400000000000003E-2</v>
      </c>
      <c r="AS60" s="42">
        <f>ABS(Table288[[#This Row],[Intermediate demand19]]*$Q$7)</f>
        <v>3.7380000000000005E-5</v>
      </c>
      <c r="AT60" s="42">
        <v>0.54490000000000005</v>
      </c>
      <c r="AU60" s="42">
        <f>ABS(Table288[[#This Row],[Investment demand20]]*$Q$7)</f>
        <v>3.8143000000000009E-4</v>
      </c>
      <c r="AV60" s="42">
        <v>0.48070000000000002</v>
      </c>
      <c r="AW60" s="42">
        <f>ABS(Table288[[#This Row],[Export demand21]]*$Q$7)</f>
        <v>3.3649000000000005E-4</v>
      </c>
      <c r="AX60" s="42">
        <v>0.46779999999999999</v>
      </c>
      <c r="AY60" s="42">
        <f>ABS(Table288[[#This Row],[Total23]]*$Q$8)</f>
        <v>4.1634199999999999E-4</v>
      </c>
      <c r="AZ60" s="42">
        <v>1.1515</v>
      </c>
      <c r="BA60" s="30">
        <f>Table288[[#This Row],[Household demand24]]*$Q$8</f>
        <v>1.024835E-3</v>
      </c>
      <c r="BB60" s="42">
        <v>1.3173999999999999</v>
      </c>
      <c r="BC60" s="42">
        <f>ABS(Table288[[#This Row],[Government demand25]]*$Q$8)</f>
        <v>1.1724859999999999E-3</v>
      </c>
      <c r="BD60" s="42">
        <v>6.8999999999999999E-3</v>
      </c>
      <c r="BE60" s="42">
        <f xml:space="preserve"> ABS(Table288[[#This Row],[Intermediate demand26]]*$Q$8)</f>
        <v>6.1409999999999993E-6</v>
      </c>
      <c r="BF60" s="42">
        <v>0.64659999999999995</v>
      </c>
      <c r="BG60" s="42">
        <f>ABS(Table288[[#This Row],[Investment demand27]]*$Q$8)</f>
        <v>5.7547399999999997E-4</v>
      </c>
      <c r="BH60" s="42">
        <v>0.61299999999999999</v>
      </c>
      <c r="BI60" s="50">
        <f>ABS(Table288[[#This Row],[Export demand28]]*$Q$8)</f>
        <v>5.4557E-4</v>
      </c>
    </row>
    <row r="61" spans="1:61" x14ac:dyDescent="0.35">
      <c r="A61" s="49" t="s">
        <v>62</v>
      </c>
      <c r="B61" s="42">
        <v>-0.10100000000000001</v>
      </c>
      <c r="C61" s="42">
        <f>Table288[[#This Row],[Total]]*$Q$4</f>
        <v>0</v>
      </c>
      <c r="D61" s="42">
        <v>5.6500000000000002E-2</v>
      </c>
      <c r="E61" s="42">
        <f>Table288[[#This Row],[Total]]*$Q$4</f>
        <v>0</v>
      </c>
      <c r="F61" s="42">
        <v>6.3700000000000007E-2</v>
      </c>
      <c r="G61" s="42">
        <f>Table288[[#This Row],[Total]]*$Q$4</f>
        <v>0</v>
      </c>
      <c r="H61" s="42">
        <v>-4.5900000000000003E-2</v>
      </c>
      <c r="I61" s="42">
        <f>Table288[[#This Row],[Total]]*$Q$4</f>
        <v>0</v>
      </c>
      <c r="J61" s="42">
        <v>0.307</v>
      </c>
      <c r="K61" s="42">
        <f>Table288[[#This Row],[Investment demand]]*$Q$4</f>
        <v>0</v>
      </c>
      <c r="L61" s="42">
        <v>-0.182</v>
      </c>
      <c r="M61" s="42">
        <f>Table288[[#This Row],[Export demand]]*$Q$4</f>
        <v>0</v>
      </c>
      <c r="N61" s="42">
        <v>0.18559999999999999</v>
      </c>
      <c r="O61" s="42">
        <f>ABS(Table288[[#This Row],[Total2]]*$Q$5)</f>
        <v>2.0415999999999996E-5</v>
      </c>
      <c r="P61" s="42">
        <v>0.20080000000000001</v>
      </c>
      <c r="Q61" s="30">
        <f>Table288[[#This Row],[Household demand3]]*$Q$5</f>
        <v>2.2087999999999999E-5</v>
      </c>
      <c r="R61" s="42">
        <v>0.18129999999999999</v>
      </c>
      <c r="S61" s="42">
        <f>ABS(Table288[[#This Row],[Government demand4]]*$Q$5)</f>
        <v>1.9942999999999999E-5</v>
      </c>
      <c r="T61" s="42">
        <v>0.184</v>
      </c>
      <c r="U61" s="42">
        <f>Table288[[#This Row],[Intermediate demand52]]*$Q$5</f>
        <v>2.0239999999999999E-5</v>
      </c>
      <c r="V61" s="42">
        <v>0.74229999999999996</v>
      </c>
      <c r="W61" s="42">
        <f>ABS(Table288[[#This Row],[Investment demand6]]*$Q$5)</f>
        <v>8.1652999999999985E-5</v>
      </c>
      <c r="X61" s="42">
        <v>0.18529999999999999</v>
      </c>
      <c r="Y61" s="42">
        <f>ABS(Table288[[#This Row],[Export demand7]]*$Q$5)</f>
        <v>2.0382999999999998E-5</v>
      </c>
      <c r="Z61" s="42">
        <v>0.26600000000000001</v>
      </c>
      <c r="AA61" s="42">
        <f>ABS(Table288[[#This Row],[Total9]]*$Q$6)</f>
        <v>1.0906E-4</v>
      </c>
      <c r="AB61" s="42">
        <v>0.57389999999999997</v>
      </c>
      <c r="AC61" s="30">
        <f>Table288[[#This Row],[Household demand10]]*$Q$6</f>
        <v>2.3529899999999998E-4</v>
      </c>
      <c r="AD61" s="42">
        <v>0.60780000000000001</v>
      </c>
      <c r="AE61" s="42">
        <f>ABS(Table288[[#This Row],[Government demand11]]*$Q$6)</f>
        <v>2.4919800000000001E-4</v>
      </c>
      <c r="AF61" s="42">
        <v>0.22389999999999999</v>
      </c>
      <c r="AG61" s="42">
        <f>ABS(Table288[[#This Row],[Intermediate demand12]]*$Q$6)</f>
        <v>9.1798999999999993E-5</v>
      </c>
      <c r="AH61" s="42">
        <v>0.66869999999999996</v>
      </c>
      <c r="AI61" s="42">
        <f>ABS(Table288[[#This Row],[Investment demand13]]*$Q$6)</f>
        <v>2.7416699999999997E-4</v>
      </c>
      <c r="AJ61" s="42">
        <v>0.25700000000000001</v>
      </c>
      <c r="AK61" s="42">
        <f>ABS(Table288[[#This Row],[Export demand14]]*$Q$6)</f>
        <v>1.0537E-4</v>
      </c>
      <c r="AL61" s="42">
        <v>0.40079999999999999</v>
      </c>
      <c r="AM61" s="42">
        <f>ABS(Table288[[#This Row],[Total16]]*$Q$7)</f>
        <v>2.8056000000000001E-4</v>
      </c>
      <c r="AN61" s="42">
        <v>0.8115</v>
      </c>
      <c r="AO61" s="30">
        <f>Table288[[#This Row],[Household demand17]]*$Q$7</f>
        <v>5.6805000000000007E-4</v>
      </c>
      <c r="AP61" s="42">
        <v>0.87949999999999995</v>
      </c>
      <c r="AQ61" s="42">
        <f>ABS(Table288[[#This Row],[Government demand18]]*$Q$7)</f>
        <v>6.1565000000000003E-4</v>
      </c>
      <c r="AR61" s="42">
        <v>0.30759999999999998</v>
      </c>
      <c r="AS61" s="42">
        <f>ABS(Table288[[#This Row],[Intermediate demand19]]*$Q$7)</f>
        <v>2.1532000000000002E-4</v>
      </c>
      <c r="AT61" s="42">
        <v>0.54490000000000005</v>
      </c>
      <c r="AU61" s="42">
        <f>ABS(Table288[[#This Row],[Investment demand20]]*$Q$7)</f>
        <v>3.8143000000000009E-4</v>
      </c>
      <c r="AV61" s="42">
        <v>0.46639999999999998</v>
      </c>
      <c r="AW61" s="42">
        <f>ABS(Table288[[#This Row],[Export demand21]]*$Q$7)</f>
        <v>3.2648000000000003E-4</v>
      </c>
      <c r="AX61" s="42">
        <v>0.45069999999999999</v>
      </c>
      <c r="AY61" s="42">
        <f>ABS(Table288[[#This Row],[Total23]]*$Q$8)</f>
        <v>4.0112299999999997E-4</v>
      </c>
      <c r="AZ61" s="42">
        <v>1.1125</v>
      </c>
      <c r="BA61" s="30">
        <f>Table288[[#This Row],[Household demand24]]*$Q$8</f>
        <v>9.901249999999999E-4</v>
      </c>
      <c r="BB61" s="42">
        <v>1.2273000000000001</v>
      </c>
      <c r="BC61" s="42">
        <f>ABS(Table288[[#This Row],[Government demand25]]*$Q$8)</f>
        <v>1.0922969999999999E-3</v>
      </c>
      <c r="BD61" s="42">
        <v>0.33329999999999999</v>
      </c>
      <c r="BE61" s="42">
        <f xml:space="preserve"> ABS(Table288[[#This Row],[Intermediate demand26]]*$Q$8)</f>
        <v>2.9663699999999999E-4</v>
      </c>
      <c r="BF61" s="42">
        <v>0.64659999999999995</v>
      </c>
      <c r="BG61" s="42">
        <f>ABS(Table288[[#This Row],[Investment demand27]]*$Q$8)</f>
        <v>5.7547399999999997E-4</v>
      </c>
      <c r="BH61" s="42">
        <v>0.48549999999999999</v>
      </c>
      <c r="BI61" s="50">
        <f>ABS(Table288[[#This Row],[Export demand28]]*$Q$8)</f>
        <v>4.3209499999999996E-4</v>
      </c>
    </row>
    <row r="62" spans="1:61" x14ac:dyDescent="0.35">
      <c r="A62" s="49" t="s">
        <v>63</v>
      </c>
      <c r="B62" s="42">
        <v>-7.5700000000000003E-2</v>
      </c>
      <c r="C62" s="42">
        <f>Table288[[#This Row],[Total]]*$Q$4</f>
        <v>0</v>
      </c>
      <c r="D62" s="42">
        <v>5.4600000000000003E-2</v>
      </c>
      <c r="E62" s="42">
        <f>Table288[[#This Row],[Total]]*$Q$4</f>
        <v>0</v>
      </c>
      <c r="F62" s="42">
        <v>3.04E-2</v>
      </c>
      <c r="G62" s="42">
        <f>Table288[[#This Row],[Total]]*$Q$4</f>
        <v>0</v>
      </c>
      <c r="H62" s="42">
        <v>8.7900000000000006E-2</v>
      </c>
      <c r="I62" s="42">
        <f>Table288[[#This Row],[Total]]*$Q$4</f>
        <v>0</v>
      </c>
      <c r="J62" s="42">
        <v>0.30020000000000002</v>
      </c>
      <c r="K62" s="42">
        <f>Table288[[#This Row],[Investment demand]]*$Q$4</f>
        <v>0</v>
      </c>
      <c r="L62" s="42">
        <v>-0.16600000000000001</v>
      </c>
      <c r="M62" s="42">
        <f>Table288[[#This Row],[Export demand]]*$Q$4</f>
        <v>0</v>
      </c>
      <c r="N62" s="42">
        <v>0.5081</v>
      </c>
      <c r="O62" s="42">
        <f>ABS(Table288[[#This Row],[Total2]]*$Q$5)</f>
        <v>5.5890999999999997E-5</v>
      </c>
      <c r="P62" s="42">
        <v>0.19969999999999999</v>
      </c>
      <c r="Q62" s="30">
        <f>Table288[[#This Row],[Household demand3]]*$Q$5</f>
        <v>2.1966999999999998E-5</v>
      </c>
      <c r="R62" s="42">
        <v>-0.23</v>
      </c>
      <c r="S62" s="42">
        <f>ABS(Table288[[#This Row],[Government demand4]]*$Q$5)</f>
        <v>2.5299999999999998E-5</v>
      </c>
      <c r="T62" s="42">
        <v>0.60619999999999996</v>
      </c>
      <c r="U62" s="42">
        <f>Table288[[#This Row],[Intermediate demand52]]*$Q$5</f>
        <v>6.6681999999999996E-5</v>
      </c>
      <c r="V62" s="42">
        <v>0.60450000000000004</v>
      </c>
      <c r="W62" s="42">
        <f>ABS(Table288[[#This Row],[Investment demand6]]*$Q$5)</f>
        <v>6.6494999999999993E-5</v>
      </c>
      <c r="X62" s="42">
        <v>0.2681</v>
      </c>
      <c r="Y62" s="42">
        <f>ABS(Table288[[#This Row],[Export demand7]]*$Q$5)</f>
        <v>2.9490999999999999E-5</v>
      </c>
      <c r="Z62" s="42">
        <v>1.0861000000000001</v>
      </c>
      <c r="AA62" s="42">
        <f>ABS(Table288[[#This Row],[Total9]]*$Q$6)</f>
        <v>4.45301E-4</v>
      </c>
      <c r="AB62" s="42">
        <v>0.5716</v>
      </c>
      <c r="AC62" s="30">
        <f>Table288[[#This Row],[Household demand10]]*$Q$6</f>
        <v>2.3435599999999999E-4</v>
      </c>
      <c r="AD62" s="42">
        <v>-0.19220000000000001</v>
      </c>
      <c r="AE62" s="42">
        <f>ABS(Table288[[#This Row],[Government demand11]]*$Q$6)</f>
        <v>7.8802000000000009E-5</v>
      </c>
      <c r="AF62" s="42">
        <v>1.2861</v>
      </c>
      <c r="AG62" s="42">
        <f>ABS(Table288[[#This Row],[Intermediate demand12]]*$Q$6)</f>
        <v>5.2730099999999999E-4</v>
      </c>
      <c r="AH62" s="42">
        <v>0.38690000000000002</v>
      </c>
      <c r="AI62" s="42">
        <f>ABS(Table288[[#This Row],[Investment demand13]]*$Q$6)</f>
        <v>1.58629E-4</v>
      </c>
      <c r="AJ62" s="42">
        <v>0.59489999999999998</v>
      </c>
      <c r="AK62" s="42">
        <f>ABS(Table288[[#This Row],[Export demand14]]*$Q$6)</f>
        <v>2.43909E-4</v>
      </c>
      <c r="AL62" s="42">
        <v>1.6175999999999999</v>
      </c>
      <c r="AM62" s="42">
        <f>ABS(Table288[[#This Row],[Total16]]*$Q$7)</f>
        <v>1.13232E-3</v>
      </c>
      <c r="AN62" s="42">
        <v>0.81230000000000002</v>
      </c>
      <c r="AO62" s="30">
        <f>Table288[[#This Row],[Household demand17]]*$Q$7</f>
        <v>5.686100000000001E-4</v>
      </c>
      <c r="AP62" s="42">
        <v>-5.3800000000000001E-2</v>
      </c>
      <c r="AQ62" s="42">
        <f>ABS(Table288[[#This Row],[Government demand18]]*$Q$7)</f>
        <v>3.7660000000000009E-5</v>
      </c>
      <c r="AR62" s="42">
        <v>1.8537999999999999</v>
      </c>
      <c r="AS62" s="42">
        <f>ABS(Table288[[#This Row],[Intermediate demand19]]*$Q$7)</f>
        <v>1.2976600000000002E-3</v>
      </c>
      <c r="AT62" s="42">
        <v>0.18609999999999999</v>
      </c>
      <c r="AU62" s="42">
        <f>ABS(Table288[[#This Row],[Investment demand20]]*$Q$7)</f>
        <v>1.3027000000000001E-4</v>
      </c>
      <c r="AV62" s="42">
        <v>1.0902000000000001</v>
      </c>
      <c r="AW62" s="42">
        <f>ABS(Table288[[#This Row],[Export demand21]]*$Q$7)</f>
        <v>7.6314000000000015E-4</v>
      </c>
      <c r="AX62" s="42">
        <v>1.9663999999999999</v>
      </c>
      <c r="AY62" s="42">
        <f>ABS(Table288[[#This Row],[Total23]]*$Q$8)</f>
        <v>1.7500959999999998E-3</v>
      </c>
      <c r="AZ62" s="42">
        <v>1.1173999999999999</v>
      </c>
      <c r="BA62" s="30">
        <f>Table288[[#This Row],[Household demand24]]*$Q$8</f>
        <v>9.9448599999999994E-4</v>
      </c>
      <c r="BB62" s="42">
        <v>0.13789999999999999</v>
      </c>
      <c r="BC62" s="42">
        <f>ABS(Table288[[#This Row],[Government demand25]]*$Q$8)</f>
        <v>1.22731E-4</v>
      </c>
      <c r="BD62" s="42">
        <v>2.2498</v>
      </c>
      <c r="BE62" s="42">
        <f xml:space="preserve"> ABS(Table288[[#This Row],[Intermediate demand26]]*$Q$8)</f>
        <v>2.002322E-3</v>
      </c>
      <c r="BF62" s="42">
        <v>0.1459</v>
      </c>
      <c r="BG62" s="42">
        <f>ABS(Table288[[#This Row],[Investment demand27]]*$Q$8)</f>
        <v>1.29851E-4</v>
      </c>
      <c r="BH62" s="42">
        <v>1.3127</v>
      </c>
      <c r="BI62" s="50">
        <f>ABS(Table288[[#This Row],[Export demand28]]*$Q$8)</f>
        <v>1.1683029999999999E-3</v>
      </c>
    </row>
    <row r="63" spans="1:61" x14ac:dyDescent="0.35">
      <c r="A63" s="49" t="s">
        <v>64</v>
      </c>
      <c r="B63" s="42">
        <v>2.7900000000000001E-2</v>
      </c>
      <c r="C63" s="42">
        <f>Table288[[#This Row],[Total]]*$Q$4</f>
        <v>0</v>
      </c>
      <c r="D63" s="35"/>
      <c r="E63" s="42">
        <f>Table288[[#This Row],[Total]]*$Q$4</f>
        <v>0</v>
      </c>
      <c r="F63" s="42">
        <v>8.3699999999999997E-2</v>
      </c>
      <c r="G63" s="42">
        <f>Table288[[#This Row],[Total]]*$Q$4</f>
        <v>0</v>
      </c>
      <c r="H63" s="42">
        <v>-8.8999999999999996E-2</v>
      </c>
      <c r="I63" s="42">
        <f>Table288[[#This Row],[Total]]*$Q$4</f>
        <v>0</v>
      </c>
      <c r="J63" s="42">
        <v>0.307</v>
      </c>
      <c r="K63" s="42">
        <f>Table288[[#This Row],[Investment demand]]*$Q$4</f>
        <v>0</v>
      </c>
      <c r="L63" s="42">
        <v>-0.15690000000000001</v>
      </c>
      <c r="M63" s="42">
        <f>Table288[[#This Row],[Export demand]]*$Q$4</f>
        <v>0</v>
      </c>
      <c r="N63" s="42">
        <v>0.16089999999999999</v>
      </c>
      <c r="O63" s="42">
        <f>ABS(Table288[[#This Row],[Total2]]*$Q$5)</f>
        <v>1.7698999999999998E-5</v>
      </c>
      <c r="P63" s="35"/>
      <c r="Q63" s="30">
        <f>Table288[[#This Row],[Household demand3]]*$Q$5</f>
        <v>0</v>
      </c>
      <c r="R63" s="42">
        <v>0.1822</v>
      </c>
      <c r="S63" s="42">
        <f>ABS(Table288[[#This Row],[Government demand4]]*$Q$5)</f>
        <v>2.0041999999999999E-5</v>
      </c>
      <c r="T63" s="42">
        <v>0.20130000000000001</v>
      </c>
      <c r="U63" s="42">
        <f>Table288[[#This Row],[Intermediate demand52]]*$Q$5</f>
        <v>2.2142999999999998E-5</v>
      </c>
      <c r="V63" s="42">
        <v>0.74229999999999996</v>
      </c>
      <c r="W63" s="42">
        <f>ABS(Table288[[#This Row],[Investment demand6]]*$Q$5)</f>
        <v>8.1652999999999985E-5</v>
      </c>
      <c r="X63" s="42">
        <v>4.2900000000000001E-2</v>
      </c>
      <c r="Y63" s="42">
        <f>ABS(Table288[[#This Row],[Export demand7]]*$Q$5)</f>
        <v>4.7190000000000001E-6</v>
      </c>
      <c r="Z63" s="42">
        <v>0.1057</v>
      </c>
      <c r="AA63" s="42">
        <f>ABS(Table288[[#This Row],[Total9]]*$Q$6)</f>
        <v>4.3337000000000002E-5</v>
      </c>
      <c r="AB63" s="35"/>
      <c r="AC63" s="30">
        <f>Table288[[#This Row],[Household demand10]]*$Q$6</f>
        <v>0</v>
      </c>
      <c r="AD63" s="42">
        <v>0.64239999999999997</v>
      </c>
      <c r="AE63" s="42">
        <f>ABS(Table288[[#This Row],[Government demand11]]*$Q$6)</f>
        <v>2.6338399999999997E-4</v>
      </c>
      <c r="AF63" s="42">
        <v>0.1444</v>
      </c>
      <c r="AG63" s="42">
        <f>ABS(Table288[[#This Row],[Intermediate demand12]]*$Q$6)</f>
        <v>5.9203999999999998E-5</v>
      </c>
      <c r="AH63" s="42">
        <v>0.66869999999999996</v>
      </c>
      <c r="AI63" s="42">
        <f>ABS(Table288[[#This Row],[Investment demand13]]*$Q$6)</f>
        <v>2.7416699999999997E-4</v>
      </c>
      <c r="AJ63" s="42">
        <v>-7.6E-3</v>
      </c>
      <c r="AK63" s="42">
        <f>ABS(Table288[[#This Row],[Export demand14]]*$Q$6)</f>
        <v>3.1159999999999999E-6</v>
      </c>
      <c r="AL63" s="42">
        <v>0.1661</v>
      </c>
      <c r="AM63" s="42">
        <f>ABS(Table288[[#This Row],[Total16]]*$Q$7)</f>
        <v>1.1627000000000001E-4</v>
      </c>
      <c r="AN63" s="35"/>
      <c r="AO63" s="30">
        <f>Table288[[#This Row],[Household demand17]]*$Q$7</f>
        <v>0</v>
      </c>
      <c r="AP63" s="42">
        <v>0.93340000000000001</v>
      </c>
      <c r="AQ63" s="42">
        <f>ABS(Table288[[#This Row],[Government demand18]]*$Q$7)</f>
        <v>6.5338000000000006E-4</v>
      </c>
      <c r="AR63" s="42">
        <v>0.19850000000000001</v>
      </c>
      <c r="AS63" s="42">
        <f>ABS(Table288[[#This Row],[Intermediate demand19]]*$Q$7)</f>
        <v>1.3895000000000002E-4</v>
      </c>
      <c r="AT63" s="42">
        <v>0.54490000000000005</v>
      </c>
      <c r="AU63" s="42">
        <f>ABS(Table288[[#This Row],[Investment demand20]]*$Q$7)</f>
        <v>3.8143000000000009E-4</v>
      </c>
      <c r="AV63" s="42">
        <v>7.1400000000000005E-2</v>
      </c>
      <c r="AW63" s="42">
        <f>ABS(Table288[[#This Row],[Export demand21]]*$Q$7)</f>
        <v>4.9980000000000013E-5</v>
      </c>
      <c r="AX63" s="42">
        <v>0.1547</v>
      </c>
      <c r="AY63" s="42">
        <f>ABS(Table288[[#This Row],[Total23]]*$Q$8)</f>
        <v>1.3768299999999999E-4</v>
      </c>
      <c r="AZ63" s="35"/>
      <c r="BA63" s="30">
        <f>Table288[[#This Row],[Household demand24]]*$Q$8</f>
        <v>0</v>
      </c>
      <c r="BB63" s="42">
        <v>1.3354999999999999</v>
      </c>
      <c r="BC63" s="42">
        <f>ABS(Table288[[#This Row],[Government demand25]]*$Q$8)</f>
        <v>1.1885949999999998E-3</v>
      </c>
      <c r="BD63" s="42">
        <v>0.1857</v>
      </c>
      <c r="BE63" s="42">
        <f xml:space="preserve"> ABS(Table288[[#This Row],[Intermediate demand26]]*$Q$8)</f>
        <v>1.6527299999999999E-4</v>
      </c>
      <c r="BF63" s="42">
        <v>0.64659999999999995</v>
      </c>
      <c r="BG63" s="42">
        <f>ABS(Table288[[#This Row],[Investment demand27]]*$Q$8)</f>
        <v>5.7547399999999997E-4</v>
      </c>
      <c r="BH63" s="42">
        <v>6.4100000000000004E-2</v>
      </c>
      <c r="BI63" s="50">
        <f>ABS(Table288[[#This Row],[Export demand28]]*$Q$8)</f>
        <v>5.7049000000000002E-5</v>
      </c>
    </row>
    <row r="64" spans="1:61" x14ac:dyDescent="0.35">
      <c r="A64" s="49" t="s">
        <v>65</v>
      </c>
      <c r="B64" s="42">
        <v>-0.10630000000000001</v>
      </c>
      <c r="C64" s="42">
        <f>Table288[[#This Row],[Total]]*$Q$4</f>
        <v>0</v>
      </c>
      <c r="D64" s="35"/>
      <c r="E64" s="42">
        <f>Table288[[#This Row],[Total]]*$Q$4</f>
        <v>0</v>
      </c>
      <c r="F64" s="42">
        <v>7.7100000000000002E-2</v>
      </c>
      <c r="G64" s="42">
        <f>Table288[[#This Row],[Total]]*$Q$4</f>
        <v>0</v>
      </c>
      <c r="H64" s="42">
        <v>-0.1086</v>
      </c>
      <c r="I64" s="42">
        <f>Table288[[#This Row],[Total]]*$Q$4</f>
        <v>0</v>
      </c>
      <c r="J64" s="42">
        <v>0.37230000000000002</v>
      </c>
      <c r="K64" s="42">
        <f>Table288[[#This Row],[Investment demand]]*$Q$4</f>
        <v>0</v>
      </c>
      <c r="L64" s="42">
        <v>-0.21879999999999999</v>
      </c>
      <c r="M64" s="42">
        <f>Table288[[#This Row],[Export demand]]*$Q$4</f>
        <v>0</v>
      </c>
      <c r="N64" s="42">
        <v>6.54E-2</v>
      </c>
      <c r="O64" s="42">
        <f>ABS(Table288[[#This Row],[Total2]]*$Q$5)</f>
        <v>7.1939999999999992E-6</v>
      </c>
      <c r="P64" s="35"/>
      <c r="Q64" s="30">
        <f>Table288[[#This Row],[Household demand3]]*$Q$5</f>
        <v>0</v>
      </c>
      <c r="R64" s="42">
        <v>5.2600000000000001E-2</v>
      </c>
      <c r="S64" s="42">
        <f>ABS(Table288[[#This Row],[Government demand4]]*$Q$5)</f>
        <v>5.7859999999999993E-6</v>
      </c>
      <c r="T64" s="42">
        <v>0.1173</v>
      </c>
      <c r="U64" s="42">
        <f>Table288[[#This Row],[Intermediate demand52]]*$Q$5</f>
        <v>1.2902999999999998E-5</v>
      </c>
      <c r="V64" s="42">
        <v>1.3093999999999999</v>
      </c>
      <c r="W64" s="42">
        <f>ABS(Table288[[#This Row],[Investment demand6]]*$Q$5)</f>
        <v>1.4403399999999997E-4</v>
      </c>
      <c r="X64" s="42">
        <v>-7.7100000000000002E-2</v>
      </c>
      <c r="Y64" s="42">
        <f>ABS(Table288[[#This Row],[Export demand7]]*$Q$5)</f>
        <v>8.4809999999999989E-6</v>
      </c>
      <c r="Z64" s="42">
        <v>-1.6E-2</v>
      </c>
      <c r="AA64" s="42">
        <f>ABS(Table288[[#This Row],[Total9]]*$Q$6)</f>
        <v>6.5599999999999999E-6</v>
      </c>
      <c r="AB64" s="35"/>
      <c r="AC64" s="30">
        <f>Table288[[#This Row],[Household demand10]]*$Q$6</f>
        <v>0</v>
      </c>
      <c r="AD64" s="42">
        <v>0.2472</v>
      </c>
      <c r="AE64" s="42">
        <f>ABS(Table288[[#This Row],[Government demand11]]*$Q$6)</f>
        <v>1.01352E-4</v>
      </c>
      <c r="AF64" s="42">
        <v>4.4699999999999997E-2</v>
      </c>
      <c r="AG64" s="42">
        <f>ABS(Table288[[#This Row],[Intermediate demand12]]*$Q$6)</f>
        <v>1.8326999999999999E-5</v>
      </c>
      <c r="AH64" s="42">
        <v>2.3176999999999999</v>
      </c>
      <c r="AI64" s="42">
        <f>ABS(Table288[[#This Row],[Investment demand13]]*$Q$6)</f>
        <v>9.5025699999999992E-4</v>
      </c>
      <c r="AJ64" s="42">
        <v>-0.184</v>
      </c>
      <c r="AK64" s="42">
        <f>ABS(Table288[[#This Row],[Export demand14]]*$Q$6)</f>
        <v>7.5439999999999996E-5</v>
      </c>
      <c r="AL64" s="42">
        <v>2.8500000000000001E-2</v>
      </c>
      <c r="AM64" s="42">
        <f>ABS(Table288[[#This Row],[Total16]]*$Q$7)</f>
        <v>1.9950000000000004E-5</v>
      </c>
      <c r="AN64" s="35"/>
      <c r="AO64" s="30">
        <f>Table288[[#This Row],[Household demand17]]*$Q$7</f>
        <v>0</v>
      </c>
      <c r="AP64" s="42">
        <v>0.28360000000000002</v>
      </c>
      <c r="AQ64" s="42">
        <f>ABS(Table288[[#This Row],[Government demand18]]*$Q$7)</f>
        <v>1.9852000000000004E-4</v>
      </c>
      <c r="AR64" s="42">
        <v>8.9800000000000005E-2</v>
      </c>
      <c r="AS64" s="42">
        <f>ABS(Table288[[#This Row],[Intermediate demand19]]*$Q$7)</f>
        <v>6.2860000000000018E-5</v>
      </c>
      <c r="AT64" s="42">
        <v>2.0897999999999999</v>
      </c>
      <c r="AU64" s="42">
        <f>ABS(Table288[[#This Row],[Investment demand20]]*$Q$7)</f>
        <v>1.4628600000000001E-3</v>
      </c>
      <c r="AV64" s="42">
        <v>-0.14080000000000001</v>
      </c>
      <c r="AW64" s="42">
        <f>ABS(Table288[[#This Row],[Export demand21]]*$Q$7)</f>
        <v>9.8560000000000019E-5</v>
      </c>
      <c r="AX64" s="42">
        <v>-1.35E-2</v>
      </c>
      <c r="AY64" s="42">
        <f>ABS(Table288[[#This Row],[Total23]]*$Q$8)</f>
        <v>1.2014999999999999E-5</v>
      </c>
      <c r="AZ64" s="35"/>
      <c r="BA64" s="30">
        <f>Table288[[#This Row],[Household demand24]]*$Q$8</f>
        <v>0</v>
      </c>
      <c r="BB64" s="42">
        <v>0.30430000000000001</v>
      </c>
      <c r="BC64" s="42">
        <f>ABS(Table288[[#This Row],[Government demand25]]*$Q$8)</f>
        <v>2.7082700000000001E-4</v>
      </c>
      <c r="BD64" s="42">
        <v>6.2199999999999998E-2</v>
      </c>
      <c r="BE64" s="42">
        <f xml:space="preserve"> ABS(Table288[[#This Row],[Intermediate demand26]]*$Q$8)</f>
        <v>5.5357999999999994E-5</v>
      </c>
      <c r="BF64" s="42">
        <v>2.2932999999999999</v>
      </c>
      <c r="BG64" s="42">
        <f>ABS(Table288[[#This Row],[Investment demand27]]*$Q$8)</f>
        <v>2.0410369999999999E-3</v>
      </c>
      <c r="BH64" s="42">
        <v>-0.222</v>
      </c>
      <c r="BI64" s="50">
        <f>ABS(Table288[[#This Row],[Export demand28]]*$Q$8)</f>
        <v>1.9757999999999999E-4</v>
      </c>
    </row>
    <row r="65" spans="1:61" x14ac:dyDescent="0.35">
      <c r="A65" s="49" t="s">
        <v>66</v>
      </c>
      <c r="B65" s="42">
        <v>-0.1381</v>
      </c>
      <c r="C65" s="42">
        <f>Table288[[#This Row],[Total]]*$Q$4</f>
        <v>0</v>
      </c>
      <c r="D65" s="42">
        <v>5.5500000000000001E-2</v>
      </c>
      <c r="E65" s="42">
        <f>Table288[[#This Row],[Total]]*$Q$4</f>
        <v>0</v>
      </c>
      <c r="F65" s="42">
        <v>7.6100000000000001E-2</v>
      </c>
      <c r="G65" s="42">
        <f>Table288[[#This Row],[Total]]*$Q$4</f>
        <v>0</v>
      </c>
      <c r="H65" s="42">
        <v>-5.91E-2</v>
      </c>
      <c r="I65" s="42">
        <f>Table288[[#This Row],[Total]]*$Q$4</f>
        <v>0</v>
      </c>
      <c r="J65" s="42">
        <v>0.29830000000000001</v>
      </c>
      <c r="K65" s="42">
        <f>Table288[[#This Row],[Investment demand]]*$Q$4</f>
        <v>0</v>
      </c>
      <c r="L65" s="42">
        <v>-0.22259999999999999</v>
      </c>
      <c r="M65" s="42">
        <f>Table288[[#This Row],[Export demand]]*$Q$4</f>
        <v>0</v>
      </c>
      <c r="N65" s="42">
        <v>0.26650000000000001</v>
      </c>
      <c r="O65" s="42">
        <f>ABS(Table288[[#This Row],[Total2]]*$Q$5)</f>
        <v>2.9315E-5</v>
      </c>
      <c r="P65" s="42">
        <v>0.20269999999999999</v>
      </c>
      <c r="Q65" s="30">
        <f>Table288[[#This Row],[Household demand3]]*$Q$5</f>
        <v>2.2296999999999997E-5</v>
      </c>
      <c r="R65" s="42">
        <v>3.4799999999999998E-2</v>
      </c>
      <c r="S65" s="42">
        <f>ABS(Table288[[#This Row],[Government demand4]]*$Q$5)</f>
        <v>3.8279999999999996E-6</v>
      </c>
      <c r="T65" s="42">
        <v>0.26090000000000002</v>
      </c>
      <c r="U65" s="42">
        <f>Table288[[#This Row],[Intermediate demand52]]*$Q$5</f>
        <v>2.8699000000000001E-5</v>
      </c>
      <c r="V65" s="42">
        <v>0.58030000000000004</v>
      </c>
      <c r="W65" s="42">
        <f>ABS(Table288[[#This Row],[Investment demand6]]*$Q$5)</f>
        <v>6.3832999999999997E-5</v>
      </c>
      <c r="X65" s="42">
        <v>0.18440000000000001</v>
      </c>
      <c r="Y65" s="42">
        <f>ABS(Table288[[#This Row],[Export demand7]]*$Q$5)</f>
        <v>2.0283999999999998E-5</v>
      </c>
      <c r="Z65" s="42">
        <v>0.25219999999999998</v>
      </c>
      <c r="AA65" s="42">
        <f>ABS(Table288[[#This Row],[Total9]]*$Q$6)</f>
        <v>1.0340199999999998E-4</v>
      </c>
      <c r="AB65" s="42">
        <v>0.57940000000000003</v>
      </c>
      <c r="AC65" s="30">
        <f>Table288[[#This Row],[Household demand10]]*$Q$6</f>
        <v>2.3755400000000001E-4</v>
      </c>
      <c r="AD65" s="42">
        <v>0.23499999999999999</v>
      </c>
      <c r="AE65" s="42">
        <f>ABS(Table288[[#This Row],[Government demand11]]*$Q$6)</f>
        <v>9.6349999999999997E-5</v>
      </c>
      <c r="AF65" s="42">
        <v>0.24879999999999999</v>
      </c>
      <c r="AG65" s="42">
        <f>ABS(Table288[[#This Row],[Intermediate demand12]]*$Q$6)</f>
        <v>1.0200799999999999E-4</v>
      </c>
      <c r="AH65" s="42">
        <v>0.3493</v>
      </c>
      <c r="AI65" s="42">
        <f>ABS(Table288[[#This Row],[Investment demand13]]*$Q$6)</f>
        <v>1.43213E-4</v>
      </c>
      <c r="AJ65" s="42">
        <v>0.1827</v>
      </c>
      <c r="AK65" s="42">
        <f>ABS(Table288[[#This Row],[Export demand14]]*$Q$6)</f>
        <v>7.4906999999999993E-5</v>
      </c>
      <c r="AL65" s="42">
        <v>0.33539999999999998</v>
      </c>
      <c r="AM65" s="42">
        <f>ABS(Table288[[#This Row],[Total16]]*$Q$7)</f>
        <v>2.3478000000000003E-4</v>
      </c>
      <c r="AN65" s="42">
        <v>0.82279999999999998</v>
      </c>
      <c r="AO65" s="30">
        <f>Table288[[#This Row],[Household demand17]]*$Q$7</f>
        <v>5.7596000000000004E-4</v>
      </c>
      <c r="AP65" s="42">
        <v>0.29670000000000002</v>
      </c>
      <c r="AQ65" s="42">
        <f>ABS(Table288[[#This Row],[Government demand18]]*$Q$7)</f>
        <v>2.0769000000000004E-4</v>
      </c>
      <c r="AR65" s="42">
        <v>0.32290000000000002</v>
      </c>
      <c r="AS65" s="42">
        <f>ABS(Table288[[#This Row],[Intermediate demand19]]*$Q$7)</f>
        <v>2.2603000000000006E-4</v>
      </c>
      <c r="AT65" s="42">
        <v>0.1467</v>
      </c>
      <c r="AU65" s="42">
        <f>ABS(Table288[[#This Row],[Investment demand20]]*$Q$7)</f>
        <v>1.0269000000000001E-4</v>
      </c>
      <c r="AV65" s="42">
        <v>0.38279999999999997</v>
      </c>
      <c r="AW65" s="42">
        <f>ABS(Table288[[#This Row],[Export demand21]]*$Q$7)</f>
        <v>2.6796000000000003E-4</v>
      </c>
      <c r="AX65" s="42">
        <v>0.35449999999999998</v>
      </c>
      <c r="AY65" s="42">
        <f>ABS(Table288[[#This Row],[Total23]]*$Q$8)</f>
        <v>3.1550499999999994E-4</v>
      </c>
      <c r="AZ65" s="42">
        <v>1.1305000000000001</v>
      </c>
      <c r="BA65" s="30">
        <f>Table288[[#This Row],[Household demand24]]*$Q$8</f>
        <v>1.006145E-3</v>
      </c>
      <c r="BB65" s="42">
        <v>0.3538</v>
      </c>
      <c r="BC65" s="42">
        <f>ABS(Table288[[#This Row],[Government demand25]]*$Q$8)</f>
        <v>3.14882E-4</v>
      </c>
      <c r="BD65" s="42">
        <v>0.34189999999999998</v>
      </c>
      <c r="BE65" s="42">
        <f xml:space="preserve"> ABS(Table288[[#This Row],[Intermediate demand26]]*$Q$8)</f>
        <v>3.0429099999999999E-4</v>
      </c>
      <c r="BF65" s="42">
        <v>0.1022</v>
      </c>
      <c r="BG65" s="42">
        <f>ABS(Table288[[#This Row],[Investment demand27]]*$Q$8)</f>
        <v>9.0957999999999992E-5</v>
      </c>
      <c r="BH65" s="42">
        <v>0.38350000000000001</v>
      </c>
      <c r="BI65" s="50">
        <f>ABS(Table288[[#This Row],[Export demand28]]*$Q$8)</f>
        <v>3.4131499999999997E-4</v>
      </c>
    </row>
    <row r="66" spans="1:61" x14ac:dyDescent="0.35">
      <c r="A66" s="49" t="s">
        <v>41</v>
      </c>
      <c r="B66" s="42">
        <v>-6.2199999999999998E-2</v>
      </c>
      <c r="C66" s="42">
        <f>Table288[[#This Row],[Total]]*$Q$4</f>
        <v>0</v>
      </c>
      <c r="D66" s="42">
        <v>5.8400000000000001E-2</v>
      </c>
      <c r="E66" s="42">
        <f>Table288[[#This Row],[Total]]*$Q$4</f>
        <v>0</v>
      </c>
      <c r="F66" s="42">
        <v>9.8500000000000004E-2</v>
      </c>
      <c r="G66" s="42">
        <f>Table288[[#This Row],[Total]]*$Q$4</f>
        <v>0</v>
      </c>
      <c r="H66" s="42">
        <v>-5.45E-2</v>
      </c>
      <c r="I66" s="42">
        <f>Table288[[#This Row],[Total]]*$Q$4</f>
        <v>0</v>
      </c>
      <c r="J66" s="42">
        <v>0.32</v>
      </c>
      <c r="K66" s="42">
        <f>Table288[[#This Row],[Investment demand]]*$Q$4</f>
        <v>0</v>
      </c>
      <c r="L66" s="42">
        <v>-0.27600000000000002</v>
      </c>
      <c r="M66" s="42">
        <f>Table288[[#This Row],[Export demand]]*$Q$4</f>
        <v>0</v>
      </c>
      <c r="N66" s="42">
        <v>0.32500000000000001</v>
      </c>
      <c r="O66" s="42">
        <f>ABS(Table288[[#This Row],[Total2]]*$Q$5)</f>
        <v>3.5749999999999995E-5</v>
      </c>
      <c r="P66" s="42">
        <v>0.18779999999999999</v>
      </c>
      <c r="Q66" s="30">
        <f>Table288[[#This Row],[Household demand3]]*$Q$5</f>
        <v>2.0657999999999998E-5</v>
      </c>
      <c r="R66" s="42">
        <v>0.33639999999999998</v>
      </c>
      <c r="S66" s="42">
        <f>ABS(Table288[[#This Row],[Government demand4]]*$Q$5)</f>
        <v>3.7003999999999993E-5</v>
      </c>
      <c r="T66" s="42">
        <v>0.30420000000000003</v>
      </c>
      <c r="U66" s="42">
        <f>Table288[[#This Row],[Intermediate demand52]]*$Q$5</f>
        <v>3.3461999999999999E-5</v>
      </c>
      <c r="V66" s="42">
        <v>0.9758</v>
      </c>
      <c r="W66" s="42">
        <f>ABS(Table288[[#This Row],[Investment demand6]]*$Q$5)</f>
        <v>1.0733799999999999E-4</v>
      </c>
      <c r="X66" s="42">
        <v>5.7200000000000001E-2</v>
      </c>
      <c r="Y66" s="42">
        <f>ABS(Table288[[#This Row],[Export demand7]]*$Q$5)</f>
        <v>6.2919999999999992E-6</v>
      </c>
      <c r="Z66" s="42">
        <v>0.46279999999999999</v>
      </c>
      <c r="AA66" s="42">
        <f>ABS(Table288[[#This Row],[Total9]]*$Q$6)</f>
        <v>1.89748E-4</v>
      </c>
      <c r="AB66" s="42">
        <v>0.56610000000000005</v>
      </c>
      <c r="AC66" s="30">
        <f>Table288[[#This Row],[Household demand10]]*$Q$6</f>
        <v>2.3210100000000002E-4</v>
      </c>
      <c r="AD66" s="42">
        <v>0.92649999999999999</v>
      </c>
      <c r="AE66" s="42">
        <f>ABS(Table288[[#This Row],[Government demand11]]*$Q$6)</f>
        <v>3.7986500000000001E-4</v>
      </c>
      <c r="AF66" s="42">
        <v>0.44340000000000002</v>
      </c>
      <c r="AG66" s="42">
        <f>ABS(Table288[[#This Row],[Intermediate demand12]]*$Q$6)</f>
        <v>1.8179400000000001E-4</v>
      </c>
      <c r="AH66" s="42">
        <v>1.1251</v>
      </c>
      <c r="AI66" s="42">
        <f>ABS(Table288[[#This Row],[Investment demand13]]*$Q$6)</f>
        <v>4.6129100000000001E-4</v>
      </c>
      <c r="AJ66" s="42">
        <v>2.8000000000000001E-2</v>
      </c>
      <c r="AK66" s="42">
        <f>ABS(Table288[[#This Row],[Export demand14]]*$Q$6)</f>
        <v>1.148E-5</v>
      </c>
      <c r="AL66" s="42">
        <v>0.62839999999999996</v>
      </c>
      <c r="AM66" s="42">
        <f>ABS(Table288[[#This Row],[Total16]]*$Q$7)</f>
        <v>4.3988000000000002E-4</v>
      </c>
      <c r="AN66" s="42">
        <v>0.80940000000000001</v>
      </c>
      <c r="AO66" s="30">
        <f>Table288[[#This Row],[Household demand17]]*$Q$7</f>
        <v>5.6658000000000012E-4</v>
      </c>
      <c r="AP66" s="42">
        <v>1.2788999999999999</v>
      </c>
      <c r="AQ66" s="42">
        <f>ABS(Table288[[#This Row],[Government demand18]]*$Q$7)</f>
        <v>8.9523000000000011E-4</v>
      </c>
      <c r="AR66" s="42">
        <v>0.62280000000000002</v>
      </c>
      <c r="AS66" s="42">
        <f>ABS(Table288[[#This Row],[Intermediate demand19]]*$Q$7)</f>
        <v>4.359600000000001E-4</v>
      </c>
      <c r="AT66" s="42">
        <v>1.1104000000000001</v>
      </c>
      <c r="AU66" s="42">
        <f>ABS(Table288[[#This Row],[Investment demand20]]*$Q$7)</f>
        <v>7.772800000000002E-4</v>
      </c>
      <c r="AV66" s="42">
        <v>0.2278</v>
      </c>
      <c r="AW66" s="42">
        <f>ABS(Table288[[#This Row],[Export demand21]]*$Q$7)</f>
        <v>1.5946000000000002E-4</v>
      </c>
      <c r="AX66" s="42">
        <v>0.77470000000000006</v>
      </c>
      <c r="AY66" s="42">
        <f>ABS(Table288[[#This Row],[Total23]]*$Q$8)</f>
        <v>6.8948299999999996E-4</v>
      </c>
      <c r="AZ66" s="42">
        <v>1.1287</v>
      </c>
      <c r="BA66" s="30">
        <f>Table288[[#This Row],[Household demand24]]*$Q$8</f>
        <v>1.0045429999999999E-3</v>
      </c>
      <c r="BB66" s="42">
        <v>1.7802</v>
      </c>
      <c r="BC66" s="42">
        <f>ABS(Table288[[#This Row],[Government demand25]]*$Q$8)</f>
        <v>1.584378E-3</v>
      </c>
      <c r="BD66" s="42">
        <v>0.74439999999999995</v>
      </c>
      <c r="BE66" s="42">
        <f xml:space="preserve"> ABS(Table288[[#This Row],[Intermediate demand26]]*$Q$8)</f>
        <v>6.6251599999999993E-4</v>
      </c>
      <c r="BF66" s="42">
        <v>1.417</v>
      </c>
      <c r="BG66" s="42">
        <f>ABS(Table288[[#This Row],[Investment demand27]]*$Q$8)</f>
        <v>1.2611300000000001E-3</v>
      </c>
      <c r="BH66" s="42">
        <v>0.2072</v>
      </c>
      <c r="BI66" s="50">
        <f>ABS(Table288[[#This Row],[Export demand28]]*$Q$8)</f>
        <v>1.8440799999999997E-4</v>
      </c>
    </row>
    <row r="67" spans="1:61" x14ac:dyDescent="0.35">
      <c r="A67" s="49" t="s">
        <v>600</v>
      </c>
      <c r="B67" s="42">
        <v>-3.4799999999999998E-2</v>
      </c>
      <c r="C67" s="42">
        <f>Table288[[#This Row],[Total]]*$Q$4</f>
        <v>0</v>
      </c>
      <c r="D67" s="42">
        <v>5.79E-2</v>
      </c>
      <c r="E67" s="42">
        <f>Table288[[#This Row],[Total]]*$Q$4</f>
        <v>0</v>
      </c>
      <c r="F67" s="35"/>
      <c r="G67" s="42">
        <f>Table288[[#This Row],[Total]]*$Q$4</f>
        <v>0</v>
      </c>
      <c r="H67" s="42">
        <v>4.4999999999999997E-3</v>
      </c>
      <c r="I67" s="42">
        <f>Table288[[#This Row],[Total]]*$Q$4</f>
        <v>0</v>
      </c>
      <c r="J67" s="42">
        <v>0.30680000000000002</v>
      </c>
      <c r="K67" s="42">
        <f>Table288[[#This Row],[Investment demand]]*$Q$4</f>
        <v>0</v>
      </c>
      <c r="L67" s="42">
        <v>-0.25490000000000002</v>
      </c>
      <c r="M67" s="42">
        <f>Table288[[#This Row],[Export demand]]*$Q$4</f>
        <v>0</v>
      </c>
      <c r="N67" s="42">
        <v>0.27060000000000001</v>
      </c>
      <c r="O67" s="42">
        <f>ABS(Table288[[#This Row],[Total2]]*$Q$5)</f>
        <v>2.9765999999999999E-5</v>
      </c>
      <c r="P67" s="42">
        <v>0.18659999999999999</v>
      </c>
      <c r="Q67" s="30">
        <f>Table288[[#This Row],[Household demand3]]*$Q$5</f>
        <v>2.0525999999999996E-5</v>
      </c>
      <c r="R67" s="35"/>
      <c r="S67" s="42">
        <f>ABS(Table288[[#This Row],[Government demand4]]*$Q$5)</f>
        <v>0</v>
      </c>
      <c r="T67" s="42">
        <v>0.28989999999999999</v>
      </c>
      <c r="U67" s="42">
        <f>Table288[[#This Row],[Intermediate demand52]]*$Q$5</f>
        <v>3.1888999999999999E-5</v>
      </c>
      <c r="V67" s="42">
        <v>0.74219999999999997</v>
      </c>
      <c r="W67" s="42">
        <f>ABS(Table288[[#This Row],[Investment demand6]]*$Q$5)</f>
        <v>8.1641999999999988E-5</v>
      </c>
      <c r="X67" s="42">
        <v>8.1199999999999994E-2</v>
      </c>
      <c r="Y67" s="42">
        <f>ABS(Table288[[#This Row],[Export demand7]]*$Q$5)</f>
        <v>8.9319999999999985E-6</v>
      </c>
      <c r="Z67" s="42">
        <v>0.25950000000000001</v>
      </c>
      <c r="AA67" s="42">
        <f>ABS(Table288[[#This Row],[Total9]]*$Q$6)</f>
        <v>1.06395E-4</v>
      </c>
      <c r="AB67" s="42">
        <v>0.56520000000000004</v>
      </c>
      <c r="AC67" s="30">
        <f>Table288[[#This Row],[Household demand10]]*$Q$6</f>
        <v>2.3173200000000001E-4</v>
      </c>
      <c r="AD67" s="35"/>
      <c r="AE67" s="42">
        <f>ABS(Table288[[#This Row],[Government demand11]]*$Q$6)</f>
        <v>0</v>
      </c>
      <c r="AF67" s="42">
        <v>0.34029999999999999</v>
      </c>
      <c r="AG67" s="42">
        <f>ABS(Table288[[#This Row],[Intermediate demand12]]*$Q$6)</f>
        <v>1.3952299999999999E-4</v>
      </c>
      <c r="AH67" s="42">
        <v>0.66849999999999998</v>
      </c>
      <c r="AI67" s="42">
        <f>ABS(Table288[[#This Row],[Investment demand13]]*$Q$6)</f>
        <v>2.7408499999999998E-4</v>
      </c>
      <c r="AJ67" s="42">
        <v>-8.5000000000000006E-3</v>
      </c>
      <c r="AK67" s="42">
        <f>ABS(Table288[[#This Row],[Export demand14]]*$Q$6)</f>
        <v>3.4850000000000001E-6</v>
      </c>
      <c r="AL67" s="42">
        <v>0.3745</v>
      </c>
      <c r="AM67" s="42">
        <f>ABS(Table288[[#This Row],[Total16]]*$Q$7)</f>
        <v>2.6215000000000006E-4</v>
      </c>
      <c r="AN67" s="42">
        <v>0.81169999999999998</v>
      </c>
      <c r="AO67" s="30">
        <f>Table288[[#This Row],[Household demand17]]*$Q$7</f>
        <v>5.681900000000001E-4</v>
      </c>
      <c r="AP67" s="35"/>
      <c r="AQ67" s="42">
        <f>ABS(Table288[[#This Row],[Government demand18]]*$Q$7)</f>
        <v>0</v>
      </c>
      <c r="AR67" s="42">
        <v>0.49619999999999997</v>
      </c>
      <c r="AS67" s="42">
        <f>ABS(Table288[[#This Row],[Intermediate demand19]]*$Q$7)</f>
        <v>3.4734000000000002E-4</v>
      </c>
      <c r="AT67" s="42">
        <v>0.54469999999999996</v>
      </c>
      <c r="AU67" s="42">
        <f>ABS(Table288[[#This Row],[Investment demand20]]*$Q$7)</f>
        <v>3.8129E-4</v>
      </c>
      <c r="AV67" s="42">
        <v>0.13930000000000001</v>
      </c>
      <c r="AW67" s="42">
        <f>ABS(Table288[[#This Row],[Export demand21]]*$Q$7)</f>
        <v>9.751000000000002E-5</v>
      </c>
      <c r="AX67" s="42">
        <v>0.46139999999999998</v>
      </c>
      <c r="AY67" s="42">
        <f>ABS(Table288[[#This Row],[Total23]]*$Q$8)</f>
        <v>4.1064599999999997E-4</v>
      </c>
      <c r="AZ67" s="42">
        <v>1.1311</v>
      </c>
      <c r="BA67" s="30">
        <f>Table288[[#This Row],[Household demand24]]*$Q$8</f>
        <v>1.0066789999999999E-3</v>
      </c>
      <c r="BB67" s="35"/>
      <c r="BC67" s="42">
        <f>ABS(Table288[[#This Row],[Government demand25]]*$Q$8)</f>
        <v>0</v>
      </c>
      <c r="BD67" s="42">
        <v>0.65939999999999999</v>
      </c>
      <c r="BE67" s="42">
        <f xml:space="preserve"> ABS(Table288[[#This Row],[Intermediate demand26]]*$Q$8)</f>
        <v>5.8686599999999991E-4</v>
      </c>
      <c r="BF67" s="42">
        <v>0.6472</v>
      </c>
      <c r="BG67" s="42">
        <f>ABS(Table288[[#This Row],[Investment demand27]]*$Q$8)</f>
        <v>5.7600799999999992E-4</v>
      </c>
      <c r="BH67" s="42">
        <v>0.1164</v>
      </c>
      <c r="BI67" s="50">
        <f>ABS(Table288[[#This Row],[Export demand28]]*$Q$8)</f>
        <v>1.03596E-4</v>
      </c>
    </row>
    <row r="68" spans="1:61" x14ac:dyDescent="0.35">
      <c r="A68" s="49" t="s">
        <v>43</v>
      </c>
      <c r="B68" s="42">
        <v>-5.11E-2</v>
      </c>
      <c r="C68" s="42">
        <f>Table288[[#This Row],[Total]]*$Q$4</f>
        <v>0</v>
      </c>
      <c r="D68" s="42">
        <v>5.5800000000000002E-2</v>
      </c>
      <c r="E68" s="42">
        <f>Table288[[#This Row],[Total]]*$Q$4</f>
        <v>0</v>
      </c>
      <c r="F68" s="42">
        <v>5.4300000000000001E-2</v>
      </c>
      <c r="G68" s="42">
        <f>Table288[[#This Row],[Total]]*$Q$4</f>
        <v>0</v>
      </c>
      <c r="H68" s="42">
        <v>-3.4500000000000003E-2</v>
      </c>
      <c r="I68" s="42">
        <f>Table288[[#This Row],[Total]]*$Q$4</f>
        <v>0</v>
      </c>
      <c r="J68" s="42">
        <v>0.30919999999999997</v>
      </c>
      <c r="K68" s="42">
        <f>Table288[[#This Row],[Investment demand]]*$Q$4</f>
        <v>0</v>
      </c>
      <c r="L68" s="42">
        <v>-0.2341</v>
      </c>
      <c r="M68" s="42">
        <f>Table288[[#This Row],[Export demand]]*$Q$4</f>
        <v>0</v>
      </c>
      <c r="N68" s="42">
        <v>0.316</v>
      </c>
      <c r="O68" s="42">
        <f>ABS(Table288[[#This Row],[Total2]]*$Q$5)</f>
        <v>3.4759999999999999E-5</v>
      </c>
      <c r="P68" s="42">
        <v>0.1845</v>
      </c>
      <c r="Q68" s="30">
        <f>Table288[[#This Row],[Household demand3]]*$Q$5</f>
        <v>2.0294999999999998E-5</v>
      </c>
      <c r="R68" s="42">
        <v>-0.20799999999999999</v>
      </c>
      <c r="S68" s="42">
        <f>ABS(Table288[[#This Row],[Government demand4]]*$Q$5)</f>
        <v>2.2879999999999998E-5</v>
      </c>
      <c r="T68" s="42">
        <v>0.25230000000000002</v>
      </c>
      <c r="U68" s="42">
        <f>Table288[[#This Row],[Intermediate demand52]]*$Q$5</f>
        <v>2.7753E-5</v>
      </c>
      <c r="V68" s="42">
        <v>0.77900000000000003</v>
      </c>
      <c r="W68" s="42">
        <f>ABS(Table288[[#This Row],[Investment demand6]]*$Q$5)</f>
        <v>8.5690000000000001E-5</v>
      </c>
      <c r="X68" s="42">
        <v>0.17649999999999999</v>
      </c>
      <c r="Y68" s="42">
        <f>ABS(Table288[[#This Row],[Export demand7]]*$Q$5)</f>
        <v>1.9414999999999996E-5</v>
      </c>
      <c r="Z68" s="42">
        <v>0.33729999999999999</v>
      </c>
      <c r="AA68" s="42">
        <f>ABS(Table288[[#This Row],[Total9]]*$Q$6)</f>
        <v>1.38293E-4</v>
      </c>
      <c r="AB68" s="42">
        <v>0.55669999999999997</v>
      </c>
      <c r="AC68" s="30">
        <f>Table288[[#This Row],[Household demand10]]*$Q$6</f>
        <v>2.2824699999999997E-4</v>
      </c>
      <c r="AD68" s="42">
        <v>-0.1865</v>
      </c>
      <c r="AE68" s="42">
        <f>ABS(Table288[[#This Row],[Government demand11]]*$Q$6)</f>
        <v>7.6464999999999994E-5</v>
      </c>
      <c r="AF68" s="42">
        <v>0.30840000000000001</v>
      </c>
      <c r="AG68" s="42">
        <f>ABS(Table288[[#This Row],[Intermediate demand12]]*$Q$6)</f>
        <v>1.26444E-4</v>
      </c>
      <c r="AH68" s="42">
        <v>0.75319999999999998</v>
      </c>
      <c r="AI68" s="42">
        <f>ABS(Table288[[#This Row],[Investment demand13]]*$Q$6)</f>
        <v>3.08812E-4</v>
      </c>
      <c r="AJ68" s="42">
        <v>0.17949999999999999</v>
      </c>
      <c r="AK68" s="42">
        <f>ABS(Table288[[#This Row],[Export demand14]]*$Q$6)</f>
        <v>7.3594999999999989E-5</v>
      </c>
      <c r="AL68" s="42">
        <v>0.45129999999999998</v>
      </c>
      <c r="AM68" s="42">
        <f>ABS(Table288[[#This Row],[Total16]]*$Q$7)</f>
        <v>3.1591000000000003E-4</v>
      </c>
      <c r="AN68" s="42">
        <v>0.80110000000000003</v>
      </c>
      <c r="AO68" s="30">
        <f>Table288[[#This Row],[Household demand17]]*$Q$7</f>
        <v>5.6077000000000015E-4</v>
      </c>
      <c r="AP68" s="42">
        <v>-4.6899999999999997E-2</v>
      </c>
      <c r="AQ68" s="42">
        <f>ABS(Table288[[#This Row],[Government demand18]]*$Q$7)</f>
        <v>3.2830000000000002E-5</v>
      </c>
      <c r="AR68" s="42">
        <v>0.43230000000000002</v>
      </c>
      <c r="AS68" s="42">
        <f>ABS(Table288[[#This Row],[Intermediate demand19]]*$Q$7)</f>
        <v>3.0261000000000003E-4</v>
      </c>
      <c r="AT68" s="42">
        <v>0.65969999999999995</v>
      </c>
      <c r="AU68" s="42">
        <f>ABS(Table288[[#This Row],[Investment demand20]]*$Q$7)</f>
        <v>4.6179000000000001E-4</v>
      </c>
      <c r="AV68" s="42">
        <v>0.3614</v>
      </c>
      <c r="AW68" s="42">
        <f>ABS(Table288[[#This Row],[Export demand21]]*$Q$7)</f>
        <v>2.5298000000000003E-4</v>
      </c>
      <c r="AX68" s="42">
        <v>0.49330000000000002</v>
      </c>
      <c r="AY68" s="42">
        <f>ABS(Table288[[#This Row],[Total23]]*$Q$8)</f>
        <v>4.3903699999999998E-4</v>
      </c>
      <c r="AZ68" s="42">
        <v>1.1140000000000001</v>
      </c>
      <c r="BA68" s="30">
        <f>Table288[[#This Row],[Household demand24]]*$Q$8</f>
        <v>9.9146E-4</v>
      </c>
      <c r="BB68" s="42">
        <v>0.1449</v>
      </c>
      <c r="BC68" s="42">
        <f>ABS(Table288[[#This Row],[Government demand25]]*$Q$8)</f>
        <v>1.28961E-4</v>
      </c>
      <c r="BD68" s="42">
        <v>0.5212</v>
      </c>
      <c r="BE68" s="42">
        <f xml:space="preserve"> ABS(Table288[[#This Row],[Intermediate demand26]]*$Q$8)</f>
        <v>4.6386799999999998E-4</v>
      </c>
      <c r="BF68" s="42">
        <v>0.81740000000000002</v>
      </c>
      <c r="BG68" s="42">
        <f>ABS(Table288[[#This Row],[Investment demand27]]*$Q$8)</f>
        <v>7.2748599999999995E-4</v>
      </c>
      <c r="BH68" s="42">
        <v>0.32090000000000002</v>
      </c>
      <c r="BI68" s="50">
        <f>ABS(Table288[[#This Row],[Export demand28]]*$Q$8)</f>
        <v>2.8560100000000002E-4</v>
      </c>
    </row>
    <row r="69" spans="1:61" x14ac:dyDescent="0.35">
      <c r="A69" s="49" t="s">
        <v>44</v>
      </c>
      <c r="B69" s="42">
        <v>-6.6699999999999995E-2</v>
      </c>
      <c r="C69" s="42">
        <f>Table288[[#This Row],[Total]]*$Q$4</f>
        <v>0</v>
      </c>
      <c r="D69" s="42">
        <v>7.46E-2</v>
      </c>
      <c r="E69" s="42">
        <f>Table288[[#This Row],[Total]]*$Q$4</f>
        <v>0</v>
      </c>
      <c r="F69" s="42">
        <v>7.2800000000000004E-2</v>
      </c>
      <c r="G69" s="42">
        <f>Table288[[#This Row],[Total]]*$Q$4</f>
        <v>0</v>
      </c>
      <c r="H69" s="42">
        <v>-5.3999999999999999E-2</v>
      </c>
      <c r="I69" s="42">
        <f>Table288[[#This Row],[Total]]*$Q$4</f>
        <v>0</v>
      </c>
      <c r="J69" s="42">
        <v>0.31090000000000001</v>
      </c>
      <c r="K69" s="42">
        <f>Table288[[#This Row],[Investment demand]]*$Q$4</f>
        <v>0</v>
      </c>
      <c r="L69" s="42">
        <v>-0.1661</v>
      </c>
      <c r="M69" s="42">
        <f>Table288[[#This Row],[Export demand]]*$Q$4</f>
        <v>0</v>
      </c>
      <c r="N69" s="42">
        <v>0.23080000000000001</v>
      </c>
      <c r="O69" s="42">
        <f>ABS(Table288[[#This Row],[Total2]]*$Q$5)</f>
        <v>2.5387999999999998E-5</v>
      </c>
      <c r="P69" s="42">
        <v>0.23230000000000001</v>
      </c>
      <c r="Q69" s="30">
        <f>Table288[[#This Row],[Household demand3]]*$Q$5</f>
        <v>2.5552999999999997E-5</v>
      </c>
      <c r="R69" s="42">
        <v>1.5800000000000002E-2</v>
      </c>
      <c r="S69" s="42">
        <f>ABS(Table288[[#This Row],[Government demand4]]*$Q$5)</f>
        <v>1.7379999999999999E-6</v>
      </c>
      <c r="T69" s="42">
        <v>0.19800000000000001</v>
      </c>
      <c r="U69" s="42">
        <f>Table288[[#This Row],[Intermediate demand52]]*$Q$5</f>
        <v>2.1779999999999998E-5</v>
      </c>
      <c r="V69" s="42">
        <v>0.83409999999999995</v>
      </c>
      <c r="W69" s="42">
        <f>ABS(Table288[[#This Row],[Investment demand6]]*$Q$5)</f>
        <v>9.1750999999999983E-5</v>
      </c>
      <c r="X69" s="42">
        <v>0.1147</v>
      </c>
      <c r="Y69" s="42">
        <f>ABS(Table288[[#This Row],[Export demand7]]*$Q$5)</f>
        <v>1.2616999999999998E-5</v>
      </c>
      <c r="Z69" s="42">
        <v>0.40870000000000001</v>
      </c>
      <c r="AA69" s="42">
        <f>ABS(Table288[[#This Row],[Total9]]*$Q$6)</f>
        <v>1.67567E-4</v>
      </c>
      <c r="AB69" s="42">
        <v>0.70069999999999999</v>
      </c>
      <c r="AC69" s="30">
        <f>Table288[[#This Row],[Household demand10]]*$Q$6</f>
        <v>2.87287E-4</v>
      </c>
      <c r="AD69" s="42">
        <v>0.16109999999999999</v>
      </c>
      <c r="AE69" s="42">
        <f>ABS(Table288[[#This Row],[Government demand11]]*$Q$6)</f>
        <v>6.6050999999999995E-5</v>
      </c>
      <c r="AF69" s="42">
        <v>0.2571</v>
      </c>
      <c r="AG69" s="42">
        <f>ABS(Table288[[#This Row],[Intermediate demand12]]*$Q$6)</f>
        <v>1.05411E-4</v>
      </c>
      <c r="AH69" s="42">
        <v>0.86650000000000005</v>
      </c>
      <c r="AI69" s="42">
        <f>ABS(Table288[[#This Row],[Investment demand13]]*$Q$6)</f>
        <v>3.5526500000000001E-4</v>
      </c>
      <c r="AJ69" s="42">
        <v>0.20100000000000001</v>
      </c>
      <c r="AK69" s="42">
        <f>ABS(Table288[[#This Row],[Export demand14]]*$Q$6)</f>
        <v>8.2410000000000005E-5</v>
      </c>
      <c r="AL69" s="42">
        <v>0.6038</v>
      </c>
      <c r="AM69" s="42">
        <f>ABS(Table288[[#This Row],[Total16]]*$Q$7)</f>
        <v>4.2266000000000005E-4</v>
      </c>
      <c r="AN69" s="42">
        <v>0.9728</v>
      </c>
      <c r="AO69" s="30">
        <f>Table288[[#This Row],[Household demand17]]*$Q$7</f>
        <v>6.8096000000000009E-4</v>
      </c>
      <c r="AP69" s="42">
        <v>0.1694</v>
      </c>
      <c r="AQ69" s="42">
        <f>ABS(Table288[[#This Row],[Government demand18]]*$Q$7)</f>
        <v>1.1858000000000002E-4</v>
      </c>
      <c r="AR69" s="42">
        <v>0.37930000000000003</v>
      </c>
      <c r="AS69" s="42">
        <f>ABS(Table288[[#This Row],[Intermediate demand19]]*$Q$7)</f>
        <v>2.6551000000000005E-4</v>
      </c>
      <c r="AT69" s="42">
        <v>0.80559999999999998</v>
      </c>
      <c r="AU69" s="42">
        <f>ABS(Table288[[#This Row],[Investment demand20]]*$Q$7)</f>
        <v>5.6392000000000009E-4</v>
      </c>
      <c r="AV69" s="42">
        <v>0.44769999999999999</v>
      </c>
      <c r="AW69" s="42">
        <f>ABS(Table288[[#This Row],[Export demand21]]*$Q$7)</f>
        <v>3.1339000000000003E-4</v>
      </c>
      <c r="AX69" s="42">
        <v>0.77480000000000004</v>
      </c>
      <c r="AY69" s="42">
        <f>ABS(Table288[[#This Row],[Total23]]*$Q$8)</f>
        <v>6.8957199999999995E-4</v>
      </c>
      <c r="AZ69" s="42">
        <v>1.3156000000000001</v>
      </c>
      <c r="BA69" s="30">
        <f>Table288[[#This Row],[Household demand24]]*$Q$8</f>
        <v>1.1708840000000001E-3</v>
      </c>
      <c r="BB69" s="42">
        <v>0.1535</v>
      </c>
      <c r="BC69" s="42">
        <f>ABS(Table288[[#This Row],[Government demand25]]*$Q$8)</f>
        <v>1.3661499999999998E-4</v>
      </c>
      <c r="BD69" s="42">
        <v>0.45050000000000001</v>
      </c>
      <c r="BE69" s="42">
        <f xml:space="preserve"> ABS(Table288[[#This Row],[Intermediate demand26]]*$Q$8)</f>
        <v>4.0094499999999999E-4</v>
      </c>
      <c r="BF69" s="42">
        <v>1.0227999999999999</v>
      </c>
      <c r="BG69" s="42">
        <f>ABS(Table288[[#This Row],[Investment demand27]]*$Q$8)</f>
        <v>9.1029199999999994E-4</v>
      </c>
      <c r="BH69" s="42">
        <v>0.55389999999999995</v>
      </c>
      <c r="BI69" s="50">
        <f>ABS(Table288[[#This Row],[Export demand28]]*$Q$8)</f>
        <v>4.9297099999999993E-4</v>
      </c>
    </row>
    <row r="70" spans="1:61" x14ac:dyDescent="0.35">
      <c r="A70" s="49" t="s">
        <v>45</v>
      </c>
      <c r="B70" s="42">
        <v>-3.09E-2</v>
      </c>
      <c r="C70" s="42">
        <f>Table288[[#This Row],[Total]]*$Q$4</f>
        <v>0</v>
      </c>
      <c r="D70" s="42">
        <v>7.4800000000000005E-2</v>
      </c>
      <c r="E70" s="42">
        <f>Table288[[#This Row],[Total]]*$Q$4</f>
        <v>0</v>
      </c>
      <c r="F70" s="42">
        <v>8.6499999999999994E-2</v>
      </c>
      <c r="G70" s="42">
        <f>Table288[[#This Row],[Total]]*$Q$4</f>
        <v>0</v>
      </c>
      <c r="H70" s="42">
        <v>-6.5799999999999997E-2</v>
      </c>
      <c r="I70" s="42">
        <f>Table288[[#This Row],[Total]]*$Q$4</f>
        <v>0</v>
      </c>
      <c r="J70" s="42">
        <v>0.30819999999999997</v>
      </c>
      <c r="K70" s="42">
        <f>Table288[[#This Row],[Investment demand]]*$Q$4</f>
        <v>0</v>
      </c>
      <c r="L70" s="42">
        <v>-0.28699999999999998</v>
      </c>
      <c r="M70" s="42">
        <f>Table288[[#This Row],[Export demand]]*$Q$4</f>
        <v>0</v>
      </c>
      <c r="N70" s="42">
        <v>0.27600000000000002</v>
      </c>
      <c r="O70" s="42">
        <f>ABS(Table288[[#This Row],[Total2]]*$Q$5)</f>
        <v>3.0360000000000001E-5</v>
      </c>
      <c r="P70" s="42">
        <v>0.25090000000000001</v>
      </c>
      <c r="Q70" s="30">
        <f>Table288[[#This Row],[Household demand3]]*$Q$5</f>
        <v>2.7598999999999998E-5</v>
      </c>
      <c r="R70" s="42">
        <v>0.1908</v>
      </c>
      <c r="S70" s="42">
        <f>ABS(Table288[[#This Row],[Government demand4]]*$Q$5)</f>
        <v>2.0987999999999996E-5</v>
      </c>
      <c r="T70" s="42">
        <v>0.30759999999999998</v>
      </c>
      <c r="U70" s="42">
        <f>Table288[[#This Row],[Intermediate demand52]]*$Q$5</f>
        <v>3.3835999999999992E-5</v>
      </c>
      <c r="V70" s="42">
        <v>0.74250000000000005</v>
      </c>
      <c r="W70" s="42">
        <f>ABS(Table288[[#This Row],[Investment demand6]]*$Q$5)</f>
        <v>8.1674999999999993E-5</v>
      </c>
      <c r="X70" s="42">
        <v>3.56E-2</v>
      </c>
      <c r="Y70" s="42">
        <f>ABS(Table288[[#This Row],[Export demand7]]*$Q$5)</f>
        <v>3.9159999999999994E-6</v>
      </c>
      <c r="Z70" s="42">
        <v>0.34870000000000001</v>
      </c>
      <c r="AA70" s="42">
        <f>ABS(Table288[[#This Row],[Total9]]*$Q$6)</f>
        <v>1.42967E-4</v>
      </c>
      <c r="AB70" s="42">
        <v>0.73280000000000001</v>
      </c>
      <c r="AC70" s="30">
        <f>Table288[[#This Row],[Household demand10]]*$Q$6</f>
        <v>3.0044799999999998E-4</v>
      </c>
      <c r="AD70" s="42">
        <v>0.64800000000000002</v>
      </c>
      <c r="AE70" s="42">
        <f>ABS(Table288[[#This Row],[Government demand11]]*$Q$6)</f>
        <v>2.6568000000000002E-4</v>
      </c>
      <c r="AF70" s="42">
        <v>0.53990000000000005</v>
      </c>
      <c r="AG70" s="42">
        <f>ABS(Table288[[#This Row],[Intermediate demand12]]*$Q$6)</f>
        <v>2.2135900000000002E-4</v>
      </c>
      <c r="AH70" s="42">
        <v>0.6704</v>
      </c>
      <c r="AI70" s="42">
        <f>ABS(Table288[[#This Row],[Investment demand13]]*$Q$6)</f>
        <v>2.7486399999999999E-4</v>
      </c>
      <c r="AJ70" s="42">
        <v>-4.8999999999999998E-3</v>
      </c>
      <c r="AK70" s="42">
        <f>ABS(Table288[[#This Row],[Export demand14]]*$Q$6)</f>
        <v>2.0089999999999997E-6</v>
      </c>
      <c r="AL70" s="42">
        <v>0.49170000000000003</v>
      </c>
      <c r="AM70" s="42">
        <f>ABS(Table288[[#This Row],[Total16]]*$Q$7)</f>
        <v>3.4419000000000008E-4</v>
      </c>
      <c r="AN70" s="42">
        <v>1.0142</v>
      </c>
      <c r="AO70" s="30">
        <f>Table288[[#This Row],[Household demand17]]*$Q$7</f>
        <v>7.0994000000000005E-4</v>
      </c>
      <c r="AP70" s="42">
        <v>0.93430000000000002</v>
      </c>
      <c r="AQ70" s="42">
        <f>ABS(Table288[[#This Row],[Government demand18]]*$Q$7)</f>
        <v>6.5401000000000012E-4</v>
      </c>
      <c r="AR70" s="42">
        <v>0.82969999999999999</v>
      </c>
      <c r="AS70" s="42">
        <f>ABS(Table288[[#This Row],[Intermediate demand19]]*$Q$7)</f>
        <v>5.8079000000000008E-4</v>
      </c>
      <c r="AT70" s="42">
        <v>0.54669999999999996</v>
      </c>
      <c r="AU70" s="42">
        <f>ABS(Table288[[#This Row],[Investment demand20]]*$Q$7)</f>
        <v>3.8269000000000004E-4</v>
      </c>
      <c r="AV70" s="42">
        <v>0.1537</v>
      </c>
      <c r="AW70" s="42">
        <f>ABS(Table288[[#This Row],[Export demand21]]*$Q$7)</f>
        <v>1.0759000000000002E-4</v>
      </c>
      <c r="AX70" s="42">
        <v>0.59250000000000003</v>
      </c>
      <c r="AY70" s="42">
        <f>ABS(Table288[[#This Row],[Total23]]*$Q$8)</f>
        <v>5.2732500000000004E-4</v>
      </c>
      <c r="AZ70" s="42">
        <v>1.367</v>
      </c>
      <c r="BA70" s="30">
        <f>Table288[[#This Row],[Household demand24]]*$Q$8</f>
        <v>1.21663E-3</v>
      </c>
      <c r="BB70" s="42">
        <v>1.3273999999999999</v>
      </c>
      <c r="BC70" s="42">
        <f>ABS(Table288[[#This Row],[Government demand25]]*$Q$8)</f>
        <v>1.1813859999999998E-3</v>
      </c>
      <c r="BD70" s="42">
        <v>1.0579000000000001</v>
      </c>
      <c r="BE70" s="42">
        <f xml:space="preserve"> ABS(Table288[[#This Row],[Intermediate demand26]]*$Q$8)</f>
        <v>9.4153100000000001E-4</v>
      </c>
      <c r="BF70" s="42">
        <v>0.65090000000000003</v>
      </c>
      <c r="BG70" s="42">
        <f>ABS(Table288[[#This Row],[Investment demand27]]*$Q$8)</f>
        <v>5.7930099999999995E-4</v>
      </c>
      <c r="BH70" s="42">
        <v>0.123</v>
      </c>
      <c r="BI70" s="50">
        <f>ABS(Table288[[#This Row],[Export demand28]]*$Q$8)</f>
        <v>1.0946999999999999E-4</v>
      </c>
    </row>
    <row r="71" spans="1:61" x14ac:dyDescent="0.35">
      <c r="A71" s="49" t="s">
        <v>46</v>
      </c>
      <c r="B71" s="42">
        <v>-6.8599999999999994E-2</v>
      </c>
      <c r="C71" s="42">
        <f>Table288[[#This Row],[Total]]*$Q$4</f>
        <v>0</v>
      </c>
      <c r="D71" s="42">
        <v>5.1799999999999999E-2</v>
      </c>
      <c r="E71" s="42">
        <f>Table288[[#This Row],[Total]]*$Q$4</f>
        <v>0</v>
      </c>
      <c r="F71" s="42">
        <v>8.6900000000000005E-2</v>
      </c>
      <c r="G71" s="42">
        <f>Table288[[#This Row],[Total]]*$Q$4</f>
        <v>0</v>
      </c>
      <c r="H71" s="42">
        <v>-1.6500000000000001E-2</v>
      </c>
      <c r="I71" s="42">
        <f>Table288[[#This Row],[Total]]*$Q$4</f>
        <v>0</v>
      </c>
      <c r="J71" s="42">
        <v>0.29720000000000002</v>
      </c>
      <c r="K71" s="42">
        <f>Table288[[#This Row],[Investment demand]]*$Q$4</f>
        <v>0</v>
      </c>
      <c r="L71" s="42">
        <v>-0.2429</v>
      </c>
      <c r="M71" s="42">
        <f>Table288[[#This Row],[Export demand]]*$Q$4</f>
        <v>0</v>
      </c>
      <c r="N71" s="42">
        <v>0.1527</v>
      </c>
      <c r="O71" s="42">
        <f>ABS(Table288[[#This Row],[Total2]]*$Q$5)</f>
        <v>1.6796999999999999E-5</v>
      </c>
      <c r="P71" s="42">
        <v>0.18540000000000001</v>
      </c>
      <c r="Q71" s="30">
        <f>Table288[[#This Row],[Household demand3]]*$Q$5</f>
        <v>2.0393999999999998E-5</v>
      </c>
      <c r="R71" s="42">
        <v>0.19350000000000001</v>
      </c>
      <c r="S71" s="42">
        <f>ABS(Table288[[#This Row],[Government demand4]]*$Q$5)</f>
        <v>2.1285E-5</v>
      </c>
      <c r="T71" s="42">
        <v>0.13869999999999999</v>
      </c>
      <c r="U71" s="42">
        <f>Table288[[#This Row],[Intermediate demand52]]*$Q$5</f>
        <v>1.5256999999999998E-5</v>
      </c>
      <c r="V71" s="42">
        <v>0.54610000000000003</v>
      </c>
      <c r="W71" s="42">
        <f>ABS(Table288[[#This Row],[Investment demand6]]*$Q$5)</f>
        <v>6.0071000000000001E-5</v>
      </c>
      <c r="X71" s="42">
        <v>3.8199999999999998E-2</v>
      </c>
      <c r="Y71" s="42">
        <f>ABS(Table288[[#This Row],[Export demand7]]*$Q$5)</f>
        <v>4.2019999999999997E-6</v>
      </c>
      <c r="Z71" s="42">
        <v>0.22009999999999999</v>
      </c>
      <c r="AA71" s="42">
        <f>ABS(Table288[[#This Row],[Total9]]*$Q$6)</f>
        <v>9.0240999999999992E-5</v>
      </c>
      <c r="AB71" s="42">
        <v>0.55549999999999999</v>
      </c>
      <c r="AC71" s="30">
        <f>Table288[[#This Row],[Household demand10]]*$Q$6</f>
        <v>2.27755E-4</v>
      </c>
      <c r="AD71" s="42">
        <v>0.65500000000000003</v>
      </c>
      <c r="AE71" s="42">
        <f>ABS(Table288[[#This Row],[Government demand11]]*$Q$6)</f>
        <v>2.6855E-4</v>
      </c>
      <c r="AF71" s="42">
        <v>0.215</v>
      </c>
      <c r="AG71" s="42">
        <f>ABS(Table288[[#This Row],[Intermediate demand12]]*$Q$6)</f>
        <v>8.8150000000000001E-5</v>
      </c>
      <c r="AH71" s="42">
        <v>0.27889999999999998</v>
      </c>
      <c r="AI71" s="42">
        <f>ABS(Table288[[#This Row],[Investment demand13]]*$Q$6)</f>
        <v>1.1434899999999999E-4</v>
      </c>
      <c r="AJ71" s="42">
        <v>4.2799999999999998E-2</v>
      </c>
      <c r="AK71" s="42">
        <f>ABS(Table288[[#This Row],[Export demand14]]*$Q$6)</f>
        <v>1.7547999999999999E-5</v>
      </c>
      <c r="AL71" s="42">
        <v>0.3276</v>
      </c>
      <c r="AM71" s="42">
        <f>ABS(Table288[[#This Row],[Total16]]*$Q$7)</f>
        <v>2.2932000000000003E-4</v>
      </c>
      <c r="AN71" s="42">
        <v>0.79990000000000006</v>
      </c>
      <c r="AO71" s="30">
        <f>Table288[[#This Row],[Household demand17]]*$Q$7</f>
        <v>5.5993000000000015E-4</v>
      </c>
      <c r="AP71" s="42">
        <v>0.9415</v>
      </c>
      <c r="AQ71" s="42">
        <f>ABS(Table288[[#This Row],[Government demand18]]*$Q$7)</f>
        <v>6.5905000000000011E-4</v>
      </c>
      <c r="AR71" s="42">
        <v>0.27660000000000001</v>
      </c>
      <c r="AS71" s="42">
        <f>ABS(Table288[[#This Row],[Intermediate demand19]]*$Q$7)</f>
        <v>1.9362000000000003E-4</v>
      </c>
      <c r="AT71" s="42">
        <v>5.6500000000000002E-2</v>
      </c>
      <c r="AU71" s="42">
        <f>ABS(Table288[[#This Row],[Investment demand20]]*$Q$7)</f>
        <v>3.9550000000000006E-5</v>
      </c>
      <c r="AV71" s="42">
        <v>0.23230000000000001</v>
      </c>
      <c r="AW71" s="42">
        <f>ABS(Table288[[#This Row],[Export demand21]]*$Q$7)</f>
        <v>1.6261000000000002E-4</v>
      </c>
      <c r="AX71" s="42">
        <v>0.38540000000000002</v>
      </c>
      <c r="AY71" s="42">
        <f>ABS(Table288[[#This Row],[Total23]]*$Q$8)</f>
        <v>3.4300599999999997E-4</v>
      </c>
      <c r="AZ71" s="42">
        <v>1.1094999999999999</v>
      </c>
      <c r="BA71" s="30">
        <f>Table288[[#This Row],[Household demand24]]*$Q$8</f>
        <v>9.8745499999999993E-4</v>
      </c>
      <c r="BB71" s="42">
        <v>1.3337000000000001</v>
      </c>
      <c r="BC71" s="42">
        <f>ABS(Table288[[#This Row],[Government demand25]]*$Q$8)</f>
        <v>1.1869930000000001E-3</v>
      </c>
      <c r="BD71" s="42">
        <v>0.30930000000000002</v>
      </c>
      <c r="BE71" s="42">
        <f xml:space="preserve"> ABS(Table288[[#This Row],[Intermediate demand26]]*$Q$8)</f>
        <v>2.7527699999999999E-4</v>
      </c>
      <c r="BF71" s="42">
        <v>-2.3400000000000001E-2</v>
      </c>
      <c r="BG71" s="42">
        <f>ABS(Table288[[#This Row],[Investment demand27]]*$Q$8)</f>
        <v>2.0826E-5</v>
      </c>
      <c r="BH71" s="42">
        <v>0.2349</v>
      </c>
      <c r="BI71" s="50">
        <f>ABS(Table288[[#This Row],[Export demand28]]*$Q$8)</f>
        <v>2.09061E-4</v>
      </c>
    </row>
    <row r="72" spans="1:61" x14ac:dyDescent="0.35">
      <c r="A72" s="49" t="s">
        <v>47</v>
      </c>
      <c r="B72" s="42">
        <v>-5.0700000000000002E-2</v>
      </c>
      <c r="C72" s="42">
        <f>Table288[[#This Row],[Total]]*$Q$4</f>
        <v>0</v>
      </c>
      <c r="D72" s="42">
        <v>1.4200000000000001E-2</v>
      </c>
      <c r="E72" s="42">
        <f>Table288[[#This Row],[Total]]*$Q$4</f>
        <v>0</v>
      </c>
      <c r="F72" s="35"/>
      <c r="G72" s="42">
        <f>Table288[[#This Row],[Total]]*$Q$4</f>
        <v>0</v>
      </c>
      <c r="H72" s="42">
        <v>-5.28E-2</v>
      </c>
      <c r="I72" s="42">
        <f>Table288[[#This Row],[Total]]*$Q$4</f>
        <v>0</v>
      </c>
      <c r="J72" s="35"/>
      <c r="K72" s="42">
        <f>Table288[[#This Row],[Investment demand]]*$Q$4</f>
        <v>0</v>
      </c>
      <c r="L72" s="42">
        <v>-0.17929999999999999</v>
      </c>
      <c r="M72" s="42">
        <f>Table288[[#This Row],[Export demand]]*$Q$4</f>
        <v>0</v>
      </c>
      <c r="N72" s="42">
        <v>0.1777</v>
      </c>
      <c r="O72" s="42">
        <f>ABS(Table288[[#This Row],[Total2]]*$Q$5)</f>
        <v>1.9546999999999998E-5</v>
      </c>
      <c r="P72" s="42">
        <v>0.1749</v>
      </c>
      <c r="Q72" s="30">
        <f>Table288[[#This Row],[Household demand3]]*$Q$5</f>
        <v>1.9239E-5</v>
      </c>
      <c r="R72" s="35"/>
      <c r="S72" s="42">
        <f>ABS(Table288[[#This Row],[Government demand4]]*$Q$5)</f>
        <v>0</v>
      </c>
      <c r="T72" s="42">
        <v>0.17829999999999999</v>
      </c>
      <c r="U72" s="42">
        <f>Table288[[#This Row],[Intermediate demand52]]*$Q$5</f>
        <v>1.9612999999999997E-5</v>
      </c>
      <c r="V72" s="35"/>
      <c r="W72" s="42">
        <f>ABS(Table288[[#This Row],[Investment demand6]]*$Q$5)</f>
        <v>0</v>
      </c>
      <c r="X72" s="42">
        <v>0.18229999999999999</v>
      </c>
      <c r="Y72" s="42">
        <f>ABS(Table288[[#This Row],[Export demand7]]*$Q$5)</f>
        <v>2.0052999999999996E-5</v>
      </c>
      <c r="Z72" s="42">
        <v>0.37390000000000001</v>
      </c>
      <c r="AA72" s="42">
        <f>ABS(Table288[[#This Row],[Total9]]*$Q$6)</f>
        <v>1.53299E-4</v>
      </c>
      <c r="AB72" s="42">
        <v>0.62619999999999998</v>
      </c>
      <c r="AC72" s="30">
        <f>Table288[[#This Row],[Household demand10]]*$Q$6</f>
        <v>2.5674199999999996E-4</v>
      </c>
      <c r="AD72" s="35"/>
      <c r="AE72" s="42">
        <f>ABS(Table288[[#This Row],[Government demand11]]*$Q$6)</f>
        <v>0</v>
      </c>
      <c r="AF72" s="42">
        <v>0.31140000000000001</v>
      </c>
      <c r="AG72" s="42">
        <f>ABS(Table288[[#This Row],[Intermediate demand12]]*$Q$6)</f>
        <v>1.2767400000000001E-4</v>
      </c>
      <c r="AH72" s="35"/>
      <c r="AI72" s="42">
        <f>ABS(Table288[[#This Row],[Investment demand13]]*$Q$6)</f>
        <v>0</v>
      </c>
      <c r="AJ72" s="42">
        <v>0.27060000000000001</v>
      </c>
      <c r="AK72" s="42">
        <f>ABS(Table288[[#This Row],[Export demand14]]*$Q$6)</f>
        <v>1.10946E-4</v>
      </c>
      <c r="AL72" s="42">
        <v>0.60740000000000005</v>
      </c>
      <c r="AM72" s="42">
        <f>ABS(Table288[[#This Row],[Total16]]*$Q$7)</f>
        <v>4.251800000000001E-4</v>
      </c>
      <c r="AN72" s="42">
        <v>0.998</v>
      </c>
      <c r="AO72" s="30">
        <f>Table288[[#This Row],[Household demand17]]*$Q$7</f>
        <v>6.9860000000000007E-4</v>
      </c>
      <c r="AP72" s="35"/>
      <c r="AQ72" s="42">
        <f>ABS(Table288[[#This Row],[Government demand18]]*$Q$7)</f>
        <v>0</v>
      </c>
      <c r="AR72" s="42">
        <v>0.50829999999999997</v>
      </c>
      <c r="AS72" s="42">
        <f>ABS(Table288[[#This Row],[Intermediate demand19]]*$Q$7)</f>
        <v>3.5581000000000002E-4</v>
      </c>
      <c r="AT72" s="35"/>
      <c r="AU72" s="42">
        <f>ABS(Table288[[#This Row],[Investment demand20]]*$Q$7)</f>
        <v>0</v>
      </c>
      <c r="AV72" s="42">
        <v>0.64790000000000003</v>
      </c>
      <c r="AW72" s="42">
        <f>ABS(Table288[[#This Row],[Export demand21]]*$Q$7)</f>
        <v>4.5353000000000011E-4</v>
      </c>
      <c r="AX72" s="42">
        <v>0.79649999999999999</v>
      </c>
      <c r="AY72" s="42">
        <f>ABS(Table288[[#This Row],[Total23]]*$Q$8)</f>
        <v>7.0888499999999992E-4</v>
      </c>
      <c r="AZ72" s="42">
        <v>1.4094</v>
      </c>
      <c r="BA72" s="30">
        <f>Table288[[#This Row],[Household demand24]]*$Q$8</f>
        <v>1.2543659999999998E-3</v>
      </c>
      <c r="BB72" s="35"/>
      <c r="BC72" s="42">
        <f>ABS(Table288[[#This Row],[Government demand25]]*$Q$8)</f>
        <v>0</v>
      </c>
      <c r="BD72" s="42">
        <v>0.64100000000000001</v>
      </c>
      <c r="BE72" s="42">
        <f xml:space="preserve"> ABS(Table288[[#This Row],[Intermediate demand26]]*$Q$8)</f>
        <v>5.7048999999999999E-4</v>
      </c>
      <c r="BF72" s="35"/>
      <c r="BG72" s="42">
        <f>ABS(Table288[[#This Row],[Investment demand27]]*$Q$8)</f>
        <v>0</v>
      </c>
      <c r="BH72" s="42">
        <v>0.85260000000000002</v>
      </c>
      <c r="BI72" s="50">
        <f>ABS(Table288[[#This Row],[Export demand28]]*$Q$8)</f>
        <v>7.5881400000000002E-4</v>
      </c>
    </row>
    <row r="73" spans="1:61" x14ac:dyDescent="0.35">
      <c r="A73" s="49" t="s">
        <v>70</v>
      </c>
      <c r="B73" s="42">
        <v>-4.0599999999999997E-2</v>
      </c>
      <c r="C73" s="42">
        <f>Table288[[#This Row],[Total]]*$Q$4</f>
        <v>0</v>
      </c>
      <c r="D73" s="42">
        <v>4.82E-2</v>
      </c>
      <c r="E73" s="42">
        <f>Table288[[#This Row],[Total]]*$Q$4</f>
        <v>0</v>
      </c>
      <c r="F73" s="35"/>
      <c r="G73" s="42">
        <f>Table288[[#This Row],[Total]]*$Q$4</f>
        <v>0</v>
      </c>
      <c r="H73" s="42">
        <v>-8.8999999999999999E-3</v>
      </c>
      <c r="I73" s="42">
        <f>Table288[[#This Row],[Total]]*$Q$4</f>
        <v>0</v>
      </c>
      <c r="J73" s="35"/>
      <c r="K73" s="42">
        <f>Table288[[#This Row],[Investment demand]]*$Q$4</f>
        <v>0</v>
      </c>
      <c r="L73" s="42">
        <v>-0.19170000000000001</v>
      </c>
      <c r="M73" s="42">
        <f>Table288[[#This Row],[Export demand]]*$Q$4</f>
        <v>0</v>
      </c>
      <c r="N73" s="42">
        <v>0.25629999999999997</v>
      </c>
      <c r="O73" s="42">
        <f>ABS(Table288[[#This Row],[Total2]]*$Q$5)</f>
        <v>2.8192999999999996E-5</v>
      </c>
      <c r="P73" s="42">
        <v>0.16439999999999999</v>
      </c>
      <c r="Q73" s="30">
        <f>Table288[[#This Row],[Household demand3]]*$Q$5</f>
        <v>1.8083999999999998E-5</v>
      </c>
      <c r="R73" s="35"/>
      <c r="S73" s="42">
        <f>ABS(Table288[[#This Row],[Government demand4]]*$Q$5)</f>
        <v>0</v>
      </c>
      <c r="T73" s="42">
        <v>0.30230000000000001</v>
      </c>
      <c r="U73" s="42">
        <f>Table288[[#This Row],[Intermediate demand52]]*$Q$5</f>
        <v>3.3253000000000002E-5</v>
      </c>
      <c r="V73" s="35"/>
      <c r="W73" s="42">
        <f>ABS(Table288[[#This Row],[Investment demand6]]*$Q$5)</f>
        <v>0</v>
      </c>
      <c r="X73" s="42">
        <v>0.20100000000000001</v>
      </c>
      <c r="Y73" s="42">
        <f>ABS(Table288[[#This Row],[Export demand7]]*$Q$5)</f>
        <v>2.211E-5</v>
      </c>
      <c r="Z73" s="42">
        <v>0.86219999999999997</v>
      </c>
      <c r="AA73" s="42">
        <f>ABS(Table288[[#This Row],[Total9]]*$Q$6)</f>
        <v>3.53502E-4</v>
      </c>
      <c r="AB73" s="42">
        <v>0.63959999999999995</v>
      </c>
      <c r="AC73" s="30">
        <f>Table288[[#This Row],[Household demand10]]*$Q$6</f>
        <v>2.6223599999999995E-4</v>
      </c>
      <c r="AD73" s="35"/>
      <c r="AE73" s="42">
        <f>ABS(Table288[[#This Row],[Government demand11]]*$Q$6)</f>
        <v>0</v>
      </c>
      <c r="AF73" s="42">
        <v>0.97389999999999999</v>
      </c>
      <c r="AG73" s="42">
        <f>ABS(Table288[[#This Row],[Intermediate demand12]]*$Q$6)</f>
        <v>3.9929899999999999E-4</v>
      </c>
      <c r="AH73" s="35"/>
      <c r="AI73" s="42">
        <f>ABS(Table288[[#This Row],[Investment demand13]]*$Q$6)</f>
        <v>0</v>
      </c>
      <c r="AJ73" s="42">
        <v>0.55989999999999995</v>
      </c>
      <c r="AK73" s="42">
        <f>ABS(Table288[[#This Row],[Export demand14]]*$Q$6)</f>
        <v>2.2955899999999998E-4</v>
      </c>
      <c r="AL73" s="42">
        <v>1.5489999999999999</v>
      </c>
      <c r="AM73" s="42">
        <f>ABS(Table288[[#This Row],[Total16]]*$Q$7)</f>
        <v>1.0843000000000001E-3</v>
      </c>
      <c r="AN73" s="42">
        <v>0.98</v>
      </c>
      <c r="AO73" s="30">
        <f>Table288[[#This Row],[Household demand17]]*$Q$7</f>
        <v>6.8600000000000009E-4</v>
      </c>
      <c r="AP73" s="35"/>
      <c r="AQ73" s="42">
        <f>ABS(Table288[[#This Row],[Government demand18]]*$Q$7)</f>
        <v>0</v>
      </c>
      <c r="AR73" s="42">
        <v>1.8333999999999999</v>
      </c>
      <c r="AS73" s="42">
        <f>ABS(Table288[[#This Row],[Intermediate demand19]]*$Q$7)</f>
        <v>1.2833800000000002E-3</v>
      </c>
      <c r="AT73" s="35"/>
      <c r="AU73" s="42">
        <f>ABS(Table288[[#This Row],[Investment demand20]]*$Q$7)</f>
        <v>0</v>
      </c>
      <c r="AV73" s="42">
        <v>1.3359000000000001</v>
      </c>
      <c r="AW73" s="42">
        <f>ABS(Table288[[#This Row],[Export demand21]]*$Q$7)</f>
        <v>9.3513000000000016E-4</v>
      </c>
      <c r="AX73" s="42">
        <v>2.3576999999999999</v>
      </c>
      <c r="AY73" s="42">
        <f>ABS(Table288[[#This Row],[Total23]]*$Q$8)</f>
        <v>2.0983529999999999E-3</v>
      </c>
      <c r="AZ73" s="42">
        <v>1.4008</v>
      </c>
      <c r="BA73" s="30">
        <f>Table288[[#This Row],[Household demand24]]*$Q$8</f>
        <v>1.2467119999999999E-3</v>
      </c>
      <c r="BB73" s="35"/>
      <c r="BC73" s="42">
        <f>ABS(Table288[[#This Row],[Government demand25]]*$Q$8)</f>
        <v>0</v>
      </c>
      <c r="BD73" s="42">
        <v>2.8361000000000001</v>
      </c>
      <c r="BE73" s="42">
        <f xml:space="preserve"> ABS(Table288[[#This Row],[Intermediate demand26]]*$Q$8)</f>
        <v>2.524129E-3</v>
      </c>
      <c r="BF73" s="35"/>
      <c r="BG73" s="42">
        <f>ABS(Table288[[#This Row],[Investment demand27]]*$Q$8)</f>
        <v>0</v>
      </c>
      <c r="BH73" s="42">
        <v>1.9267000000000001</v>
      </c>
      <c r="BI73" s="50">
        <f>ABS(Table288[[#This Row],[Export demand28]]*$Q$8)</f>
        <v>1.714763E-3</v>
      </c>
    </row>
    <row r="74" spans="1:61" x14ac:dyDescent="0.35">
      <c r="A74" s="49" t="s">
        <v>71</v>
      </c>
      <c r="B74" s="42">
        <v>9.7999999999999997E-3</v>
      </c>
      <c r="C74" s="42">
        <f>Table288[[#This Row],[Total]]*$Q$4</f>
        <v>0</v>
      </c>
      <c r="D74" s="42">
        <v>5.3600000000000002E-2</v>
      </c>
      <c r="E74" s="42">
        <f>Table288[[#This Row],[Total]]*$Q$4</f>
        <v>0</v>
      </c>
      <c r="F74" s="42">
        <v>2.5700000000000001E-2</v>
      </c>
      <c r="G74" s="42">
        <f>Table288[[#This Row],[Total]]*$Q$4</f>
        <v>0</v>
      </c>
      <c r="H74" s="42">
        <v>-1.0699999999999999E-2</v>
      </c>
      <c r="I74" s="42">
        <f>Table288[[#This Row],[Total]]*$Q$4</f>
        <v>0</v>
      </c>
      <c r="J74" s="35"/>
      <c r="K74" s="42">
        <f>Table288[[#This Row],[Investment demand]]*$Q$4</f>
        <v>0</v>
      </c>
      <c r="L74" s="42">
        <v>-0.2135</v>
      </c>
      <c r="M74" s="42">
        <f>Table288[[#This Row],[Export demand]]*$Q$4</f>
        <v>0</v>
      </c>
      <c r="N74" s="42">
        <v>0.24759999999999999</v>
      </c>
      <c r="O74" s="42">
        <f>ABS(Table288[[#This Row],[Total2]]*$Q$5)</f>
        <v>2.7235999999999995E-5</v>
      </c>
      <c r="P74" s="42">
        <v>0.30940000000000001</v>
      </c>
      <c r="Q74" s="30">
        <f>Table288[[#This Row],[Household demand3]]*$Q$5</f>
        <v>3.4034E-5</v>
      </c>
      <c r="R74" s="42">
        <v>5.3600000000000002E-2</v>
      </c>
      <c r="S74" s="42">
        <f>ABS(Table288[[#This Row],[Government demand4]]*$Q$5)</f>
        <v>5.896E-6</v>
      </c>
      <c r="T74" s="42">
        <v>0.25580000000000003</v>
      </c>
      <c r="U74" s="42">
        <f>Table288[[#This Row],[Intermediate demand52]]*$Q$5</f>
        <v>2.8138000000000001E-5</v>
      </c>
      <c r="V74" s="35"/>
      <c r="W74" s="42">
        <f>ABS(Table288[[#This Row],[Investment demand6]]*$Q$5)</f>
        <v>0</v>
      </c>
      <c r="X74" s="42">
        <v>0.27379999999999999</v>
      </c>
      <c r="Y74" s="42">
        <f>ABS(Table288[[#This Row],[Export demand7]]*$Q$5)</f>
        <v>3.0117999999999995E-5</v>
      </c>
      <c r="Z74" s="42">
        <v>0.66080000000000005</v>
      </c>
      <c r="AA74" s="42">
        <f>ABS(Table288[[#This Row],[Total9]]*$Q$6)</f>
        <v>2.7092800000000003E-4</v>
      </c>
      <c r="AB74" s="42">
        <v>0.87029999999999996</v>
      </c>
      <c r="AC74" s="30">
        <f>Table288[[#This Row],[Household demand10]]*$Q$6</f>
        <v>3.5682299999999998E-4</v>
      </c>
      <c r="AD74" s="42">
        <v>0.18779999999999999</v>
      </c>
      <c r="AE74" s="42">
        <f>ABS(Table288[[#This Row],[Government demand11]]*$Q$6)</f>
        <v>7.6997999999999997E-5</v>
      </c>
      <c r="AF74" s="42">
        <v>0.67249999999999999</v>
      </c>
      <c r="AG74" s="42">
        <f>ABS(Table288[[#This Row],[Intermediate demand12]]*$Q$6)</f>
        <v>2.7572499999999999E-4</v>
      </c>
      <c r="AH74" s="35"/>
      <c r="AI74" s="42">
        <f>ABS(Table288[[#This Row],[Investment demand13]]*$Q$6)</f>
        <v>0</v>
      </c>
      <c r="AJ74" s="42">
        <v>0.3629</v>
      </c>
      <c r="AK74" s="42">
        <f>ABS(Table288[[#This Row],[Export demand14]]*$Q$6)</f>
        <v>1.48789E-4</v>
      </c>
      <c r="AL74" s="42">
        <v>0.97040000000000004</v>
      </c>
      <c r="AM74" s="42">
        <f>ABS(Table288[[#This Row],[Total16]]*$Q$7)</f>
        <v>6.792800000000001E-4</v>
      </c>
      <c r="AN74" s="42">
        <v>1.2428999999999999</v>
      </c>
      <c r="AO74" s="30">
        <f>Table288[[#This Row],[Household demand17]]*$Q$7</f>
        <v>8.7003000000000004E-4</v>
      </c>
      <c r="AP74" s="42">
        <v>0.2152</v>
      </c>
      <c r="AQ74" s="42">
        <f>ABS(Table288[[#This Row],[Government demand18]]*$Q$7)</f>
        <v>1.5064000000000003E-4</v>
      </c>
      <c r="AR74" s="42">
        <v>0.99790000000000001</v>
      </c>
      <c r="AS74" s="42">
        <f>ABS(Table288[[#This Row],[Intermediate demand19]]*$Q$7)</f>
        <v>6.9853000000000016E-4</v>
      </c>
      <c r="AT74" s="35"/>
      <c r="AU74" s="42">
        <f>ABS(Table288[[#This Row],[Investment demand20]]*$Q$7)</f>
        <v>0</v>
      </c>
      <c r="AV74" s="42">
        <v>0.73950000000000005</v>
      </c>
      <c r="AW74" s="42">
        <f>ABS(Table288[[#This Row],[Export demand21]]*$Q$7)</f>
        <v>5.1765000000000014E-4</v>
      </c>
      <c r="AX74" s="42">
        <v>1.2518</v>
      </c>
      <c r="AY74" s="42">
        <f>ABS(Table288[[#This Row],[Total23]]*$Q$8)</f>
        <v>1.1141020000000001E-3</v>
      </c>
      <c r="AZ74" s="42">
        <v>1.6830000000000001</v>
      </c>
      <c r="BA74" s="30">
        <f>Table288[[#This Row],[Household demand24]]*$Q$8</f>
        <v>1.4978699999999999E-3</v>
      </c>
      <c r="BB74" s="42">
        <v>0.19320000000000001</v>
      </c>
      <c r="BC74" s="42">
        <f>ABS(Table288[[#This Row],[Government demand25]]*$Q$8)</f>
        <v>1.71948E-4</v>
      </c>
      <c r="BD74" s="42">
        <v>1.2831999999999999</v>
      </c>
      <c r="BE74" s="42">
        <f xml:space="preserve"> ABS(Table288[[#This Row],[Intermediate demand26]]*$Q$8)</f>
        <v>1.1420479999999999E-3</v>
      </c>
      <c r="BF74" s="35"/>
      <c r="BG74" s="42">
        <f>ABS(Table288[[#This Row],[Investment demand27]]*$Q$8)</f>
        <v>0</v>
      </c>
      <c r="BH74" s="42">
        <v>0.89429999999999998</v>
      </c>
      <c r="BI74" s="50">
        <f>ABS(Table288[[#This Row],[Export demand28]]*$Q$8)</f>
        <v>7.9592699999999998E-4</v>
      </c>
    </row>
    <row r="75" spans="1:61" x14ac:dyDescent="0.35">
      <c r="A75" s="49" t="s">
        <v>297</v>
      </c>
      <c r="B75" s="42">
        <v>-5.9999999999999995E-4</v>
      </c>
      <c r="C75" s="42">
        <f>Table288[[#This Row],[Total]]*$Q$4</f>
        <v>0</v>
      </c>
      <c r="D75" s="42">
        <v>4.4900000000000002E-2</v>
      </c>
      <c r="E75" s="42">
        <f>Table288[[#This Row],[Total]]*$Q$4</f>
        <v>0</v>
      </c>
      <c r="F75" s="42">
        <v>2.6499999999999999E-2</v>
      </c>
      <c r="G75" s="42">
        <f>Table288[[#This Row],[Total]]*$Q$4</f>
        <v>0</v>
      </c>
      <c r="H75" s="42">
        <v>0.1893</v>
      </c>
      <c r="I75" s="42">
        <f>Table288[[#This Row],[Total]]*$Q$4</f>
        <v>0</v>
      </c>
      <c r="J75" s="42">
        <v>0.307</v>
      </c>
      <c r="K75" s="42">
        <f>Table288[[#This Row],[Investment demand]]*$Q$4</f>
        <v>0</v>
      </c>
      <c r="L75" s="42">
        <v>-0.13200000000000001</v>
      </c>
      <c r="M75" s="42">
        <f>Table288[[#This Row],[Export demand]]*$Q$4</f>
        <v>0</v>
      </c>
      <c r="N75" s="42">
        <v>0.63980000000000004</v>
      </c>
      <c r="O75" s="42">
        <f>ABS(Table288[[#This Row],[Total2]]*$Q$5)</f>
        <v>7.0377999999999996E-5</v>
      </c>
      <c r="P75" s="42">
        <v>0.20130000000000001</v>
      </c>
      <c r="Q75" s="30">
        <f>Table288[[#This Row],[Household demand3]]*$Q$5</f>
        <v>2.2142999999999998E-5</v>
      </c>
      <c r="R75" s="42">
        <v>3.7699999999999997E-2</v>
      </c>
      <c r="S75" s="42">
        <f>ABS(Table288[[#This Row],[Government demand4]]*$Q$5)</f>
        <v>4.1469999999999994E-6</v>
      </c>
      <c r="T75" s="42">
        <v>0.53900000000000003</v>
      </c>
      <c r="U75" s="42">
        <f>Table288[[#This Row],[Intermediate demand52]]*$Q$5</f>
        <v>5.9289999999999996E-5</v>
      </c>
      <c r="V75" s="42">
        <v>0.74229999999999996</v>
      </c>
      <c r="W75" s="42">
        <f>ABS(Table288[[#This Row],[Investment demand6]]*$Q$5)</f>
        <v>8.1652999999999985E-5</v>
      </c>
      <c r="X75" s="42">
        <v>0.2185</v>
      </c>
      <c r="Y75" s="42">
        <f>ABS(Table288[[#This Row],[Export demand7]]*$Q$5)</f>
        <v>2.4034999999999999E-5</v>
      </c>
      <c r="Z75" s="42">
        <v>0.64180000000000004</v>
      </c>
      <c r="AA75" s="42">
        <f>ABS(Table288[[#This Row],[Total9]]*$Q$6)</f>
        <v>2.63138E-4</v>
      </c>
      <c r="AB75" s="42">
        <v>0.56859999999999999</v>
      </c>
      <c r="AC75" s="30">
        <f>Table288[[#This Row],[Household demand10]]*$Q$6</f>
        <v>2.33126E-4</v>
      </c>
      <c r="AD75" s="42">
        <v>0.1817</v>
      </c>
      <c r="AE75" s="42">
        <f>ABS(Table288[[#This Row],[Government demand11]]*$Q$6)</f>
        <v>7.4497000000000002E-5</v>
      </c>
      <c r="AF75" s="42">
        <v>0.62</v>
      </c>
      <c r="AG75" s="42">
        <f>ABS(Table288[[#This Row],[Intermediate demand12]]*$Q$6)</f>
        <v>2.542E-4</v>
      </c>
      <c r="AH75" s="42">
        <v>0.66879999999999995</v>
      </c>
      <c r="AI75" s="42">
        <f>ABS(Table288[[#This Row],[Investment demand13]]*$Q$6)</f>
        <v>2.7420799999999996E-4</v>
      </c>
      <c r="AJ75" s="42">
        <v>0.31419999999999998</v>
      </c>
      <c r="AK75" s="42">
        <f>ABS(Table288[[#This Row],[Export demand14]]*$Q$6)</f>
        <v>1.2882199999999998E-4</v>
      </c>
      <c r="AL75" s="42">
        <v>0.58379999999999999</v>
      </c>
      <c r="AM75" s="42">
        <f>ABS(Table288[[#This Row],[Total16]]*$Q$7)</f>
        <v>4.0866000000000003E-4</v>
      </c>
      <c r="AN75" s="42">
        <v>0.8135</v>
      </c>
      <c r="AO75" s="30">
        <f>Table288[[#This Row],[Household demand17]]*$Q$7</f>
        <v>5.694500000000001E-4</v>
      </c>
      <c r="AP75" s="42">
        <v>0.2177</v>
      </c>
      <c r="AQ75" s="42">
        <f>ABS(Table288[[#This Row],[Government demand18]]*$Q$7)</f>
        <v>1.5239000000000002E-4</v>
      </c>
      <c r="AR75" s="42">
        <v>0.62839999999999996</v>
      </c>
      <c r="AS75" s="42">
        <f>ABS(Table288[[#This Row],[Intermediate demand19]]*$Q$7)</f>
        <v>4.3988000000000002E-4</v>
      </c>
      <c r="AT75" s="42">
        <v>0.54490000000000005</v>
      </c>
      <c r="AU75" s="42">
        <f>ABS(Table288[[#This Row],[Investment demand20]]*$Q$7)</f>
        <v>3.8143000000000009E-4</v>
      </c>
      <c r="AV75" s="42">
        <v>0.56340000000000001</v>
      </c>
      <c r="AW75" s="42">
        <f>ABS(Table288[[#This Row],[Export demand21]]*$Q$7)</f>
        <v>3.9438000000000006E-4</v>
      </c>
      <c r="AX75" s="42">
        <v>0.71109999999999995</v>
      </c>
      <c r="AY75" s="42">
        <f>ABS(Table288[[#This Row],[Total23]]*$Q$8)</f>
        <v>6.3287899999999993E-4</v>
      </c>
      <c r="AZ75" s="42">
        <v>1.1080000000000001</v>
      </c>
      <c r="BA75" s="30">
        <f>Table288[[#This Row],[Household demand24]]*$Q$8</f>
        <v>9.8612000000000005E-4</v>
      </c>
      <c r="BB75" s="42">
        <v>0.19869999999999999</v>
      </c>
      <c r="BC75" s="42">
        <f>ABS(Table288[[#This Row],[Government demand25]]*$Q$8)</f>
        <v>1.7684299999999999E-4</v>
      </c>
      <c r="BD75" s="42">
        <v>0.78249999999999997</v>
      </c>
      <c r="BE75" s="42">
        <f xml:space="preserve"> ABS(Table288[[#This Row],[Intermediate demand26]]*$Q$8)</f>
        <v>6.9642499999999997E-4</v>
      </c>
      <c r="BF75" s="42">
        <v>0.64670000000000005</v>
      </c>
      <c r="BG75" s="42">
        <f>ABS(Table288[[#This Row],[Investment demand27]]*$Q$8)</f>
        <v>5.7556299999999996E-4</v>
      </c>
      <c r="BH75" s="42">
        <v>0.65259999999999996</v>
      </c>
      <c r="BI75" s="50">
        <f>ABS(Table288[[#This Row],[Export demand28]]*$Q$8)</f>
        <v>5.8081399999999992E-4</v>
      </c>
    </row>
    <row r="76" spans="1:61" x14ac:dyDescent="0.35">
      <c r="A76" s="49" t="s">
        <v>76</v>
      </c>
      <c r="B76" s="42">
        <v>0.24929999999999999</v>
      </c>
      <c r="C76" s="42">
        <f>Table288[[#This Row],[Total]]*$Q$4</f>
        <v>0</v>
      </c>
      <c r="D76" s="42">
        <v>9.1999999999999998E-2</v>
      </c>
      <c r="E76" s="42">
        <f>Table288[[#This Row],[Total]]*$Q$4</f>
        <v>0</v>
      </c>
      <c r="F76" s="42">
        <v>2.5999999999999999E-2</v>
      </c>
      <c r="G76" s="42">
        <f>Table288[[#This Row],[Total]]*$Q$4</f>
        <v>0</v>
      </c>
      <c r="H76" s="42">
        <v>-3.1199999999999999E-2</v>
      </c>
      <c r="I76" s="42">
        <f>Table288[[#This Row],[Total]]*$Q$4</f>
        <v>0</v>
      </c>
      <c r="J76" s="42">
        <v>0.30480000000000002</v>
      </c>
      <c r="K76" s="42">
        <f>Table288[[#This Row],[Investment demand]]*$Q$4</f>
        <v>0</v>
      </c>
      <c r="L76" s="42">
        <v>-0.14660000000000001</v>
      </c>
      <c r="M76" s="42">
        <f>Table288[[#This Row],[Export demand]]*$Q$4</f>
        <v>0</v>
      </c>
      <c r="N76" s="42">
        <v>0.27229999999999999</v>
      </c>
      <c r="O76" s="42">
        <f>ABS(Table288[[#This Row],[Total2]]*$Q$5)</f>
        <v>2.9952999999999996E-5</v>
      </c>
      <c r="P76" s="42">
        <v>0.30370000000000003</v>
      </c>
      <c r="Q76" s="30">
        <f>Table288[[#This Row],[Household demand3]]*$Q$5</f>
        <v>3.3407E-5</v>
      </c>
      <c r="R76" s="42">
        <v>-9.1000000000000004E-3</v>
      </c>
      <c r="S76" s="42">
        <f>ABS(Table288[[#This Row],[Government demand4]]*$Q$5)</f>
        <v>1.001E-6</v>
      </c>
      <c r="T76" s="42">
        <v>0.17299999999999999</v>
      </c>
      <c r="U76" s="42">
        <f>Table288[[#This Row],[Intermediate demand52]]*$Q$5</f>
        <v>1.9029999999999996E-5</v>
      </c>
      <c r="V76" s="42">
        <v>0.69769999999999999</v>
      </c>
      <c r="W76" s="42">
        <f>ABS(Table288[[#This Row],[Investment demand6]]*$Q$5)</f>
        <v>7.6746999999999989E-5</v>
      </c>
      <c r="X76" s="42">
        <v>4.4499999999999998E-2</v>
      </c>
      <c r="Y76" s="42">
        <f>ABS(Table288[[#This Row],[Export demand7]]*$Q$5)</f>
        <v>4.8949999999999997E-6</v>
      </c>
      <c r="Z76" s="42">
        <v>0.52290000000000003</v>
      </c>
      <c r="AA76" s="42">
        <f>ABS(Table288[[#This Row],[Total9]]*$Q$6)</f>
        <v>2.14389E-4</v>
      </c>
      <c r="AB76" s="42">
        <v>0.73839999999999995</v>
      </c>
      <c r="AC76" s="30">
        <f>Table288[[#This Row],[Household demand10]]*$Q$6</f>
        <v>3.0274399999999997E-4</v>
      </c>
      <c r="AD76" s="42">
        <v>0.30130000000000001</v>
      </c>
      <c r="AE76" s="42">
        <f>ABS(Table288[[#This Row],[Government demand11]]*$Q$6)</f>
        <v>1.23533E-4</v>
      </c>
      <c r="AF76" s="42">
        <v>0.25840000000000002</v>
      </c>
      <c r="AG76" s="42">
        <f>ABS(Table288[[#This Row],[Intermediate demand12]]*$Q$6)</f>
        <v>1.05944E-4</v>
      </c>
      <c r="AH76" s="42">
        <v>0.57140000000000002</v>
      </c>
      <c r="AI76" s="42">
        <f>ABS(Table288[[#This Row],[Investment demand13]]*$Q$6)</f>
        <v>2.34274E-4</v>
      </c>
      <c r="AJ76" s="42">
        <v>0.31480000000000002</v>
      </c>
      <c r="AK76" s="42">
        <f>ABS(Table288[[#This Row],[Export demand14]]*$Q$6)</f>
        <v>1.29068E-4</v>
      </c>
      <c r="AL76" s="42">
        <v>0.61850000000000005</v>
      </c>
      <c r="AM76" s="42">
        <f>ABS(Table288[[#This Row],[Total16]]*$Q$7)</f>
        <v>4.3295000000000009E-4</v>
      </c>
      <c r="AN76" s="42">
        <v>0.83979999999999999</v>
      </c>
      <c r="AO76" s="30">
        <f>Table288[[#This Row],[Household demand17]]*$Q$7</f>
        <v>5.8786000000000005E-4</v>
      </c>
      <c r="AP76" s="42">
        <v>0.54149999999999998</v>
      </c>
      <c r="AQ76" s="42">
        <f>ABS(Table288[[#This Row],[Government demand18]]*$Q$7)</f>
        <v>3.7905000000000002E-4</v>
      </c>
      <c r="AR76" s="42">
        <v>0.37540000000000001</v>
      </c>
      <c r="AS76" s="42">
        <f>ABS(Table288[[#This Row],[Intermediate demand19]]*$Q$7)</f>
        <v>2.6278000000000006E-4</v>
      </c>
      <c r="AT76" s="42">
        <v>0.4168</v>
      </c>
      <c r="AU76" s="42">
        <f>ABS(Table288[[#This Row],[Investment demand20]]*$Q$7)</f>
        <v>2.9176000000000007E-4</v>
      </c>
      <c r="AV76" s="42">
        <v>0.71299999999999997</v>
      </c>
      <c r="AW76" s="42">
        <f>ABS(Table288[[#This Row],[Export demand21]]*$Q$7)</f>
        <v>4.9910000000000004E-4</v>
      </c>
      <c r="AX76" s="42">
        <v>0.70099999999999996</v>
      </c>
      <c r="AY76" s="42">
        <f>ABS(Table288[[#This Row],[Total23]]*$Q$8)</f>
        <v>6.2388999999999988E-4</v>
      </c>
      <c r="AZ76" s="42">
        <v>0.92689999999999995</v>
      </c>
      <c r="BA76" s="30">
        <f>Table288[[#This Row],[Household demand24]]*$Q$8</f>
        <v>8.2494099999999993E-4</v>
      </c>
      <c r="BB76" s="42">
        <v>0.83220000000000005</v>
      </c>
      <c r="BC76" s="42">
        <f>ABS(Table288[[#This Row],[Government demand25]]*$Q$8)</f>
        <v>7.4065800000000005E-4</v>
      </c>
      <c r="BD76" s="42">
        <v>0.45240000000000002</v>
      </c>
      <c r="BE76" s="42">
        <f xml:space="preserve"> ABS(Table288[[#This Row],[Intermediate demand26]]*$Q$8)</f>
        <v>4.02636E-4</v>
      </c>
      <c r="BF76" s="42">
        <v>0.46239999999999998</v>
      </c>
      <c r="BG76" s="42">
        <f>ABS(Table288[[#This Row],[Investment demand27]]*$Q$8)</f>
        <v>4.1153599999999994E-4</v>
      </c>
      <c r="BH76" s="42">
        <v>0.9274</v>
      </c>
      <c r="BI76" s="50">
        <f>ABS(Table288[[#This Row],[Export demand28]]*$Q$8)</f>
        <v>8.25386E-4</v>
      </c>
    </row>
    <row r="77" spans="1:61" x14ac:dyDescent="0.35">
      <c r="A77" s="49" t="s">
        <v>77</v>
      </c>
      <c r="B77" s="42">
        <v>5.1900000000000002E-2</v>
      </c>
      <c r="C77" s="42">
        <f>Table288[[#This Row],[Total]]*$Q$4</f>
        <v>0</v>
      </c>
      <c r="D77" s="42">
        <v>4.2500000000000003E-2</v>
      </c>
      <c r="E77" s="42">
        <f>Table288[[#This Row],[Total]]*$Q$4</f>
        <v>0</v>
      </c>
      <c r="F77" s="42">
        <v>3.1399999999999997E-2</v>
      </c>
      <c r="G77" s="42">
        <f>Table288[[#This Row],[Total]]*$Q$4</f>
        <v>0</v>
      </c>
      <c r="H77" s="42">
        <v>4.8999999999999998E-3</v>
      </c>
      <c r="I77" s="42">
        <f>Table288[[#This Row],[Total]]*$Q$4</f>
        <v>0</v>
      </c>
      <c r="J77" s="35"/>
      <c r="K77" s="42">
        <f>Table288[[#This Row],[Investment demand]]*$Q$4</f>
        <v>0</v>
      </c>
      <c r="L77" s="42">
        <v>-0.1406</v>
      </c>
      <c r="M77" s="42">
        <f>Table288[[#This Row],[Export demand]]*$Q$4</f>
        <v>0</v>
      </c>
      <c r="N77" s="42">
        <v>0.13830000000000001</v>
      </c>
      <c r="O77" s="42">
        <f>ABS(Table288[[#This Row],[Total2]]*$Q$5)</f>
        <v>1.5213E-5</v>
      </c>
      <c r="P77" s="42">
        <v>0.17799999999999999</v>
      </c>
      <c r="Q77" s="30">
        <f>Table288[[#This Row],[Household demand3]]*$Q$5</f>
        <v>1.9579999999999999E-5</v>
      </c>
      <c r="R77" s="42">
        <v>0.1108</v>
      </c>
      <c r="S77" s="42">
        <f>ABS(Table288[[#This Row],[Government demand4]]*$Q$5)</f>
        <v>1.2187999999999999E-5</v>
      </c>
      <c r="T77" s="42">
        <v>0.1087</v>
      </c>
      <c r="U77" s="42">
        <f>Table288[[#This Row],[Intermediate demand52]]*$Q$5</f>
        <v>1.1956999999999999E-5</v>
      </c>
      <c r="V77" s="35"/>
      <c r="W77" s="42">
        <f>ABS(Table288[[#This Row],[Investment demand6]]*$Q$5)</f>
        <v>0</v>
      </c>
      <c r="X77" s="42">
        <v>3.9899999999999998E-2</v>
      </c>
      <c r="Y77" s="42">
        <f>ABS(Table288[[#This Row],[Export demand7]]*$Q$5)</f>
        <v>4.388999999999999E-6</v>
      </c>
      <c r="Z77" s="42">
        <v>0.4582</v>
      </c>
      <c r="AA77" s="42">
        <f>ABS(Table288[[#This Row],[Total9]]*$Q$6)</f>
        <v>1.8786199999999998E-4</v>
      </c>
      <c r="AB77" s="42">
        <v>0.60160000000000002</v>
      </c>
      <c r="AC77" s="30">
        <f>Table288[[#This Row],[Household demand10]]*$Q$6</f>
        <v>2.4665599999999999E-4</v>
      </c>
      <c r="AD77" s="42">
        <v>0.46389999999999998</v>
      </c>
      <c r="AE77" s="42">
        <f>ABS(Table288[[#This Row],[Government demand11]]*$Q$6)</f>
        <v>1.90199E-4</v>
      </c>
      <c r="AF77" s="42">
        <v>0.1386</v>
      </c>
      <c r="AG77" s="42">
        <f>ABS(Table288[[#This Row],[Intermediate demand12]]*$Q$6)</f>
        <v>5.6826000000000001E-5</v>
      </c>
      <c r="AH77" s="35"/>
      <c r="AI77" s="42">
        <f>ABS(Table288[[#This Row],[Investment demand13]]*$Q$6)</f>
        <v>0</v>
      </c>
      <c r="AJ77" s="42">
        <v>0.27029999999999998</v>
      </c>
      <c r="AK77" s="42">
        <f>ABS(Table288[[#This Row],[Export demand14]]*$Q$6)</f>
        <v>1.1082299999999999E-4</v>
      </c>
      <c r="AL77" s="42">
        <v>0.70640000000000003</v>
      </c>
      <c r="AM77" s="42">
        <f>ABS(Table288[[#This Row],[Total16]]*$Q$7)</f>
        <v>4.9448000000000005E-4</v>
      </c>
      <c r="AN77" s="42">
        <v>0.87609999999999999</v>
      </c>
      <c r="AO77" s="30">
        <f>Table288[[#This Row],[Household demand17]]*$Q$7</f>
        <v>6.1327000000000007E-4</v>
      </c>
      <c r="AP77" s="42">
        <v>0.69850000000000001</v>
      </c>
      <c r="AQ77" s="42">
        <f>ABS(Table288[[#This Row],[Government demand18]]*$Q$7)</f>
        <v>4.8895000000000004E-4</v>
      </c>
      <c r="AR77" s="42">
        <v>0.1522</v>
      </c>
      <c r="AS77" s="42">
        <f>ABS(Table288[[#This Row],[Intermediate demand19]]*$Q$7)</f>
        <v>1.0654000000000002E-4</v>
      </c>
      <c r="AT77" s="35"/>
      <c r="AU77" s="42">
        <f>ABS(Table288[[#This Row],[Investment demand20]]*$Q$7)</f>
        <v>0</v>
      </c>
      <c r="AV77" s="42">
        <v>0.63980000000000004</v>
      </c>
      <c r="AW77" s="42">
        <f>ABS(Table288[[#This Row],[Export demand21]]*$Q$7)</f>
        <v>4.4786000000000007E-4</v>
      </c>
      <c r="AX77" s="42">
        <v>0.96309999999999996</v>
      </c>
      <c r="AY77" s="42">
        <f>ABS(Table288[[#This Row],[Total23]]*$Q$8)</f>
        <v>8.5715899999999992E-4</v>
      </c>
      <c r="AZ77" s="42">
        <v>1.2122999999999999</v>
      </c>
      <c r="BA77" s="30">
        <f>Table288[[#This Row],[Household demand24]]*$Q$8</f>
        <v>1.0789469999999998E-3</v>
      </c>
      <c r="BB77" s="42">
        <v>0.9849</v>
      </c>
      <c r="BC77" s="42">
        <f>ABS(Table288[[#This Row],[Government demand25]]*$Q$8)</f>
        <v>8.7656099999999999E-4</v>
      </c>
      <c r="BD77" s="42">
        <v>0.13350000000000001</v>
      </c>
      <c r="BE77" s="42">
        <f xml:space="preserve"> ABS(Table288[[#This Row],[Intermediate demand26]]*$Q$8)</f>
        <v>1.1881499999999999E-4</v>
      </c>
      <c r="BF77" s="35"/>
      <c r="BG77" s="42">
        <f>ABS(Table288[[#This Row],[Investment demand27]]*$Q$8)</f>
        <v>0</v>
      </c>
      <c r="BH77" s="42">
        <v>0.873</v>
      </c>
      <c r="BI77" s="50">
        <f>ABS(Table288[[#This Row],[Export demand28]]*$Q$8)</f>
        <v>7.7696999999999998E-4</v>
      </c>
    </row>
    <row r="78" spans="1:61" x14ac:dyDescent="0.35">
      <c r="A78" s="49" t="s">
        <v>486</v>
      </c>
      <c r="B78" s="42">
        <v>1.2999999999999999E-3</v>
      </c>
      <c r="C78" s="42">
        <f>Table288[[#This Row],[Total]]*$Q$4</f>
        <v>0</v>
      </c>
      <c r="D78" s="42">
        <v>6.0499999999999998E-2</v>
      </c>
      <c r="E78" s="42">
        <f>Table288[[#This Row],[Total]]*$Q$4</f>
        <v>0</v>
      </c>
      <c r="F78" s="42">
        <v>2.3E-2</v>
      </c>
      <c r="G78" s="42">
        <f>Table288[[#This Row],[Total]]*$Q$4</f>
        <v>0</v>
      </c>
      <c r="H78" s="42">
        <v>-2.0000000000000001E-4</v>
      </c>
      <c r="I78" s="42">
        <f>Table288[[#This Row],[Total]]*$Q$4</f>
        <v>0</v>
      </c>
      <c r="J78" s="42">
        <v>0.32029999999999997</v>
      </c>
      <c r="K78" s="42">
        <f>Table288[[#This Row],[Investment demand]]*$Q$4</f>
        <v>0</v>
      </c>
      <c r="L78" s="42">
        <v>-0.1162</v>
      </c>
      <c r="M78" s="42">
        <f>Table288[[#This Row],[Export demand]]*$Q$4</f>
        <v>0</v>
      </c>
      <c r="N78" s="42">
        <v>0.19789999999999999</v>
      </c>
      <c r="O78" s="42">
        <f>ABS(Table288[[#This Row],[Total2]]*$Q$5)</f>
        <v>2.1768999999999998E-5</v>
      </c>
      <c r="P78" s="42">
        <v>0.2102</v>
      </c>
      <c r="Q78" s="30">
        <f>Table288[[#This Row],[Household demand3]]*$Q$5</f>
        <v>2.3121999999999996E-5</v>
      </c>
      <c r="R78" s="42">
        <v>2.3E-3</v>
      </c>
      <c r="S78" s="42">
        <f>ABS(Table288[[#This Row],[Government demand4]]*$Q$5)</f>
        <v>2.5299999999999995E-7</v>
      </c>
      <c r="T78" s="42">
        <v>0.19989999999999999</v>
      </c>
      <c r="U78" s="42">
        <f>Table288[[#This Row],[Intermediate demand52]]*$Q$5</f>
        <v>2.1988999999999999E-5</v>
      </c>
      <c r="V78" s="42">
        <v>0.97529999999999994</v>
      </c>
      <c r="W78" s="42">
        <f>ABS(Table288[[#This Row],[Investment demand6]]*$Q$5)</f>
        <v>1.0728299999999998E-4</v>
      </c>
      <c r="X78" s="42">
        <v>9.7699999999999995E-2</v>
      </c>
      <c r="Y78" s="42">
        <f>ABS(Table288[[#This Row],[Export demand7]]*$Q$5)</f>
        <v>1.0746999999999999E-5</v>
      </c>
      <c r="Z78" s="42">
        <v>0.42220000000000002</v>
      </c>
      <c r="AA78" s="42">
        <f>ABS(Table288[[#This Row],[Total9]]*$Q$6)</f>
        <v>1.7310200000000001E-4</v>
      </c>
      <c r="AB78" s="42">
        <v>0.65300000000000002</v>
      </c>
      <c r="AC78" s="30">
        <f>Table288[[#This Row],[Household demand10]]*$Q$6</f>
        <v>2.6772999999999999E-4</v>
      </c>
      <c r="AD78" s="42">
        <v>6.8099999999999994E-2</v>
      </c>
      <c r="AE78" s="42">
        <f>ABS(Table288[[#This Row],[Government demand11]]*$Q$6)</f>
        <v>2.7920999999999996E-5</v>
      </c>
      <c r="AF78" s="42">
        <v>0.3206</v>
      </c>
      <c r="AG78" s="42">
        <f>ABS(Table288[[#This Row],[Intermediate demand12]]*$Q$6)</f>
        <v>1.3144599999999999E-4</v>
      </c>
      <c r="AH78" s="42">
        <v>1.1112</v>
      </c>
      <c r="AI78" s="42">
        <f>ABS(Table288[[#This Row],[Investment demand13]]*$Q$6)</f>
        <v>4.55592E-4</v>
      </c>
      <c r="AJ78" s="42">
        <v>0.3488</v>
      </c>
      <c r="AK78" s="42">
        <f>ABS(Table288[[#This Row],[Export demand14]]*$Q$6)</f>
        <v>1.43008E-4</v>
      </c>
      <c r="AL78" s="42">
        <v>0.56769999999999998</v>
      </c>
      <c r="AM78" s="42">
        <f>ABS(Table288[[#This Row],[Total16]]*$Q$7)</f>
        <v>3.9739000000000007E-4</v>
      </c>
      <c r="AN78" s="42">
        <v>0.91310000000000002</v>
      </c>
      <c r="AO78" s="30">
        <f>Table288[[#This Row],[Household demand17]]*$Q$7</f>
        <v>6.391700000000001E-4</v>
      </c>
      <c r="AP78" s="42">
        <v>-1.8E-3</v>
      </c>
      <c r="AQ78" s="42">
        <f>ABS(Table288[[#This Row],[Government demand18]]*$Q$7)</f>
        <v>1.2600000000000002E-6</v>
      </c>
      <c r="AR78" s="42">
        <v>0.4118</v>
      </c>
      <c r="AS78" s="42">
        <f>ABS(Table288[[#This Row],[Intermediate demand19]]*$Q$7)</f>
        <v>2.8826000000000004E-4</v>
      </c>
      <c r="AT78" s="42">
        <v>1.0835999999999999</v>
      </c>
      <c r="AU78" s="42">
        <f>ABS(Table288[[#This Row],[Investment demand20]]*$Q$7)</f>
        <v>7.5852000000000005E-4</v>
      </c>
      <c r="AV78" s="42">
        <v>0.70930000000000004</v>
      </c>
      <c r="AW78" s="42">
        <f>ABS(Table288[[#This Row],[Export demand21]]*$Q$7)</f>
        <v>4.9651000000000014E-4</v>
      </c>
      <c r="AX78" s="42">
        <v>0.71509999999999996</v>
      </c>
      <c r="AY78" s="42">
        <f>ABS(Table288[[#This Row],[Total23]]*$Q$8)</f>
        <v>6.3643899999999993E-4</v>
      </c>
      <c r="AZ78" s="42">
        <v>1.2301</v>
      </c>
      <c r="BA78" s="30">
        <f>Table288[[#This Row],[Household demand24]]*$Q$8</f>
        <v>1.0947889999999999E-3</v>
      </c>
      <c r="BB78" s="42">
        <v>8.9999999999999998E-4</v>
      </c>
      <c r="BC78" s="42">
        <f>ABS(Table288[[#This Row],[Government demand25]]*$Q$8)</f>
        <v>8.0099999999999993E-7</v>
      </c>
      <c r="BD78" s="42">
        <v>0.4723</v>
      </c>
      <c r="BE78" s="42">
        <f xml:space="preserve"> ABS(Table288[[#This Row],[Intermediate demand26]]*$Q$8)</f>
        <v>4.2034699999999995E-4</v>
      </c>
      <c r="BF78" s="42">
        <v>1.3655999999999999</v>
      </c>
      <c r="BG78" s="42">
        <f>ABS(Table288[[#This Row],[Investment demand27]]*$Q$8)</f>
        <v>1.2153839999999999E-3</v>
      </c>
      <c r="BH78" s="42">
        <v>0.92210000000000003</v>
      </c>
      <c r="BI78" s="50">
        <f>ABS(Table288[[#This Row],[Export demand28]]*$Q$8)</f>
        <v>8.20669E-4</v>
      </c>
    </row>
    <row r="79" spans="1:61" x14ac:dyDescent="0.35">
      <c r="A79" s="49" t="s">
        <v>72</v>
      </c>
      <c r="B79" s="42">
        <v>1.9599999999999999E-2</v>
      </c>
      <c r="C79" s="42">
        <f>Table288[[#This Row],[Total]]*$Q$4</f>
        <v>0</v>
      </c>
      <c r="D79" s="42">
        <v>6.9400000000000003E-2</v>
      </c>
      <c r="E79" s="42">
        <f>Table288[[#This Row],[Total]]*$Q$4</f>
        <v>0</v>
      </c>
      <c r="F79" s="42">
        <v>2.5100000000000001E-2</v>
      </c>
      <c r="G79" s="42">
        <f>Table288[[#This Row],[Total]]*$Q$4</f>
        <v>0</v>
      </c>
      <c r="H79" s="42">
        <v>-1.49E-2</v>
      </c>
      <c r="I79" s="42">
        <f>Table288[[#This Row],[Total]]*$Q$4</f>
        <v>0</v>
      </c>
      <c r="J79" s="42">
        <v>0.29759999999999998</v>
      </c>
      <c r="K79" s="42">
        <f>Table288[[#This Row],[Investment demand]]*$Q$4</f>
        <v>0</v>
      </c>
      <c r="L79" s="42">
        <v>-9.1800000000000007E-2</v>
      </c>
      <c r="M79" s="42">
        <f>Table288[[#This Row],[Export demand]]*$Q$4</f>
        <v>0</v>
      </c>
      <c r="N79" s="42">
        <v>0.21210000000000001</v>
      </c>
      <c r="O79" s="42">
        <f>ABS(Table288[[#This Row],[Total2]]*$Q$5)</f>
        <v>2.3331000000000001E-5</v>
      </c>
      <c r="P79" s="42">
        <v>0.22309999999999999</v>
      </c>
      <c r="Q79" s="30">
        <f>Table288[[#This Row],[Household demand3]]*$Q$5</f>
        <v>2.4540999999999998E-5</v>
      </c>
      <c r="R79" s="42">
        <v>-0.24990000000000001</v>
      </c>
      <c r="S79" s="42">
        <f>ABS(Table288[[#This Row],[Government demand4]]*$Q$5)</f>
        <v>2.7488999999999997E-5</v>
      </c>
      <c r="T79" s="42">
        <v>0.20380000000000001</v>
      </c>
      <c r="U79" s="42">
        <f>Table288[[#This Row],[Intermediate demand52]]*$Q$5</f>
        <v>2.2417999999999998E-5</v>
      </c>
      <c r="V79" s="42">
        <v>0.57330000000000003</v>
      </c>
      <c r="W79" s="42">
        <f>ABS(Table288[[#This Row],[Investment demand6]]*$Q$5)</f>
        <v>6.3063000000000003E-5</v>
      </c>
      <c r="X79" s="42">
        <v>0.14710000000000001</v>
      </c>
      <c r="Y79" s="42">
        <f>ABS(Table288[[#This Row],[Export demand7]]*$Q$5)</f>
        <v>1.6181E-5</v>
      </c>
      <c r="Z79" s="42">
        <v>0.57869999999999999</v>
      </c>
      <c r="AA79" s="42">
        <f>ABS(Table288[[#This Row],[Total9]]*$Q$6)</f>
        <v>2.3726699999999999E-4</v>
      </c>
      <c r="AB79" s="42">
        <v>0.67679999999999996</v>
      </c>
      <c r="AC79" s="30">
        <f>Table288[[#This Row],[Household demand10]]*$Q$6</f>
        <v>2.77488E-4</v>
      </c>
      <c r="AD79" s="42">
        <v>-0.2288</v>
      </c>
      <c r="AE79" s="42">
        <f>ABS(Table288[[#This Row],[Government demand11]]*$Q$6)</f>
        <v>9.3807999999999994E-5</v>
      </c>
      <c r="AF79" s="42">
        <v>0.3861</v>
      </c>
      <c r="AG79" s="42">
        <f>ABS(Table288[[#This Row],[Intermediate demand12]]*$Q$6)</f>
        <v>1.5830099999999999E-4</v>
      </c>
      <c r="AH79" s="42">
        <v>0.3468</v>
      </c>
      <c r="AI79" s="42">
        <f>ABS(Table288[[#This Row],[Investment demand13]]*$Q$6)</f>
        <v>1.4218799999999999E-4</v>
      </c>
      <c r="AJ79" s="42">
        <v>0.54400000000000004</v>
      </c>
      <c r="AK79" s="42">
        <f>ABS(Table288[[#This Row],[Export demand14]]*$Q$6)</f>
        <v>2.2304000000000001E-4</v>
      </c>
      <c r="AL79" s="42">
        <v>0.90920000000000001</v>
      </c>
      <c r="AM79" s="42">
        <f>ABS(Table288[[#This Row],[Total16]]*$Q$7)</f>
        <v>6.3644000000000005E-4</v>
      </c>
      <c r="AN79" s="42">
        <v>0.94159999999999999</v>
      </c>
      <c r="AO79" s="30">
        <f>Table288[[#This Row],[Household demand17]]*$Q$7</f>
        <v>6.5912000000000013E-4</v>
      </c>
      <c r="AP79" s="42">
        <v>-0.1045</v>
      </c>
      <c r="AQ79" s="42">
        <f>ABS(Table288[[#This Row],[Government demand18]]*$Q$7)</f>
        <v>7.3150000000000003E-5</v>
      </c>
      <c r="AR79" s="42">
        <v>0.55149999999999999</v>
      </c>
      <c r="AS79" s="42">
        <f>ABS(Table288[[#This Row],[Intermediate demand19]]*$Q$7)</f>
        <v>3.8605000000000003E-4</v>
      </c>
      <c r="AT79" s="42">
        <v>0.154</v>
      </c>
      <c r="AU79" s="42">
        <f>ABS(Table288[[#This Row],[Investment demand20]]*$Q$7)</f>
        <v>1.0780000000000002E-4</v>
      </c>
      <c r="AV79" s="42">
        <v>1.0648</v>
      </c>
      <c r="AW79" s="42">
        <f>ABS(Table288[[#This Row],[Export demand21]]*$Q$7)</f>
        <v>7.4536000000000003E-4</v>
      </c>
      <c r="AX79" s="42">
        <v>1.2483</v>
      </c>
      <c r="AY79" s="42">
        <f>ABS(Table288[[#This Row],[Total23]]*$Q$8)</f>
        <v>1.1109869999999999E-3</v>
      </c>
      <c r="AZ79" s="42">
        <v>1.2733000000000001</v>
      </c>
      <c r="BA79" s="30">
        <f>Table288[[#This Row],[Household demand24]]*$Q$8</f>
        <v>1.133237E-3</v>
      </c>
      <c r="BB79" s="42">
        <v>7.2900000000000006E-2</v>
      </c>
      <c r="BC79" s="42">
        <f>ABS(Table288[[#This Row],[Government demand25]]*$Q$8)</f>
        <v>6.4881000000000004E-5</v>
      </c>
      <c r="BD79" s="42">
        <v>0.72160000000000002</v>
      </c>
      <c r="BE79" s="42">
        <f xml:space="preserve"> ABS(Table288[[#This Row],[Intermediate demand26]]*$Q$8)</f>
        <v>6.4222399999999994E-4</v>
      </c>
      <c r="BF79" s="42">
        <v>0.12839999999999999</v>
      </c>
      <c r="BG79" s="42">
        <f>ABS(Table288[[#This Row],[Investment demand27]]*$Q$8)</f>
        <v>1.1427599999999999E-4</v>
      </c>
      <c r="BH79" s="42">
        <v>1.5116000000000001</v>
      </c>
      <c r="BI79" s="50">
        <f>ABS(Table288[[#This Row],[Export demand28]]*$Q$8)</f>
        <v>1.345324E-3</v>
      </c>
    </row>
    <row r="80" spans="1:61" x14ac:dyDescent="0.35">
      <c r="A80" s="49" t="s">
        <v>73</v>
      </c>
      <c r="B80" s="42">
        <v>4.7000000000000002E-3</v>
      </c>
      <c r="C80" s="42">
        <f>Table288[[#This Row],[Total]]*$Q$4</f>
        <v>0</v>
      </c>
      <c r="D80" s="42">
        <v>8.0199999999999994E-2</v>
      </c>
      <c r="E80" s="42">
        <f>Table288[[#This Row],[Total]]*$Q$4</f>
        <v>0</v>
      </c>
      <c r="F80" s="42">
        <v>2.6100000000000002E-2</v>
      </c>
      <c r="G80" s="42">
        <f>Table288[[#This Row],[Total]]*$Q$4</f>
        <v>0</v>
      </c>
      <c r="H80" s="42">
        <v>7.7999999999999996E-3</v>
      </c>
      <c r="I80" s="42">
        <f>Table288[[#This Row],[Total]]*$Q$4</f>
        <v>0</v>
      </c>
      <c r="J80" s="35"/>
      <c r="K80" s="42">
        <f>Table288[[#This Row],[Investment demand]]*$Q$4</f>
        <v>0</v>
      </c>
      <c r="L80" s="42">
        <v>-6.0600000000000001E-2</v>
      </c>
      <c r="M80" s="42">
        <f>Table288[[#This Row],[Export demand]]*$Q$4</f>
        <v>0</v>
      </c>
      <c r="N80" s="42">
        <v>0.25640000000000002</v>
      </c>
      <c r="O80" s="42">
        <f>ABS(Table288[[#This Row],[Total2]]*$Q$5)</f>
        <v>2.8204E-5</v>
      </c>
      <c r="P80" s="42">
        <v>0.23150000000000001</v>
      </c>
      <c r="Q80" s="30">
        <f>Table288[[#This Row],[Household demand3]]*$Q$5</f>
        <v>2.5464999999999998E-5</v>
      </c>
      <c r="R80" s="42">
        <v>-0.24879999999999999</v>
      </c>
      <c r="S80" s="42">
        <f>ABS(Table288[[#This Row],[Government demand4]]*$Q$5)</f>
        <v>2.7367999999999996E-5</v>
      </c>
      <c r="T80" s="42">
        <v>0.31190000000000001</v>
      </c>
      <c r="U80" s="42">
        <f>Table288[[#This Row],[Intermediate demand52]]*$Q$5</f>
        <v>3.4309E-5</v>
      </c>
      <c r="V80" s="35"/>
      <c r="W80" s="42">
        <f>ABS(Table288[[#This Row],[Investment demand6]]*$Q$5)</f>
        <v>0</v>
      </c>
      <c r="X80" s="42">
        <v>0.193</v>
      </c>
      <c r="Y80" s="42">
        <f>ABS(Table288[[#This Row],[Export demand7]]*$Q$5)</f>
        <v>2.1229999999999998E-5</v>
      </c>
      <c r="Z80" s="42">
        <v>0.68930000000000002</v>
      </c>
      <c r="AA80" s="42">
        <f>ABS(Table288[[#This Row],[Total9]]*$Q$6)</f>
        <v>2.8261300000000003E-4</v>
      </c>
      <c r="AB80" s="42">
        <v>0.6925</v>
      </c>
      <c r="AC80" s="30">
        <f>Table288[[#This Row],[Household demand10]]*$Q$6</f>
        <v>2.8392499999999998E-4</v>
      </c>
      <c r="AD80" s="42">
        <v>-0.23019999999999999</v>
      </c>
      <c r="AE80" s="42">
        <f>ABS(Table288[[#This Row],[Government demand11]]*$Q$6)</f>
        <v>9.4381999999999992E-5</v>
      </c>
      <c r="AF80" s="42">
        <v>0.72230000000000005</v>
      </c>
      <c r="AG80" s="42">
        <f>ABS(Table288[[#This Row],[Intermediate demand12]]*$Q$6)</f>
        <v>2.9614300000000001E-4</v>
      </c>
      <c r="AH80" s="35"/>
      <c r="AI80" s="42">
        <f>ABS(Table288[[#This Row],[Investment demand13]]*$Q$6)</f>
        <v>0</v>
      </c>
      <c r="AJ80" s="42">
        <v>0.61619999999999997</v>
      </c>
      <c r="AK80" s="42">
        <f>ABS(Table288[[#This Row],[Export demand14]]*$Q$6)</f>
        <v>2.5264199999999997E-4</v>
      </c>
      <c r="AL80" s="42">
        <v>1.0238</v>
      </c>
      <c r="AM80" s="42">
        <f>ABS(Table288[[#This Row],[Total16]]*$Q$7)</f>
        <v>7.1666000000000015E-4</v>
      </c>
      <c r="AN80" s="42">
        <v>0.95250000000000001</v>
      </c>
      <c r="AO80" s="30">
        <f>Table288[[#This Row],[Household demand17]]*$Q$7</f>
        <v>6.6675000000000013E-4</v>
      </c>
      <c r="AP80" s="42">
        <v>-0.1129</v>
      </c>
      <c r="AQ80" s="42">
        <f>ABS(Table288[[#This Row],[Government demand18]]*$Q$7)</f>
        <v>7.9030000000000007E-5</v>
      </c>
      <c r="AR80" s="42">
        <v>1.0397000000000001</v>
      </c>
      <c r="AS80" s="42">
        <f>ABS(Table288[[#This Row],[Intermediate demand19]]*$Q$7)</f>
        <v>7.2779000000000019E-4</v>
      </c>
      <c r="AT80" s="35"/>
      <c r="AU80" s="42">
        <f>ABS(Table288[[#This Row],[Investment demand20]]*$Q$7)</f>
        <v>0</v>
      </c>
      <c r="AV80" s="42">
        <v>1.1262000000000001</v>
      </c>
      <c r="AW80" s="42">
        <f>ABS(Table288[[#This Row],[Export demand21]]*$Q$7)</f>
        <v>7.8834000000000022E-4</v>
      </c>
      <c r="AX80" s="42">
        <v>1.3736999999999999</v>
      </c>
      <c r="AY80" s="42">
        <f>ABS(Table288[[#This Row],[Total23]]*$Q$8)</f>
        <v>1.2225929999999999E-3</v>
      </c>
      <c r="AZ80" s="42">
        <v>1.2894000000000001</v>
      </c>
      <c r="BA80" s="30">
        <f>Table288[[#This Row],[Household demand24]]*$Q$8</f>
        <v>1.147566E-3</v>
      </c>
      <c r="BB80" s="42">
        <v>5.4699999999999999E-2</v>
      </c>
      <c r="BC80" s="42">
        <f>ABS(Table288[[#This Row],[Government demand25]]*$Q$8)</f>
        <v>4.8682999999999995E-5</v>
      </c>
      <c r="BD80" s="42">
        <v>1.3459000000000001</v>
      </c>
      <c r="BE80" s="42">
        <f xml:space="preserve"> ABS(Table288[[#This Row],[Intermediate demand26]]*$Q$8)</f>
        <v>1.197851E-3</v>
      </c>
      <c r="BF80" s="35"/>
      <c r="BG80" s="42">
        <f>ABS(Table288[[#This Row],[Investment demand27]]*$Q$8)</f>
        <v>0</v>
      </c>
      <c r="BH80" s="42">
        <v>1.5849</v>
      </c>
      <c r="BI80" s="50">
        <f>ABS(Table288[[#This Row],[Export demand28]]*$Q$8)</f>
        <v>1.4105609999999998E-3</v>
      </c>
    </row>
    <row r="81" spans="1:61" x14ac:dyDescent="0.35">
      <c r="A81" s="49" t="s">
        <v>74</v>
      </c>
      <c r="B81" s="42">
        <v>2.2599999999999999E-2</v>
      </c>
      <c r="C81" s="42">
        <f>Table288[[#This Row],[Total]]*$Q$4</f>
        <v>0</v>
      </c>
      <c r="D81" s="42">
        <v>9.4500000000000001E-2</v>
      </c>
      <c r="E81" s="42">
        <f>Table288[[#This Row],[Total]]*$Q$4</f>
        <v>0</v>
      </c>
      <c r="F81" s="42">
        <v>2.8799999999999999E-2</v>
      </c>
      <c r="G81" s="42">
        <f>Table288[[#This Row],[Total]]*$Q$4</f>
        <v>0</v>
      </c>
      <c r="H81" s="42">
        <v>-5.7000000000000002E-3</v>
      </c>
      <c r="I81" s="42">
        <f>Table288[[#This Row],[Total]]*$Q$4</f>
        <v>0</v>
      </c>
      <c r="J81" s="42">
        <v>0.30709999999999998</v>
      </c>
      <c r="K81" s="42">
        <f>Table288[[#This Row],[Investment demand]]*$Q$4</f>
        <v>0</v>
      </c>
      <c r="L81" s="42">
        <v>-0.13569999999999999</v>
      </c>
      <c r="M81" s="42">
        <f>Table288[[#This Row],[Export demand]]*$Q$4</f>
        <v>0</v>
      </c>
      <c r="N81" s="42">
        <v>0.23680000000000001</v>
      </c>
      <c r="O81" s="42">
        <f>ABS(Table288[[#This Row],[Total2]]*$Q$5)</f>
        <v>2.6047999999999999E-5</v>
      </c>
      <c r="P81" s="42">
        <v>0.3674</v>
      </c>
      <c r="Q81" s="30">
        <f>Table288[[#This Row],[Household demand3]]*$Q$5</f>
        <v>4.0413999999999996E-5</v>
      </c>
      <c r="R81" s="42">
        <v>9.5600000000000004E-2</v>
      </c>
      <c r="S81" s="42">
        <f>ABS(Table288[[#This Row],[Government demand4]]*$Q$5)</f>
        <v>1.0515999999999999E-5</v>
      </c>
      <c r="T81" s="42">
        <v>0.2218</v>
      </c>
      <c r="U81" s="42">
        <f>Table288[[#This Row],[Intermediate demand52]]*$Q$5</f>
        <v>2.4397999999999999E-5</v>
      </c>
      <c r="V81" s="42">
        <v>0.74239999999999995</v>
      </c>
      <c r="W81" s="42">
        <f>ABS(Table288[[#This Row],[Investment demand6]]*$Q$5)</f>
        <v>8.1663999999999982E-5</v>
      </c>
      <c r="X81" s="42">
        <v>7.5700000000000003E-2</v>
      </c>
      <c r="Y81" s="42">
        <f>ABS(Table288[[#This Row],[Export demand7]]*$Q$5)</f>
        <v>8.3270000000000001E-6</v>
      </c>
      <c r="Z81" s="42">
        <v>0.52039999999999997</v>
      </c>
      <c r="AA81" s="42">
        <f>ABS(Table288[[#This Row],[Total9]]*$Q$6)</f>
        <v>2.1336399999999999E-4</v>
      </c>
      <c r="AB81" s="42">
        <v>0.9325</v>
      </c>
      <c r="AC81" s="30">
        <f>Table288[[#This Row],[Household demand10]]*$Q$6</f>
        <v>3.8232499999999998E-4</v>
      </c>
      <c r="AD81" s="42">
        <v>0.45329999999999998</v>
      </c>
      <c r="AE81" s="42">
        <f>ABS(Table288[[#This Row],[Government demand11]]*$Q$6)</f>
        <v>1.8585299999999998E-4</v>
      </c>
      <c r="AF81" s="42">
        <v>0.4501</v>
      </c>
      <c r="AG81" s="42">
        <f>ABS(Table288[[#This Row],[Intermediate demand12]]*$Q$6)</f>
        <v>1.8454100000000001E-4</v>
      </c>
      <c r="AH81" s="42">
        <v>0.66879999999999995</v>
      </c>
      <c r="AI81" s="42">
        <f>ABS(Table288[[#This Row],[Investment demand13]]*$Q$6)</f>
        <v>2.7420799999999996E-4</v>
      </c>
      <c r="AJ81" s="42">
        <v>0.36649999999999999</v>
      </c>
      <c r="AK81" s="42">
        <f>ABS(Table288[[#This Row],[Export demand14]]*$Q$6)</f>
        <v>1.5026499999999999E-4</v>
      </c>
      <c r="AL81" s="42">
        <v>0.71599999999999997</v>
      </c>
      <c r="AM81" s="42">
        <f>ABS(Table288[[#This Row],[Total16]]*$Q$7)</f>
        <v>5.0120000000000004E-4</v>
      </c>
      <c r="AN81" s="42">
        <v>1.1584000000000001</v>
      </c>
      <c r="AO81" s="30">
        <f>Table288[[#This Row],[Household demand17]]*$Q$7</f>
        <v>8.1088000000000015E-4</v>
      </c>
      <c r="AP81" s="42">
        <v>0.70189999999999997</v>
      </c>
      <c r="AQ81" s="42">
        <f>ABS(Table288[[#This Row],[Government demand18]]*$Q$7)</f>
        <v>4.9133E-4</v>
      </c>
      <c r="AR81" s="42">
        <v>0.62909999999999999</v>
      </c>
      <c r="AS81" s="42">
        <f>ABS(Table288[[#This Row],[Intermediate demand19]]*$Q$7)</f>
        <v>4.4037000000000004E-4</v>
      </c>
      <c r="AT81" s="42">
        <v>0.54490000000000005</v>
      </c>
      <c r="AU81" s="42">
        <f>ABS(Table288[[#This Row],[Investment demand20]]*$Q$7)</f>
        <v>3.8143000000000009E-4</v>
      </c>
      <c r="AV81" s="42">
        <v>0.79259999999999997</v>
      </c>
      <c r="AW81" s="42">
        <f>ABS(Table288[[#This Row],[Export demand21]]*$Q$7)</f>
        <v>5.5482000000000003E-4</v>
      </c>
      <c r="AX81" s="42">
        <v>0.88090000000000002</v>
      </c>
      <c r="AY81" s="42">
        <f>ABS(Table288[[#This Row],[Total23]]*$Q$8)</f>
        <v>7.8400099999999999E-4</v>
      </c>
      <c r="AZ81" s="42">
        <v>1.3595999999999999</v>
      </c>
      <c r="BA81" s="30">
        <f>Table288[[#This Row],[Household demand24]]*$Q$8</f>
        <v>1.210044E-3</v>
      </c>
      <c r="BB81" s="42">
        <v>1.0006999999999999</v>
      </c>
      <c r="BC81" s="42">
        <f>ABS(Table288[[#This Row],[Government demand25]]*$Q$8)</f>
        <v>8.9062299999999989E-4</v>
      </c>
      <c r="BD81" s="42">
        <v>0.77969999999999995</v>
      </c>
      <c r="BE81" s="42">
        <f xml:space="preserve"> ABS(Table288[[#This Row],[Intermediate demand26]]*$Q$8)</f>
        <v>6.9393299999999988E-4</v>
      </c>
      <c r="BF81" s="42">
        <v>0.64670000000000005</v>
      </c>
      <c r="BG81" s="42">
        <f>ABS(Table288[[#This Row],[Investment demand27]]*$Q$8)</f>
        <v>5.7556299999999996E-4</v>
      </c>
      <c r="BH81" s="42">
        <v>1.0405</v>
      </c>
      <c r="BI81" s="50">
        <f>ABS(Table288[[#This Row],[Export demand28]]*$Q$8)</f>
        <v>9.2604499999999991E-4</v>
      </c>
    </row>
    <row r="82" spans="1:61" x14ac:dyDescent="0.35">
      <c r="A82" s="49" t="s">
        <v>488</v>
      </c>
      <c r="B82" s="42">
        <v>6.4000000000000003E-3</v>
      </c>
      <c r="C82" s="42">
        <f>Table288[[#This Row],[Total]]*$Q$4</f>
        <v>0</v>
      </c>
      <c r="D82" s="42">
        <v>2.2200000000000001E-2</v>
      </c>
      <c r="E82" s="42">
        <f>Table288[[#This Row],[Total]]*$Q$4</f>
        <v>0</v>
      </c>
      <c r="F82" s="42">
        <v>2.4500000000000001E-2</v>
      </c>
      <c r="G82" s="42">
        <f>Table288[[#This Row],[Total]]*$Q$4</f>
        <v>0</v>
      </c>
      <c r="H82" s="42">
        <v>2.5700000000000001E-2</v>
      </c>
      <c r="I82" s="42">
        <f>Table288[[#This Row],[Total]]*$Q$4</f>
        <v>0</v>
      </c>
      <c r="J82" s="42">
        <v>0.307</v>
      </c>
      <c r="K82" s="42">
        <f>Table288[[#This Row],[Investment demand]]*$Q$4</f>
        <v>0</v>
      </c>
      <c r="L82" s="42">
        <v>-0.15659999999999999</v>
      </c>
      <c r="M82" s="42">
        <f>Table288[[#This Row],[Export demand]]*$Q$4</f>
        <v>0</v>
      </c>
      <c r="N82" s="42">
        <v>0.31780000000000003</v>
      </c>
      <c r="O82" s="42">
        <f>ABS(Table288[[#This Row],[Total2]]*$Q$5)</f>
        <v>3.4958E-5</v>
      </c>
      <c r="P82" s="42">
        <v>9.7299999999999998E-2</v>
      </c>
      <c r="Q82" s="30">
        <f>Table288[[#This Row],[Household demand3]]*$Q$5</f>
        <v>1.0702999999999999E-5</v>
      </c>
      <c r="R82" s="42">
        <v>8.8700000000000001E-2</v>
      </c>
      <c r="S82" s="42">
        <f>ABS(Table288[[#This Row],[Government demand4]]*$Q$5)</f>
        <v>9.7569999999999999E-6</v>
      </c>
      <c r="T82" s="42">
        <v>0.30590000000000001</v>
      </c>
      <c r="U82" s="42">
        <f>Table288[[#This Row],[Intermediate demand52]]*$Q$5</f>
        <v>3.3648999999999996E-5</v>
      </c>
      <c r="V82" s="42">
        <v>0.74239999999999995</v>
      </c>
      <c r="W82" s="42">
        <f>ABS(Table288[[#This Row],[Investment demand6]]*$Q$5)</f>
        <v>8.1663999999999982E-5</v>
      </c>
      <c r="X82" s="42">
        <v>5.7500000000000002E-2</v>
      </c>
      <c r="Y82" s="42">
        <f>ABS(Table288[[#This Row],[Export demand7]]*$Q$5)</f>
        <v>6.3249999999999996E-6</v>
      </c>
      <c r="Z82" s="42">
        <v>0.57269999999999999</v>
      </c>
      <c r="AA82" s="42">
        <f>ABS(Table288[[#This Row],[Total9]]*$Q$6)</f>
        <v>2.3480699999999999E-4</v>
      </c>
      <c r="AB82" s="42">
        <v>0.38159999999999999</v>
      </c>
      <c r="AC82" s="30">
        <f>Table288[[#This Row],[Household demand10]]*$Q$6</f>
        <v>1.5645599999999999E-4</v>
      </c>
      <c r="AD82" s="42">
        <v>0.43780000000000002</v>
      </c>
      <c r="AE82" s="42">
        <f>ABS(Table288[[#This Row],[Government demand11]]*$Q$6)</f>
        <v>1.7949799999999999E-4</v>
      </c>
      <c r="AF82" s="42">
        <v>0.62090000000000001</v>
      </c>
      <c r="AG82" s="42">
        <f>ABS(Table288[[#This Row],[Intermediate demand12]]*$Q$6)</f>
        <v>2.5456900000000001E-4</v>
      </c>
      <c r="AH82" s="42">
        <v>0.66879999999999995</v>
      </c>
      <c r="AI82" s="42">
        <f>ABS(Table288[[#This Row],[Investment demand13]]*$Q$6)</f>
        <v>2.7420799999999996E-4</v>
      </c>
      <c r="AJ82" s="42">
        <v>0.33150000000000002</v>
      </c>
      <c r="AK82" s="42">
        <f>ABS(Table288[[#This Row],[Export demand14]]*$Q$6)</f>
        <v>1.3591500000000002E-4</v>
      </c>
      <c r="AL82" s="42">
        <v>0.74870000000000003</v>
      </c>
      <c r="AM82" s="42">
        <f>ABS(Table288[[#This Row],[Total16]]*$Q$7)</f>
        <v>5.2409000000000006E-4</v>
      </c>
      <c r="AN82" s="42">
        <v>0.57679999999999998</v>
      </c>
      <c r="AO82" s="30">
        <f>Table288[[#This Row],[Household demand17]]*$Q$7</f>
        <v>4.0376000000000002E-4</v>
      </c>
      <c r="AP82" s="42">
        <v>0.68059999999999998</v>
      </c>
      <c r="AQ82" s="42">
        <f>ABS(Table288[[#This Row],[Government demand18]]*$Q$7)</f>
        <v>4.7642000000000008E-4</v>
      </c>
      <c r="AR82" s="42">
        <v>0.83489999999999998</v>
      </c>
      <c r="AS82" s="42">
        <f>ABS(Table288[[#This Row],[Intermediate demand19]]*$Q$7)</f>
        <v>5.8443000000000004E-4</v>
      </c>
      <c r="AT82" s="42">
        <v>0.54490000000000005</v>
      </c>
      <c r="AU82" s="42">
        <f>ABS(Table288[[#This Row],[Investment demand20]]*$Q$7)</f>
        <v>3.8143000000000009E-4</v>
      </c>
      <c r="AV82" s="42">
        <v>0.79730000000000001</v>
      </c>
      <c r="AW82" s="42">
        <f>ABS(Table288[[#This Row],[Export demand21]]*$Q$7)</f>
        <v>5.5811000000000012E-4</v>
      </c>
      <c r="AX82" s="42">
        <v>0.95399999999999996</v>
      </c>
      <c r="AY82" s="42">
        <f>ABS(Table288[[#This Row],[Total23]]*$Q$8)</f>
        <v>8.490599999999999E-4</v>
      </c>
      <c r="AZ82" s="42">
        <v>0.81169999999999998</v>
      </c>
      <c r="BA82" s="30">
        <f>Table288[[#This Row],[Household demand24]]*$Q$8</f>
        <v>7.2241299999999998E-4</v>
      </c>
      <c r="BB82" s="42">
        <v>0.97019999999999995</v>
      </c>
      <c r="BC82" s="42">
        <f>ABS(Table288[[#This Row],[Government demand25]]*$Q$8)</f>
        <v>8.6347799999999988E-4</v>
      </c>
      <c r="BD82" s="42">
        <v>1.0461</v>
      </c>
      <c r="BE82" s="42">
        <f xml:space="preserve"> ABS(Table288[[#This Row],[Intermediate demand26]]*$Q$8)</f>
        <v>9.3102899999999999E-4</v>
      </c>
      <c r="BF82" s="42">
        <v>0.64659999999999995</v>
      </c>
      <c r="BG82" s="42">
        <f>ABS(Table288[[#This Row],[Investment demand27]]*$Q$8)</f>
        <v>5.7547399999999997E-4</v>
      </c>
      <c r="BH82" s="42">
        <v>1.1012</v>
      </c>
      <c r="BI82" s="50">
        <f>ABS(Table288[[#This Row],[Export demand28]]*$Q$8)</f>
        <v>9.8006799999999995E-4</v>
      </c>
    </row>
    <row r="83" spans="1:61" x14ac:dyDescent="0.35">
      <c r="A83" s="49" t="s">
        <v>80</v>
      </c>
      <c r="B83" s="42">
        <v>5.5800000000000002E-2</v>
      </c>
      <c r="C83" s="42">
        <f>Table288[[#This Row],[Total]]*$Q$4</f>
        <v>0</v>
      </c>
      <c r="D83" s="42">
        <v>9.4E-2</v>
      </c>
      <c r="E83" s="42">
        <f>Table288[[#This Row],[Total]]*$Q$4</f>
        <v>0</v>
      </c>
      <c r="F83" s="42">
        <v>1.55E-2</v>
      </c>
      <c r="G83" s="42">
        <f>Table288[[#This Row],[Total]]*$Q$4</f>
        <v>0</v>
      </c>
      <c r="H83" s="42">
        <v>2.0199999999999999E-2</v>
      </c>
      <c r="I83" s="42">
        <f>Table288[[#This Row],[Total]]*$Q$4</f>
        <v>0</v>
      </c>
      <c r="J83" s="42">
        <v>0.29580000000000001</v>
      </c>
      <c r="K83" s="42">
        <f>Table288[[#This Row],[Investment demand]]*$Q$4</f>
        <v>0</v>
      </c>
      <c r="L83" s="42">
        <v>-0.15260000000000001</v>
      </c>
      <c r="M83" s="42">
        <f>Table288[[#This Row],[Export demand]]*$Q$4</f>
        <v>0</v>
      </c>
      <c r="N83" s="42">
        <v>0.2661</v>
      </c>
      <c r="O83" s="42">
        <f>ABS(Table288[[#This Row],[Total2]]*$Q$5)</f>
        <v>2.9270999999999998E-5</v>
      </c>
      <c r="P83" s="42">
        <v>0.35949999999999999</v>
      </c>
      <c r="Q83" s="30">
        <f>Table288[[#This Row],[Household demand3]]*$Q$5</f>
        <v>3.9544999999999995E-5</v>
      </c>
      <c r="R83" s="42">
        <v>-8.8900000000000007E-2</v>
      </c>
      <c r="S83" s="42">
        <f>ABS(Table288[[#This Row],[Government demand4]]*$Q$5)</f>
        <v>9.7790000000000007E-6</v>
      </c>
      <c r="T83" s="42">
        <v>0.26490000000000002</v>
      </c>
      <c r="U83" s="42">
        <f>Table288[[#This Row],[Intermediate demand52]]*$Q$5</f>
        <v>2.9139E-5</v>
      </c>
      <c r="V83" s="42">
        <v>0.53480000000000005</v>
      </c>
      <c r="W83" s="42">
        <f>ABS(Table288[[#This Row],[Investment demand6]]*$Q$5)</f>
        <v>5.8828E-5</v>
      </c>
      <c r="X83" s="42">
        <v>4.4999999999999997E-3</v>
      </c>
      <c r="Y83" s="42">
        <f>ABS(Table288[[#This Row],[Export demand7]]*$Q$5)</f>
        <v>4.9499999999999992E-7</v>
      </c>
      <c r="Z83" s="42">
        <v>0.63119999999999998</v>
      </c>
      <c r="AA83" s="42">
        <f>ABS(Table288[[#This Row],[Total9]]*$Q$6)</f>
        <v>2.5879199999999998E-4</v>
      </c>
      <c r="AB83" s="42">
        <v>0.91979999999999995</v>
      </c>
      <c r="AC83" s="30">
        <f>Table288[[#This Row],[Household demand10]]*$Q$6</f>
        <v>3.7711799999999996E-4</v>
      </c>
      <c r="AD83" s="42">
        <v>-3.3300000000000003E-2</v>
      </c>
      <c r="AE83" s="42">
        <f>ABS(Table288[[#This Row],[Government demand11]]*$Q$6)</f>
        <v>1.3653000000000001E-5</v>
      </c>
      <c r="AF83" s="42">
        <v>0.59709999999999996</v>
      </c>
      <c r="AG83" s="42">
        <f>ABS(Table288[[#This Row],[Intermediate demand12]]*$Q$6)</f>
        <v>2.44811E-4</v>
      </c>
      <c r="AH83" s="42">
        <v>0.25080000000000002</v>
      </c>
      <c r="AI83" s="42">
        <f>ABS(Table288[[#This Row],[Investment demand13]]*$Q$6)</f>
        <v>1.0282800000000001E-4</v>
      </c>
      <c r="AJ83" s="42">
        <v>0.33450000000000002</v>
      </c>
      <c r="AK83" s="42">
        <f>ABS(Table288[[#This Row],[Export demand14]]*$Q$6)</f>
        <v>1.37145E-4</v>
      </c>
      <c r="AL83" s="42">
        <v>0.88009999999999999</v>
      </c>
      <c r="AM83" s="42">
        <f>ABS(Table288[[#This Row],[Total16]]*$Q$7)</f>
        <v>6.1607000000000014E-4</v>
      </c>
      <c r="AN83" s="42">
        <v>1.1344000000000001</v>
      </c>
      <c r="AO83" s="30">
        <f>Table288[[#This Row],[Household demand17]]*$Q$7</f>
        <v>7.9408000000000018E-4</v>
      </c>
      <c r="AP83" s="42">
        <v>-6.5100000000000005E-2</v>
      </c>
      <c r="AQ83" s="42">
        <f>ABS(Table288[[#This Row],[Government demand18]]*$Q$7)</f>
        <v>4.5570000000000013E-5</v>
      </c>
      <c r="AR83" s="42">
        <v>0.84040000000000004</v>
      </c>
      <c r="AS83" s="42">
        <f>ABS(Table288[[#This Row],[Intermediate demand19]]*$Q$7)</f>
        <v>5.8828000000000016E-4</v>
      </c>
      <c r="AT83" s="42">
        <v>1.7600000000000001E-2</v>
      </c>
      <c r="AU83" s="42">
        <f>ABS(Table288[[#This Row],[Investment demand20]]*$Q$7)</f>
        <v>1.2320000000000002E-5</v>
      </c>
      <c r="AV83" s="42">
        <v>0.79359999999999997</v>
      </c>
      <c r="AW83" s="42">
        <f>ABS(Table288[[#This Row],[Export demand21]]*$Q$7)</f>
        <v>5.555200000000001E-4</v>
      </c>
      <c r="AX83" s="42">
        <v>1.1127</v>
      </c>
      <c r="AY83" s="42">
        <f>ABS(Table288[[#This Row],[Total23]]*$Q$8)</f>
        <v>9.9030299999999989E-4</v>
      </c>
      <c r="AZ83" s="42">
        <v>1.3277000000000001</v>
      </c>
      <c r="BA83" s="30">
        <f>Table288[[#This Row],[Household demand24]]*$Q$8</f>
        <v>1.181653E-3</v>
      </c>
      <c r="BB83" s="42">
        <v>-2.6499999999999999E-2</v>
      </c>
      <c r="BC83" s="42">
        <f>ABS(Table288[[#This Row],[Government demand25]]*$Q$8)</f>
        <v>2.3584999999999999E-5</v>
      </c>
      <c r="BD83" s="42">
        <v>1.0754999999999999</v>
      </c>
      <c r="BE83" s="42">
        <f xml:space="preserve"> ABS(Table288[[#This Row],[Intermediate demand26]]*$Q$8)</f>
        <v>9.5719499999999988E-4</v>
      </c>
      <c r="BF83" s="42">
        <v>-8.3099999999999993E-2</v>
      </c>
      <c r="BG83" s="42">
        <f>ABS(Table288[[#This Row],[Investment demand27]]*$Q$8)</f>
        <v>7.3958999999999988E-5</v>
      </c>
      <c r="BH83" s="42">
        <v>1.1111</v>
      </c>
      <c r="BI83" s="50">
        <f>ABS(Table288[[#This Row],[Export demand28]]*$Q$8)</f>
        <v>9.8887900000000002E-4</v>
      </c>
    </row>
    <row r="84" spans="1:61" x14ac:dyDescent="0.35">
      <c r="A84" s="49" t="s">
        <v>81</v>
      </c>
      <c r="B84" s="42">
        <v>2.29E-2</v>
      </c>
      <c r="C84" s="42">
        <f>Table288[[#This Row],[Total]]*$Q$4</f>
        <v>0</v>
      </c>
      <c r="D84" s="42">
        <v>9.0999999999999998E-2</v>
      </c>
      <c r="E84" s="42">
        <f>Table288[[#This Row],[Total]]*$Q$4</f>
        <v>0</v>
      </c>
      <c r="F84" s="35"/>
      <c r="G84" s="42">
        <f>Table288[[#This Row],[Total]]*$Q$4</f>
        <v>0</v>
      </c>
      <c r="H84" s="42">
        <v>3.0200000000000001E-2</v>
      </c>
      <c r="I84" s="42">
        <f>Table288[[#This Row],[Total]]*$Q$4</f>
        <v>0</v>
      </c>
      <c r="J84" s="35"/>
      <c r="K84" s="42">
        <f>Table288[[#This Row],[Investment demand]]*$Q$4</f>
        <v>0</v>
      </c>
      <c r="L84" s="42">
        <v>-0.1244</v>
      </c>
      <c r="M84" s="42">
        <f>Table288[[#This Row],[Export demand]]*$Q$4</f>
        <v>0</v>
      </c>
      <c r="N84" s="42">
        <v>0.30080000000000001</v>
      </c>
      <c r="O84" s="42">
        <f>ABS(Table288[[#This Row],[Total2]]*$Q$5)</f>
        <v>3.3087999999999999E-5</v>
      </c>
      <c r="P84" s="42">
        <v>0.33410000000000001</v>
      </c>
      <c r="Q84" s="30">
        <f>Table288[[#This Row],[Household demand3]]*$Q$5</f>
        <v>3.6751000000000001E-5</v>
      </c>
      <c r="R84" s="35"/>
      <c r="S84" s="42">
        <f>ABS(Table288[[#This Row],[Government demand4]]*$Q$5)</f>
        <v>0</v>
      </c>
      <c r="T84" s="42">
        <v>0.29799999999999999</v>
      </c>
      <c r="U84" s="42">
        <f>Table288[[#This Row],[Intermediate demand52]]*$Q$5</f>
        <v>3.2779999999999994E-5</v>
      </c>
      <c r="V84" s="35"/>
      <c r="W84" s="42">
        <f>ABS(Table288[[#This Row],[Investment demand6]]*$Q$5)</f>
        <v>0</v>
      </c>
      <c r="X84" s="42">
        <v>8.5500000000000007E-2</v>
      </c>
      <c r="Y84" s="42">
        <f>ABS(Table288[[#This Row],[Export demand7]]*$Q$5)</f>
        <v>9.4050000000000006E-6</v>
      </c>
      <c r="Z84" s="42">
        <v>0.76900000000000002</v>
      </c>
      <c r="AA84" s="42">
        <f>ABS(Table288[[#This Row],[Total9]]*$Q$6)</f>
        <v>3.1529000000000003E-4</v>
      </c>
      <c r="AB84" s="42">
        <v>0.87409999999999999</v>
      </c>
      <c r="AC84" s="30">
        <f>Table288[[#This Row],[Household demand10]]*$Q$6</f>
        <v>3.5838100000000001E-4</v>
      </c>
      <c r="AD84" s="35"/>
      <c r="AE84" s="42">
        <f>ABS(Table288[[#This Row],[Government demand11]]*$Q$6)</f>
        <v>0</v>
      </c>
      <c r="AF84" s="42">
        <v>0.65839999999999999</v>
      </c>
      <c r="AG84" s="42">
        <f>ABS(Table288[[#This Row],[Intermediate demand12]]*$Q$6)</f>
        <v>2.6994399999999999E-4</v>
      </c>
      <c r="AH84" s="35"/>
      <c r="AI84" s="42">
        <f>ABS(Table288[[#This Row],[Investment demand13]]*$Q$6)</f>
        <v>0</v>
      </c>
      <c r="AJ84" s="42">
        <v>0.496</v>
      </c>
      <c r="AK84" s="42">
        <f>ABS(Table288[[#This Row],[Export demand14]]*$Q$6)</f>
        <v>2.0336E-4</v>
      </c>
      <c r="AL84" s="42">
        <v>1.0112000000000001</v>
      </c>
      <c r="AM84" s="42">
        <f>ABS(Table288[[#This Row],[Total16]]*$Q$7)</f>
        <v>7.0784000000000016E-4</v>
      </c>
      <c r="AN84" s="42">
        <v>1.0947</v>
      </c>
      <c r="AO84" s="30">
        <f>Table288[[#This Row],[Household demand17]]*$Q$7</f>
        <v>7.6629000000000009E-4</v>
      </c>
      <c r="AP84" s="35"/>
      <c r="AQ84" s="42">
        <f>ABS(Table288[[#This Row],[Government demand18]]*$Q$7)</f>
        <v>0</v>
      </c>
      <c r="AR84" s="42">
        <v>0.87390000000000001</v>
      </c>
      <c r="AS84" s="42">
        <f>ABS(Table288[[#This Row],[Intermediate demand19]]*$Q$7)</f>
        <v>6.1173000000000011E-4</v>
      </c>
      <c r="AT84" s="35"/>
      <c r="AU84" s="42">
        <f>ABS(Table288[[#This Row],[Investment demand20]]*$Q$7)</f>
        <v>0</v>
      </c>
      <c r="AV84" s="42">
        <v>0.99170000000000003</v>
      </c>
      <c r="AW84" s="42">
        <f>ABS(Table288[[#This Row],[Export demand21]]*$Q$7)</f>
        <v>6.9419000000000013E-4</v>
      </c>
      <c r="AX84" s="42">
        <v>1.2270000000000001</v>
      </c>
      <c r="AY84" s="42">
        <f>ABS(Table288[[#This Row],[Total23]]*$Q$8)</f>
        <v>1.0920299999999999E-3</v>
      </c>
      <c r="AZ84" s="42">
        <v>1.3133999999999999</v>
      </c>
      <c r="BA84" s="30">
        <f>Table288[[#This Row],[Household demand24]]*$Q$8</f>
        <v>1.1689259999999998E-3</v>
      </c>
      <c r="BB84" s="35"/>
      <c r="BC84" s="42">
        <f>ABS(Table288[[#This Row],[Government demand25]]*$Q$8)</f>
        <v>0</v>
      </c>
      <c r="BD84" s="42">
        <v>1.0571999999999999</v>
      </c>
      <c r="BE84" s="42">
        <f xml:space="preserve"> ABS(Table288[[#This Row],[Intermediate demand26]]*$Q$8)</f>
        <v>9.4090799999999985E-4</v>
      </c>
      <c r="BF84" s="35"/>
      <c r="BG84" s="42">
        <f>ABS(Table288[[#This Row],[Investment demand27]]*$Q$8)</f>
        <v>0</v>
      </c>
      <c r="BH84" s="42">
        <v>1.3163</v>
      </c>
      <c r="BI84" s="50">
        <f>ABS(Table288[[#This Row],[Export demand28]]*$Q$8)</f>
        <v>1.171507E-3</v>
      </c>
    </row>
    <row r="85" spans="1:61" x14ac:dyDescent="0.35">
      <c r="A85" s="49" t="s">
        <v>82</v>
      </c>
      <c r="B85" s="42">
        <v>5.21E-2</v>
      </c>
      <c r="C85" s="42">
        <f>Table288[[#This Row],[Total]]*$Q$4</f>
        <v>0</v>
      </c>
      <c r="D85" s="42">
        <v>3.27E-2</v>
      </c>
      <c r="E85" s="42">
        <f>Table288[[#This Row],[Total]]*$Q$4</f>
        <v>0</v>
      </c>
      <c r="F85" s="42">
        <v>1.61E-2</v>
      </c>
      <c r="G85" s="42">
        <f>Table288[[#This Row],[Total]]*$Q$4</f>
        <v>0</v>
      </c>
      <c r="H85" s="42">
        <v>2.29E-2</v>
      </c>
      <c r="I85" s="42">
        <f>Table288[[#This Row],[Total]]*$Q$4</f>
        <v>0</v>
      </c>
      <c r="J85" s="42">
        <v>0.307</v>
      </c>
      <c r="K85" s="42">
        <f>Table288[[#This Row],[Investment demand]]*$Q$4</f>
        <v>0</v>
      </c>
      <c r="L85" s="42">
        <v>-0.1736</v>
      </c>
      <c r="M85" s="42">
        <f>Table288[[#This Row],[Export demand]]*$Q$4</f>
        <v>0</v>
      </c>
      <c r="N85" s="42">
        <v>0.24790000000000001</v>
      </c>
      <c r="O85" s="42">
        <f>ABS(Table288[[#This Row],[Total2]]*$Q$5)</f>
        <v>2.7268999999999999E-5</v>
      </c>
      <c r="P85" s="42">
        <v>0.1671</v>
      </c>
      <c r="Q85" s="30">
        <f>Table288[[#This Row],[Household demand3]]*$Q$5</f>
        <v>1.8380999999999999E-5</v>
      </c>
      <c r="R85" s="42">
        <v>7.8100000000000003E-2</v>
      </c>
      <c r="S85" s="42">
        <f>ABS(Table288[[#This Row],[Government demand4]]*$Q$5)</f>
        <v>8.5909999999999996E-6</v>
      </c>
      <c r="T85" s="42">
        <v>0.2843</v>
      </c>
      <c r="U85" s="42">
        <f>Table288[[#This Row],[Intermediate demand52]]*$Q$5</f>
        <v>3.1272999999999997E-5</v>
      </c>
      <c r="V85" s="42">
        <v>0.74229999999999996</v>
      </c>
      <c r="W85" s="42">
        <f>ABS(Table288[[#This Row],[Investment demand6]]*$Q$5)</f>
        <v>8.1652999999999985E-5</v>
      </c>
      <c r="X85" s="42">
        <v>5.57E-2</v>
      </c>
      <c r="Y85" s="42">
        <f>ABS(Table288[[#This Row],[Export demand7]]*$Q$5)</f>
        <v>6.1269999999999991E-6</v>
      </c>
      <c r="Z85" s="42">
        <v>0.61499999999999999</v>
      </c>
      <c r="AA85" s="42">
        <f>ABS(Table288[[#This Row],[Total9]]*$Q$6)</f>
        <v>2.5214999999999998E-4</v>
      </c>
      <c r="AB85" s="42">
        <v>0.62880000000000003</v>
      </c>
      <c r="AC85" s="30">
        <f>Table288[[#This Row],[Household demand10]]*$Q$6</f>
        <v>2.57808E-4</v>
      </c>
      <c r="AD85" s="42">
        <v>0.43140000000000001</v>
      </c>
      <c r="AE85" s="42">
        <f>ABS(Table288[[#This Row],[Government demand11]]*$Q$6)</f>
        <v>1.7687399999999999E-4</v>
      </c>
      <c r="AF85" s="42">
        <v>0.61529999999999996</v>
      </c>
      <c r="AG85" s="42">
        <f>ABS(Table288[[#This Row],[Intermediate demand12]]*$Q$6)</f>
        <v>2.5227299999999996E-4</v>
      </c>
      <c r="AH85" s="42">
        <v>0.66869999999999996</v>
      </c>
      <c r="AI85" s="42">
        <f>ABS(Table288[[#This Row],[Investment demand13]]*$Q$6)</f>
        <v>2.7416699999999997E-4</v>
      </c>
      <c r="AJ85" s="42">
        <v>0.3856</v>
      </c>
      <c r="AK85" s="42">
        <f>ABS(Table288[[#This Row],[Export demand14]]*$Q$6)</f>
        <v>1.5809599999999999E-4</v>
      </c>
      <c r="AL85" s="42">
        <v>0.87680000000000002</v>
      </c>
      <c r="AM85" s="42">
        <f>ABS(Table288[[#This Row],[Total16]]*$Q$7)</f>
        <v>6.1376000000000009E-4</v>
      </c>
      <c r="AN85" s="42">
        <v>0.98029999999999995</v>
      </c>
      <c r="AO85" s="30">
        <f>Table288[[#This Row],[Household demand17]]*$Q$7</f>
        <v>6.8621000000000003E-4</v>
      </c>
      <c r="AP85" s="42">
        <v>0.70199999999999996</v>
      </c>
      <c r="AQ85" s="42">
        <f>ABS(Table288[[#This Row],[Government demand18]]*$Q$7)</f>
        <v>4.9140000000000002E-4</v>
      </c>
      <c r="AR85" s="42">
        <v>0.83750000000000002</v>
      </c>
      <c r="AS85" s="42">
        <f>ABS(Table288[[#This Row],[Intermediate demand19]]*$Q$7)</f>
        <v>5.8625000000000007E-4</v>
      </c>
      <c r="AT85" s="42">
        <v>0.54490000000000005</v>
      </c>
      <c r="AU85" s="42">
        <f>ABS(Table288[[#This Row],[Investment demand20]]*$Q$7)</f>
        <v>3.8143000000000009E-4</v>
      </c>
      <c r="AV85" s="42">
        <v>0.96399999999999997</v>
      </c>
      <c r="AW85" s="42">
        <f>ABS(Table288[[#This Row],[Export demand21]]*$Q$7)</f>
        <v>6.7480000000000003E-4</v>
      </c>
      <c r="AX85" s="42">
        <v>1.1549</v>
      </c>
      <c r="AY85" s="42">
        <f>ABS(Table288[[#This Row],[Total23]]*$Q$8)</f>
        <v>1.0278609999999999E-3</v>
      </c>
      <c r="AZ85" s="42">
        <v>1.393</v>
      </c>
      <c r="BA85" s="30">
        <f>Table288[[#This Row],[Household demand24]]*$Q$8</f>
        <v>1.2397699999999998E-3</v>
      </c>
      <c r="BB85" s="42">
        <v>1.0162</v>
      </c>
      <c r="BC85" s="42">
        <f>ABS(Table288[[#This Row],[Government demand25]]*$Q$8)</f>
        <v>9.0441799999999993E-4</v>
      </c>
      <c r="BD85" s="42">
        <v>1.0475000000000001</v>
      </c>
      <c r="BE85" s="42">
        <f xml:space="preserve"> ABS(Table288[[#This Row],[Intermediate demand26]]*$Q$8)</f>
        <v>9.3227499999999999E-4</v>
      </c>
      <c r="BF85" s="42">
        <v>0.64659999999999995</v>
      </c>
      <c r="BG85" s="42">
        <f>ABS(Table288[[#This Row],[Investment demand27]]*$Q$8)</f>
        <v>5.7547399999999997E-4</v>
      </c>
      <c r="BH85" s="42">
        <v>1.3128</v>
      </c>
      <c r="BI85" s="50">
        <f>ABS(Table288[[#This Row],[Export demand28]]*$Q$8)</f>
        <v>1.1683919999999999E-3</v>
      </c>
    </row>
    <row r="86" spans="1:61" x14ac:dyDescent="0.35">
      <c r="A86" s="49" t="s">
        <v>83</v>
      </c>
      <c r="B86" s="42">
        <v>0.03</v>
      </c>
      <c r="C86" s="42">
        <f>Table288[[#This Row],[Total]]*$Q$4</f>
        <v>0</v>
      </c>
      <c r="D86" s="42">
        <v>9.5299999999999996E-2</v>
      </c>
      <c r="E86" s="42">
        <f>Table288[[#This Row],[Total]]*$Q$4</f>
        <v>0</v>
      </c>
      <c r="F86" s="42">
        <v>5.96E-2</v>
      </c>
      <c r="G86" s="42">
        <f>Table288[[#This Row],[Total]]*$Q$4</f>
        <v>0</v>
      </c>
      <c r="H86" s="42">
        <v>1.7999999999999999E-2</v>
      </c>
      <c r="I86" s="42">
        <f>Table288[[#This Row],[Total]]*$Q$4</f>
        <v>0</v>
      </c>
      <c r="J86" s="42">
        <v>0.31109999999999999</v>
      </c>
      <c r="K86" s="42">
        <f>Table288[[#This Row],[Investment demand]]*$Q$4</f>
        <v>0</v>
      </c>
      <c r="L86" s="42">
        <v>-0.1489</v>
      </c>
      <c r="M86" s="42">
        <f>Table288[[#This Row],[Export demand]]*$Q$4</f>
        <v>0</v>
      </c>
      <c r="N86" s="42">
        <v>0.30969999999999998</v>
      </c>
      <c r="O86" s="42">
        <f>ABS(Table288[[#This Row],[Total2]]*$Q$5)</f>
        <v>3.4066999999999998E-5</v>
      </c>
      <c r="P86" s="42">
        <v>0.36670000000000003</v>
      </c>
      <c r="Q86" s="30">
        <f>Table288[[#This Row],[Household demand3]]*$Q$5</f>
        <v>4.0336999999999997E-5</v>
      </c>
      <c r="R86" s="42">
        <v>-6.1899999999999997E-2</v>
      </c>
      <c r="S86" s="42">
        <f>ABS(Table288[[#This Row],[Government demand4]]*$Q$5)</f>
        <v>6.8089999999999987E-6</v>
      </c>
      <c r="T86" s="42">
        <v>0.28570000000000001</v>
      </c>
      <c r="U86" s="42">
        <f>Table288[[#This Row],[Intermediate demand52]]*$Q$5</f>
        <v>3.1426999999999996E-5</v>
      </c>
      <c r="V86" s="42">
        <v>0.80900000000000005</v>
      </c>
      <c r="W86" s="42">
        <f>ABS(Table288[[#This Row],[Investment demand6]]*$Q$5)</f>
        <v>8.899E-5</v>
      </c>
      <c r="X86" s="42">
        <v>4.3400000000000001E-2</v>
      </c>
      <c r="Y86" s="42">
        <f>ABS(Table288[[#This Row],[Export demand7]]*$Q$5)</f>
        <v>4.7739999999999995E-6</v>
      </c>
      <c r="Z86" s="42">
        <v>0.54649999999999999</v>
      </c>
      <c r="AA86" s="42">
        <f>ABS(Table288[[#This Row],[Total9]]*$Q$6)</f>
        <v>2.2406499999999999E-4</v>
      </c>
      <c r="AB86" s="42">
        <v>0.93059999999999998</v>
      </c>
      <c r="AC86" s="30">
        <f>Table288[[#This Row],[Household demand10]]*$Q$6</f>
        <v>3.8154599999999997E-4</v>
      </c>
      <c r="AD86" s="42">
        <v>0.29189999999999999</v>
      </c>
      <c r="AE86" s="42">
        <f>ABS(Table288[[#This Row],[Government demand11]]*$Q$6)</f>
        <v>1.1967899999999999E-4</v>
      </c>
      <c r="AF86" s="42">
        <v>0.52649999999999997</v>
      </c>
      <c r="AG86" s="42">
        <f>ABS(Table288[[#This Row],[Intermediate demand12]]*$Q$6)</f>
        <v>2.1586499999999998E-4</v>
      </c>
      <c r="AH86" s="42">
        <v>0.78739999999999999</v>
      </c>
      <c r="AI86" s="42">
        <f>ABS(Table288[[#This Row],[Investment demand13]]*$Q$6)</f>
        <v>3.2283399999999998E-4</v>
      </c>
      <c r="AJ86" s="42">
        <v>0.3594</v>
      </c>
      <c r="AK86" s="42">
        <f>ABS(Table288[[#This Row],[Export demand14]]*$Q$6)</f>
        <v>1.4735399999999999E-4</v>
      </c>
      <c r="AL86" s="42">
        <v>0.7248</v>
      </c>
      <c r="AM86" s="42">
        <f>ABS(Table288[[#This Row],[Total16]]*$Q$7)</f>
        <v>5.073600000000001E-4</v>
      </c>
      <c r="AN86" s="42">
        <v>1.1511</v>
      </c>
      <c r="AO86" s="30">
        <f>Table288[[#This Row],[Household demand17]]*$Q$7</f>
        <v>8.0577000000000014E-4</v>
      </c>
      <c r="AP86" s="42">
        <v>0.52790000000000004</v>
      </c>
      <c r="AQ86" s="42">
        <f>ABS(Table288[[#This Row],[Government demand18]]*$Q$7)</f>
        <v>3.6953000000000008E-4</v>
      </c>
      <c r="AR86" s="42">
        <v>0.70409999999999995</v>
      </c>
      <c r="AS86" s="42">
        <f>ABS(Table288[[#This Row],[Intermediate demand19]]*$Q$7)</f>
        <v>4.9287000000000007E-4</v>
      </c>
      <c r="AT86" s="42">
        <v>0.68359999999999999</v>
      </c>
      <c r="AU86" s="42">
        <f>ABS(Table288[[#This Row],[Investment demand20]]*$Q$7)</f>
        <v>4.7852000000000007E-4</v>
      </c>
      <c r="AV86" s="42">
        <v>0.83809999999999996</v>
      </c>
      <c r="AW86" s="42">
        <f>ABS(Table288[[#This Row],[Export demand21]]*$Q$7)</f>
        <v>5.8667000000000007E-4</v>
      </c>
      <c r="AX86" s="42">
        <v>0.9012</v>
      </c>
      <c r="AY86" s="42">
        <f>ABS(Table288[[#This Row],[Total23]]*$Q$8)</f>
        <v>8.0206799999999997E-4</v>
      </c>
      <c r="AZ86" s="42">
        <v>1.3486</v>
      </c>
      <c r="BA86" s="30">
        <f>Table288[[#This Row],[Household demand24]]*$Q$8</f>
        <v>1.200254E-3</v>
      </c>
      <c r="BB86" s="42">
        <v>0.81559999999999999</v>
      </c>
      <c r="BC86" s="42">
        <f>ABS(Table288[[#This Row],[Government demand25]]*$Q$8)</f>
        <v>7.2588399999999999E-4</v>
      </c>
      <c r="BD86" s="42">
        <v>0.87039999999999995</v>
      </c>
      <c r="BE86" s="42">
        <f xml:space="preserve"> ABS(Table288[[#This Row],[Intermediate demand26]]*$Q$8)</f>
        <v>7.7465599999999987E-4</v>
      </c>
      <c r="BF86" s="42">
        <v>0.82410000000000005</v>
      </c>
      <c r="BG86" s="42">
        <f>ABS(Table288[[#This Row],[Investment demand27]]*$Q$8)</f>
        <v>7.3344900000000006E-4</v>
      </c>
      <c r="BH86" s="42">
        <v>1.1680999999999999</v>
      </c>
      <c r="BI86" s="50">
        <f>ABS(Table288[[#This Row],[Export demand28]]*$Q$8)</f>
        <v>1.0396089999999999E-3</v>
      </c>
    </row>
    <row r="87" spans="1:61" x14ac:dyDescent="0.35">
      <c r="A87" s="49" t="s">
        <v>84</v>
      </c>
      <c r="B87" s="42">
        <v>3.0800000000000001E-2</v>
      </c>
      <c r="C87" s="42">
        <f>Table288[[#This Row],[Total]]*$Q$4</f>
        <v>0</v>
      </c>
      <c r="D87" s="42">
        <v>8.9899999999999994E-2</v>
      </c>
      <c r="E87" s="42">
        <f>Table288[[#This Row],[Total]]*$Q$4</f>
        <v>0</v>
      </c>
      <c r="F87" s="42">
        <v>8.6999999999999994E-3</v>
      </c>
      <c r="G87" s="42">
        <f>Table288[[#This Row],[Total]]*$Q$4</f>
        <v>0</v>
      </c>
      <c r="H87" s="42">
        <v>3.73E-2</v>
      </c>
      <c r="I87" s="42">
        <f>Table288[[#This Row],[Total]]*$Q$4</f>
        <v>0</v>
      </c>
      <c r="J87" s="42">
        <v>0.31419999999999998</v>
      </c>
      <c r="K87" s="42">
        <f>Table288[[#This Row],[Investment demand]]*$Q$4</f>
        <v>0</v>
      </c>
      <c r="L87" s="42">
        <v>-0.159</v>
      </c>
      <c r="M87" s="42">
        <f>Table288[[#This Row],[Export demand]]*$Q$4</f>
        <v>0</v>
      </c>
      <c r="N87" s="42">
        <v>0.3327</v>
      </c>
      <c r="O87" s="42">
        <f>ABS(Table288[[#This Row],[Total2]]*$Q$5)</f>
        <v>3.6596999999999995E-5</v>
      </c>
      <c r="P87" s="42">
        <v>0.35639999999999999</v>
      </c>
      <c r="Q87" s="30">
        <f>Table288[[#This Row],[Household demand3]]*$Q$5</f>
        <v>3.9203999999999993E-5</v>
      </c>
      <c r="R87" s="42">
        <v>-8.2500000000000004E-2</v>
      </c>
      <c r="S87" s="42">
        <f>ABS(Table288[[#This Row],[Government demand4]]*$Q$5)</f>
        <v>9.0750000000000004E-6</v>
      </c>
      <c r="T87" s="42">
        <v>0.38429999999999997</v>
      </c>
      <c r="U87" s="42">
        <f>Table288[[#This Row],[Intermediate demand52]]*$Q$5</f>
        <v>4.2272999999999993E-5</v>
      </c>
      <c r="V87" s="42">
        <v>0.86350000000000005</v>
      </c>
      <c r="W87" s="42">
        <f>ABS(Table288[[#This Row],[Investment demand6]]*$Q$5)</f>
        <v>9.4984999999999999E-5</v>
      </c>
      <c r="X87" s="42">
        <v>0.10050000000000001</v>
      </c>
      <c r="Y87" s="42">
        <f>ABS(Table288[[#This Row],[Export demand7]]*$Q$5)</f>
        <v>1.1055E-5</v>
      </c>
      <c r="Z87" s="42">
        <v>0.85189999999999999</v>
      </c>
      <c r="AA87" s="42">
        <f>ABS(Table288[[#This Row],[Total9]]*$Q$6)</f>
        <v>3.4927899999999997E-4</v>
      </c>
      <c r="AB87" s="42">
        <v>0.89649999999999996</v>
      </c>
      <c r="AC87" s="30">
        <f>Table288[[#This Row],[Household demand10]]*$Q$6</f>
        <v>3.6756499999999998E-4</v>
      </c>
      <c r="AD87" s="42">
        <v>-2.6800000000000001E-2</v>
      </c>
      <c r="AE87" s="42">
        <f>ABS(Table288[[#This Row],[Government demand11]]*$Q$6)</f>
        <v>1.0988000000000001E-5</v>
      </c>
      <c r="AF87" s="42">
        <v>0.99960000000000004</v>
      </c>
      <c r="AG87" s="42">
        <f>ABS(Table288[[#This Row],[Intermediate demand12]]*$Q$6)</f>
        <v>4.0983600000000001E-4</v>
      </c>
      <c r="AH87" s="42">
        <v>0.88790000000000002</v>
      </c>
      <c r="AI87" s="42">
        <f>ABS(Table288[[#This Row],[Investment demand13]]*$Q$6)</f>
        <v>3.6403899999999998E-4</v>
      </c>
      <c r="AJ87" s="42">
        <v>0.505</v>
      </c>
      <c r="AK87" s="42">
        <f>ABS(Table288[[#This Row],[Export demand14]]*$Q$6)</f>
        <v>2.0704999999999999E-4</v>
      </c>
      <c r="AL87" s="42">
        <v>1.1136999999999999</v>
      </c>
      <c r="AM87" s="42">
        <f>ABS(Table288[[#This Row],[Total16]]*$Q$7)</f>
        <v>7.7959000000000004E-4</v>
      </c>
      <c r="AN87" s="42">
        <v>1.0979000000000001</v>
      </c>
      <c r="AO87" s="30">
        <f>Table288[[#This Row],[Household demand17]]*$Q$7</f>
        <v>7.6853000000000023E-4</v>
      </c>
      <c r="AP87" s="42">
        <v>-4.8399999999999999E-2</v>
      </c>
      <c r="AQ87" s="42">
        <f>ABS(Table288[[#This Row],[Government demand18]]*$Q$7)</f>
        <v>3.3880000000000001E-5</v>
      </c>
      <c r="AR87" s="42">
        <v>1.4605999999999999</v>
      </c>
      <c r="AS87" s="42">
        <f>ABS(Table288[[#This Row],[Intermediate demand19]]*$Q$7)</f>
        <v>1.02242E-3</v>
      </c>
      <c r="AT87" s="42">
        <v>0.80310000000000004</v>
      </c>
      <c r="AU87" s="42">
        <f>ABS(Table288[[#This Row],[Investment demand20]]*$Q$7)</f>
        <v>5.6217000000000007E-4</v>
      </c>
      <c r="AV87" s="42">
        <v>1.0764</v>
      </c>
      <c r="AW87" s="42">
        <f>ABS(Table288[[#This Row],[Export demand21]]*$Q$7)</f>
        <v>7.5348000000000017E-4</v>
      </c>
      <c r="AX87" s="42">
        <v>1.3715999999999999</v>
      </c>
      <c r="AY87" s="42">
        <f>ABS(Table288[[#This Row],[Total23]]*$Q$8)</f>
        <v>1.2207239999999999E-3</v>
      </c>
      <c r="AZ87" s="42">
        <v>1.2756000000000001</v>
      </c>
      <c r="BA87" s="30">
        <f>Table288[[#This Row],[Household demand24]]*$Q$8</f>
        <v>1.1352840000000001E-3</v>
      </c>
      <c r="BB87" s="42">
        <v>-6.9900000000000004E-2</v>
      </c>
      <c r="BC87" s="42">
        <f>ABS(Table288[[#This Row],[Government demand25]]*$Q$8)</f>
        <v>6.2211000000000005E-5</v>
      </c>
      <c r="BD87" s="42">
        <v>1.9578</v>
      </c>
      <c r="BE87" s="42">
        <f xml:space="preserve"> ABS(Table288[[#This Row],[Intermediate demand26]]*$Q$8)</f>
        <v>1.7424419999999999E-3</v>
      </c>
      <c r="BF87" s="42">
        <v>0.97909999999999997</v>
      </c>
      <c r="BG87" s="42">
        <f>ABS(Table288[[#This Row],[Investment demand27]]*$Q$8)</f>
        <v>8.7139899999999991E-4</v>
      </c>
      <c r="BH87" s="42">
        <v>1.5073000000000001</v>
      </c>
      <c r="BI87" s="50">
        <f>ABS(Table288[[#This Row],[Export demand28]]*$Q$8)</f>
        <v>1.3414970000000001E-3</v>
      </c>
    </row>
    <row r="88" spans="1:61" x14ac:dyDescent="0.35">
      <c r="A88" s="49" t="s">
        <v>601</v>
      </c>
      <c r="B88" s="42">
        <v>6.7299999999999999E-2</v>
      </c>
      <c r="C88" s="42">
        <f>Table288[[#This Row],[Total]]*$Q$4</f>
        <v>0</v>
      </c>
      <c r="D88" s="42">
        <v>9.3200000000000005E-2</v>
      </c>
      <c r="E88" s="42">
        <f>Table288[[#This Row],[Total]]*$Q$4</f>
        <v>0</v>
      </c>
      <c r="F88" s="42">
        <v>4.3299999999999998E-2</v>
      </c>
      <c r="G88" s="42">
        <f>Table288[[#This Row],[Total]]*$Q$4</f>
        <v>0</v>
      </c>
      <c r="H88" s="42">
        <v>-1.3100000000000001E-2</v>
      </c>
      <c r="I88" s="42">
        <f>Table288[[#This Row],[Total]]*$Q$4</f>
        <v>0</v>
      </c>
      <c r="J88" s="35"/>
      <c r="K88" s="42">
        <f>Table288[[#This Row],[Investment demand]]*$Q$4</f>
        <v>0</v>
      </c>
      <c r="L88" s="42">
        <v>-0.16109999999999999</v>
      </c>
      <c r="M88" s="42">
        <f>Table288[[#This Row],[Export demand]]*$Q$4</f>
        <v>0</v>
      </c>
      <c r="N88" s="42">
        <v>0.23799999999999999</v>
      </c>
      <c r="O88" s="42">
        <f>ABS(Table288[[#This Row],[Total2]]*$Q$5)</f>
        <v>2.6179999999999997E-5</v>
      </c>
      <c r="P88" s="42">
        <v>0.36409999999999998</v>
      </c>
      <c r="Q88" s="30">
        <f>Table288[[#This Row],[Household demand3]]*$Q$5</f>
        <v>4.0050999999999993E-5</v>
      </c>
      <c r="R88" s="42">
        <v>0.23419999999999999</v>
      </c>
      <c r="S88" s="42">
        <f>ABS(Table288[[#This Row],[Government demand4]]*$Q$5)</f>
        <v>2.5761999999999998E-5</v>
      </c>
      <c r="T88" s="42">
        <v>0.2555</v>
      </c>
      <c r="U88" s="42">
        <f>Table288[[#This Row],[Intermediate demand52]]*$Q$5</f>
        <v>2.8104999999999999E-5</v>
      </c>
      <c r="V88" s="35"/>
      <c r="W88" s="42">
        <f>ABS(Table288[[#This Row],[Investment demand6]]*$Q$5)</f>
        <v>0</v>
      </c>
      <c r="X88" s="42">
        <v>1.9400000000000001E-2</v>
      </c>
      <c r="Y88" s="42">
        <f>ABS(Table288[[#This Row],[Export demand7]]*$Q$5)</f>
        <v>2.1339999999999998E-6</v>
      </c>
      <c r="Z88" s="42">
        <v>0.67689999999999995</v>
      </c>
      <c r="AA88" s="42">
        <f>ABS(Table288[[#This Row],[Total9]]*$Q$6)</f>
        <v>2.7752899999999999E-4</v>
      </c>
      <c r="AB88" s="42">
        <v>0.91290000000000004</v>
      </c>
      <c r="AC88" s="30">
        <f>Table288[[#This Row],[Household demand10]]*$Q$6</f>
        <v>3.7428900000000003E-4</v>
      </c>
      <c r="AD88" s="42">
        <v>0.67490000000000006</v>
      </c>
      <c r="AE88" s="42">
        <f>ABS(Table288[[#This Row],[Government demand11]]*$Q$6)</f>
        <v>2.7670900000000004E-4</v>
      </c>
      <c r="AF88" s="42">
        <v>0.54800000000000004</v>
      </c>
      <c r="AG88" s="42">
        <f>ABS(Table288[[#This Row],[Intermediate demand12]]*$Q$6)</f>
        <v>2.2468000000000002E-4</v>
      </c>
      <c r="AH88" s="35"/>
      <c r="AI88" s="42">
        <f>ABS(Table288[[#This Row],[Investment demand13]]*$Q$6)</f>
        <v>0</v>
      </c>
      <c r="AJ88" s="42">
        <v>0.35920000000000002</v>
      </c>
      <c r="AK88" s="42">
        <f>ABS(Table288[[#This Row],[Export demand14]]*$Q$6)</f>
        <v>1.47272E-4</v>
      </c>
      <c r="AL88" s="42">
        <v>0.94279999999999997</v>
      </c>
      <c r="AM88" s="42">
        <f>ABS(Table288[[#This Row],[Total16]]*$Q$7)</f>
        <v>6.5996000000000013E-4</v>
      </c>
      <c r="AN88" s="42">
        <v>1.1117999999999999</v>
      </c>
      <c r="AO88" s="30">
        <f>Table288[[#This Row],[Household demand17]]*$Q$7</f>
        <v>7.7826000000000002E-4</v>
      </c>
      <c r="AP88" s="42">
        <v>0.94310000000000005</v>
      </c>
      <c r="AQ88" s="42">
        <f>ABS(Table288[[#This Row],[Government demand18]]*$Q$7)</f>
        <v>6.6017000000000018E-4</v>
      </c>
      <c r="AR88" s="42">
        <v>0.77110000000000001</v>
      </c>
      <c r="AS88" s="42">
        <f>ABS(Table288[[#This Row],[Intermediate demand19]]*$Q$7)</f>
        <v>5.3977000000000007E-4</v>
      </c>
      <c r="AT88" s="35"/>
      <c r="AU88" s="42">
        <f>ABS(Table288[[#This Row],[Investment demand20]]*$Q$7)</f>
        <v>0</v>
      </c>
      <c r="AV88" s="42">
        <v>0.80940000000000001</v>
      </c>
      <c r="AW88" s="42">
        <f>ABS(Table288[[#This Row],[Export demand21]]*$Q$7)</f>
        <v>5.6658000000000012E-4</v>
      </c>
      <c r="AX88" s="42">
        <v>1.2665999999999999</v>
      </c>
      <c r="AY88" s="42">
        <f>ABS(Table288[[#This Row],[Total23]]*$Q$8)</f>
        <v>1.1272739999999999E-3</v>
      </c>
      <c r="AZ88" s="42">
        <v>1.2904</v>
      </c>
      <c r="BA88" s="30">
        <f>Table288[[#This Row],[Household demand24]]*$Q$8</f>
        <v>1.148456E-3</v>
      </c>
      <c r="BB88" s="42">
        <v>1.2783</v>
      </c>
      <c r="BC88" s="42">
        <f>ABS(Table288[[#This Row],[Government demand25]]*$Q$8)</f>
        <v>1.1376869999999999E-3</v>
      </c>
      <c r="BD88" s="42">
        <v>0.97819999999999996</v>
      </c>
      <c r="BE88" s="42">
        <f xml:space="preserve"> ABS(Table288[[#This Row],[Intermediate demand26]]*$Q$8)</f>
        <v>8.7059799999999988E-4</v>
      </c>
      <c r="BF88" s="35"/>
      <c r="BG88" s="42">
        <f>ABS(Table288[[#This Row],[Investment demand27]]*$Q$8)</f>
        <v>0</v>
      </c>
      <c r="BH88" s="42">
        <v>1.1580999999999999</v>
      </c>
      <c r="BI88" s="50">
        <f>ABS(Table288[[#This Row],[Export demand28]]*$Q$8)</f>
        <v>1.0307089999999999E-3</v>
      </c>
    </row>
    <row r="89" spans="1:61" x14ac:dyDescent="0.35">
      <c r="A89" s="49" t="s">
        <v>602</v>
      </c>
      <c r="B89" s="42">
        <v>4.0899999999999999E-2</v>
      </c>
      <c r="C89" s="42">
        <f>Table288[[#This Row],[Total]]*$Q$4</f>
        <v>0</v>
      </c>
      <c r="D89" s="42">
        <v>2.0400000000000001E-2</v>
      </c>
      <c r="E89" s="42">
        <f>Table288[[#This Row],[Total]]*$Q$4</f>
        <v>0</v>
      </c>
      <c r="F89" s="42">
        <v>2.9899999999999999E-2</v>
      </c>
      <c r="G89" s="42">
        <f>Table288[[#This Row],[Total]]*$Q$4</f>
        <v>0</v>
      </c>
      <c r="H89" s="42">
        <v>-8.3199999999999996E-2</v>
      </c>
      <c r="I89" s="42">
        <f>Table288[[#This Row],[Total]]*$Q$4</f>
        <v>0</v>
      </c>
      <c r="J89" s="35"/>
      <c r="K89" s="42">
        <f>Table288[[#This Row],[Investment demand]]*$Q$4</f>
        <v>0</v>
      </c>
      <c r="L89" s="42">
        <v>-0.14449999999999999</v>
      </c>
      <c r="M89" s="42">
        <f>Table288[[#This Row],[Export demand]]*$Q$4</f>
        <v>0</v>
      </c>
      <c r="N89" s="42">
        <v>0.1085</v>
      </c>
      <c r="O89" s="42">
        <f>ABS(Table288[[#This Row],[Total2]]*$Q$5)</f>
        <v>1.1934999999999998E-5</v>
      </c>
      <c r="P89" s="42">
        <v>7.7399999999999997E-2</v>
      </c>
      <c r="Q89" s="30">
        <f>Table288[[#This Row],[Household demand3]]*$Q$5</f>
        <v>8.5139999999999984E-6</v>
      </c>
      <c r="R89" s="42">
        <v>9.2499999999999999E-2</v>
      </c>
      <c r="S89" s="42">
        <f>ABS(Table288[[#This Row],[Government demand4]]*$Q$5)</f>
        <v>1.0174999999999998E-5</v>
      </c>
      <c r="T89" s="42">
        <v>0.19750000000000001</v>
      </c>
      <c r="U89" s="42">
        <f>Table288[[#This Row],[Intermediate demand52]]*$Q$5</f>
        <v>2.1725E-5</v>
      </c>
      <c r="V89" s="35"/>
      <c r="W89" s="42">
        <f>ABS(Table288[[#This Row],[Investment demand6]]*$Q$5)</f>
        <v>0</v>
      </c>
      <c r="X89" s="42">
        <v>1.72E-2</v>
      </c>
      <c r="Y89" s="42">
        <f>ABS(Table288[[#This Row],[Export demand7]]*$Q$5)</f>
        <v>1.8919999999999998E-6</v>
      </c>
      <c r="Z89" s="42">
        <v>0.38879999999999998</v>
      </c>
      <c r="AA89" s="42">
        <f>ABS(Table288[[#This Row],[Total9]]*$Q$6)</f>
        <v>1.5940799999999999E-4</v>
      </c>
      <c r="AB89" s="42">
        <v>0.2903</v>
      </c>
      <c r="AC89" s="30">
        <f>Table288[[#This Row],[Household demand10]]*$Q$6</f>
        <v>1.19023E-4</v>
      </c>
      <c r="AD89" s="42">
        <v>0.42130000000000001</v>
      </c>
      <c r="AE89" s="42">
        <f>ABS(Table288[[#This Row],[Government demand11]]*$Q$6)</f>
        <v>1.72733E-4</v>
      </c>
      <c r="AF89" s="42">
        <v>0.38279999999999997</v>
      </c>
      <c r="AG89" s="42">
        <f>ABS(Table288[[#This Row],[Intermediate demand12]]*$Q$6)</f>
        <v>1.5694799999999999E-4</v>
      </c>
      <c r="AH89" s="35"/>
      <c r="AI89" s="42">
        <f>ABS(Table288[[#This Row],[Investment demand13]]*$Q$6)</f>
        <v>0</v>
      </c>
      <c r="AJ89" s="42">
        <v>0.37669999999999998</v>
      </c>
      <c r="AK89" s="42">
        <f>ABS(Table288[[#This Row],[Export demand14]]*$Q$6)</f>
        <v>1.5444699999999999E-4</v>
      </c>
      <c r="AL89" s="42">
        <v>0.56759999999999999</v>
      </c>
      <c r="AM89" s="42">
        <f>ABS(Table288[[#This Row],[Total16]]*$Q$7)</f>
        <v>3.9732000000000005E-4</v>
      </c>
      <c r="AN89" s="42">
        <v>0.39800000000000002</v>
      </c>
      <c r="AO89" s="30">
        <f>Table288[[#This Row],[Household demand17]]*$Q$7</f>
        <v>2.7860000000000005E-4</v>
      </c>
      <c r="AP89" s="42">
        <v>0.60109999999999997</v>
      </c>
      <c r="AQ89" s="42">
        <f>ABS(Table288[[#This Row],[Government demand18]]*$Q$7)</f>
        <v>4.2077000000000005E-4</v>
      </c>
      <c r="AR89" s="42">
        <v>0.60909999999999997</v>
      </c>
      <c r="AS89" s="42">
        <f>ABS(Table288[[#This Row],[Intermediate demand19]]*$Q$7)</f>
        <v>4.2637000000000003E-4</v>
      </c>
      <c r="AT89" s="35"/>
      <c r="AU89" s="42">
        <f>ABS(Table288[[#This Row],[Investment demand20]]*$Q$7)</f>
        <v>0</v>
      </c>
      <c r="AV89" s="42">
        <v>0.82920000000000005</v>
      </c>
      <c r="AW89" s="42">
        <f>ABS(Table288[[#This Row],[Export demand21]]*$Q$7)</f>
        <v>5.804400000000001E-4</v>
      </c>
      <c r="AX89" s="42">
        <v>0.7712</v>
      </c>
      <c r="AY89" s="42">
        <f>ABS(Table288[[#This Row],[Total23]]*$Q$8)</f>
        <v>6.8636799999999992E-4</v>
      </c>
      <c r="AZ89" s="42">
        <v>0.54790000000000005</v>
      </c>
      <c r="BA89" s="30">
        <f>Table288[[#This Row],[Household demand24]]*$Q$8</f>
        <v>4.8763100000000003E-4</v>
      </c>
      <c r="BB89" s="42">
        <v>0.83589999999999998</v>
      </c>
      <c r="BC89" s="42">
        <f>ABS(Table288[[#This Row],[Government demand25]]*$Q$8)</f>
        <v>7.4395099999999997E-4</v>
      </c>
      <c r="BD89" s="42">
        <v>0.75160000000000005</v>
      </c>
      <c r="BE89" s="42">
        <f xml:space="preserve"> ABS(Table288[[#This Row],[Intermediate demand26]]*$Q$8)</f>
        <v>6.6892399999999999E-4</v>
      </c>
      <c r="BF89" s="35"/>
      <c r="BG89" s="42">
        <f>ABS(Table288[[#This Row],[Investment demand27]]*$Q$8)</f>
        <v>0</v>
      </c>
      <c r="BH89" s="42">
        <v>1.2261</v>
      </c>
      <c r="BI89" s="50">
        <f>ABS(Table288[[#This Row],[Export demand28]]*$Q$8)</f>
        <v>1.091229E-3</v>
      </c>
    </row>
    <row r="90" spans="1:61" x14ac:dyDescent="0.35">
      <c r="A90" s="49" t="s">
        <v>87</v>
      </c>
      <c r="B90" s="42">
        <v>4.4000000000000003E-3</v>
      </c>
      <c r="C90" s="42">
        <f>Table288[[#This Row],[Total]]*$Q$4</f>
        <v>0</v>
      </c>
      <c r="D90" s="42">
        <v>4.1799999999999997E-2</v>
      </c>
      <c r="E90" s="42">
        <f>Table288[[#This Row],[Total]]*$Q$4</f>
        <v>0</v>
      </c>
      <c r="F90" s="42">
        <v>3.2500000000000001E-2</v>
      </c>
      <c r="G90" s="42">
        <f>Table288[[#This Row],[Total]]*$Q$4</f>
        <v>0</v>
      </c>
      <c r="H90" s="42">
        <v>1.9E-2</v>
      </c>
      <c r="I90" s="42">
        <f>Table288[[#This Row],[Total]]*$Q$4</f>
        <v>0</v>
      </c>
      <c r="J90" s="35"/>
      <c r="K90" s="42">
        <f>Table288[[#This Row],[Investment demand]]*$Q$4</f>
        <v>0</v>
      </c>
      <c r="L90" s="42">
        <v>-0.1416</v>
      </c>
      <c r="M90" s="42">
        <f>Table288[[#This Row],[Export demand]]*$Q$4</f>
        <v>0</v>
      </c>
      <c r="N90" s="42">
        <v>0.1086</v>
      </c>
      <c r="O90" s="42">
        <f>ABS(Table288[[#This Row],[Total2]]*$Q$5)</f>
        <v>1.1945999999999999E-5</v>
      </c>
      <c r="P90" s="42">
        <v>0.15759999999999999</v>
      </c>
      <c r="Q90" s="30">
        <f>Table288[[#This Row],[Household demand3]]*$Q$5</f>
        <v>1.7335999999999998E-5</v>
      </c>
      <c r="R90" s="42">
        <v>9.7000000000000003E-2</v>
      </c>
      <c r="S90" s="42">
        <f>ABS(Table288[[#This Row],[Government demand4]]*$Q$5)</f>
        <v>1.0669999999999999E-5</v>
      </c>
      <c r="T90" s="42">
        <v>0.1633</v>
      </c>
      <c r="U90" s="42">
        <f>Table288[[#This Row],[Intermediate demand52]]*$Q$5</f>
        <v>1.7962999999999997E-5</v>
      </c>
      <c r="V90" s="35"/>
      <c r="W90" s="42">
        <f>ABS(Table288[[#This Row],[Investment demand6]]*$Q$5)</f>
        <v>0</v>
      </c>
      <c r="X90" s="42">
        <v>1.5299999999999999E-2</v>
      </c>
      <c r="Y90" s="42">
        <f>ABS(Table288[[#This Row],[Export demand7]]*$Q$5)</f>
        <v>1.6829999999999998E-6</v>
      </c>
      <c r="Z90" s="42">
        <v>0.44080000000000003</v>
      </c>
      <c r="AA90" s="42">
        <f>ABS(Table288[[#This Row],[Total9]]*$Q$6)</f>
        <v>1.8072800000000001E-4</v>
      </c>
      <c r="AB90" s="42">
        <v>0.53559999999999997</v>
      </c>
      <c r="AC90" s="30">
        <f>Table288[[#This Row],[Household demand10]]*$Q$6</f>
        <v>2.1959599999999999E-4</v>
      </c>
      <c r="AD90" s="42">
        <v>0.42030000000000001</v>
      </c>
      <c r="AE90" s="42">
        <f>ABS(Table288[[#This Row],[Government demand11]]*$Q$6)</f>
        <v>1.72323E-4</v>
      </c>
      <c r="AF90" s="42">
        <v>0.51829999999999998</v>
      </c>
      <c r="AG90" s="42">
        <f>ABS(Table288[[#This Row],[Intermediate demand12]]*$Q$6)</f>
        <v>2.1250299999999998E-4</v>
      </c>
      <c r="AH90" s="35"/>
      <c r="AI90" s="42">
        <f>ABS(Table288[[#This Row],[Investment demand13]]*$Q$6)</f>
        <v>0</v>
      </c>
      <c r="AJ90" s="42">
        <v>0.25940000000000002</v>
      </c>
      <c r="AK90" s="42">
        <f>ABS(Table288[[#This Row],[Export demand14]]*$Q$6)</f>
        <v>1.0635400000000001E-4</v>
      </c>
      <c r="AL90" s="42">
        <v>0.62829999999999997</v>
      </c>
      <c r="AM90" s="42">
        <f>ABS(Table288[[#This Row],[Total16]]*$Q$7)</f>
        <v>4.3981000000000006E-4</v>
      </c>
      <c r="AN90" s="42">
        <v>0.7409</v>
      </c>
      <c r="AO90" s="30">
        <f>Table288[[#This Row],[Household demand17]]*$Q$7</f>
        <v>5.1863000000000007E-4</v>
      </c>
      <c r="AP90" s="42">
        <v>0.59919999999999995</v>
      </c>
      <c r="AQ90" s="42">
        <f>ABS(Table288[[#This Row],[Government demand18]]*$Q$7)</f>
        <v>4.1944000000000004E-4</v>
      </c>
      <c r="AR90" s="42">
        <v>0.77680000000000005</v>
      </c>
      <c r="AS90" s="42">
        <f>ABS(Table288[[#This Row],[Intermediate demand19]]*$Q$7)</f>
        <v>5.4376000000000012E-4</v>
      </c>
      <c r="AT90" s="35"/>
      <c r="AU90" s="42">
        <f>ABS(Table288[[#This Row],[Investment demand20]]*$Q$7)</f>
        <v>0</v>
      </c>
      <c r="AV90" s="42">
        <v>0.60419999999999996</v>
      </c>
      <c r="AW90" s="42">
        <f>ABS(Table288[[#This Row],[Export demand21]]*$Q$7)</f>
        <v>4.2294000000000001E-4</v>
      </c>
      <c r="AX90" s="42">
        <v>0.86419999999999997</v>
      </c>
      <c r="AY90" s="42">
        <f>ABS(Table288[[#This Row],[Total23]]*$Q$8)</f>
        <v>7.6913799999999994E-4</v>
      </c>
      <c r="AZ90" s="42">
        <v>1.0023</v>
      </c>
      <c r="BA90" s="30">
        <f>Table288[[#This Row],[Household demand24]]*$Q$8</f>
        <v>8.9204699999999987E-4</v>
      </c>
      <c r="BB90" s="42">
        <v>0.82730000000000004</v>
      </c>
      <c r="BC90" s="42">
        <f>ABS(Table288[[#This Row],[Government demand25]]*$Q$8)</f>
        <v>7.3629700000000001E-4</v>
      </c>
      <c r="BD90" s="42">
        <v>1.0607</v>
      </c>
      <c r="BE90" s="42">
        <f xml:space="preserve"> ABS(Table288[[#This Row],[Intermediate demand26]]*$Q$8)</f>
        <v>9.4402299999999989E-4</v>
      </c>
      <c r="BF90" s="35"/>
      <c r="BG90" s="42">
        <f>ABS(Table288[[#This Row],[Investment demand27]]*$Q$8)</f>
        <v>0</v>
      </c>
      <c r="BH90" s="42">
        <v>0.88180000000000003</v>
      </c>
      <c r="BI90" s="50">
        <f>ABS(Table288[[#This Row],[Export demand28]]*$Q$8)</f>
        <v>7.8480200000000003E-4</v>
      </c>
    </row>
    <row r="91" spans="1:61" x14ac:dyDescent="0.35">
      <c r="A91" s="49" t="s">
        <v>603</v>
      </c>
      <c r="B91" s="42">
        <v>3.2399999999999998E-2</v>
      </c>
      <c r="C91" s="42">
        <f>Table288[[#This Row],[Total]]*$Q$4</f>
        <v>0</v>
      </c>
      <c r="D91" s="42">
        <v>3.27E-2</v>
      </c>
      <c r="E91" s="42">
        <f>Table288[[#This Row],[Total]]*$Q$4</f>
        <v>0</v>
      </c>
      <c r="F91" s="35"/>
      <c r="G91" s="42">
        <f>Table288[[#This Row],[Total]]*$Q$4</f>
        <v>0</v>
      </c>
      <c r="H91" s="42">
        <v>2.0500000000000001E-2</v>
      </c>
      <c r="I91" s="42">
        <f>Table288[[#This Row],[Total]]*$Q$4</f>
        <v>0</v>
      </c>
      <c r="J91" s="35"/>
      <c r="K91" s="42">
        <f>Table288[[#This Row],[Investment demand]]*$Q$4</f>
        <v>0</v>
      </c>
      <c r="L91" s="35"/>
      <c r="M91" s="42">
        <f>Table288[[#This Row],[Export demand]]*$Q$4</f>
        <v>0</v>
      </c>
      <c r="N91" s="42">
        <v>0.16719999999999999</v>
      </c>
      <c r="O91" s="42">
        <f>ABS(Table288[[#This Row],[Total2]]*$Q$5)</f>
        <v>1.8391999999999996E-5</v>
      </c>
      <c r="P91" s="42">
        <v>0.1671</v>
      </c>
      <c r="Q91" s="30">
        <f>Table288[[#This Row],[Household demand3]]*$Q$5</f>
        <v>1.8380999999999999E-5</v>
      </c>
      <c r="R91" s="35"/>
      <c r="S91" s="42">
        <f>ABS(Table288[[#This Row],[Government demand4]]*$Q$5)</f>
        <v>0</v>
      </c>
      <c r="T91" s="42">
        <v>0.28420000000000001</v>
      </c>
      <c r="U91" s="42">
        <f>Table288[[#This Row],[Intermediate demand52]]*$Q$5</f>
        <v>3.1262E-5</v>
      </c>
      <c r="V91" s="35"/>
      <c r="W91" s="42">
        <f>ABS(Table288[[#This Row],[Investment demand6]]*$Q$5)</f>
        <v>0</v>
      </c>
      <c r="X91" s="35"/>
      <c r="Y91" s="42">
        <f>ABS(Table288[[#This Row],[Export demand7]]*$Q$5)</f>
        <v>0</v>
      </c>
      <c r="Z91" s="42">
        <v>0.62909999999999999</v>
      </c>
      <c r="AA91" s="42">
        <f>ABS(Table288[[#This Row],[Total9]]*$Q$6)</f>
        <v>2.5793099999999998E-4</v>
      </c>
      <c r="AB91" s="42">
        <v>0.62880000000000003</v>
      </c>
      <c r="AC91" s="30">
        <f>Table288[[#This Row],[Household demand10]]*$Q$6</f>
        <v>2.57808E-4</v>
      </c>
      <c r="AD91" s="35"/>
      <c r="AE91" s="42">
        <f>ABS(Table288[[#This Row],[Government demand11]]*$Q$6)</f>
        <v>0</v>
      </c>
      <c r="AF91" s="42">
        <v>1.0026999999999999</v>
      </c>
      <c r="AG91" s="42">
        <f>ABS(Table288[[#This Row],[Intermediate demand12]]*$Q$6)</f>
        <v>4.1110699999999997E-4</v>
      </c>
      <c r="AH91" s="35"/>
      <c r="AI91" s="42">
        <f>ABS(Table288[[#This Row],[Investment demand13]]*$Q$6)</f>
        <v>0</v>
      </c>
      <c r="AJ91" s="35"/>
      <c r="AK91" s="42">
        <f>ABS(Table288[[#This Row],[Export demand14]]*$Q$6)</f>
        <v>0</v>
      </c>
      <c r="AL91" s="42">
        <v>0.98089999999999999</v>
      </c>
      <c r="AM91" s="42">
        <f>ABS(Table288[[#This Row],[Total16]]*$Q$7)</f>
        <v>6.8663000000000014E-4</v>
      </c>
      <c r="AN91" s="42">
        <v>0.98029999999999995</v>
      </c>
      <c r="AO91" s="30">
        <f>Table288[[#This Row],[Household demand17]]*$Q$7</f>
        <v>6.8621000000000003E-4</v>
      </c>
      <c r="AP91" s="35"/>
      <c r="AQ91" s="42">
        <f>ABS(Table288[[#This Row],[Government demand18]]*$Q$7)</f>
        <v>0</v>
      </c>
      <c r="AR91" s="42">
        <v>1.7563</v>
      </c>
      <c r="AS91" s="42">
        <f>ABS(Table288[[#This Row],[Intermediate demand19]]*$Q$7)</f>
        <v>1.2294100000000002E-3</v>
      </c>
      <c r="AT91" s="35"/>
      <c r="AU91" s="42">
        <f>ABS(Table288[[#This Row],[Investment demand20]]*$Q$7)</f>
        <v>0</v>
      </c>
      <c r="AV91" s="35"/>
      <c r="AW91" s="42">
        <f>ABS(Table288[[#This Row],[Export demand21]]*$Q$7)</f>
        <v>0</v>
      </c>
      <c r="AX91" s="42">
        <v>1.3939999999999999</v>
      </c>
      <c r="AY91" s="42">
        <f>ABS(Table288[[#This Row],[Total23]]*$Q$8)</f>
        <v>1.2406599999999998E-3</v>
      </c>
      <c r="AZ91" s="42">
        <v>1.393</v>
      </c>
      <c r="BA91" s="30">
        <f>Table288[[#This Row],[Household demand24]]*$Q$8</f>
        <v>1.2397699999999998E-3</v>
      </c>
      <c r="BB91" s="35"/>
      <c r="BC91" s="42">
        <f>ABS(Table288[[#This Row],[Government demand25]]*$Q$8)</f>
        <v>0</v>
      </c>
      <c r="BD91" s="42">
        <v>2.6949000000000001</v>
      </c>
      <c r="BE91" s="42">
        <f xml:space="preserve"> ABS(Table288[[#This Row],[Intermediate demand26]]*$Q$8)</f>
        <v>2.3984609999999997E-3</v>
      </c>
      <c r="BF91" s="35"/>
      <c r="BG91" s="42">
        <f>ABS(Table288[[#This Row],[Investment demand27]]*$Q$8)</f>
        <v>0</v>
      </c>
      <c r="BH91" s="35"/>
      <c r="BI91" s="50">
        <f>ABS(Table288[[#This Row],[Export demand28]]*$Q$8)</f>
        <v>0</v>
      </c>
    </row>
    <row r="92" spans="1:61" x14ac:dyDescent="0.35">
      <c r="A92" s="48" t="s">
        <v>89</v>
      </c>
      <c r="B92" s="51">
        <v>3.27E-2</v>
      </c>
      <c r="C92" s="51">
        <f>Table288[[#This Row],[Total]]*$Q$4</f>
        <v>0</v>
      </c>
      <c r="D92" s="51"/>
      <c r="E92" s="51">
        <f>Table288[[#This Row],[Total]]*$Q$4</f>
        <v>0</v>
      </c>
      <c r="F92" s="51"/>
      <c r="G92" s="51">
        <f>Table288[[#This Row],[Total]]*$Q$4</f>
        <v>0</v>
      </c>
      <c r="H92" s="51"/>
      <c r="I92" s="51">
        <f>Table288[[#This Row],[Total]]*$Q$4</f>
        <v>0</v>
      </c>
      <c r="J92" s="51"/>
      <c r="K92" s="51">
        <f>Table288[[#This Row],[Investment demand]]*$Q$4</f>
        <v>0</v>
      </c>
      <c r="L92" s="51"/>
      <c r="M92" s="51">
        <f>Table288[[#This Row],[Export demand]]*$Q$4</f>
        <v>0</v>
      </c>
      <c r="N92" s="51"/>
      <c r="O92" s="51">
        <f>ABS(Table288[[#This Row],[Total2]]*$Q$5)</f>
        <v>0</v>
      </c>
      <c r="P92" s="51"/>
      <c r="Q92" s="51"/>
      <c r="R92" s="51"/>
      <c r="S92" s="51">
        <f>ABS(Table288[[#This Row],[Government demand4]]*$Q$5)</f>
        <v>0</v>
      </c>
      <c r="T92" s="51"/>
      <c r="U92" s="51">
        <f>Table288[[#This Row],[Intermediate demand52]]*$Q$5</f>
        <v>0</v>
      </c>
      <c r="V92" s="51"/>
      <c r="W92" s="51">
        <f>ABS(Table288[[#This Row],[Investment demand6]]*$Q$5)</f>
        <v>0</v>
      </c>
      <c r="X92" s="51"/>
      <c r="Y92" s="51">
        <f>ABS(Table288[[#This Row],[Export demand7]]*$Q$5)</f>
        <v>0</v>
      </c>
      <c r="Z92" s="51"/>
      <c r="AA92" s="51">
        <f>ABS(Table288[[#This Row],[Total9]]*$Q$6)</f>
        <v>0</v>
      </c>
      <c r="AB92" s="51"/>
      <c r="AC92" s="51"/>
      <c r="AD92" s="51"/>
      <c r="AE92" s="51">
        <f>ABS(Table288[[#This Row],[Government demand11]]*$Q$6)</f>
        <v>0</v>
      </c>
      <c r="AF92" s="51"/>
      <c r="AG92" s="51">
        <f>ABS(Table288[[#This Row],[Intermediate demand12]]*$Q$6)</f>
        <v>0</v>
      </c>
      <c r="AH92" s="51"/>
      <c r="AI92" s="51">
        <f>ABS(Table288[[#This Row],[Investment demand13]]*$Q$6)</f>
        <v>0</v>
      </c>
      <c r="AJ92" s="51"/>
      <c r="AK92" s="51">
        <f>ABS(Table288[[#This Row],[Export demand14]]*$Q$6)</f>
        <v>0</v>
      </c>
      <c r="AL92" s="51"/>
      <c r="AM92" s="51">
        <f>ABS(Table288[[#This Row],[Total16]]*$Q$7)</f>
        <v>0</v>
      </c>
      <c r="AN92" s="51"/>
      <c r="AO92" s="51"/>
      <c r="AP92" s="51"/>
      <c r="AQ92" s="51">
        <f>ABS(Table288[[#This Row],[Government demand18]]*$Q$7)</f>
        <v>0</v>
      </c>
      <c r="AR92" s="51"/>
      <c r="AS92" s="51">
        <f>ABS(Table288[[#This Row],[Intermediate demand19]]*$Q$7)</f>
        <v>0</v>
      </c>
      <c r="AT92" s="51"/>
      <c r="AU92" s="51">
        <f>ABS(Table288[[#This Row],[Investment demand20]]*$Q$7)</f>
        <v>0</v>
      </c>
      <c r="AV92" s="51"/>
      <c r="AW92" s="51">
        <f>ABS(Table288[[#This Row],[Export demand21]]*$Q$7)</f>
        <v>0</v>
      </c>
      <c r="AX92" s="51"/>
      <c r="AY92" s="51">
        <f>ABS(Table288[[#This Row],[Total23]]*$Q$8)</f>
        <v>0</v>
      </c>
      <c r="AZ92" s="51"/>
      <c r="BA92" s="51"/>
      <c r="BB92" s="51"/>
      <c r="BC92" s="51">
        <f>ABS(Table288[[#This Row],[Government demand25]]*$Q$8)</f>
        <v>0</v>
      </c>
      <c r="BD92" s="51"/>
      <c r="BE92" s="51">
        <f xml:space="preserve"> ABS(Table288[[#This Row],[Intermediate demand26]]*$Q$8)</f>
        <v>0</v>
      </c>
      <c r="BF92" s="51"/>
      <c r="BG92" s="51">
        <f>ABS(Table288[[#This Row],[Investment demand27]]*$Q$8)</f>
        <v>0</v>
      </c>
      <c r="BH92" s="51"/>
      <c r="BI92" s="52">
        <f>ABS(Table288[[#This Row],[Export demand28]]*$Q$8)</f>
        <v>0</v>
      </c>
    </row>
    <row r="98" spans="1:61" ht="21" x14ac:dyDescent="0.5">
      <c r="B98" s="120" t="s">
        <v>690</v>
      </c>
      <c r="C98" s="120"/>
      <c r="D98" s="120"/>
      <c r="E98" s="120"/>
      <c r="F98" s="120"/>
      <c r="G98" s="120"/>
      <c r="H98" s="120"/>
      <c r="I98" s="120"/>
      <c r="J98" s="120"/>
      <c r="K98" s="120"/>
      <c r="L98" s="120"/>
      <c r="M98" s="120"/>
      <c r="N98" s="120"/>
      <c r="O98" s="120"/>
      <c r="P98" s="120"/>
      <c r="Q98" s="120"/>
      <c r="R98" s="120"/>
      <c r="S98" s="120"/>
      <c r="T98" s="120"/>
      <c r="U98" s="120"/>
      <c r="V98" s="120"/>
      <c r="W98" s="120"/>
      <c r="X98" s="120"/>
      <c r="Y98" s="120"/>
      <c r="Z98" s="120"/>
      <c r="AA98" s="120"/>
      <c r="AB98" s="120"/>
      <c r="AC98" s="120"/>
      <c r="AD98" s="120"/>
      <c r="AE98" s="120"/>
      <c r="AF98" s="120"/>
      <c r="AG98" s="120"/>
      <c r="AH98" s="120"/>
      <c r="AI98" s="120"/>
      <c r="AJ98" s="120"/>
      <c r="AK98" s="120"/>
      <c r="AL98" s="120"/>
      <c r="AM98" s="120"/>
      <c r="AN98" s="120"/>
      <c r="AO98" s="120"/>
      <c r="AP98" s="120"/>
      <c r="AQ98" s="120"/>
      <c r="AR98" s="120"/>
      <c r="AS98" s="120"/>
      <c r="AT98" s="120"/>
      <c r="AU98" s="120"/>
      <c r="AV98" s="120"/>
      <c r="AW98" s="120"/>
      <c r="AX98" s="120"/>
      <c r="AY98" s="120"/>
      <c r="AZ98" s="120"/>
      <c r="BA98" s="120"/>
      <c r="BB98" s="120"/>
      <c r="BC98" s="120"/>
      <c r="BD98" s="120"/>
      <c r="BE98" s="120"/>
      <c r="BF98" s="120"/>
      <c r="BG98" s="120"/>
      <c r="BH98" s="120"/>
      <c r="BI98" s="120"/>
    </row>
    <row r="99" spans="1:61" ht="18.5" x14ac:dyDescent="0.45">
      <c r="A99" s="35"/>
      <c r="B99" s="121">
        <v>2015</v>
      </c>
      <c r="C99" s="121"/>
      <c r="D99" s="121"/>
      <c r="E99" s="121"/>
      <c r="F99" s="121"/>
      <c r="G99" s="121"/>
      <c r="H99" s="121"/>
      <c r="I99" s="121"/>
      <c r="J99" s="121"/>
      <c r="K99" s="121"/>
      <c r="L99" s="121"/>
      <c r="M99" s="121"/>
      <c r="N99" s="121">
        <v>2020</v>
      </c>
      <c r="O99" s="121"/>
      <c r="P99" s="121"/>
      <c r="Q99" s="121"/>
      <c r="R99" s="121"/>
      <c r="S99" s="121"/>
      <c r="T99" s="121"/>
      <c r="U99" s="121"/>
      <c r="V99" s="121"/>
      <c r="W99" s="121"/>
      <c r="X99" s="121"/>
      <c r="Y99" s="121"/>
      <c r="Z99" s="121">
        <v>2030</v>
      </c>
      <c r="AA99" s="121"/>
      <c r="AB99" s="121"/>
      <c r="AC99" s="121"/>
      <c r="AD99" s="121"/>
      <c r="AE99" s="121"/>
      <c r="AF99" s="121"/>
      <c r="AG99" s="121"/>
      <c r="AH99" s="121"/>
      <c r="AI99" s="121"/>
      <c r="AJ99" s="121"/>
      <c r="AK99" s="121"/>
      <c r="AL99" s="122">
        <v>2040</v>
      </c>
      <c r="AM99" s="122"/>
      <c r="AN99" s="122"/>
      <c r="AO99" s="122"/>
      <c r="AP99" s="122"/>
      <c r="AQ99" s="122"/>
      <c r="AR99" s="122"/>
      <c r="AS99" s="122"/>
      <c r="AT99" s="122"/>
      <c r="AU99" s="122"/>
      <c r="AV99" s="122"/>
      <c r="AW99" s="122"/>
      <c r="AX99" s="122">
        <v>2050</v>
      </c>
      <c r="AY99" s="122"/>
      <c r="AZ99" s="122"/>
      <c r="BA99" s="122"/>
      <c r="BB99" s="122"/>
      <c r="BC99" s="122"/>
      <c r="BD99" s="122"/>
      <c r="BE99" s="122"/>
      <c r="BF99" s="122"/>
      <c r="BG99" s="122"/>
      <c r="BH99" s="122"/>
      <c r="BI99" s="122"/>
    </row>
    <row r="100" spans="1:61" x14ac:dyDescent="0.35">
      <c r="A100" s="35" t="s">
        <v>129</v>
      </c>
      <c r="B100" s="35" t="s">
        <v>30</v>
      </c>
      <c r="C100" s="35" t="s">
        <v>338</v>
      </c>
      <c r="D100" s="35" t="s">
        <v>497</v>
      </c>
      <c r="E100" s="35" t="s">
        <v>336</v>
      </c>
      <c r="F100" s="35" t="s">
        <v>498</v>
      </c>
      <c r="G100" s="35" t="s">
        <v>566</v>
      </c>
      <c r="H100" s="35" t="s">
        <v>499</v>
      </c>
      <c r="I100" s="35" t="s">
        <v>575</v>
      </c>
      <c r="J100" s="35" t="s">
        <v>500</v>
      </c>
      <c r="K100" s="35" t="s">
        <v>583</v>
      </c>
      <c r="L100" s="35" t="s">
        <v>501</v>
      </c>
      <c r="M100" s="35" t="s">
        <v>563</v>
      </c>
      <c r="N100" s="35" t="s">
        <v>502</v>
      </c>
      <c r="O100" s="35" t="s">
        <v>549</v>
      </c>
      <c r="P100" s="35" t="s">
        <v>503</v>
      </c>
      <c r="Q100" s="35" t="s">
        <v>557</v>
      </c>
      <c r="R100" s="35" t="s">
        <v>504</v>
      </c>
      <c r="S100" s="35" t="s">
        <v>552</v>
      </c>
      <c r="T100" s="35" t="s">
        <v>505</v>
      </c>
      <c r="U100" s="35" t="s">
        <v>576</v>
      </c>
      <c r="V100" s="35" t="s">
        <v>506</v>
      </c>
      <c r="W100" s="35" t="s">
        <v>556</v>
      </c>
      <c r="X100" s="35" t="s">
        <v>507</v>
      </c>
      <c r="Y100" s="35" t="s">
        <v>591</v>
      </c>
      <c r="Z100" s="35" t="s">
        <v>508</v>
      </c>
      <c r="AA100" s="35" t="s">
        <v>567</v>
      </c>
      <c r="AB100" s="35" t="s">
        <v>509</v>
      </c>
      <c r="AC100" s="35" t="s">
        <v>559</v>
      </c>
      <c r="AD100" s="35" t="s">
        <v>510</v>
      </c>
      <c r="AE100" s="35" t="s">
        <v>553</v>
      </c>
      <c r="AF100" s="35" t="s">
        <v>511</v>
      </c>
      <c r="AG100" s="35" t="s">
        <v>555</v>
      </c>
      <c r="AH100" s="35" t="s">
        <v>512</v>
      </c>
      <c r="AI100" s="35" t="s">
        <v>572</v>
      </c>
      <c r="AJ100" s="35" t="s">
        <v>513</v>
      </c>
      <c r="AK100" s="35" t="s">
        <v>586</v>
      </c>
      <c r="AL100" s="35" t="s">
        <v>514</v>
      </c>
      <c r="AM100" s="35" t="s">
        <v>561</v>
      </c>
      <c r="AN100" s="35" t="s">
        <v>515</v>
      </c>
      <c r="AO100" s="35" t="s">
        <v>560</v>
      </c>
      <c r="AP100" s="35" t="s">
        <v>516</v>
      </c>
      <c r="AQ100" s="35" t="s">
        <v>554</v>
      </c>
      <c r="AR100" s="35" t="s">
        <v>517</v>
      </c>
      <c r="AS100" s="35" t="s">
        <v>569</v>
      </c>
      <c r="AT100" s="35" t="s">
        <v>518</v>
      </c>
      <c r="AU100" s="35" t="s">
        <v>584</v>
      </c>
      <c r="AV100" s="35" t="s">
        <v>519</v>
      </c>
      <c r="AW100" s="35" t="s">
        <v>592</v>
      </c>
      <c r="AX100" s="35" t="s">
        <v>520</v>
      </c>
      <c r="AY100" s="35" t="s">
        <v>568</v>
      </c>
      <c r="AZ100" s="35" t="s">
        <v>521</v>
      </c>
      <c r="BA100" s="35" t="s">
        <v>550</v>
      </c>
      <c r="BB100" s="35" t="s">
        <v>522</v>
      </c>
      <c r="BC100" s="35" t="s">
        <v>551</v>
      </c>
      <c r="BD100" s="35" t="s">
        <v>523</v>
      </c>
      <c r="BE100" s="35" t="s">
        <v>564</v>
      </c>
      <c r="BF100" s="35" t="s">
        <v>548</v>
      </c>
      <c r="BG100" s="35" t="s">
        <v>558</v>
      </c>
      <c r="BH100" s="35" t="s">
        <v>525</v>
      </c>
      <c r="BI100" s="35" t="s">
        <v>577</v>
      </c>
    </row>
    <row r="101" spans="1:61" x14ac:dyDescent="0.35">
      <c r="A101" s="35" t="s">
        <v>526</v>
      </c>
      <c r="B101" s="42">
        <v>-3.8999999999999998E-3</v>
      </c>
      <c r="C101" s="42">
        <f>Table389[[#This Row],[Total]]*$P$4</f>
        <v>0</v>
      </c>
      <c r="D101" s="42">
        <v>-1.61E-2</v>
      </c>
      <c r="E101" s="42">
        <f>Table389[[#This Row],[Government demand]]*$P$4</f>
        <v>0</v>
      </c>
      <c r="F101" s="42">
        <v>-4.8999999999999998E-3</v>
      </c>
      <c r="G101" s="42">
        <f>Table389[[#This Row],[Government demand]]*$P$4</f>
        <v>0</v>
      </c>
      <c r="H101" s="42">
        <v>8.3999999999999995E-3</v>
      </c>
      <c r="I101" s="42">
        <f>Table389[[#This Row],[Intermediate demand]]*$P$4</f>
        <v>0</v>
      </c>
      <c r="J101" s="42">
        <v>-0.29060000000000002</v>
      </c>
      <c r="K101" s="42">
        <f>Table389[[#This Row],[Government demand]]*$P$4</f>
        <v>0</v>
      </c>
      <c r="L101" s="42">
        <v>9.2399999999999996E-2</v>
      </c>
      <c r="M101" s="42">
        <f>Table389[[#This Row],[Government demand]]*$P$4</f>
        <v>0</v>
      </c>
      <c r="N101" s="42">
        <v>0.1051</v>
      </c>
      <c r="O101" s="42">
        <f>ABS(Table389[[#This Row],[Total2]]*$P$5)</f>
        <v>2.3121999999999996E-5</v>
      </c>
      <c r="P101" s="42">
        <v>-1.5800000000000002E-2</v>
      </c>
      <c r="Q101" s="30">
        <f>Table389[[#This Row],[Household demand3]]*$P$5</f>
        <v>-3.4759999999999998E-6</v>
      </c>
      <c r="R101" s="42">
        <v>-1.15E-2</v>
      </c>
      <c r="S101" s="42">
        <f>ABS(Table389[[#This Row],[Government demand4]]*$P$5)</f>
        <v>2.5299999999999999E-6</v>
      </c>
      <c r="T101" s="42">
        <v>8.9499999999999996E-2</v>
      </c>
      <c r="U101" s="42">
        <f>ABS(Table389[[#This Row],[Intermediate demand5]]*$P$5)</f>
        <v>1.9689999999999996E-5</v>
      </c>
      <c r="V101" s="42">
        <v>1.4393</v>
      </c>
      <c r="W101" s="42">
        <f>ABS(Table389[[#This Row],[Investment demand6]]*$P$5)</f>
        <v>3.1664599999999996E-4</v>
      </c>
      <c r="X101" s="42">
        <v>-4.8300000000000003E-2</v>
      </c>
      <c r="Y101" s="42">
        <f>ABS(Table389[[#This Row],[Export demand7]]*$P$5)</f>
        <v>1.0626E-5</v>
      </c>
      <c r="Z101" s="42">
        <v>0.48680000000000001</v>
      </c>
      <c r="AA101" s="42">
        <f>ABS(Table389[[#This Row],[Total9]]*$P$6)</f>
        <v>3.2615600000000003E-4</v>
      </c>
      <c r="AB101" s="42">
        <v>0.30330000000000001</v>
      </c>
      <c r="AC101" s="30">
        <f>Table389[[#This Row],[Household demand10]]*$P$6</f>
        <v>2.0321100000000002E-4</v>
      </c>
      <c r="AD101" s="42">
        <v>0.17799999999999999</v>
      </c>
      <c r="AE101" s="42">
        <f>ABS(Table389[[#This Row],[Government demand11]]*$P$6)</f>
        <v>1.1925999999999999E-4</v>
      </c>
      <c r="AF101" s="42">
        <v>0.55169999999999997</v>
      </c>
      <c r="AG101" s="42">
        <f>ABS(Table389[[#This Row],[Intermediate demand12]]*$P$6)</f>
        <v>3.69639E-4</v>
      </c>
      <c r="AH101" s="42">
        <v>1.1798</v>
      </c>
      <c r="AI101" s="42">
        <f>ABS(Table389[[#This Row],[Investment demand13]]*$P$6)</f>
        <v>7.9046599999999998E-4</v>
      </c>
      <c r="AJ101" s="42">
        <v>0.61029999999999995</v>
      </c>
      <c r="AK101" s="42">
        <f>ABS(Table389[[#This Row],[Export demand14]]*$P$6)</f>
        <v>4.0890099999999998E-4</v>
      </c>
      <c r="AL101" s="42">
        <v>0.76239999999999997</v>
      </c>
      <c r="AM101" s="42">
        <f>ABS(Table389[[#This Row],[Total16]]*$P$7)</f>
        <v>6.9378400000000002E-4</v>
      </c>
      <c r="AN101" s="42">
        <v>0.60040000000000004</v>
      </c>
      <c r="AO101" s="30">
        <f>Table389[[#This Row],[Household demand17]]*$P$7</f>
        <v>5.4636400000000003E-4</v>
      </c>
      <c r="AP101" s="42">
        <v>0.3387</v>
      </c>
      <c r="AQ101" s="42">
        <f>ABS(Table389[[#This Row],[Government demand18]]*$P$7)</f>
        <v>3.0821700000000001E-4</v>
      </c>
      <c r="AR101" s="42">
        <v>0.86350000000000005</v>
      </c>
      <c r="AS101" s="42">
        <f>ABS(Table389[[#This Row],[Intermediate demand19]]*$P$7)</f>
        <v>7.85785E-4</v>
      </c>
      <c r="AT101" s="42">
        <v>1.3109999999999999</v>
      </c>
      <c r="AU101" s="42">
        <f>ABS(Table389[[#This Row],[Investment demand20]]*$P$7)</f>
        <v>1.19301E-3</v>
      </c>
      <c r="AV101" s="42">
        <v>0.83169999999999999</v>
      </c>
      <c r="AW101" s="42">
        <f>ABS(Table389[[#This Row],[Export demand21]]*$P$7)</f>
        <v>7.5684699999999995E-4</v>
      </c>
      <c r="AX101" s="42">
        <v>1.052</v>
      </c>
      <c r="AY101" s="42">
        <f>ABS(Table389[[#This Row],[Total23]]*$P$8)</f>
        <v>9.9940000000000011E-4</v>
      </c>
      <c r="AZ101" s="42">
        <v>0.91930000000000001</v>
      </c>
      <c r="BA101" s="30">
        <f>Table389[[#This Row],[Household demand24]]*$P$8</f>
        <v>8.7333500000000004E-4</v>
      </c>
      <c r="BB101" s="42">
        <v>0.56040000000000001</v>
      </c>
      <c r="BC101" s="42">
        <f>ABS(Table389[[#This Row],[Government demand25]]*$P$8)</f>
        <v>5.3238000000000005E-4</v>
      </c>
      <c r="BD101" s="42">
        <v>1.1839999999999999</v>
      </c>
      <c r="BE101" s="42">
        <f>ABS(Table389[[#This Row],[Intermediate demand26]]*$P$8)</f>
        <v>1.1248E-3</v>
      </c>
      <c r="BF101" s="42">
        <v>1.6044</v>
      </c>
      <c r="BG101" s="42">
        <f>ABS(Table389[[#This Row],[Investment demand272]]*$P$8)</f>
        <v>1.52418E-3</v>
      </c>
      <c r="BH101" s="42">
        <v>0.96540000000000004</v>
      </c>
      <c r="BI101" s="42">
        <f>ABS(Table389[[#This Row],[Export demand28]]*$P$8)</f>
        <v>9.1713000000000005E-4</v>
      </c>
    </row>
    <row r="102" spans="1:61" x14ac:dyDescent="0.35">
      <c r="A102" s="35" t="s">
        <v>38</v>
      </c>
      <c r="B102" s="42">
        <v>3.5000000000000001E-3</v>
      </c>
      <c r="C102" s="42">
        <f>Table389[[#This Row],[Total]]*$P$4</f>
        <v>0</v>
      </c>
      <c r="D102" s="35"/>
      <c r="E102" s="42">
        <f>Table389[[#This Row],[Government demand]]*$P$4</f>
        <v>0</v>
      </c>
      <c r="F102" s="35"/>
      <c r="G102" s="42">
        <f>Table389[[#This Row],[Government demand]]*$P$4</f>
        <v>0</v>
      </c>
      <c r="H102" s="42">
        <v>2.7199999999999998E-2</v>
      </c>
      <c r="I102" s="42">
        <f>Table389[[#This Row],[Intermediate demand]]*$P$4</f>
        <v>0</v>
      </c>
      <c r="J102" s="35"/>
      <c r="K102" s="42">
        <f>Table389[[#This Row],[Government demand]]*$P$4</f>
        <v>0</v>
      </c>
      <c r="L102" s="42">
        <v>-0.1104</v>
      </c>
      <c r="M102" s="42">
        <f>Table389[[#This Row],[Government demand]]*$P$4</f>
        <v>0</v>
      </c>
      <c r="N102" s="42">
        <v>-0.32369999999999999</v>
      </c>
      <c r="O102" s="42">
        <f>ABS(Table389[[#This Row],[Total2]]*$P$5)</f>
        <v>7.1213999999999986E-5</v>
      </c>
      <c r="P102" s="35"/>
      <c r="Q102" s="30">
        <f>Table389[[#This Row],[Household demand3]]*$P$5</f>
        <v>0</v>
      </c>
      <c r="R102" s="35"/>
      <c r="S102" s="42">
        <f>ABS(Table389[[#This Row],[Government demand4]]*$P$5)</f>
        <v>0</v>
      </c>
      <c r="T102" s="42">
        <v>-0.24740000000000001</v>
      </c>
      <c r="U102" s="42">
        <f>ABS(Table389[[#This Row],[Intermediate demand5]]*$P$5)</f>
        <v>5.4427999999999995E-5</v>
      </c>
      <c r="V102" s="35"/>
      <c r="W102" s="42">
        <f>ABS(Table389[[#This Row],[Investment demand6]]*$P$5)</f>
        <v>0</v>
      </c>
      <c r="X102" s="42">
        <v>-0.68969999999999998</v>
      </c>
      <c r="Y102" s="42">
        <f>ABS(Table389[[#This Row],[Export demand7]]*$P$5)</f>
        <v>1.5173399999999999E-4</v>
      </c>
      <c r="Z102" s="42">
        <v>-0.13139999999999999</v>
      </c>
      <c r="AA102" s="42">
        <f>ABS(Table389[[#This Row],[Total9]]*$P$6)</f>
        <v>8.8038E-5</v>
      </c>
      <c r="AB102" s="35"/>
      <c r="AC102" s="30">
        <f>Table389[[#This Row],[Household demand10]]*$P$6</f>
        <v>0</v>
      </c>
      <c r="AD102" s="35"/>
      <c r="AE102" s="42">
        <f>ABS(Table389[[#This Row],[Government demand11]]*$P$6)</f>
        <v>0</v>
      </c>
      <c r="AF102" s="42">
        <v>-0.10390000000000001</v>
      </c>
      <c r="AG102" s="42">
        <f>ABS(Table389[[#This Row],[Intermediate demand12]]*$P$6)</f>
        <v>6.9613000000000013E-5</v>
      </c>
      <c r="AH102" s="35"/>
      <c r="AI102" s="42">
        <f>ABS(Table389[[#This Row],[Investment demand13]]*$P$6)</f>
        <v>0</v>
      </c>
      <c r="AJ102" s="42">
        <v>-0.26340000000000002</v>
      </c>
      <c r="AK102" s="42">
        <f>ABS(Table389[[#This Row],[Export demand14]]*$P$6)</f>
        <v>1.7647800000000001E-4</v>
      </c>
      <c r="AL102" s="42">
        <v>-0.14380000000000001</v>
      </c>
      <c r="AM102" s="42">
        <f>ABS(Table389[[#This Row],[Total16]]*$P$7)</f>
        <v>1.30858E-4</v>
      </c>
      <c r="AN102" s="35"/>
      <c r="AO102" s="30">
        <f>Table389[[#This Row],[Household demand17]]*$P$7</f>
        <v>0</v>
      </c>
      <c r="AP102" s="35"/>
      <c r="AQ102" s="42">
        <f>ABS(Table389[[#This Row],[Government demand18]]*$P$7)</f>
        <v>0</v>
      </c>
      <c r="AR102" s="42">
        <v>-0.1283</v>
      </c>
      <c r="AS102" s="42">
        <f>ABS(Table389[[#This Row],[Intermediate demand19]]*$P$7)</f>
        <v>1.16753E-4</v>
      </c>
      <c r="AT102" s="35"/>
      <c r="AU102" s="42">
        <f>ABS(Table389[[#This Row],[Investment demand20]]*$P$7)</f>
        <v>0</v>
      </c>
      <c r="AV102" s="42">
        <v>-0.21809999999999999</v>
      </c>
      <c r="AW102" s="42">
        <f>ABS(Table389[[#This Row],[Export demand21]]*$P$7)</f>
        <v>1.9847099999999998E-4</v>
      </c>
      <c r="AX102" s="42">
        <v>-0.20979999999999999</v>
      </c>
      <c r="AY102" s="42">
        <f>ABS(Table389[[#This Row],[Total23]]*$P$8)</f>
        <v>1.9930999999999999E-4</v>
      </c>
      <c r="AZ102" s="35"/>
      <c r="BA102" s="30">
        <f>Table389[[#This Row],[Household demand24]]*$P$8</f>
        <v>0</v>
      </c>
      <c r="BB102" s="35"/>
      <c r="BC102" s="42">
        <f>ABS(Table389[[#This Row],[Government demand25]]*$P$8)</f>
        <v>0</v>
      </c>
      <c r="BD102" s="42">
        <v>-0.17280000000000001</v>
      </c>
      <c r="BE102" s="42">
        <f>ABS(Table389[[#This Row],[Intermediate demand26]]*$P$8)</f>
        <v>1.6416E-4</v>
      </c>
      <c r="BF102" s="35"/>
      <c r="BG102" s="42">
        <f>ABS(Table389[[#This Row],[Investment demand272]]*$P$8)</f>
        <v>0</v>
      </c>
      <c r="BH102" s="42">
        <v>-0.38750000000000001</v>
      </c>
      <c r="BI102" s="42">
        <f>ABS(Table389[[#This Row],[Export demand28]]*$P$8)</f>
        <v>3.6812500000000002E-4</v>
      </c>
    </row>
    <row r="103" spans="1:61" x14ac:dyDescent="0.35">
      <c r="A103" s="125" t="s">
        <v>90</v>
      </c>
      <c r="B103" s="42">
        <v>1.1900000000000001E-2</v>
      </c>
      <c r="C103" s="42">
        <f>Table389[[#This Row],[Total]]*$P$4</f>
        <v>0</v>
      </c>
      <c r="D103" s="42">
        <v>1.24E-2</v>
      </c>
      <c r="E103" s="42">
        <f>Table389[[#This Row],[Government demand]]*$P$4</f>
        <v>0</v>
      </c>
      <c r="F103" s="35"/>
      <c r="G103" s="42">
        <f>Table389[[#This Row],[Government demand]]*$P$4</f>
        <v>0</v>
      </c>
      <c r="H103" s="42">
        <v>3.6900000000000002E-2</v>
      </c>
      <c r="I103" s="42">
        <f>Table389[[#This Row],[Intermediate demand]]*$P$4</f>
        <v>0</v>
      </c>
      <c r="J103" s="35"/>
      <c r="K103" s="42">
        <f>Table389[[#This Row],[Government demand]]*$P$4</f>
        <v>0</v>
      </c>
      <c r="L103" s="42">
        <v>-5.5E-2</v>
      </c>
      <c r="M103" s="42">
        <f>Table389[[#This Row],[Government demand]]*$P$4</f>
        <v>0</v>
      </c>
      <c r="N103" s="42">
        <v>-6.6600000000000006E-2</v>
      </c>
      <c r="O103" s="42">
        <f>ABS(Table389[[#This Row],[Total2]]*$P$5)</f>
        <v>1.4652E-5</v>
      </c>
      <c r="P103" s="42">
        <v>4.0000000000000002E-4</v>
      </c>
      <c r="Q103" s="30">
        <f>Table389[[#This Row],[Household demand3]]*$P$5</f>
        <v>8.7999999999999994E-8</v>
      </c>
      <c r="R103" s="35"/>
      <c r="S103" s="42">
        <f>ABS(Table389[[#This Row],[Government demand4]]*$P$5)</f>
        <v>0</v>
      </c>
      <c r="T103" s="42">
        <v>-4.5699999999999998E-2</v>
      </c>
      <c r="U103" s="42">
        <f>ABS(Table389[[#This Row],[Intermediate demand5]]*$P$5)</f>
        <v>1.0053999999999999E-5</v>
      </c>
      <c r="V103" s="35"/>
      <c r="W103" s="42">
        <f>ABS(Table389[[#This Row],[Investment demand6]]*$P$5)</f>
        <v>0</v>
      </c>
      <c r="X103" s="42">
        <v>-0.53890000000000005</v>
      </c>
      <c r="Y103" s="42">
        <f>ABS(Table389[[#This Row],[Export demand7]]*$P$5)</f>
        <v>1.18558E-4</v>
      </c>
      <c r="Z103" s="42">
        <v>-1.2999999999999999E-2</v>
      </c>
      <c r="AA103" s="42">
        <f>ABS(Table389[[#This Row],[Total9]]*$P$6)</f>
        <v>8.7099999999999996E-6</v>
      </c>
      <c r="AB103" s="42">
        <v>-0.24279999999999999</v>
      </c>
      <c r="AC103" s="30">
        <f>Table389[[#This Row],[Household demand10]]*$P$6</f>
        <v>-1.62676E-4</v>
      </c>
      <c r="AD103" s="35"/>
      <c r="AE103" s="42">
        <f>ABS(Table389[[#This Row],[Government demand11]]*$P$6)</f>
        <v>0</v>
      </c>
      <c r="AF103" s="42">
        <v>0.3538</v>
      </c>
      <c r="AG103" s="42">
        <f>ABS(Table389[[#This Row],[Intermediate demand12]]*$P$6)</f>
        <v>2.3704600000000001E-4</v>
      </c>
      <c r="AH103" s="35"/>
      <c r="AI103" s="42">
        <f>ABS(Table389[[#This Row],[Investment demand13]]*$P$6)</f>
        <v>0</v>
      </c>
      <c r="AJ103" s="42">
        <v>0.49730000000000002</v>
      </c>
      <c r="AK103" s="42">
        <f>ABS(Table389[[#This Row],[Export demand14]]*$P$6)</f>
        <v>3.3319100000000004E-4</v>
      </c>
      <c r="AL103" s="42">
        <v>-4.6899999999999997E-2</v>
      </c>
      <c r="AM103" s="42">
        <f>ABS(Table389[[#This Row],[Total16]]*$P$7)</f>
        <v>4.2678999999999996E-5</v>
      </c>
      <c r="AN103" s="42">
        <v>-0.43340000000000001</v>
      </c>
      <c r="AO103" s="30">
        <f>Table389[[#This Row],[Household demand17]]*$P$7</f>
        <v>-3.9439400000000001E-4</v>
      </c>
      <c r="AP103" s="35"/>
      <c r="AQ103" s="42">
        <f>ABS(Table389[[#This Row],[Government demand18]]*$P$7)</f>
        <v>0</v>
      </c>
      <c r="AR103" s="42">
        <v>0.57430000000000003</v>
      </c>
      <c r="AS103" s="42">
        <f>ABS(Table389[[#This Row],[Intermediate demand19]]*$P$7)</f>
        <v>5.2261300000000001E-4</v>
      </c>
      <c r="AT103" s="35"/>
      <c r="AU103" s="42">
        <f>ABS(Table389[[#This Row],[Investment demand20]]*$P$7)</f>
        <v>0</v>
      </c>
      <c r="AV103" s="42">
        <v>0.80020000000000002</v>
      </c>
      <c r="AW103" s="42">
        <f>ABS(Table389[[#This Row],[Export demand21]]*$P$7)</f>
        <v>7.2818200000000007E-4</v>
      </c>
      <c r="AX103" s="42">
        <v>-0.1227</v>
      </c>
      <c r="AY103" s="42">
        <f>ABS(Table389[[#This Row],[Total23]]*$P$8)</f>
        <v>1.1656500000000001E-4</v>
      </c>
      <c r="AZ103" s="42">
        <v>-0.58430000000000004</v>
      </c>
      <c r="BA103" s="30">
        <f>Table389[[#This Row],[Household demand24]]*$P$8</f>
        <v>-5.5508500000000008E-4</v>
      </c>
      <c r="BB103" s="35"/>
      <c r="BC103" s="42">
        <f>ABS(Table389[[#This Row],[Government demand25]]*$P$8)</f>
        <v>0</v>
      </c>
      <c r="BD103" s="42">
        <v>0.76459999999999995</v>
      </c>
      <c r="BE103" s="42">
        <f>ABS(Table389[[#This Row],[Intermediate demand26]]*$P$8)</f>
        <v>7.2636999999999995E-4</v>
      </c>
      <c r="BF103" s="35"/>
      <c r="BG103" s="42">
        <f>ABS(Table389[[#This Row],[Investment demand272]]*$P$8)</f>
        <v>0</v>
      </c>
      <c r="BH103" s="42">
        <v>0.52100000000000002</v>
      </c>
      <c r="BI103" s="42">
        <f>ABS(Table389[[#This Row],[Export demand28]]*$P$8)</f>
        <v>4.9494999999999997E-4</v>
      </c>
    </row>
    <row r="104" spans="1:61" x14ac:dyDescent="0.35">
      <c r="A104" s="125" t="s">
        <v>91</v>
      </c>
      <c r="B104" s="42">
        <v>4.8399999999999999E-2</v>
      </c>
      <c r="C104" s="42">
        <f>Table389[[#This Row],[Total]]*$P$4</f>
        <v>0</v>
      </c>
      <c r="D104" s="42">
        <v>7.7999999999999996E-3</v>
      </c>
      <c r="E104" s="42">
        <f>Table389[[#This Row],[Government demand]]*$P$4</f>
        <v>0</v>
      </c>
      <c r="F104" s="35"/>
      <c r="G104" s="42">
        <f>Table389[[#This Row],[Government demand]]*$P$4</f>
        <v>0</v>
      </c>
      <c r="H104" s="42">
        <v>5.2200000000000003E-2</v>
      </c>
      <c r="I104" s="42">
        <f>Table389[[#This Row],[Intermediate demand]]*$P$4</f>
        <v>0</v>
      </c>
      <c r="J104" s="35"/>
      <c r="K104" s="42">
        <f>Table389[[#This Row],[Government demand]]*$P$4</f>
        <v>0</v>
      </c>
      <c r="L104" s="42">
        <v>-1.7999999999999999E-2</v>
      </c>
      <c r="M104" s="42">
        <f>Table389[[#This Row],[Government demand]]*$P$4</f>
        <v>0</v>
      </c>
      <c r="N104" s="42">
        <v>-1.7600000000000001E-2</v>
      </c>
      <c r="O104" s="42">
        <f>ABS(Table389[[#This Row],[Total2]]*$P$5)</f>
        <v>3.8719999999999995E-6</v>
      </c>
      <c r="P104" s="42">
        <v>-2.7699999999999999E-2</v>
      </c>
      <c r="Q104" s="30">
        <f>Table389[[#This Row],[Household demand3]]*$P$5</f>
        <v>-6.0939999999999996E-6</v>
      </c>
      <c r="R104" s="35"/>
      <c r="S104" s="42">
        <f>ABS(Table389[[#This Row],[Government demand4]]*$P$5)</f>
        <v>0</v>
      </c>
      <c r="T104" s="42">
        <v>-1.5900000000000001E-2</v>
      </c>
      <c r="U104" s="42">
        <f>ABS(Table389[[#This Row],[Intermediate demand5]]*$P$5)</f>
        <v>3.4979999999999998E-6</v>
      </c>
      <c r="V104" s="35"/>
      <c r="W104" s="42">
        <f>ABS(Table389[[#This Row],[Investment demand6]]*$P$5)</f>
        <v>0</v>
      </c>
      <c r="X104" s="42">
        <v>-9.4700000000000006E-2</v>
      </c>
      <c r="Y104" s="42">
        <f>ABS(Table389[[#This Row],[Export demand7]]*$P$5)</f>
        <v>2.0834000000000001E-5</v>
      </c>
      <c r="Z104" s="42">
        <v>0.40839999999999999</v>
      </c>
      <c r="AA104" s="42">
        <f>ABS(Table389[[#This Row],[Total9]]*$P$6)</f>
        <v>2.7362799999999999E-4</v>
      </c>
      <c r="AB104" s="42">
        <v>-0.2394</v>
      </c>
      <c r="AC104" s="30">
        <f>Table389[[#This Row],[Household demand10]]*$P$6</f>
        <v>-1.6039800000000002E-4</v>
      </c>
      <c r="AD104" s="35"/>
      <c r="AE104" s="42">
        <f>ABS(Table389[[#This Row],[Government demand11]]*$P$6)</f>
        <v>0</v>
      </c>
      <c r="AF104" s="42">
        <v>0.4526</v>
      </c>
      <c r="AG104" s="42">
        <f>ABS(Table389[[#This Row],[Intermediate demand12]]*$P$6)</f>
        <v>3.0324200000000001E-4</v>
      </c>
      <c r="AH104" s="35"/>
      <c r="AI104" s="42">
        <f>ABS(Table389[[#This Row],[Investment demand13]]*$P$6)</f>
        <v>0</v>
      </c>
      <c r="AJ104" s="42">
        <v>0.66210000000000002</v>
      </c>
      <c r="AK104" s="42">
        <f>ABS(Table389[[#This Row],[Export demand14]]*$P$6)</f>
        <v>4.4360700000000005E-4</v>
      </c>
      <c r="AL104" s="42">
        <v>0.56489999999999996</v>
      </c>
      <c r="AM104" s="42">
        <f>ABS(Table389[[#This Row],[Total16]]*$P$7)</f>
        <v>5.1405899999999998E-4</v>
      </c>
      <c r="AN104" s="42">
        <v>-0.4304</v>
      </c>
      <c r="AO104" s="30">
        <f>Table389[[#This Row],[Household demand17]]*$P$7</f>
        <v>-3.9166400000000001E-4</v>
      </c>
      <c r="AP104" s="35"/>
      <c r="AQ104" s="42">
        <f>ABS(Table389[[#This Row],[Government demand18]]*$P$7)</f>
        <v>0</v>
      </c>
      <c r="AR104" s="42">
        <v>0.63300000000000001</v>
      </c>
      <c r="AS104" s="42">
        <f>ABS(Table389[[#This Row],[Intermediate demand19]]*$P$7)</f>
        <v>5.7603000000000005E-4</v>
      </c>
      <c r="AT104" s="35"/>
      <c r="AU104" s="42">
        <f>ABS(Table389[[#This Row],[Investment demand20]]*$P$7)</f>
        <v>0</v>
      </c>
      <c r="AV104" s="42">
        <v>0.94169999999999998</v>
      </c>
      <c r="AW104" s="42">
        <f>ABS(Table389[[#This Row],[Export demand21]]*$P$7)</f>
        <v>8.5694699999999994E-4</v>
      </c>
      <c r="AX104" s="42">
        <v>0.63090000000000002</v>
      </c>
      <c r="AY104" s="42">
        <f>ABS(Table389[[#This Row],[Total23]]*$P$8)</f>
        <v>5.9935499999999998E-4</v>
      </c>
      <c r="AZ104" s="42">
        <v>-0.58609999999999995</v>
      </c>
      <c r="BA104" s="30">
        <f>Table389[[#This Row],[Household demand24]]*$P$8</f>
        <v>-5.567949999999999E-4</v>
      </c>
      <c r="BB104" s="35"/>
      <c r="BC104" s="42">
        <f>ABS(Table389[[#This Row],[Government demand25]]*$P$8)</f>
        <v>0</v>
      </c>
      <c r="BD104" s="42">
        <v>0.71740000000000004</v>
      </c>
      <c r="BE104" s="42">
        <f>ABS(Table389[[#This Row],[Intermediate demand26]]*$P$8)</f>
        <v>6.8153000000000007E-4</v>
      </c>
      <c r="BF104" s="35"/>
      <c r="BG104" s="42">
        <f>ABS(Table389[[#This Row],[Investment demand272]]*$P$8)</f>
        <v>0</v>
      </c>
      <c r="BH104" s="42">
        <v>0.83919999999999995</v>
      </c>
      <c r="BI104" s="42">
        <f>ABS(Table389[[#This Row],[Export demand28]]*$P$8)</f>
        <v>7.9723999999999995E-4</v>
      </c>
    </row>
    <row r="105" spans="1:61" x14ac:dyDescent="0.35">
      <c r="A105" s="125" t="s">
        <v>92</v>
      </c>
      <c r="B105" s="42">
        <v>1.3100000000000001E-2</v>
      </c>
      <c r="C105" s="42">
        <f>Table389[[#This Row],[Total]]*$P$4</f>
        <v>0</v>
      </c>
      <c r="D105" s="42">
        <v>2.3E-3</v>
      </c>
      <c r="E105" s="42">
        <f>Table389[[#This Row],[Government demand]]*$P$4</f>
        <v>0</v>
      </c>
      <c r="F105" s="42">
        <v>-2.6100000000000002E-2</v>
      </c>
      <c r="G105" s="42">
        <f>Table389[[#This Row],[Government demand]]*$P$4</f>
        <v>0</v>
      </c>
      <c r="H105" s="42">
        <v>3.2500000000000001E-2</v>
      </c>
      <c r="I105" s="42">
        <f>Table389[[#This Row],[Intermediate demand]]*$P$4</f>
        <v>0</v>
      </c>
      <c r="J105" s="42">
        <v>-0.25559999999999999</v>
      </c>
      <c r="K105" s="42">
        <f>Table389[[#This Row],[Government demand]]*$P$4</f>
        <v>0</v>
      </c>
      <c r="L105" s="42">
        <v>3.7000000000000002E-3</v>
      </c>
      <c r="M105" s="42">
        <f>Table389[[#This Row],[Government demand]]*$P$4</f>
        <v>0</v>
      </c>
      <c r="N105" s="42">
        <v>-1.2500000000000001E-2</v>
      </c>
      <c r="O105" s="42">
        <f>ABS(Table389[[#This Row],[Total2]]*$P$5)</f>
        <v>2.7499999999999999E-6</v>
      </c>
      <c r="P105" s="42">
        <v>1.67E-2</v>
      </c>
      <c r="Q105" s="30">
        <f>Table389[[#This Row],[Household demand3]]*$P$5</f>
        <v>3.6739999999999995E-6</v>
      </c>
      <c r="R105" s="42">
        <v>-2.58E-2</v>
      </c>
      <c r="S105" s="42">
        <f>ABS(Table389[[#This Row],[Government demand4]]*$P$5)</f>
        <v>5.6759999999999995E-6</v>
      </c>
      <c r="T105" s="42">
        <v>-4.3E-3</v>
      </c>
      <c r="U105" s="42">
        <f>ABS(Table389[[#This Row],[Intermediate demand5]]*$P$5)</f>
        <v>9.4599999999999992E-7</v>
      </c>
      <c r="V105" s="42">
        <v>2.2402000000000002</v>
      </c>
      <c r="W105" s="42">
        <f>ABS(Table389[[#This Row],[Investment demand6]]*$P$5)</f>
        <v>4.9284399999999999E-4</v>
      </c>
      <c r="X105" s="42">
        <v>-0.14349999999999999</v>
      </c>
      <c r="Y105" s="42">
        <f>ABS(Table389[[#This Row],[Export demand7]]*$P$5)</f>
        <v>3.1569999999999998E-5</v>
      </c>
      <c r="Z105" s="42">
        <v>0.4304</v>
      </c>
      <c r="AA105" s="42">
        <f>ABS(Table389[[#This Row],[Total9]]*$P$6)</f>
        <v>2.88368E-4</v>
      </c>
      <c r="AB105" s="42">
        <v>-6.1600000000000002E-2</v>
      </c>
      <c r="AC105" s="30">
        <f>Table389[[#This Row],[Household demand10]]*$P$6</f>
        <v>-4.1272000000000001E-5</v>
      </c>
      <c r="AD105" s="42">
        <v>8.5800000000000001E-2</v>
      </c>
      <c r="AE105" s="42">
        <f>ABS(Table389[[#This Row],[Government demand11]]*$P$6)</f>
        <v>5.7486000000000005E-5</v>
      </c>
      <c r="AF105" s="42">
        <v>0.77910000000000001</v>
      </c>
      <c r="AG105" s="42">
        <f>ABS(Table389[[#This Row],[Intermediate demand12]]*$P$6)</f>
        <v>5.2199700000000006E-4</v>
      </c>
      <c r="AH105" s="42">
        <v>3.0973000000000002</v>
      </c>
      <c r="AI105" s="42">
        <f>ABS(Table389[[#This Row],[Investment demand13]]*$P$6)</f>
        <v>2.0751910000000001E-3</v>
      </c>
      <c r="AJ105" s="42">
        <v>0.85960000000000003</v>
      </c>
      <c r="AK105" s="42">
        <f>ABS(Table389[[#This Row],[Export demand14]]*$P$6)</f>
        <v>5.7593200000000003E-4</v>
      </c>
      <c r="AL105" s="42">
        <v>0.63780000000000003</v>
      </c>
      <c r="AM105" s="42">
        <f>ABS(Table389[[#This Row],[Total16]]*$P$7)</f>
        <v>5.8039799999999998E-4</v>
      </c>
      <c r="AN105" s="42">
        <v>-0.17349999999999999</v>
      </c>
      <c r="AO105" s="30">
        <f>Table389[[#This Row],[Household demand17]]*$P$7</f>
        <v>-1.57885E-4</v>
      </c>
      <c r="AP105" s="42">
        <v>0.14960000000000001</v>
      </c>
      <c r="AQ105" s="42">
        <f>ABS(Table389[[#This Row],[Government demand18]]*$P$7)</f>
        <v>1.36136E-4</v>
      </c>
      <c r="AR105" s="42">
        <v>1.2938000000000001</v>
      </c>
      <c r="AS105" s="42">
        <f>ABS(Table389[[#This Row],[Intermediate demand19]]*$P$7)</f>
        <v>1.1773580000000001E-3</v>
      </c>
      <c r="AT105" s="42">
        <v>3.5163000000000002</v>
      </c>
      <c r="AU105" s="42">
        <f>ABS(Table389[[#This Row],[Investment demand20]]*$P$7)</f>
        <v>3.199833E-3</v>
      </c>
      <c r="AV105" s="42">
        <v>1.1994</v>
      </c>
      <c r="AW105" s="42">
        <f>ABS(Table389[[#This Row],[Export demand21]]*$P$7)</f>
        <v>1.0914539999999999E-3</v>
      </c>
      <c r="AX105" s="42">
        <v>0.68379999999999996</v>
      </c>
      <c r="AY105" s="42">
        <f>ABS(Table389[[#This Row],[Total23]]*$P$8)</f>
        <v>6.4961000000000001E-4</v>
      </c>
      <c r="AZ105" s="42">
        <v>-0.30459999999999998</v>
      </c>
      <c r="BA105" s="30">
        <f>Table389[[#This Row],[Household demand24]]*$P$8</f>
        <v>-2.8937E-4</v>
      </c>
      <c r="BB105" s="42">
        <v>0.1183</v>
      </c>
      <c r="BC105" s="42">
        <f>ABS(Table389[[#This Row],[Government demand25]]*$P$8)</f>
        <v>1.12385E-4</v>
      </c>
      <c r="BD105" s="42">
        <v>1.6243000000000001</v>
      </c>
      <c r="BE105" s="42">
        <f>ABS(Table389[[#This Row],[Intermediate demand26]]*$P$8)</f>
        <v>1.543085E-3</v>
      </c>
      <c r="BF105" s="42">
        <v>4.0357000000000003</v>
      </c>
      <c r="BG105" s="42">
        <f>ABS(Table389[[#This Row],[Investment demand272]]*$P$8)</f>
        <v>3.8339150000000002E-3</v>
      </c>
      <c r="BH105" s="42">
        <v>1.0685</v>
      </c>
      <c r="BI105" s="42">
        <f>ABS(Table389[[#This Row],[Export demand28]]*$P$8)</f>
        <v>1.015075E-3</v>
      </c>
    </row>
    <row r="106" spans="1:61" x14ac:dyDescent="0.35">
      <c r="A106" s="125" t="s">
        <v>93</v>
      </c>
      <c r="B106" s="42">
        <v>1.9800000000000002E-2</v>
      </c>
      <c r="C106" s="42">
        <f>Table389[[#This Row],[Total]]*$P$4</f>
        <v>0</v>
      </c>
      <c r="D106" s="42">
        <v>1.24E-2</v>
      </c>
      <c r="E106" s="42">
        <f>Table389[[#This Row],[Government demand]]*$P$4</f>
        <v>0</v>
      </c>
      <c r="F106" s="35"/>
      <c r="G106" s="42">
        <f>Table389[[#This Row],[Government demand]]*$P$4</f>
        <v>0</v>
      </c>
      <c r="H106" s="42">
        <v>2.1700000000000001E-2</v>
      </c>
      <c r="I106" s="42">
        <f>Table389[[#This Row],[Intermediate demand]]*$P$4</f>
        <v>0</v>
      </c>
      <c r="J106" s="42">
        <v>-0.29270000000000002</v>
      </c>
      <c r="K106" s="42">
        <f>Table389[[#This Row],[Government demand]]*$P$4</f>
        <v>0</v>
      </c>
      <c r="L106" s="42">
        <v>-5.57E-2</v>
      </c>
      <c r="M106" s="42">
        <f>Table389[[#This Row],[Government demand]]*$P$4</f>
        <v>0</v>
      </c>
      <c r="N106" s="42">
        <v>-0.1031</v>
      </c>
      <c r="O106" s="42">
        <f>ABS(Table389[[#This Row],[Total2]]*$P$5)</f>
        <v>2.2681999999999997E-5</v>
      </c>
      <c r="P106" s="42">
        <v>-7.9000000000000008E-3</v>
      </c>
      <c r="Q106" s="30">
        <f>Table389[[#This Row],[Household demand3]]*$P$5</f>
        <v>-1.7379999999999999E-6</v>
      </c>
      <c r="R106" s="35"/>
      <c r="S106" s="42">
        <f>ABS(Table389[[#This Row],[Government demand4]]*$P$5)</f>
        <v>0</v>
      </c>
      <c r="T106" s="42">
        <v>-0.1091</v>
      </c>
      <c r="U106" s="42">
        <f>ABS(Table389[[#This Row],[Intermediate demand5]]*$P$5)</f>
        <v>2.4001999999999998E-5</v>
      </c>
      <c r="V106" s="42">
        <v>1.3507</v>
      </c>
      <c r="W106" s="42">
        <f>ABS(Table389[[#This Row],[Investment demand6]]*$P$5)</f>
        <v>2.9715399999999999E-4</v>
      </c>
      <c r="X106" s="42">
        <v>-0.36959999999999998</v>
      </c>
      <c r="Y106" s="42">
        <f>ABS(Table389[[#This Row],[Export demand7]]*$P$5)</f>
        <v>8.1311999999999983E-5</v>
      </c>
      <c r="Z106" s="42">
        <v>0.2074</v>
      </c>
      <c r="AA106" s="42">
        <f>ABS(Table389[[#This Row],[Total9]]*$P$6)</f>
        <v>1.3895800000000001E-4</v>
      </c>
      <c r="AB106" s="42">
        <v>-0.24340000000000001</v>
      </c>
      <c r="AC106" s="30">
        <f>Table389[[#This Row],[Household demand10]]*$P$6</f>
        <v>-1.6307800000000001E-4</v>
      </c>
      <c r="AD106" s="35"/>
      <c r="AE106" s="42">
        <f>ABS(Table389[[#This Row],[Government demand11]]*$P$6)</f>
        <v>0</v>
      </c>
      <c r="AF106" s="42">
        <v>0.22320000000000001</v>
      </c>
      <c r="AG106" s="42">
        <f>ABS(Table389[[#This Row],[Intermediate demand12]]*$P$6)</f>
        <v>1.4954400000000002E-4</v>
      </c>
      <c r="AH106" s="42">
        <v>0.67379999999999995</v>
      </c>
      <c r="AI106" s="42">
        <f>ABS(Table389[[#This Row],[Investment demand13]]*$P$6)</f>
        <v>4.5144599999999999E-4</v>
      </c>
      <c r="AJ106" s="42">
        <v>0.22539999999999999</v>
      </c>
      <c r="AK106" s="42">
        <f>ABS(Table389[[#This Row],[Export demand14]]*$P$6)</f>
        <v>1.51018E-4</v>
      </c>
      <c r="AL106" s="42">
        <v>0.24859999999999999</v>
      </c>
      <c r="AM106" s="42">
        <f>ABS(Table389[[#This Row],[Total16]]*$P$7)</f>
        <v>2.26226E-4</v>
      </c>
      <c r="AN106" s="42">
        <v>-0.43530000000000002</v>
      </c>
      <c r="AO106" s="30">
        <f>Table389[[#This Row],[Household demand17]]*$P$7</f>
        <v>-3.9612300000000002E-4</v>
      </c>
      <c r="AP106" s="35"/>
      <c r="AQ106" s="42">
        <f>ABS(Table389[[#This Row],[Government demand18]]*$P$7)</f>
        <v>0</v>
      </c>
      <c r="AR106" s="42">
        <v>0.27379999999999999</v>
      </c>
      <c r="AS106" s="42">
        <f>ABS(Table389[[#This Row],[Intermediate demand19]]*$P$7)</f>
        <v>2.4915799999999997E-4</v>
      </c>
      <c r="AT106" s="42">
        <v>0.47870000000000001</v>
      </c>
      <c r="AU106" s="42">
        <f>ABS(Table389[[#This Row],[Investment demand20]]*$P$7)</f>
        <v>4.3561700000000001E-4</v>
      </c>
      <c r="AV106" s="42">
        <v>0.308</v>
      </c>
      <c r="AW106" s="42">
        <f>ABS(Table389[[#This Row],[Export demand21]]*$P$7)</f>
        <v>2.8027999999999999E-4</v>
      </c>
      <c r="AX106" s="42">
        <v>0.24149999999999999</v>
      </c>
      <c r="AY106" s="42">
        <f>ABS(Table389[[#This Row],[Total23]]*$P$8)</f>
        <v>2.2942499999999998E-4</v>
      </c>
      <c r="AZ106" s="42">
        <v>-0.5897</v>
      </c>
      <c r="BA106" s="30">
        <f>Table389[[#This Row],[Household demand24]]*$P$8</f>
        <v>-5.6021499999999998E-4</v>
      </c>
      <c r="BB106" s="35"/>
      <c r="BC106" s="42">
        <f>ABS(Table389[[#This Row],[Government demand25]]*$P$8)</f>
        <v>0</v>
      </c>
      <c r="BD106" s="42">
        <v>0.27400000000000002</v>
      </c>
      <c r="BE106" s="42">
        <f>ABS(Table389[[#This Row],[Intermediate demand26]]*$P$8)</f>
        <v>2.6030000000000004E-4</v>
      </c>
      <c r="BF106" s="42">
        <v>0.31819999999999998</v>
      </c>
      <c r="BG106" s="42">
        <f>ABS(Table389[[#This Row],[Investment demand272]]*$P$8)</f>
        <v>3.0228999999999998E-4</v>
      </c>
      <c r="BH106" s="42">
        <v>0.17349999999999999</v>
      </c>
      <c r="BI106" s="42">
        <f>ABS(Table389[[#This Row],[Export demand28]]*$P$8)</f>
        <v>1.6482499999999998E-4</v>
      </c>
    </row>
    <row r="107" spans="1:61" x14ac:dyDescent="0.35">
      <c r="A107" s="125" t="s">
        <v>94</v>
      </c>
      <c r="B107" s="35"/>
      <c r="C107" s="42">
        <f>Table389[[#This Row],[Total]]*$P$4</f>
        <v>0</v>
      </c>
      <c r="D107" s="35"/>
      <c r="E107" s="42">
        <f>Table389[[#This Row],[Government demand]]*$P$4</f>
        <v>0</v>
      </c>
      <c r="F107" s="35"/>
      <c r="G107" s="42">
        <f>Table389[[#This Row],[Government demand]]*$P$4</f>
        <v>0</v>
      </c>
      <c r="H107" s="35"/>
      <c r="I107" s="42">
        <f>Table389[[#This Row],[Intermediate demand]]*$P$4</f>
        <v>0</v>
      </c>
      <c r="J107" s="35"/>
      <c r="K107" s="42">
        <f>Table389[[#This Row],[Government demand]]*$P$4</f>
        <v>0</v>
      </c>
      <c r="L107" s="35"/>
      <c r="M107" s="42">
        <f>Table389[[#This Row],[Government demand]]*$P$4</f>
        <v>0</v>
      </c>
      <c r="N107" s="35"/>
      <c r="O107" s="42">
        <f>ABS(Table389[[#This Row],[Total2]]*$P$5)</f>
        <v>0</v>
      </c>
      <c r="P107" s="35"/>
      <c r="Q107" s="30">
        <f>Table389[[#This Row],[Household demand3]]*$P$5</f>
        <v>0</v>
      </c>
      <c r="R107" s="35"/>
      <c r="S107" s="42">
        <f>ABS(Table389[[#This Row],[Government demand4]]*$P$5)</f>
        <v>0</v>
      </c>
      <c r="T107" s="35"/>
      <c r="U107" s="42">
        <f>ABS(Table389[[#This Row],[Intermediate demand5]]*$P$5)</f>
        <v>0</v>
      </c>
      <c r="V107" s="35"/>
      <c r="W107" s="42">
        <f>ABS(Table389[[#This Row],[Investment demand6]]*$P$5)</f>
        <v>0</v>
      </c>
      <c r="X107" s="35"/>
      <c r="Y107" s="42">
        <f>ABS(Table389[[#This Row],[Export demand7]]*$P$5)</f>
        <v>0</v>
      </c>
      <c r="Z107" s="35"/>
      <c r="AA107" s="42">
        <f>ABS(Table389[[#This Row],[Total9]]*$P$6)</f>
        <v>0</v>
      </c>
      <c r="AB107" s="35"/>
      <c r="AC107" s="30">
        <f>Table389[[#This Row],[Household demand10]]*$P$6</f>
        <v>0</v>
      </c>
      <c r="AD107" s="35"/>
      <c r="AE107" s="42">
        <f>ABS(Table389[[#This Row],[Government demand11]]*$P$6)</f>
        <v>0</v>
      </c>
      <c r="AF107" s="35"/>
      <c r="AG107" s="42">
        <f>ABS(Table389[[#This Row],[Intermediate demand12]]*$P$6)</f>
        <v>0</v>
      </c>
      <c r="AH107" s="35"/>
      <c r="AI107" s="42">
        <f>ABS(Table389[[#This Row],[Investment demand13]]*$P$6)</f>
        <v>0</v>
      </c>
      <c r="AJ107" s="35"/>
      <c r="AK107" s="42">
        <f>ABS(Table389[[#This Row],[Export demand14]]*$P$6)</f>
        <v>0</v>
      </c>
      <c r="AL107" s="35"/>
      <c r="AM107" s="42">
        <f>ABS(Table389[[#This Row],[Total16]]*$P$7)</f>
        <v>0</v>
      </c>
      <c r="AN107" s="35"/>
      <c r="AO107" s="30">
        <f>Table389[[#This Row],[Household demand17]]*$P$7</f>
        <v>0</v>
      </c>
      <c r="AP107" s="35"/>
      <c r="AQ107" s="42">
        <f>ABS(Table389[[#This Row],[Government demand18]]*$P$7)</f>
        <v>0</v>
      </c>
      <c r="AR107" s="35"/>
      <c r="AS107" s="42">
        <f>ABS(Table389[[#This Row],[Intermediate demand19]]*$P$7)</f>
        <v>0</v>
      </c>
      <c r="AT107" s="35"/>
      <c r="AU107" s="42">
        <f>ABS(Table389[[#This Row],[Investment demand20]]*$P$7)</f>
        <v>0</v>
      </c>
      <c r="AV107" s="35"/>
      <c r="AW107" s="42">
        <f>ABS(Table389[[#This Row],[Export demand21]]*$P$7)</f>
        <v>0</v>
      </c>
      <c r="AX107" s="35"/>
      <c r="AY107" s="42">
        <f>ABS(Table389[[#This Row],[Total23]]*$P$8)</f>
        <v>0</v>
      </c>
      <c r="AZ107" s="35"/>
      <c r="BA107" s="30">
        <f>Table389[[#This Row],[Household demand24]]*$P$8</f>
        <v>0</v>
      </c>
      <c r="BB107" s="35"/>
      <c r="BC107" s="42">
        <f>ABS(Table389[[#This Row],[Government demand25]]*$P$8)</f>
        <v>0</v>
      </c>
      <c r="BD107" s="35"/>
      <c r="BE107" s="42">
        <f>ABS(Table389[[#This Row],[Intermediate demand26]]*$P$8)</f>
        <v>0</v>
      </c>
      <c r="BF107" s="35"/>
      <c r="BG107" s="42">
        <f>ABS(Table389[[#This Row],[Investment demand272]]*$P$8)</f>
        <v>0</v>
      </c>
      <c r="BH107" s="35"/>
      <c r="BI107" s="42">
        <f>ABS(Table389[[#This Row],[Export demand28]]*$P$8)</f>
        <v>0</v>
      </c>
    </row>
    <row r="108" spans="1:61" x14ac:dyDescent="0.35">
      <c r="A108" s="125" t="s">
        <v>95</v>
      </c>
      <c r="B108" s="42">
        <v>5.7000000000000002E-3</v>
      </c>
      <c r="C108" s="42">
        <f>Table389[[#This Row],[Total]]*$P$4</f>
        <v>0</v>
      </c>
      <c r="D108" s="42">
        <v>3.0999999999999999E-3</v>
      </c>
      <c r="E108" s="42">
        <f>Table389[[#This Row],[Government demand]]*$P$4</f>
        <v>0</v>
      </c>
      <c r="F108" s="42">
        <v>-2.52E-2</v>
      </c>
      <c r="G108" s="42">
        <f>Table389[[#This Row],[Government demand]]*$P$4</f>
        <v>0</v>
      </c>
      <c r="H108" s="42">
        <v>4.0899999999999999E-2</v>
      </c>
      <c r="I108" s="42">
        <f>Table389[[#This Row],[Intermediate demand]]*$P$4</f>
        <v>0</v>
      </c>
      <c r="J108" s="42">
        <v>-0.255</v>
      </c>
      <c r="K108" s="42">
        <f>Table389[[#This Row],[Government demand]]*$P$4</f>
        <v>0</v>
      </c>
      <c r="L108" s="42">
        <v>-8.3000000000000001E-3</v>
      </c>
      <c r="M108" s="42">
        <f>Table389[[#This Row],[Government demand]]*$P$4</f>
        <v>0</v>
      </c>
      <c r="N108" s="42">
        <v>-7.3999999999999996E-2</v>
      </c>
      <c r="O108" s="42">
        <f>ABS(Table389[[#This Row],[Total2]]*$P$5)</f>
        <v>1.6279999999999997E-5</v>
      </c>
      <c r="P108" s="42">
        <v>1.55E-2</v>
      </c>
      <c r="Q108" s="30">
        <f>Table389[[#This Row],[Household demand3]]*$P$5</f>
        <v>3.4099999999999995E-6</v>
      </c>
      <c r="R108" s="42">
        <v>-2.3099999999999999E-2</v>
      </c>
      <c r="S108" s="42">
        <f>ABS(Table389[[#This Row],[Government demand4]]*$P$5)</f>
        <v>5.0819999999999989E-6</v>
      </c>
      <c r="T108" s="42">
        <v>-3.1899999999999998E-2</v>
      </c>
      <c r="U108" s="42">
        <f>ABS(Table389[[#This Row],[Intermediate demand5]]*$P$5)</f>
        <v>7.0179999999999987E-6</v>
      </c>
      <c r="V108" s="42">
        <v>2.2389999999999999</v>
      </c>
      <c r="W108" s="42">
        <f>ABS(Table389[[#This Row],[Investment demand6]]*$P$5)</f>
        <v>4.9257999999999995E-4</v>
      </c>
      <c r="X108" s="42">
        <v>-0.2205</v>
      </c>
      <c r="Y108" s="42">
        <f>ABS(Table389[[#This Row],[Export demand7]]*$P$5)</f>
        <v>4.8509999999999995E-5</v>
      </c>
      <c r="Z108" s="42">
        <v>0.54149999999999998</v>
      </c>
      <c r="AA108" s="42">
        <f>ABS(Table389[[#This Row],[Total9]]*$P$6)</f>
        <v>3.6280500000000001E-4</v>
      </c>
      <c r="AB108" s="42">
        <v>-7.85E-2</v>
      </c>
      <c r="AC108" s="30">
        <f>Table389[[#This Row],[Household demand10]]*$P$6</f>
        <v>-5.2595E-5</v>
      </c>
      <c r="AD108" s="42">
        <v>6.3299999999999995E-2</v>
      </c>
      <c r="AE108" s="42">
        <f>ABS(Table389[[#This Row],[Government demand11]]*$P$6)</f>
        <v>4.2410999999999998E-5</v>
      </c>
      <c r="AF108" s="42">
        <v>0.50719999999999998</v>
      </c>
      <c r="AG108" s="42">
        <f>ABS(Table389[[#This Row],[Intermediate demand12]]*$P$6)</f>
        <v>3.3982400000000002E-4</v>
      </c>
      <c r="AH108" s="42">
        <v>3.02</v>
      </c>
      <c r="AI108" s="42">
        <f>ABS(Table389[[#This Row],[Investment demand13]]*$P$6)</f>
        <v>2.0234000000000003E-3</v>
      </c>
      <c r="AJ108" s="42">
        <v>1.04</v>
      </c>
      <c r="AK108" s="42">
        <f>ABS(Table389[[#This Row],[Export demand14]]*$P$6)</f>
        <v>6.9680000000000002E-4</v>
      </c>
      <c r="AL108" s="42">
        <v>0.87370000000000003</v>
      </c>
      <c r="AM108" s="42">
        <f>ABS(Table389[[#This Row],[Total16]]*$P$7)</f>
        <v>7.95067E-4</v>
      </c>
      <c r="AN108" s="42">
        <v>-0.192</v>
      </c>
      <c r="AO108" s="30">
        <f>Table389[[#This Row],[Household demand17]]*$P$7</f>
        <v>-1.7472000000000001E-4</v>
      </c>
      <c r="AP108" s="42">
        <v>0.12</v>
      </c>
      <c r="AQ108" s="42">
        <f>ABS(Table389[[#This Row],[Government demand18]]*$P$7)</f>
        <v>1.092E-4</v>
      </c>
      <c r="AR108" s="42">
        <v>0.73480000000000001</v>
      </c>
      <c r="AS108" s="42">
        <f>ABS(Table389[[#This Row],[Intermediate demand19]]*$P$7)</f>
        <v>6.6866799999999998E-4</v>
      </c>
      <c r="AT108" s="42">
        <v>3.4104999999999999</v>
      </c>
      <c r="AU108" s="42">
        <f>ABS(Table389[[#This Row],[Investment demand20]]*$P$7)</f>
        <v>3.103555E-3</v>
      </c>
      <c r="AV108" s="42">
        <v>1.8123</v>
      </c>
      <c r="AW108" s="42">
        <f>ABS(Table389[[#This Row],[Export demand21]]*$P$7)</f>
        <v>1.649193E-3</v>
      </c>
      <c r="AX108" s="42">
        <v>1.0031000000000001</v>
      </c>
      <c r="AY108" s="42">
        <f>ABS(Table389[[#This Row],[Total23]]*$P$8)</f>
        <v>9.5294500000000007E-4</v>
      </c>
      <c r="AZ108" s="42">
        <v>-0.3155</v>
      </c>
      <c r="BA108" s="30">
        <f>Table389[[#This Row],[Household demand24]]*$P$8</f>
        <v>-2.9972499999999998E-4</v>
      </c>
      <c r="BB108" s="42">
        <v>9.8199999999999996E-2</v>
      </c>
      <c r="BC108" s="42">
        <f>ABS(Table389[[#This Row],[Government demand25]]*$P$8)</f>
        <v>9.3289999999999996E-5</v>
      </c>
      <c r="BD108" s="42">
        <v>0.88690000000000002</v>
      </c>
      <c r="BE108" s="42">
        <f>ABS(Table389[[#This Row],[Intermediate demand26]]*$P$8)</f>
        <v>8.4255500000000004E-4</v>
      </c>
      <c r="BF108" s="42">
        <v>3.9535</v>
      </c>
      <c r="BG108" s="42">
        <f>ABS(Table389[[#This Row],[Investment demand272]]*$P$8)</f>
        <v>3.755825E-3</v>
      </c>
      <c r="BH108" s="42">
        <v>2.1337999999999999</v>
      </c>
      <c r="BI108" s="42">
        <f>ABS(Table389[[#This Row],[Export demand28]]*$P$8)</f>
        <v>2.0271099999999999E-3</v>
      </c>
    </row>
    <row r="109" spans="1:61" x14ac:dyDescent="0.35">
      <c r="A109" s="125" t="s">
        <v>96</v>
      </c>
      <c r="B109" s="42">
        <v>1.1599999999999999E-2</v>
      </c>
      <c r="C109" s="42">
        <f>Table389[[#This Row],[Total]]*$P$4</f>
        <v>0</v>
      </c>
      <c r="D109" s="42">
        <v>-3.15E-2</v>
      </c>
      <c r="E109" s="42">
        <f>Table389[[#This Row],[Government demand]]*$P$4</f>
        <v>0</v>
      </c>
      <c r="F109" s="35"/>
      <c r="G109" s="42">
        <f>Table389[[#This Row],[Government demand]]*$P$4</f>
        <v>0</v>
      </c>
      <c r="H109" s="42">
        <v>2.76E-2</v>
      </c>
      <c r="I109" s="42">
        <f>Table389[[#This Row],[Intermediate demand]]*$P$4</f>
        <v>0</v>
      </c>
      <c r="J109" s="42">
        <v>-0.29239999999999999</v>
      </c>
      <c r="K109" s="42">
        <f>Table389[[#This Row],[Government demand]]*$P$4</f>
        <v>0</v>
      </c>
      <c r="L109" s="42">
        <v>3.5200000000000002E-2</v>
      </c>
      <c r="M109" s="42">
        <f>Table389[[#This Row],[Government demand]]*$P$4</f>
        <v>0</v>
      </c>
      <c r="N109" s="42">
        <v>-5.6599999999999998E-2</v>
      </c>
      <c r="O109" s="42">
        <f>ABS(Table389[[#This Row],[Total2]]*$P$5)</f>
        <v>1.2451999999999999E-5</v>
      </c>
      <c r="P109" s="42">
        <v>-3.0099999999999998E-2</v>
      </c>
      <c r="Q109" s="30">
        <f>Table389[[#This Row],[Household demand3]]*$P$5</f>
        <v>-6.6219999999999994E-6</v>
      </c>
      <c r="R109" s="35"/>
      <c r="S109" s="42">
        <f>ABS(Table389[[#This Row],[Government demand4]]*$P$5)</f>
        <v>0</v>
      </c>
      <c r="T109" s="42">
        <v>-4.1799999999999997E-2</v>
      </c>
      <c r="U109" s="42">
        <f>ABS(Table389[[#This Row],[Intermediate demand5]]*$P$5)</f>
        <v>9.195999999999998E-6</v>
      </c>
      <c r="V109" s="42">
        <v>1.3919999999999999</v>
      </c>
      <c r="W109" s="42">
        <f>ABS(Table389[[#This Row],[Investment demand6]]*$P$5)</f>
        <v>3.0623999999999994E-4</v>
      </c>
      <c r="X109" s="42">
        <v>-0.15820000000000001</v>
      </c>
      <c r="Y109" s="42">
        <f>ABS(Table389[[#This Row],[Export demand7]]*$P$5)</f>
        <v>3.4804000000000001E-5</v>
      </c>
      <c r="Z109" s="42">
        <v>0.75339999999999996</v>
      </c>
      <c r="AA109" s="42">
        <f>ABS(Table389[[#This Row],[Total9]]*$P$6)</f>
        <v>5.04778E-4</v>
      </c>
      <c r="AB109" s="42">
        <v>0.54190000000000005</v>
      </c>
      <c r="AC109" s="30">
        <f>Table389[[#This Row],[Household demand10]]*$P$6</f>
        <v>3.6307300000000005E-4</v>
      </c>
      <c r="AD109" s="35"/>
      <c r="AE109" s="42">
        <f>ABS(Table389[[#This Row],[Government demand11]]*$P$6)</f>
        <v>0</v>
      </c>
      <c r="AF109" s="42">
        <v>0.51490000000000002</v>
      </c>
      <c r="AG109" s="42">
        <f>ABS(Table389[[#This Row],[Intermediate demand12]]*$P$6)</f>
        <v>3.4498300000000004E-4</v>
      </c>
      <c r="AH109" s="42">
        <v>0.90349999999999997</v>
      </c>
      <c r="AI109" s="42">
        <f>ABS(Table389[[#This Row],[Investment demand13]]*$P$6)</f>
        <v>6.0534499999999997E-4</v>
      </c>
      <c r="AJ109" s="42">
        <v>1.7689999999999999</v>
      </c>
      <c r="AK109" s="42">
        <f>ABS(Table389[[#This Row],[Export demand14]]*$P$6)</f>
        <v>1.18523E-3</v>
      </c>
      <c r="AL109" s="42">
        <v>1.1986000000000001</v>
      </c>
      <c r="AM109" s="42">
        <f>ABS(Table389[[#This Row],[Total16]]*$P$7)</f>
        <v>1.0907260000000002E-3</v>
      </c>
      <c r="AN109" s="42">
        <v>1.0341</v>
      </c>
      <c r="AO109" s="30">
        <f>Table389[[#This Row],[Household demand17]]*$P$7</f>
        <v>9.4103100000000005E-4</v>
      </c>
      <c r="AP109" s="35"/>
      <c r="AQ109" s="42">
        <f>ABS(Table389[[#This Row],[Government demand18]]*$P$7)</f>
        <v>0</v>
      </c>
      <c r="AR109" s="42">
        <v>0.80989999999999995</v>
      </c>
      <c r="AS109" s="42">
        <f>ABS(Table389[[#This Row],[Intermediate demand19]]*$P$7)</f>
        <v>7.3700899999999995E-4</v>
      </c>
      <c r="AT109" s="42">
        <v>0.8498</v>
      </c>
      <c r="AU109" s="42">
        <f>ABS(Table389[[#This Row],[Investment demand20]]*$P$7)</f>
        <v>7.7331800000000005E-4</v>
      </c>
      <c r="AV109" s="42">
        <v>2.5847000000000002</v>
      </c>
      <c r="AW109" s="42">
        <f>ABS(Table389[[#This Row],[Export demand21]]*$P$7)</f>
        <v>2.3520770000000002E-3</v>
      </c>
      <c r="AX109" s="42">
        <v>1.35</v>
      </c>
      <c r="AY109" s="42">
        <f>ABS(Table389[[#This Row],[Total23]]*$P$8)</f>
        <v>1.2825E-3</v>
      </c>
      <c r="AZ109" s="42">
        <v>1.4621</v>
      </c>
      <c r="BA109" s="30">
        <f>Table389[[#This Row],[Household demand24]]*$P$8</f>
        <v>1.3889949999999999E-3</v>
      </c>
      <c r="BB109" s="35"/>
      <c r="BC109" s="42">
        <f>ABS(Table389[[#This Row],[Government demand25]]*$P$8)</f>
        <v>0</v>
      </c>
      <c r="BD109" s="42">
        <v>0.92910000000000004</v>
      </c>
      <c r="BE109" s="42">
        <f>ABS(Table389[[#This Row],[Intermediate demand26]]*$P$8)</f>
        <v>8.8264500000000004E-4</v>
      </c>
      <c r="BF109" s="42">
        <v>0.88360000000000005</v>
      </c>
      <c r="BG109" s="42">
        <f>ABS(Table389[[#This Row],[Investment demand272]]*$P$8)</f>
        <v>8.3942000000000001E-4</v>
      </c>
      <c r="BH109" s="42">
        <v>2.407</v>
      </c>
      <c r="BI109" s="42">
        <f>ABS(Table389[[#This Row],[Export demand28]]*$P$8)</f>
        <v>2.2866499999999999E-3</v>
      </c>
    </row>
    <row r="110" spans="1:61" x14ac:dyDescent="0.35">
      <c r="A110" s="125" t="s">
        <v>598</v>
      </c>
      <c r="B110" s="42">
        <v>4.5499999999999999E-2</v>
      </c>
      <c r="C110" s="42">
        <f>Table389[[#This Row],[Total]]*$P$4</f>
        <v>0</v>
      </c>
      <c r="D110" s="42">
        <v>7.1000000000000004E-3</v>
      </c>
      <c r="E110" s="42">
        <f>Table389[[#This Row],[Government demand]]*$P$4</f>
        <v>0</v>
      </c>
      <c r="F110" s="35"/>
      <c r="G110" s="42">
        <f>Table389[[#This Row],[Government demand]]*$P$4</f>
        <v>0</v>
      </c>
      <c r="H110" s="42">
        <v>4.87E-2</v>
      </c>
      <c r="I110" s="42">
        <f>Table389[[#This Row],[Intermediate demand]]*$P$4</f>
        <v>0</v>
      </c>
      <c r="J110" s="42">
        <v>-0.25469999999999998</v>
      </c>
      <c r="K110" s="42">
        <f>Table389[[#This Row],[Government demand]]*$P$4</f>
        <v>0</v>
      </c>
      <c r="L110" s="42">
        <v>6.4899999999999999E-2</v>
      </c>
      <c r="M110" s="42">
        <f>Table389[[#This Row],[Government demand]]*$P$4</f>
        <v>0</v>
      </c>
      <c r="N110" s="42">
        <v>-4.4499999999999998E-2</v>
      </c>
      <c r="O110" s="42">
        <f>ABS(Table389[[#This Row],[Total2]]*$P$5)</f>
        <v>9.7899999999999994E-6</v>
      </c>
      <c r="P110" s="42">
        <v>-2.4400000000000002E-2</v>
      </c>
      <c r="Q110" s="30">
        <f>Table389[[#This Row],[Household demand3]]*$P$5</f>
        <v>-5.3680000000000001E-6</v>
      </c>
      <c r="R110" s="35"/>
      <c r="S110" s="42">
        <f>ABS(Table389[[#This Row],[Government demand4]]*$P$5)</f>
        <v>0</v>
      </c>
      <c r="T110" s="42">
        <v>-5.3199999999999997E-2</v>
      </c>
      <c r="U110" s="42">
        <f>ABS(Table389[[#This Row],[Intermediate demand5]]*$P$5)</f>
        <v>1.1703999999999998E-5</v>
      </c>
      <c r="V110" s="42">
        <v>2.2673999999999999</v>
      </c>
      <c r="W110" s="42">
        <f>ABS(Table389[[#This Row],[Investment demand6]]*$P$5)</f>
        <v>4.9882799999999988E-4</v>
      </c>
      <c r="X110" s="42">
        <v>8.7999999999999995E-2</v>
      </c>
      <c r="Y110" s="42">
        <f>ABS(Table389[[#This Row],[Export demand7]]*$P$5)</f>
        <v>1.9359999999999998E-5</v>
      </c>
      <c r="Z110" s="42">
        <v>0.37159999999999999</v>
      </c>
      <c r="AA110" s="42">
        <f>ABS(Table389[[#This Row],[Total9]]*$P$6)</f>
        <v>2.4897199999999997E-4</v>
      </c>
      <c r="AB110" s="42">
        <v>-0.1794</v>
      </c>
      <c r="AC110" s="30">
        <f>Table389[[#This Row],[Household demand10]]*$P$6</f>
        <v>-1.20198E-4</v>
      </c>
      <c r="AD110" s="35"/>
      <c r="AE110" s="42">
        <f>ABS(Table389[[#This Row],[Government demand11]]*$P$6)</f>
        <v>0</v>
      </c>
      <c r="AF110" s="42">
        <v>0.39419999999999999</v>
      </c>
      <c r="AG110" s="42">
        <f>ABS(Table389[[#This Row],[Intermediate demand12]]*$P$6)</f>
        <v>2.6411400000000003E-4</v>
      </c>
      <c r="AH110" s="42">
        <v>3.1543999999999999</v>
      </c>
      <c r="AI110" s="42">
        <f>ABS(Table389[[#This Row],[Investment demand13]]*$P$6)</f>
        <v>2.113448E-3</v>
      </c>
      <c r="AJ110" s="42">
        <v>1.6546000000000001</v>
      </c>
      <c r="AK110" s="42">
        <f>ABS(Table389[[#This Row],[Export demand14]]*$P$6)</f>
        <v>1.1085820000000001E-3</v>
      </c>
      <c r="AL110" s="42">
        <v>0.51800000000000002</v>
      </c>
      <c r="AM110" s="42">
        <f>ABS(Table389[[#This Row],[Total16]]*$P$7)</f>
        <v>4.7138000000000003E-4</v>
      </c>
      <c r="AN110" s="42">
        <v>-0.33679999999999999</v>
      </c>
      <c r="AO110" s="30">
        <f>Table389[[#This Row],[Household demand17]]*$P$7</f>
        <v>-3.06488E-4</v>
      </c>
      <c r="AP110" s="35"/>
      <c r="AQ110" s="42">
        <f>ABS(Table389[[#This Row],[Government demand18]]*$P$7)</f>
        <v>0</v>
      </c>
      <c r="AR110" s="42">
        <v>0.55720000000000003</v>
      </c>
      <c r="AS110" s="42">
        <f>ABS(Table389[[#This Row],[Intermediate demand19]]*$P$7)</f>
        <v>5.0705200000000002E-4</v>
      </c>
      <c r="AT110" s="42">
        <v>3.5815000000000001</v>
      </c>
      <c r="AU110" s="42">
        <f>ABS(Table389[[#This Row],[Investment demand20]]*$P$7)</f>
        <v>3.2591650000000001E-3</v>
      </c>
      <c r="AV110" s="42">
        <v>2.3382000000000001</v>
      </c>
      <c r="AW110" s="42">
        <f>ABS(Table389[[#This Row],[Export demand21]]*$P$7)</f>
        <v>2.1277620000000001E-3</v>
      </c>
      <c r="AX110" s="42">
        <v>0.62039999999999995</v>
      </c>
      <c r="AY110" s="42">
        <f>ABS(Table389[[#This Row],[Total23]]*$P$8)</f>
        <v>5.8937999999999992E-4</v>
      </c>
      <c r="AZ110" s="42">
        <v>-0.46839999999999998</v>
      </c>
      <c r="BA110" s="30">
        <f>Table389[[#This Row],[Household demand24]]*$P$8</f>
        <v>-4.4497999999999998E-4</v>
      </c>
      <c r="BB110" s="35"/>
      <c r="BC110" s="42">
        <f>ABS(Table389[[#This Row],[Government demand25]]*$P$8)</f>
        <v>0</v>
      </c>
      <c r="BD110" s="42">
        <v>0.67210000000000003</v>
      </c>
      <c r="BE110" s="42">
        <f>ABS(Table389[[#This Row],[Intermediate demand26]]*$P$8)</f>
        <v>6.3849499999999999E-4</v>
      </c>
      <c r="BF110" s="42">
        <v>4.1249000000000002</v>
      </c>
      <c r="BG110" s="42">
        <f>ABS(Table389[[#This Row],[Investment demand272]]*$P$8)</f>
        <v>3.9186550000000001E-3</v>
      </c>
      <c r="BH110" s="42">
        <v>2.2995000000000001</v>
      </c>
      <c r="BI110" s="42">
        <f>ABS(Table389[[#This Row],[Export demand28]]*$P$8)</f>
        <v>2.1845250000000001E-3</v>
      </c>
    </row>
    <row r="111" spans="1:61" x14ac:dyDescent="0.35">
      <c r="A111" s="125" t="s">
        <v>98</v>
      </c>
      <c r="B111" s="42">
        <v>3.7400000000000003E-2</v>
      </c>
      <c r="C111" s="42">
        <f>Table389[[#This Row],[Total]]*$P$4</f>
        <v>0</v>
      </c>
      <c r="D111" s="42">
        <v>7.1000000000000004E-3</v>
      </c>
      <c r="E111" s="42">
        <f>Table389[[#This Row],[Government demand]]*$P$4</f>
        <v>0</v>
      </c>
      <c r="F111" s="35"/>
      <c r="G111" s="42">
        <f>Table389[[#This Row],[Government demand]]*$P$4</f>
        <v>0</v>
      </c>
      <c r="H111" s="42">
        <v>4.3799999999999999E-2</v>
      </c>
      <c r="I111" s="42">
        <f>Table389[[#This Row],[Intermediate demand]]*$P$4</f>
        <v>0</v>
      </c>
      <c r="J111" s="42">
        <v>-0.25469999999999998</v>
      </c>
      <c r="K111" s="42">
        <f>Table389[[#This Row],[Government demand]]*$P$4</f>
        <v>0</v>
      </c>
      <c r="L111" s="42">
        <v>5.4300000000000001E-2</v>
      </c>
      <c r="M111" s="42">
        <f>Table389[[#This Row],[Government demand]]*$P$4</f>
        <v>0</v>
      </c>
      <c r="N111" s="42">
        <v>-2.1999999999999999E-2</v>
      </c>
      <c r="O111" s="42">
        <f>ABS(Table389[[#This Row],[Total2]]*$P$5)</f>
        <v>4.8399999999999994E-6</v>
      </c>
      <c r="P111" s="42">
        <v>-2.2499999999999999E-2</v>
      </c>
      <c r="Q111" s="30">
        <f>Table389[[#This Row],[Household demand3]]*$P$5</f>
        <v>-4.9499999999999992E-6</v>
      </c>
      <c r="R111" s="35"/>
      <c r="S111" s="42">
        <f>ABS(Table389[[#This Row],[Government demand4]]*$P$5)</f>
        <v>0</v>
      </c>
      <c r="T111" s="42">
        <v>-4.7300000000000002E-2</v>
      </c>
      <c r="U111" s="42">
        <f>ABS(Table389[[#This Row],[Intermediate demand5]]*$P$5)</f>
        <v>1.0406E-5</v>
      </c>
      <c r="V111" s="42">
        <v>2.2606999999999999</v>
      </c>
      <c r="W111" s="42">
        <f>ABS(Table389[[#This Row],[Investment demand6]]*$P$5)</f>
        <v>4.9735399999999998E-4</v>
      </c>
      <c r="X111" s="42">
        <v>0.108</v>
      </c>
      <c r="Y111" s="42">
        <f>ABS(Table389[[#This Row],[Export demand7]]*$P$5)</f>
        <v>2.3759999999999996E-5</v>
      </c>
      <c r="Z111" s="42">
        <v>0.36409999999999998</v>
      </c>
      <c r="AA111" s="42">
        <f>ABS(Table389[[#This Row],[Total9]]*$P$6)</f>
        <v>2.43947E-4</v>
      </c>
      <c r="AB111" s="42">
        <v>-0.19170000000000001</v>
      </c>
      <c r="AC111" s="30">
        <f>Table389[[#This Row],[Household demand10]]*$P$6</f>
        <v>-1.2843900000000002E-4</v>
      </c>
      <c r="AD111" s="35"/>
      <c r="AE111" s="42">
        <f>ABS(Table389[[#This Row],[Government demand11]]*$P$6)</f>
        <v>0</v>
      </c>
      <c r="AF111" s="42">
        <v>0.39100000000000001</v>
      </c>
      <c r="AG111" s="42">
        <f>ABS(Table389[[#This Row],[Intermediate demand12]]*$P$6)</f>
        <v>2.6197000000000004E-4</v>
      </c>
      <c r="AH111" s="42">
        <v>3.1101999999999999</v>
      </c>
      <c r="AI111" s="42">
        <f>ABS(Table389[[#This Row],[Investment demand13]]*$P$6)</f>
        <v>2.0838340000000001E-3</v>
      </c>
      <c r="AJ111" s="42">
        <v>1.1292</v>
      </c>
      <c r="AK111" s="42">
        <f>ABS(Table389[[#This Row],[Export demand14]]*$P$6)</f>
        <v>7.5656400000000004E-4</v>
      </c>
      <c r="AL111" s="42">
        <v>0.51449999999999996</v>
      </c>
      <c r="AM111" s="42">
        <f>ABS(Table389[[#This Row],[Total16]]*$P$7)</f>
        <v>4.6819499999999997E-4</v>
      </c>
      <c r="AN111" s="42">
        <v>-0.3493</v>
      </c>
      <c r="AO111" s="30">
        <f>Table389[[#This Row],[Household demand17]]*$P$7</f>
        <v>-3.1786299999999999E-4</v>
      </c>
      <c r="AP111" s="35"/>
      <c r="AQ111" s="42">
        <f>ABS(Table389[[#This Row],[Government demand18]]*$P$7)</f>
        <v>0</v>
      </c>
      <c r="AR111" s="42">
        <v>0.58540000000000003</v>
      </c>
      <c r="AS111" s="42">
        <f>ABS(Table389[[#This Row],[Intermediate demand19]]*$P$7)</f>
        <v>5.32714E-4</v>
      </c>
      <c r="AT111" s="42">
        <v>3.5145</v>
      </c>
      <c r="AU111" s="42">
        <f>ABS(Table389[[#This Row],[Investment demand20]]*$P$7)</f>
        <v>3.198195E-3</v>
      </c>
      <c r="AV111" s="42">
        <v>1.4975000000000001</v>
      </c>
      <c r="AW111" s="42">
        <f>ABS(Table389[[#This Row],[Export demand21]]*$P$7)</f>
        <v>1.362725E-3</v>
      </c>
      <c r="AX111" s="42">
        <v>0.61370000000000002</v>
      </c>
      <c r="AY111" s="42">
        <f>ABS(Table389[[#This Row],[Total23]]*$P$8)</f>
        <v>5.8301499999999999E-4</v>
      </c>
      <c r="AZ111" s="42">
        <v>-0.47839999999999999</v>
      </c>
      <c r="BA111" s="30">
        <f>Table389[[#This Row],[Household demand24]]*$P$8</f>
        <v>-4.5448E-4</v>
      </c>
      <c r="BB111" s="35"/>
      <c r="BC111" s="42">
        <f>ABS(Table389[[#This Row],[Government demand25]]*$P$8)</f>
        <v>0</v>
      </c>
      <c r="BD111" s="42">
        <v>0.74929999999999997</v>
      </c>
      <c r="BE111" s="42">
        <f>ABS(Table389[[#This Row],[Intermediate demand26]]*$P$8)</f>
        <v>7.1183499999999996E-4</v>
      </c>
      <c r="BF111" s="42">
        <v>4.0396000000000001</v>
      </c>
      <c r="BG111" s="42">
        <f>ABS(Table389[[#This Row],[Investment demand272]]*$P$8)</f>
        <v>3.8376199999999999E-3</v>
      </c>
      <c r="BH111" s="42">
        <v>1.4654</v>
      </c>
      <c r="BI111" s="42">
        <f>ABS(Table389[[#This Row],[Export demand28]]*$P$8)</f>
        <v>1.3921300000000001E-3</v>
      </c>
    </row>
    <row r="112" spans="1:61" x14ac:dyDescent="0.35">
      <c r="A112" s="125" t="s">
        <v>99</v>
      </c>
      <c r="B112" s="42">
        <v>5.3400000000000003E-2</v>
      </c>
      <c r="C112" s="42">
        <f>Table389[[#This Row],[Total]]*$P$4</f>
        <v>0</v>
      </c>
      <c r="D112" s="42">
        <v>4.5999999999999999E-3</v>
      </c>
      <c r="E112" s="42">
        <f>Table389[[#This Row],[Government demand]]*$P$4</f>
        <v>0</v>
      </c>
      <c r="F112" s="42">
        <v>-2.75E-2</v>
      </c>
      <c r="G112" s="42">
        <f>Table389[[#This Row],[Government demand]]*$P$4</f>
        <v>0</v>
      </c>
      <c r="H112" s="42">
        <v>6.2300000000000001E-2</v>
      </c>
      <c r="I112" s="42">
        <f>Table389[[#This Row],[Intermediate demand]]*$P$4</f>
        <v>0</v>
      </c>
      <c r="J112" s="42">
        <v>-0.25650000000000001</v>
      </c>
      <c r="K112" s="42">
        <f>Table389[[#This Row],[Government demand]]*$P$4</f>
        <v>0</v>
      </c>
      <c r="L112" s="42">
        <v>7.8399999999999997E-2</v>
      </c>
      <c r="M112" s="42">
        <f>Table389[[#This Row],[Government demand]]*$P$4</f>
        <v>0</v>
      </c>
      <c r="N112" s="42">
        <v>-4.4299999999999999E-2</v>
      </c>
      <c r="O112" s="42">
        <f>ABS(Table389[[#This Row],[Total2]]*$P$5)</f>
        <v>9.7459999999999995E-6</v>
      </c>
      <c r="P112" s="42">
        <v>-2.5700000000000001E-2</v>
      </c>
      <c r="Q112" s="30">
        <f>Table389[[#This Row],[Household demand3]]*$P$5</f>
        <v>-5.6539999999999996E-6</v>
      </c>
      <c r="R112" s="42">
        <v>-4.4699999999999997E-2</v>
      </c>
      <c r="S112" s="42">
        <f>ABS(Table389[[#This Row],[Government demand4]]*$P$5)</f>
        <v>9.8339999999999977E-6</v>
      </c>
      <c r="T112" s="42">
        <v>-5.5100000000000003E-2</v>
      </c>
      <c r="U112" s="42">
        <f>ABS(Table389[[#This Row],[Intermediate demand5]]*$P$5)</f>
        <v>1.2122E-5</v>
      </c>
      <c r="V112" s="42">
        <v>2.2012</v>
      </c>
      <c r="W112" s="42">
        <f>ABS(Table389[[#This Row],[Investment demand6]]*$P$5)</f>
        <v>4.8426399999999998E-4</v>
      </c>
      <c r="X112" s="42">
        <v>-0.08</v>
      </c>
      <c r="Y112" s="42">
        <f>ABS(Table389[[#This Row],[Export demand7]]*$P$5)</f>
        <v>1.7599999999999998E-5</v>
      </c>
      <c r="Z112" s="42">
        <v>0.40649999999999997</v>
      </c>
      <c r="AA112" s="42">
        <f>ABS(Table389[[#This Row],[Total9]]*$P$6)</f>
        <v>2.72355E-4</v>
      </c>
      <c r="AB112" s="42">
        <v>-0.1837</v>
      </c>
      <c r="AC112" s="30">
        <f>Table389[[#This Row],[Household demand10]]*$P$6</f>
        <v>-1.2307900000000001E-4</v>
      </c>
      <c r="AD112" s="42">
        <v>2.3599999999999999E-2</v>
      </c>
      <c r="AE112" s="42">
        <f>ABS(Table389[[#This Row],[Government demand11]]*$P$6)</f>
        <v>1.5812E-5</v>
      </c>
      <c r="AF112" s="42">
        <v>0.48759999999999998</v>
      </c>
      <c r="AG112" s="42">
        <f>ABS(Table389[[#This Row],[Intermediate demand12]]*$P$6)</f>
        <v>3.2669200000000001E-4</v>
      </c>
      <c r="AH112" s="42">
        <v>3.0002</v>
      </c>
      <c r="AI112" s="42">
        <f>ABS(Table389[[#This Row],[Investment demand13]]*$P$6)</f>
        <v>2.0101340000000002E-3</v>
      </c>
      <c r="AJ112" s="42">
        <v>4.9775999999999998</v>
      </c>
      <c r="AK112" s="42">
        <f>ABS(Table389[[#This Row],[Export demand14]]*$P$6)</f>
        <v>3.3349920000000002E-3</v>
      </c>
      <c r="AL112" s="42">
        <v>0.51770000000000005</v>
      </c>
      <c r="AM112" s="42">
        <f>ABS(Table389[[#This Row],[Total16]]*$P$7)</f>
        <v>4.7110700000000007E-4</v>
      </c>
      <c r="AN112" s="42">
        <v>-0.34</v>
      </c>
      <c r="AO112" s="30">
        <f>Table389[[#This Row],[Household demand17]]*$P$7</f>
        <v>-3.0940000000000004E-4</v>
      </c>
      <c r="AP112" s="42">
        <v>5.4699999999999999E-2</v>
      </c>
      <c r="AQ112" s="42">
        <f>ABS(Table389[[#This Row],[Government demand18]]*$P$7)</f>
        <v>4.9777000000000001E-5</v>
      </c>
      <c r="AR112" s="42">
        <v>0.63780000000000003</v>
      </c>
      <c r="AS112" s="42">
        <f>ABS(Table389[[#This Row],[Intermediate demand19]]*$P$7)</f>
        <v>5.8039799999999998E-4</v>
      </c>
      <c r="AT112" s="42">
        <v>3.4085999999999999</v>
      </c>
      <c r="AU112" s="42">
        <f>ABS(Table389[[#This Row],[Investment demand20]]*$P$7)</f>
        <v>3.1018259999999998E-3</v>
      </c>
      <c r="AV112" s="42">
        <v>8.3744999999999994</v>
      </c>
      <c r="AW112" s="42">
        <f>ABS(Table389[[#This Row],[Export demand21]]*$P$7)</f>
        <v>7.6207949999999997E-3</v>
      </c>
      <c r="AX112" s="42">
        <v>0.54690000000000005</v>
      </c>
      <c r="AY112" s="42">
        <f>ABS(Table389[[#This Row],[Total23]]*$P$8)</f>
        <v>5.19555E-4</v>
      </c>
      <c r="AZ112" s="42">
        <v>-0.47060000000000002</v>
      </c>
      <c r="BA112" s="30">
        <f>Table389[[#This Row],[Household demand24]]*$P$8</f>
        <v>-4.4707000000000004E-4</v>
      </c>
      <c r="BB112" s="42">
        <v>2.0500000000000001E-2</v>
      </c>
      <c r="BC112" s="42">
        <f>ABS(Table389[[#This Row],[Government demand25]]*$P$8)</f>
        <v>1.9475000000000002E-5</v>
      </c>
      <c r="BD112" s="42">
        <v>0.68989999999999996</v>
      </c>
      <c r="BE112" s="42">
        <f>ABS(Table389[[#This Row],[Intermediate demand26]]*$P$8)</f>
        <v>6.5540499999999996E-4</v>
      </c>
      <c r="BF112" s="42">
        <v>3.9298000000000002</v>
      </c>
      <c r="BG112" s="42">
        <f>ABS(Table389[[#This Row],[Investment demand272]]*$P$8)</f>
        <v>3.7333100000000001E-3</v>
      </c>
      <c r="BH112" s="42">
        <v>8.4057999999999993</v>
      </c>
      <c r="BI112" s="42">
        <f>ABS(Table389[[#This Row],[Export demand28]]*$P$8)</f>
        <v>7.9855099999999995E-3</v>
      </c>
    </row>
    <row r="113" spans="1:61" x14ac:dyDescent="0.35">
      <c r="A113" s="125" t="s">
        <v>100</v>
      </c>
      <c r="B113" s="42">
        <v>1.89E-2</v>
      </c>
      <c r="C113" s="42">
        <f>Table389[[#This Row],[Total]]*$P$4</f>
        <v>0</v>
      </c>
      <c r="D113" s="35"/>
      <c r="E113" s="42">
        <f>Table389[[#This Row],[Government demand]]*$P$4</f>
        <v>0</v>
      </c>
      <c r="F113" s="35"/>
      <c r="G113" s="42">
        <f>Table389[[#This Row],[Government demand]]*$P$4</f>
        <v>0</v>
      </c>
      <c r="H113" s="42">
        <v>1.89E-2</v>
      </c>
      <c r="I113" s="42">
        <f>Table389[[#This Row],[Intermediate demand]]*$P$4</f>
        <v>0</v>
      </c>
      <c r="J113" s="35"/>
      <c r="K113" s="42">
        <f>Table389[[#This Row],[Government demand]]*$P$4</f>
        <v>0</v>
      </c>
      <c r="L113" s="35"/>
      <c r="M113" s="42">
        <f>Table389[[#This Row],[Government demand]]*$P$4</f>
        <v>0</v>
      </c>
      <c r="N113" s="42">
        <v>-9.1999999999999998E-3</v>
      </c>
      <c r="O113" s="42">
        <f>ABS(Table389[[#This Row],[Total2]]*$P$5)</f>
        <v>2.0239999999999996E-6</v>
      </c>
      <c r="P113" s="35"/>
      <c r="Q113" s="30">
        <f>Table389[[#This Row],[Household demand3]]*$P$5</f>
        <v>0</v>
      </c>
      <c r="R113" s="35"/>
      <c r="S113" s="42">
        <f>ABS(Table389[[#This Row],[Government demand4]]*$P$5)</f>
        <v>0</v>
      </c>
      <c r="T113" s="42">
        <v>-9.1999999999999998E-3</v>
      </c>
      <c r="U113" s="42">
        <f>ABS(Table389[[#This Row],[Intermediate demand5]]*$P$5)</f>
        <v>2.0239999999999996E-6</v>
      </c>
      <c r="V113" s="35"/>
      <c r="W113" s="42">
        <f>ABS(Table389[[#This Row],[Investment demand6]]*$P$5)</f>
        <v>0</v>
      </c>
      <c r="X113" s="35"/>
      <c r="Y113" s="42">
        <f>ABS(Table389[[#This Row],[Export demand7]]*$P$5)</f>
        <v>0</v>
      </c>
      <c r="Z113" s="42">
        <v>0.60860000000000003</v>
      </c>
      <c r="AA113" s="42">
        <f>ABS(Table389[[#This Row],[Total9]]*$P$6)</f>
        <v>4.0776200000000004E-4</v>
      </c>
      <c r="AB113" s="35"/>
      <c r="AC113" s="30">
        <f>Table389[[#This Row],[Household demand10]]*$P$6</f>
        <v>0</v>
      </c>
      <c r="AD113" s="35"/>
      <c r="AE113" s="42">
        <f>ABS(Table389[[#This Row],[Government demand11]]*$P$6)</f>
        <v>0</v>
      </c>
      <c r="AF113" s="42">
        <v>0.60860000000000003</v>
      </c>
      <c r="AG113" s="42">
        <f>ABS(Table389[[#This Row],[Intermediate demand12]]*$P$6)</f>
        <v>4.0776200000000004E-4</v>
      </c>
      <c r="AH113" s="35"/>
      <c r="AI113" s="42">
        <f>ABS(Table389[[#This Row],[Investment demand13]]*$P$6)</f>
        <v>0</v>
      </c>
      <c r="AJ113" s="35"/>
      <c r="AK113" s="42">
        <f>ABS(Table389[[#This Row],[Export demand14]]*$P$6)</f>
        <v>0</v>
      </c>
      <c r="AL113" s="42">
        <v>0.82099999999999995</v>
      </c>
      <c r="AM113" s="42">
        <f>ABS(Table389[[#This Row],[Total16]]*$P$7)</f>
        <v>7.4710999999999994E-4</v>
      </c>
      <c r="AN113" s="35"/>
      <c r="AO113" s="30">
        <f>Table389[[#This Row],[Household demand17]]*$P$7</f>
        <v>0</v>
      </c>
      <c r="AP113" s="35"/>
      <c r="AQ113" s="42">
        <f>ABS(Table389[[#This Row],[Government demand18]]*$P$7)</f>
        <v>0</v>
      </c>
      <c r="AR113" s="42">
        <v>0.82099999999999995</v>
      </c>
      <c r="AS113" s="42">
        <f>ABS(Table389[[#This Row],[Intermediate demand19]]*$P$7)</f>
        <v>7.4710999999999994E-4</v>
      </c>
      <c r="AT113" s="35"/>
      <c r="AU113" s="42">
        <f>ABS(Table389[[#This Row],[Investment demand20]]*$P$7)</f>
        <v>0</v>
      </c>
      <c r="AV113" s="35"/>
      <c r="AW113" s="42">
        <f>ABS(Table389[[#This Row],[Export demand21]]*$P$7)</f>
        <v>0</v>
      </c>
      <c r="AX113" s="42">
        <v>0.84740000000000004</v>
      </c>
      <c r="AY113" s="42">
        <f>ABS(Table389[[#This Row],[Total23]]*$P$8)</f>
        <v>8.0503000000000009E-4</v>
      </c>
      <c r="AZ113" s="35"/>
      <c r="BA113" s="30">
        <f>Table389[[#This Row],[Household demand24]]*$P$8</f>
        <v>0</v>
      </c>
      <c r="BB113" s="35"/>
      <c r="BC113" s="42">
        <f>ABS(Table389[[#This Row],[Government demand25]]*$P$8)</f>
        <v>0</v>
      </c>
      <c r="BD113" s="42">
        <v>0.84740000000000004</v>
      </c>
      <c r="BE113" s="42">
        <f>ABS(Table389[[#This Row],[Intermediate demand26]]*$P$8)</f>
        <v>8.0503000000000009E-4</v>
      </c>
      <c r="BF113" s="35"/>
      <c r="BG113" s="42">
        <f>ABS(Table389[[#This Row],[Investment demand272]]*$P$8)</f>
        <v>0</v>
      </c>
      <c r="BH113" s="35"/>
      <c r="BI113" s="42">
        <f>ABS(Table389[[#This Row],[Export demand28]]*$P$8)</f>
        <v>0</v>
      </c>
    </row>
    <row r="114" spans="1:61" x14ac:dyDescent="0.35">
      <c r="A114" s="125" t="s">
        <v>101</v>
      </c>
      <c r="B114" s="42">
        <v>-5.8999999999999999E-3</v>
      </c>
      <c r="C114" s="42">
        <f>Table389[[#This Row],[Total]]*$P$4</f>
        <v>0</v>
      </c>
      <c r="D114" s="42">
        <v>-1.5299999999999999E-2</v>
      </c>
      <c r="E114" s="42">
        <f>Table389[[#This Row],[Government demand]]*$P$4</f>
        <v>0</v>
      </c>
      <c r="F114" s="42">
        <v>-1.6400000000000001E-2</v>
      </c>
      <c r="G114" s="42">
        <f>Table389[[#This Row],[Government demand]]*$P$4</f>
        <v>0</v>
      </c>
      <c r="H114" s="42">
        <v>-2.5999999999999999E-3</v>
      </c>
      <c r="I114" s="42">
        <f>Table389[[#This Row],[Intermediate demand]]*$P$4</f>
        <v>0</v>
      </c>
      <c r="J114" s="35"/>
      <c r="K114" s="42">
        <f>Table389[[#This Row],[Government demand]]*$P$4</f>
        <v>0</v>
      </c>
      <c r="L114" s="42">
        <v>4.4200000000000003E-2</v>
      </c>
      <c r="M114" s="42">
        <f>Table389[[#This Row],[Government demand]]*$P$4</f>
        <v>0</v>
      </c>
      <c r="N114" s="42">
        <v>9.1300000000000006E-2</v>
      </c>
      <c r="O114" s="42">
        <f>ABS(Table389[[#This Row],[Total2]]*$P$5)</f>
        <v>2.0086E-5</v>
      </c>
      <c r="P114" s="42">
        <v>3.1899999999999998E-2</v>
      </c>
      <c r="Q114" s="30">
        <f>Table389[[#This Row],[Household demand3]]*$P$5</f>
        <v>7.0179999999999987E-6</v>
      </c>
      <c r="R114" s="42">
        <v>-4.53E-2</v>
      </c>
      <c r="S114" s="42">
        <f>ABS(Table389[[#This Row],[Government demand4]]*$P$5)</f>
        <v>9.9659999999999991E-6</v>
      </c>
      <c r="T114" s="42">
        <v>0.2094</v>
      </c>
      <c r="U114" s="42">
        <f>ABS(Table389[[#This Row],[Intermediate demand5]]*$P$5)</f>
        <v>4.6067999999999993E-5</v>
      </c>
      <c r="V114" s="35"/>
      <c r="W114" s="42">
        <f>ABS(Table389[[#This Row],[Investment demand6]]*$P$5)</f>
        <v>0</v>
      </c>
      <c r="X114" s="42">
        <v>-0.25659999999999999</v>
      </c>
      <c r="Y114" s="42">
        <f>ABS(Table389[[#This Row],[Export demand7]]*$P$5)</f>
        <v>5.6451999999999994E-5</v>
      </c>
      <c r="Z114" s="42">
        <v>0.62119999999999997</v>
      </c>
      <c r="AA114" s="42">
        <f>ABS(Table389[[#This Row],[Total9]]*$P$6)</f>
        <v>4.1620399999999999E-4</v>
      </c>
      <c r="AB114" s="42">
        <v>0.29659999999999997</v>
      </c>
      <c r="AC114" s="30">
        <f>Table389[[#This Row],[Household demand10]]*$P$6</f>
        <v>1.98722E-4</v>
      </c>
      <c r="AD114" s="42">
        <v>4.3799999999999999E-2</v>
      </c>
      <c r="AE114" s="42">
        <f>ABS(Table389[[#This Row],[Government demand11]]*$P$6)</f>
        <v>2.9346E-5</v>
      </c>
      <c r="AF114" s="42">
        <v>0.93730000000000002</v>
      </c>
      <c r="AG114" s="42">
        <f>ABS(Table389[[#This Row],[Intermediate demand12]]*$P$6)</f>
        <v>6.2799100000000005E-4</v>
      </c>
      <c r="AH114" s="35"/>
      <c r="AI114" s="42">
        <f>ABS(Table389[[#This Row],[Investment demand13]]*$P$6)</f>
        <v>0</v>
      </c>
      <c r="AJ114" s="42">
        <v>1.0024999999999999</v>
      </c>
      <c r="AK114" s="42">
        <f>ABS(Table389[[#This Row],[Export demand14]]*$P$6)</f>
        <v>6.7167499999999994E-4</v>
      </c>
      <c r="AL114" s="42">
        <v>1.0184</v>
      </c>
      <c r="AM114" s="42">
        <f>ABS(Table389[[#This Row],[Total16]]*$P$7)</f>
        <v>9.2674399999999996E-4</v>
      </c>
      <c r="AN114" s="42">
        <v>0.54949999999999999</v>
      </c>
      <c r="AO114" s="30">
        <f>Table389[[#This Row],[Household demand17]]*$P$7</f>
        <v>5.0004499999999996E-4</v>
      </c>
      <c r="AP114" s="42">
        <v>6.54E-2</v>
      </c>
      <c r="AQ114" s="42">
        <f>ABS(Table389[[#This Row],[Government demand18]]*$P$7)</f>
        <v>5.9514E-5</v>
      </c>
      <c r="AR114" s="42">
        <v>1.4855</v>
      </c>
      <c r="AS114" s="42">
        <f>ABS(Table389[[#This Row],[Intermediate demand19]]*$P$7)</f>
        <v>1.351805E-3</v>
      </c>
      <c r="AT114" s="35"/>
      <c r="AU114" s="42">
        <f>ABS(Table389[[#This Row],[Investment demand20]]*$P$7)</f>
        <v>0</v>
      </c>
      <c r="AV114" s="42">
        <v>1.5527</v>
      </c>
      <c r="AW114" s="42">
        <f>ABS(Table389[[#This Row],[Export demand21]]*$P$7)</f>
        <v>1.4129570000000001E-3</v>
      </c>
      <c r="AX114" s="42">
        <v>1.4484999999999999</v>
      </c>
      <c r="AY114" s="42">
        <f>ABS(Table389[[#This Row],[Total23]]*$P$8)</f>
        <v>1.3760749999999998E-3</v>
      </c>
      <c r="AZ114" s="42">
        <v>0.84819999999999995</v>
      </c>
      <c r="BA114" s="30">
        <f>Table389[[#This Row],[Household demand24]]*$P$8</f>
        <v>8.0578999999999991E-4</v>
      </c>
      <c r="BB114" s="42">
        <v>2.3199999999999998E-2</v>
      </c>
      <c r="BC114" s="42">
        <f>ABS(Table389[[#This Row],[Government demand25]]*$P$8)</f>
        <v>2.2039999999999999E-5</v>
      </c>
      <c r="BD114" s="42">
        <v>2.0754000000000001</v>
      </c>
      <c r="BE114" s="42">
        <f>ABS(Table389[[#This Row],[Intermediate demand26]]*$P$8)</f>
        <v>1.9716300000000003E-3</v>
      </c>
      <c r="BF114" s="35"/>
      <c r="BG114" s="42">
        <f>ABS(Table389[[#This Row],[Investment demand272]]*$P$8)</f>
        <v>0</v>
      </c>
      <c r="BH114" s="42">
        <v>2.0287000000000002</v>
      </c>
      <c r="BI114" s="42">
        <f>ABS(Table389[[#This Row],[Export demand28]]*$P$8)</f>
        <v>1.9272650000000001E-3</v>
      </c>
    </row>
    <row r="115" spans="1:61" x14ac:dyDescent="0.35">
      <c r="A115" s="125" t="s">
        <v>102</v>
      </c>
      <c r="B115" s="42">
        <v>2.5999999999999999E-2</v>
      </c>
      <c r="C115" s="42">
        <f>Table389[[#This Row],[Total]]*$P$4</f>
        <v>0</v>
      </c>
      <c r="D115" s="42">
        <v>8.5000000000000006E-3</v>
      </c>
      <c r="E115" s="42">
        <f>Table389[[#This Row],[Government demand]]*$P$4</f>
        <v>0</v>
      </c>
      <c r="F115" s="35"/>
      <c r="G115" s="42">
        <f>Table389[[#This Row],[Government demand]]*$P$4</f>
        <v>0</v>
      </c>
      <c r="H115" s="42">
        <v>3.6900000000000002E-2</v>
      </c>
      <c r="I115" s="42">
        <f>Table389[[#This Row],[Intermediate demand]]*$P$4</f>
        <v>0</v>
      </c>
      <c r="J115" s="35"/>
      <c r="K115" s="42">
        <f>Table389[[#This Row],[Government demand]]*$P$4</f>
        <v>0</v>
      </c>
      <c r="L115" s="42">
        <v>4.07E-2</v>
      </c>
      <c r="M115" s="42">
        <f>Table389[[#This Row],[Government demand]]*$P$4</f>
        <v>0</v>
      </c>
      <c r="N115" s="42">
        <v>-4.7E-2</v>
      </c>
      <c r="O115" s="42">
        <f>ABS(Table389[[#This Row],[Total2]]*$P$5)</f>
        <v>1.0339999999999999E-5</v>
      </c>
      <c r="P115" s="42">
        <v>-2.0899999999999998E-2</v>
      </c>
      <c r="Q115" s="30">
        <f>Table389[[#This Row],[Household demand3]]*$P$5</f>
        <v>-4.597999999999999E-6</v>
      </c>
      <c r="R115" s="35"/>
      <c r="S115" s="42">
        <f>ABS(Table389[[#This Row],[Government demand4]]*$P$5)</f>
        <v>0</v>
      </c>
      <c r="T115" s="42">
        <v>-5.7599999999999998E-2</v>
      </c>
      <c r="U115" s="42">
        <f>ABS(Table389[[#This Row],[Intermediate demand5]]*$P$5)</f>
        <v>1.2671999999999998E-5</v>
      </c>
      <c r="V115" s="35"/>
      <c r="W115" s="42">
        <f>ABS(Table389[[#This Row],[Investment demand6]]*$P$5)</f>
        <v>0</v>
      </c>
      <c r="X115" s="42">
        <v>-7.1400000000000005E-2</v>
      </c>
      <c r="Y115" s="42">
        <f>ABS(Table389[[#This Row],[Export demand7]]*$P$5)</f>
        <v>1.5707999999999999E-5</v>
      </c>
      <c r="Z115" s="42">
        <v>0.18079999999999999</v>
      </c>
      <c r="AA115" s="42">
        <f>ABS(Table389[[#This Row],[Total9]]*$P$6)</f>
        <v>1.21136E-4</v>
      </c>
      <c r="AB115" s="42">
        <v>-0.1915</v>
      </c>
      <c r="AC115" s="30">
        <f>Table389[[#This Row],[Household demand10]]*$P$6</f>
        <v>-1.28305E-4</v>
      </c>
      <c r="AD115" s="35"/>
      <c r="AE115" s="42">
        <f>ABS(Table389[[#This Row],[Government demand11]]*$P$6)</f>
        <v>0</v>
      </c>
      <c r="AF115" s="42">
        <v>0.29170000000000001</v>
      </c>
      <c r="AG115" s="42">
        <f>ABS(Table389[[#This Row],[Intermediate demand12]]*$P$6)</f>
        <v>1.9543900000000002E-4</v>
      </c>
      <c r="AH115" s="35"/>
      <c r="AI115" s="42">
        <f>ABS(Table389[[#This Row],[Investment demand13]]*$P$6)</f>
        <v>0</v>
      </c>
      <c r="AJ115" s="42">
        <v>0.54559999999999997</v>
      </c>
      <c r="AK115" s="42">
        <f>ABS(Table389[[#This Row],[Export demand14]]*$P$6)</f>
        <v>3.65552E-4</v>
      </c>
      <c r="AL115" s="42">
        <v>0.1532</v>
      </c>
      <c r="AM115" s="42">
        <f>ABS(Table389[[#This Row],[Total16]]*$P$7)</f>
        <v>1.39412E-4</v>
      </c>
      <c r="AN115" s="42">
        <v>-0.3473</v>
      </c>
      <c r="AO115" s="30">
        <f>Table389[[#This Row],[Household demand17]]*$P$7</f>
        <v>-3.1604300000000001E-4</v>
      </c>
      <c r="AP115" s="35"/>
      <c r="AQ115" s="42">
        <f>ABS(Table389[[#This Row],[Government demand18]]*$P$7)</f>
        <v>0</v>
      </c>
      <c r="AR115" s="42">
        <v>0.39269999999999999</v>
      </c>
      <c r="AS115" s="42">
        <f>ABS(Table389[[#This Row],[Intermediate demand19]]*$P$7)</f>
        <v>3.5735699999999999E-4</v>
      </c>
      <c r="AT115" s="35"/>
      <c r="AU115" s="42">
        <f>ABS(Table389[[#This Row],[Investment demand20]]*$P$7)</f>
        <v>0</v>
      </c>
      <c r="AV115" s="42">
        <v>0.60389999999999999</v>
      </c>
      <c r="AW115" s="42">
        <f>ABS(Table389[[#This Row],[Export demand21]]*$P$7)</f>
        <v>5.4954899999999998E-4</v>
      </c>
      <c r="AX115" s="42">
        <v>0.1142</v>
      </c>
      <c r="AY115" s="42">
        <f>ABS(Table389[[#This Row],[Total23]]*$P$8)</f>
        <v>1.0849E-4</v>
      </c>
      <c r="AZ115" s="42">
        <v>-0.4718</v>
      </c>
      <c r="BA115" s="30">
        <f>Table389[[#This Row],[Household demand24]]*$P$8</f>
        <v>-4.4820999999999999E-4</v>
      </c>
      <c r="BB115" s="35"/>
      <c r="BC115" s="42">
        <f>ABS(Table389[[#This Row],[Government demand25]]*$P$8)</f>
        <v>0</v>
      </c>
      <c r="BD115" s="42">
        <v>0.4864</v>
      </c>
      <c r="BE115" s="42">
        <f>ABS(Table389[[#This Row],[Intermediate demand26]]*$P$8)</f>
        <v>4.6208000000000002E-4</v>
      </c>
      <c r="BF115" s="35"/>
      <c r="BG115" s="42">
        <f>ABS(Table389[[#This Row],[Investment demand272]]*$P$8)</f>
        <v>0</v>
      </c>
      <c r="BH115" s="42">
        <v>0.60140000000000005</v>
      </c>
      <c r="BI115" s="42">
        <f>ABS(Table389[[#This Row],[Export demand28]]*$P$8)</f>
        <v>5.7132999999999999E-4</v>
      </c>
    </row>
    <row r="116" spans="1:61" x14ac:dyDescent="0.35">
      <c r="A116" s="35" t="s">
        <v>39</v>
      </c>
      <c r="B116" s="42">
        <v>-2.0999999999999999E-3</v>
      </c>
      <c r="C116" s="42">
        <f>Table389[[#This Row],[Total]]*$P$4</f>
        <v>0</v>
      </c>
      <c r="D116" s="35"/>
      <c r="E116" s="42">
        <f>Table389[[#This Row],[Government demand]]*$P$4</f>
        <v>0</v>
      </c>
      <c r="F116" s="35"/>
      <c r="G116" s="42">
        <f>Table389[[#This Row],[Government demand]]*$P$4</f>
        <v>0</v>
      </c>
      <c r="H116" s="42">
        <v>-2.0999999999999999E-3</v>
      </c>
      <c r="I116" s="42">
        <f>Table389[[#This Row],[Intermediate demand]]*$P$4</f>
        <v>0</v>
      </c>
      <c r="J116" s="35"/>
      <c r="K116" s="42">
        <f>Table389[[#This Row],[Government demand]]*$P$4</f>
        <v>0</v>
      </c>
      <c r="L116" s="35"/>
      <c r="M116" s="42">
        <f>Table389[[#This Row],[Government demand]]*$P$4</f>
        <v>0</v>
      </c>
      <c r="N116" s="42">
        <v>-0.10680000000000001</v>
      </c>
      <c r="O116" s="42">
        <f>ABS(Table389[[#This Row],[Total2]]*$P$5)</f>
        <v>2.3496E-5</v>
      </c>
      <c r="P116" s="35"/>
      <c r="Q116" s="30">
        <f>Table389[[#This Row],[Household demand3]]*$P$5</f>
        <v>0</v>
      </c>
      <c r="R116" s="35"/>
      <c r="S116" s="42">
        <f>ABS(Table389[[#This Row],[Government demand4]]*$P$5)</f>
        <v>0</v>
      </c>
      <c r="T116" s="42">
        <v>-0.10680000000000001</v>
      </c>
      <c r="U116" s="42">
        <f>ABS(Table389[[#This Row],[Intermediate demand5]]*$P$5)</f>
        <v>2.3496E-5</v>
      </c>
      <c r="V116" s="35"/>
      <c r="W116" s="42">
        <f>ABS(Table389[[#This Row],[Investment demand6]]*$P$5)</f>
        <v>0</v>
      </c>
      <c r="X116" s="35"/>
      <c r="Y116" s="42">
        <f>ABS(Table389[[#This Row],[Export demand7]]*$P$5)</f>
        <v>0</v>
      </c>
      <c r="Z116" s="42">
        <v>6.0900000000000003E-2</v>
      </c>
      <c r="AA116" s="42">
        <f>ABS(Table389[[#This Row],[Total9]]*$P$6)</f>
        <v>4.0803000000000002E-5</v>
      </c>
      <c r="AB116" s="35"/>
      <c r="AC116" s="30">
        <f>Table389[[#This Row],[Household demand10]]*$P$6</f>
        <v>0</v>
      </c>
      <c r="AD116" s="35"/>
      <c r="AE116" s="42">
        <f>ABS(Table389[[#This Row],[Government demand11]]*$P$6)</f>
        <v>0</v>
      </c>
      <c r="AF116" s="42">
        <v>6.0900000000000003E-2</v>
      </c>
      <c r="AG116" s="42">
        <f>ABS(Table389[[#This Row],[Intermediate demand12]]*$P$6)</f>
        <v>4.0803000000000002E-5</v>
      </c>
      <c r="AH116" s="35"/>
      <c r="AI116" s="42">
        <f>ABS(Table389[[#This Row],[Investment demand13]]*$P$6)</f>
        <v>0</v>
      </c>
      <c r="AJ116" s="35"/>
      <c r="AK116" s="42">
        <f>ABS(Table389[[#This Row],[Export demand14]]*$P$6)</f>
        <v>0</v>
      </c>
      <c r="AL116" s="42">
        <v>5.2600000000000001E-2</v>
      </c>
      <c r="AM116" s="42">
        <f>ABS(Table389[[#This Row],[Total16]]*$P$7)</f>
        <v>4.7865999999999999E-5</v>
      </c>
      <c r="AN116" s="35"/>
      <c r="AO116" s="30">
        <f>Table389[[#This Row],[Household demand17]]*$P$7</f>
        <v>0</v>
      </c>
      <c r="AP116" s="35"/>
      <c r="AQ116" s="42">
        <f>ABS(Table389[[#This Row],[Government demand18]]*$P$7)</f>
        <v>0</v>
      </c>
      <c r="AR116" s="42">
        <v>5.2600000000000001E-2</v>
      </c>
      <c r="AS116" s="42">
        <f>ABS(Table389[[#This Row],[Intermediate demand19]]*$P$7)</f>
        <v>4.7865999999999999E-5</v>
      </c>
      <c r="AT116" s="35"/>
      <c r="AU116" s="42">
        <f>ABS(Table389[[#This Row],[Investment demand20]]*$P$7)</f>
        <v>0</v>
      </c>
      <c r="AV116" s="35"/>
      <c r="AW116" s="42">
        <f>ABS(Table389[[#This Row],[Export demand21]]*$P$7)</f>
        <v>0</v>
      </c>
      <c r="AX116" s="42">
        <v>4.8399999999999999E-2</v>
      </c>
      <c r="AY116" s="42">
        <f>ABS(Table389[[#This Row],[Total23]]*$P$8)</f>
        <v>4.5979999999999997E-5</v>
      </c>
      <c r="AZ116" s="35"/>
      <c r="BA116" s="30">
        <f>Table389[[#This Row],[Household demand24]]*$P$8</f>
        <v>0</v>
      </c>
      <c r="BB116" s="35"/>
      <c r="BC116" s="42">
        <f>ABS(Table389[[#This Row],[Government demand25]]*$P$8)</f>
        <v>0</v>
      </c>
      <c r="BD116" s="42">
        <v>4.8399999999999999E-2</v>
      </c>
      <c r="BE116" s="42">
        <f>ABS(Table389[[#This Row],[Intermediate demand26]]*$P$8)</f>
        <v>4.5979999999999997E-5</v>
      </c>
      <c r="BF116" s="35"/>
      <c r="BG116" s="42">
        <f>ABS(Table389[[#This Row],[Investment demand272]]*$P$8)</f>
        <v>0</v>
      </c>
      <c r="BH116" s="35"/>
      <c r="BI116" s="42">
        <f>ABS(Table389[[#This Row],[Export demand28]]*$P$8)</f>
        <v>0</v>
      </c>
    </row>
    <row r="117" spans="1:61" x14ac:dyDescent="0.35">
      <c r="A117" s="35" t="s">
        <v>67</v>
      </c>
      <c r="B117" s="42">
        <v>2.2200000000000001E-2</v>
      </c>
      <c r="C117" s="42">
        <f>Table389[[#This Row],[Total]]*$P$4</f>
        <v>0</v>
      </c>
      <c r="D117" s="35"/>
      <c r="E117" s="42">
        <f>Table389[[#This Row],[Government demand]]*$P$4</f>
        <v>0</v>
      </c>
      <c r="F117" s="35"/>
      <c r="G117" s="42">
        <f>Table389[[#This Row],[Government demand]]*$P$4</f>
        <v>0</v>
      </c>
      <c r="H117" s="42">
        <v>2.2200000000000001E-2</v>
      </c>
      <c r="I117" s="42">
        <f>Table389[[#This Row],[Intermediate demand]]*$P$4</f>
        <v>0</v>
      </c>
      <c r="J117" s="35"/>
      <c r="K117" s="42">
        <f>Table389[[#This Row],[Government demand]]*$P$4</f>
        <v>0</v>
      </c>
      <c r="L117" s="42">
        <v>0.1565</v>
      </c>
      <c r="M117" s="42">
        <f>Table389[[#This Row],[Government demand]]*$P$4</f>
        <v>0</v>
      </c>
      <c r="N117" s="42">
        <v>0.1603</v>
      </c>
      <c r="O117" s="42">
        <f>ABS(Table389[[#This Row],[Total2]]*$P$5)</f>
        <v>3.5265999999999997E-5</v>
      </c>
      <c r="P117" s="35"/>
      <c r="Q117" s="30">
        <f>Table389[[#This Row],[Household demand3]]*$P$5</f>
        <v>0</v>
      </c>
      <c r="R117" s="35"/>
      <c r="S117" s="42">
        <f>ABS(Table389[[#This Row],[Government demand4]]*$P$5)</f>
        <v>0</v>
      </c>
      <c r="T117" s="42">
        <v>0.1603</v>
      </c>
      <c r="U117" s="42">
        <f>ABS(Table389[[#This Row],[Intermediate demand5]]*$P$5)</f>
        <v>3.5265999999999997E-5</v>
      </c>
      <c r="V117" s="35"/>
      <c r="W117" s="42">
        <f>ABS(Table389[[#This Row],[Investment demand6]]*$P$5)</f>
        <v>0</v>
      </c>
      <c r="X117" s="42">
        <v>-0.41970000000000002</v>
      </c>
      <c r="Y117" s="42">
        <f>ABS(Table389[[#This Row],[Export demand7]]*$P$5)</f>
        <v>9.2334000000000001E-5</v>
      </c>
      <c r="Z117" s="42">
        <v>0.61609999999999998</v>
      </c>
      <c r="AA117" s="42">
        <f>ABS(Table389[[#This Row],[Total9]]*$P$6)</f>
        <v>4.1278700000000002E-4</v>
      </c>
      <c r="AB117" s="35"/>
      <c r="AC117" s="30">
        <f>Table389[[#This Row],[Household demand10]]*$P$6</f>
        <v>0</v>
      </c>
      <c r="AD117" s="35"/>
      <c r="AE117" s="42">
        <f>ABS(Table389[[#This Row],[Government demand11]]*$P$6)</f>
        <v>0</v>
      </c>
      <c r="AF117" s="42">
        <v>0.61619999999999997</v>
      </c>
      <c r="AG117" s="42">
        <f>ABS(Table389[[#This Row],[Intermediate demand12]]*$P$6)</f>
        <v>4.1285399999999999E-4</v>
      </c>
      <c r="AH117" s="35"/>
      <c r="AI117" s="42">
        <f>ABS(Table389[[#This Row],[Investment demand13]]*$P$6)</f>
        <v>0</v>
      </c>
      <c r="AJ117" s="42">
        <v>0.123</v>
      </c>
      <c r="AK117" s="42">
        <f>ABS(Table389[[#This Row],[Export demand14]]*$P$6)</f>
        <v>8.2410000000000005E-5</v>
      </c>
      <c r="AL117" s="42">
        <v>1.0402</v>
      </c>
      <c r="AM117" s="42">
        <f>ABS(Table389[[#This Row],[Total16]]*$P$7)</f>
        <v>9.4658200000000007E-4</v>
      </c>
      <c r="AN117" s="35"/>
      <c r="AO117" s="30">
        <f>Table389[[#This Row],[Household demand17]]*$P$7</f>
        <v>0</v>
      </c>
      <c r="AP117" s="35"/>
      <c r="AQ117" s="42">
        <f>ABS(Table389[[#This Row],[Government demand18]]*$P$7)</f>
        <v>0</v>
      </c>
      <c r="AR117" s="42">
        <v>1.0403</v>
      </c>
      <c r="AS117" s="42">
        <f>ABS(Table389[[#This Row],[Intermediate demand19]]*$P$7)</f>
        <v>9.4667299999999998E-4</v>
      </c>
      <c r="AT117" s="35"/>
      <c r="AU117" s="42">
        <f>ABS(Table389[[#This Row],[Investment demand20]]*$P$7)</f>
        <v>0</v>
      </c>
      <c r="AV117" s="42">
        <v>0.1943</v>
      </c>
      <c r="AW117" s="42">
        <f>ABS(Table389[[#This Row],[Export demand21]]*$P$7)</f>
        <v>1.76813E-4</v>
      </c>
      <c r="AX117" s="42">
        <v>1.4824999999999999</v>
      </c>
      <c r="AY117" s="42">
        <f>ABS(Table389[[#This Row],[Total23]]*$P$8)</f>
        <v>1.4083749999999999E-3</v>
      </c>
      <c r="AZ117" s="35"/>
      <c r="BA117" s="30">
        <f>Table389[[#This Row],[Household demand24]]*$P$8</f>
        <v>0</v>
      </c>
      <c r="BB117" s="35"/>
      <c r="BC117" s="42">
        <f>ABS(Table389[[#This Row],[Government demand25]]*$P$8)</f>
        <v>0</v>
      </c>
      <c r="BD117" s="42">
        <v>1.4825999999999999</v>
      </c>
      <c r="BE117" s="42">
        <f>ABS(Table389[[#This Row],[Intermediate demand26]]*$P$8)</f>
        <v>1.40847E-3</v>
      </c>
      <c r="BF117" s="35"/>
      <c r="BG117" s="42">
        <f>ABS(Table389[[#This Row],[Investment demand272]]*$P$8)</f>
        <v>0</v>
      </c>
      <c r="BH117" s="42">
        <v>0.15989999999999999</v>
      </c>
      <c r="BI117" s="42">
        <f>ABS(Table389[[#This Row],[Export demand28]]*$P$8)</f>
        <v>1.5190499999999998E-4</v>
      </c>
    </row>
    <row r="118" spans="1:61" x14ac:dyDescent="0.35">
      <c r="A118" s="35" t="s">
        <v>68</v>
      </c>
      <c r="B118" s="42">
        <v>2.3699999999999999E-2</v>
      </c>
      <c r="C118" s="42">
        <f>Table389[[#This Row],[Total]]*$P$4</f>
        <v>0</v>
      </c>
      <c r="D118" s="42">
        <v>-1.8800000000000001E-2</v>
      </c>
      <c r="E118" s="42">
        <f>Table389[[#This Row],[Government demand]]*$P$4</f>
        <v>0</v>
      </c>
      <c r="F118" s="35"/>
      <c r="G118" s="42">
        <f>Table389[[#This Row],[Government demand]]*$P$4</f>
        <v>0</v>
      </c>
      <c r="H118" s="42">
        <v>2.7E-2</v>
      </c>
      <c r="I118" s="42">
        <f>Table389[[#This Row],[Intermediate demand]]*$P$4</f>
        <v>0</v>
      </c>
      <c r="J118" s="35"/>
      <c r="K118" s="42">
        <f>Table389[[#This Row],[Government demand]]*$P$4</f>
        <v>0</v>
      </c>
      <c r="L118" s="35"/>
      <c r="M118" s="42">
        <f>Table389[[#This Row],[Government demand]]*$P$4</f>
        <v>0</v>
      </c>
      <c r="N118" s="42">
        <v>1.32E-2</v>
      </c>
      <c r="O118" s="42">
        <f>ABS(Table389[[#This Row],[Total2]]*$P$5)</f>
        <v>2.9039999999999996E-6</v>
      </c>
      <c r="P118" s="42">
        <v>-1.1299999999999999E-2</v>
      </c>
      <c r="Q118" s="30">
        <f>Table389[[#This Row],[Household demand3]]*$P$5</f>
        <v>-2.4859999999999996E-6</v>
      </c>
      <c r="R118" s="35"/>
      <c r="S118" s="42">
        <f>ABS(Table389[[#This Row],[Government demand4]]*$P$5)</f>
        <v>0</v>
      </c>
      <c r="T118" s="42">
        <v>1.5100000000000001E-2</v>
      </c>
      <c r="U118" s="42">
        <f>ABS(Table389[[#This Row],[Intermediate demand5]]*$P$5)</f>
        <v>3.3219999999999997E-6</v>
      </c>
      <c r="V118" s="35"/>
      <c r="W118" s="42">
        <f>ABS(Table389[[#This Row],[Investment demand6]]*$P$5)</f>
        <v>0</v>
      </c>
      <c r="X118" s="35"/>
      <c r="Y118" s="42">
        <f>ABS(Table389[[#This Row],[Export demand7]]*$P$5)</f>
        <v>0</v>
      </c>
      <c r="Z118" s="42">
        <v>0.55669999999999997</v>
      </c>
      <c r="AA118" s="42">
        <f>ABS(Table389[[#This Row],[Total9]]*$P$6)</f>
        <v>3.72989E-4</v>
      </c>
      <c r="AB118" s="42">
        <v>0.20499999999999999</v>
      </c>
      <c r="AC118" s="30">
        <f>Table389[[#This Row],[Household demand10]]*$P$6</f>
        <v>1.3735E-4</v>
      </c>
      <c r="AD118" s="35"/>
      <c r="AE118" s="42">
        <f>ABS(Table389[[#This Row],[Government demand11]]*$P$6)</f>
        <v>0</v>
      </c>
      <c r="AF118" s="42">
        <v>0.58399999999999996</v>
      </c>
      <c r="AG118" s="42">
        <f>ABS(Table389[[#This Row],[Intermediate demand12]]*$P$6)</f>
        <v>3.9127999999999998E-4</v>
      </c>
      <c r="AH118" s="35"/>
      <c r="AI118" s="42">
        <f>ABS(Table389[[#This Row],[Investment demand13]]*$P$6)</f>
        <v>0</v>
      </c>
      <c r="AJ118" s="35"/>
      <c r="AK118" s="42">
        <f>ABS(Table389[[#This Row],[Export demand14]]*$P$6)</f>
        <v>0</v>
      </c>
      <c r="AL118" s="42">
        <v>0.96030000000000004</v>
      </c>
      <c r="AM118" s="42">
        <f>ABS(Table389[[#This Row],[Total16]]*$P$7)</f>
        <v>8.7387300000000005E-4</v>
      </c>
      <c r="AN118" s="42">
        <v>0.46300000000000002</v>
      </c>
      <c r="AO118" s="30">
        <f>Table389[[#This Row],[Household demand17]]*$P$7</f>
        <v>4.2133000000000003E-4</v>
      </c>
      <c r="AP118" s="35"/>
      <c r="AQ118" s="42">
        <f>ABS(Table389[[#This Row],[Government demand18]]*$P$7)</f>
        <v>0</v>
      </c>
      <c r="AR118" s="42">
        <v>0.99890000000000001</v>
      </c>
      <c r="AS118" s="42">
        <f>ABS(Table389[[#This Row],[Intermediate demand19]]*$P$7)</f>
        <v>9.0899899999999996E-4</v>
      </c>
      <c r="AT118" s="35"/>
      <c r="AU118" s="42">
        <f>ABS(Table389[[#This Row],[Investment demand20]]*$P$7)</f>
        <v>0</v>
      </c>
      <c r="AV118" s="35"/>
      <c r="AW118" s="42">
        <f>ABS(Table389[[#This Row],[Export demand21]]*$P$7)</f>
        <v>0</v>
      </c>
      <c r="AX118" s="42">
        <v>1.4273</v>
      </c>
      <c r="AY118" s="42">
        <f>ABS(Table389[[#This Row],[Total23]]*$P$8)</f>
        <v>1.355935E-3</v>
      </c>
      <c r="AZ118" s="42">
        <v>0.80759999999999998</v>
      </c>
      <c r="BA118" s="30">
        <f>Table389[[#This Row],[Household demand24]]*$P$8</f>
        <v>7.6721999999999999E-4</v>
      </c>
      <c r="BB118" s="35"/>
      <c r="BC118" s="42">
        <f>ABS(Table389[[#This Row],[Government demand25]]*$P$8)</f>
        <v>0</v>
      </c>
      <c r="BD118" s="42">
        <v>1.4755</v>
      </c>
      <c r="BE118" s="42">
        <f>ABS(Table389[[#This Row],[Intermediate demand26]]*$P$8)</f>
        <v>1.4017249999999999E-3</v>
      </c>
      <c r="BF118" s="35"/>
      <c r="BG118" s="42">
        <f>ABS(Table389[[#This Row],[Investment demand272]]*$P$8)</f>
        <v>0</v>
      </c>
      <c r="BH118" s="35"/>
      <c r="BI118" s="42">
        <f>ABS(Table389[[#This Row],[Export demand28]]*$P$8)</f>
        <v>0</v>
      </c>
    </row>
    <row r="119" spans="1:61" x14ac:dyDescent="0.35">
      <c r="A119" s="35" t="s">
        <v>599</v>
      </c>
      <c r="B119" s="42">
        <v>2.2499999999999999E-2</v>
      </c>
      <c r="C119" s="42">
        <f>Table389[[#This Row],[Total]]*$P$4</f>
        <v>0</v>
      </c>
      <c r="D119" s="35"/>
      <c r="E119" s="42">
        <f>Table389[[#This Row],[Government demand]]*$P$4</f>
        <v>0</v>
      </c>
      <c r="F119" s="35"/>
      <c r="G119" s="42">
        <f>Table389[[#This Row],[Government demand]]*$P$4</f>
        <v>0</v>
      </c>
      <c r="H119" s="42">
        <v>8.5000000000000006E-3</v>
      </c>
      <c r="I119" s="42">
        <f>Table389[[#This Row],[Intermediate demand]]*$P$4</f>
        <v>0</v>
      </c>
      <c r="J119" s="42">
        <v>-0.25480000000000003</v>
      </c>
      <c r="K119" s="42">
        <f>Table389[[#This Row],[Government demand]]*$P$4</f>
        <v>0</v>
      </c>
      <c r="L119" s="42">
        <v>4.7E-2</v>
      </c>
      <c r="M119" s="42">
        <f>Table389[[#This Row],[Government demand]]*$P$4</f>
        <v>0</v>
      </c>
      <c r="N119" s="42">
        <v>0.21579999999999999</v>
      </c>
      <c r="O119" s="42">
        <f>ABS(Table389[[#This Row],[Total2]]*$P$5)</f>
        <v>4.7475999999999997E-5</v>
      </c>
      <c r="P119" s="35"/>
      <c r="Q119" s="30">
        <f>Table389[[#This Row],[Household demand3]]*$P$5</f>
        <v>0</v>
      </c>
      <c r="R119" s="35"/>
      <c r="S119" s="42">
        <f>ABS(Table389[[#This Row],[Government demand4]]*$P$5)</f>
        <v>0</v>
      </c>
      <c r="T119" s="42">
        <v>0.31509999999999999</v>
      </c>
      <c r="U119" s="42">
        <f>ABS(Table389[[#This Row],[Intermediate demand5]]*$P$5)</f>
        <v>6.9321999999999998E-5</v>
      </c>
      <c r="V119" s="42">
        <v>2.2290999999999999</v>
      </c>
      <c r="W119" s="42">
        <f>ABS(Table389[[#This Row],[Investment demand6]]*$P$5)</f>
        <v>4.9040199999999992E-4</v>
      </c>
      <c r="X119" s="42">
        <v>4.0599999999999997E-2</v>
      </c>
      <c r="Y119" s="42">
        <f>ABS(Table389[[#This Row],[Export demand7]]*$P$5)</f>
        <v>8.9319999999999985E-6</v>
      </c>
      <c r="Z119" s="42">
        <v>0.60450000000000004</v>
      </c>
      <c r="AA119" s="42">
        <f>ABS(Table389[[#This Row],[Total9]]*$P$6)</f>
        <v>4.0501500000000005E-4</v>
      </c>
      <c r="AB119" s="35"/>
      <c r="AC119" s="30">
        <f>Table389[[#This Row],[Household demand10]]*$P$6</f>
        <v>0</v>
      </c>
      <c r="AD119" s="35"/>
      <c r="AE119" s="42">
        <f>ABS(Table389[[#This Row],[Government demand11]]*$P$6)</f>
        <v>0</v>
      </c>
      <c r="AF119" s="42">
        <v>0.69850000000000001</v>
      </c>
      <c r="AG119" s="42">
        <f>ABS(Table389[[#This Row],[Intermediate demand12]]*$P$6)</f>
        <v>4.6799500000000002E-4</v>
      </c>
      <c r="AH119" s="42">
        <v>3.0766</v>
      </c>
      <c r="AI119" s="42">
        <f>ABS(Table389[[#This Row],[Investment demand13]]*$P$6)</f>
        <v>2.061322E-3</v>
      </c>
      <c r="AJ119" s="42">
        <v>0.42770000000000002</v>
      </c>
      <c r="AK119" s="42">
        <f>ABS(Table389[[#This Row],[Export demand14]]*$P$6)</f>
        <v>2.8655900000000003E-4</v>
      </c>
      <c r="AL119" s="42">
        <v>0.79810000000000003</v>
      </c>
      <c r="AM119" s="42">
        <f>ABS(Table389[[#This Row],[Total16]]*$P$7)</f>
        <v>7.2627100000000001E-4</v>
      </c>
      <c r="AN119" s="35"/>
      <c r="AO119" s="30">
        <f>Table389[[#This Row],[Household demand17]]*$P$7</f>
        <v>0</v>
      </c>
      <c r="AP119" s="35"/>
      <c r="AQ119" s="42">
        <f>ABS(Table389[[#This Row],[Government demand18]]*$P$7)</f>
        <v>0</v>
      </c>
      <c r="AR119" s="42">
        <v>0.88619999999999999</v>
      </c>
      <c r="AS119" s="42">
        <f>ABS(Table389[[#This Row],[Intermediate demand19]]*$P$7)</f>
        <v>8.0644199999999999E-4</v>
      </c>
      <c r="AT119" s="42">
        <v>3.4863</v>
      </c>
      <c r="AU119" s="42">
        <f>ABS(Table389[[#This Row],[Investment demand20]]*$P$7)</f>
        <v>3.172533E-3</v>
      </c>
      <c r="AV119" s="42">
        <v>0.62529999999999997</v>
      </c>
      <c r="AW119" s="42">
        <f>ABS(Table389[[#This Row],[Export demand21]]*$P$7)</f>
        <v>5.6902299999999999E-4</v>
      </c>
      <c r="AX119" s="42">
        <v>0.94979999999999998</v>
      </c>
      <c r="AY119" s="42">
        <f>ABS(Table389[[#This Row],[Total23]]*$P$8)</f>
        <v>9.0231000000000003E-4</v>
      </c>
      <c r="AZ119" s="35"/>
      <c r="BA119" s="30">
        <f>Table389[[#This Row],[Household demand24]]*$P$8</f>
        <v>0</v>
      </c>
      <c r="BB119" s="35"/>
      <c r="BC119" s="42">
        <f>ABS(Table389[[#This Row],[Government demand25]]*$P$8)</f>
        <v>0</v>
      </c>
      <c r="BD119" s="42">
        <v>1.0326</v>
      </c>
      <c r="BE119" s="42">
        <f>ABS(Table389[[#This Row],[Intermediate demand26]]*$P$8)</f>
        <v>9.8097000000000006E-4</v>
      </c>
      <c r="BF119" s="42">
        <v>4.01</v>
      </c>
      <c r="BG119" s="42">
        <f>ABS(Table389[[#This Row],[Investment demand272]]*$P$8)</f>
        <v>3.8095E-3</v>
      </c>
      <c r="BH119" s="42">
        <v>0.7772</v>
      </c>
      <c r="BI119" s="42">
        <f>ABS(Table389[[#This Row],[Export demand28]]*$P$8)</f>
        <v>7.3833999999999998E-4</v>
      </c>
    </row>
    <row r="120" spans="1:61" x14ac:dyDescent="0.35">
      <c r="A120" s="35" t="s">
        <v>48</v>
      </c>
      <c r="B120" s="42">
        <v>2.3699999999999999E-2</v>
      </c>
      <c r="C120" s="42">
        <f>Table389[[#This Row],[Total]]*$P$4</f>
        <v>0</v>
      </c>
      <c r="D120" s="42">
        <v>8.9999999999999993E-3</v>
      </c>
      <c r="E120" s="42">
        <f>Table389[[#This Row],[Government demand]]*$P$4</f>
        <v>0</v>
      </c>
      <c r="F120" s="35"/>
      <c r="G120" s="42">
        <f>Table389[[#This Row],[Government demand]]*$P$4</f>
        <v>0</v>
      </c>
      <c r="H120" s="42">
        <v>5.6500000000000002E-2</v>
      </c>
      <c r="I120" s="42">
        <f>Table389[[#This Row],[Intermediate demand]]*$P$4</f>
        <v>0</v>
      </c>
      <c r="J120" s="35"/>
      <c r="K120" s="42">
        <f>Table389[[#This Row],[Government demand]]*$P$4</f>
        <v>0</v>
      </c>
      <c r="L120" s="42">
        <v>0.20039999999999999</v>
      </c>
      <c r="M120" s="42">
        <f>Table389[[#This Row],[Government demand]]*$P$4</f>
        <v>0</v>
      </c>
      <c r="N120" s="42">
        <v>-2.5399999999999999E-2</v>
      </c>
      <c r="O120" s="42">
        <f>ABS(Table389[[#This Row],[Total2]]*$P$5)</f>
        <v>5.5879999999999997E-6</v>
      </c>
      <c r="P120" s="42">
        <v>-1.6199999999999999E-2</v>
      </c>
      <c r="Q120" s="30">
        <f>Table389[[#This Row],[Household demand3]]*$P$5</f>
        <v>-3.5639999999999997E-6</v>
      </c>
      <c r="R120" s="35"/>
      <c r="S120" s="42">
        <f>ABS(Table389[[#This Row],[Government demand4]]*$P$5)</f>
        <v>0</v>
      </c>
      <c r="T120" s="42">
        <v>-3.1300000000000001E-2</v>
      </c>
      <c r="U120" s="42">
        <f>ABS(Table389[[#This Row],[Intermediate demand5]]*$P$5)</f>
        <v>6.8859999999999998E-6</v>
      </c>
      <c r="V120" s="35"/>
      <c r="W120" s="42">
        <f>ABS(Table389[[#This Row],[Investment demand6]]*$P$5)</f>
        <v>0</v>
      </c>
      <c r="X120" s="42">
        <v>-0.1961</v>
      </c>
      <c r="Y120" s="42">
        <f>ABS(Table389[[#This Row],[Export demand7]]*$P$5)</f>
        <v>4.3141999999999995E-5</v>
      </c>
      <c r="Z120" s="42">
        <v>-5.8999999999999997E-2</v>
      </c>
      <c r="AA120" s="42">
        <f>ABS(Table389[[#This Row],[Total9]]*$P$6)</f>
        <v>3.9529999999999996E-5</v>
      </c>
      <c r="AB120" s="42">
        <v>-0.2084</v>
      </c>
      <c r="AC120" s="30">
        <f>Table389[[#This Row],[Household demand10]]*$P$6</f>
        <v>-1.3962800000000001E-4</v>
      </c>
      <c r="AD120" s="35"/>
      <c r="AE120" s="42">
        <f>ABS(Table389[[#This Row],[Government demand11]]*$P$6)</f>
        <v>0</v>
      </c>
      <c r="AF120" s="42">
        <v>0.39400000000000002</v>
      </c>
      <c r="AG120" s="42">
        <f>ABS(Table389[[#This Row],[Intermediate demand12]]*$P$6)</f>
        <v>2.6398000000000003E-4</v>
      </c>
      <c r="AH120" s="35"/>
      <c r="AI120" s="42">
        <f>ABS(Table389[[#This Row],[Investment demand13]]*$P$6)</f>
        <v>0</v>
      </c>
      <c r="AJ120" s="42">
        <v>1.2394000000000001</v>
      </c>
      <c r="AK120" s="42">
        <f>ABS(Table389[[#This Row],[Export demand14]]*$P$6)</f>
        <v>8.303980000000001E-4</v>
      </c>
      <c r="AL120" s="42">
        <v>-0.13869999999999999</v>
      </c>
      <c r="AM120" s="42">
        <f>ABS(Table389[[#This Row],[Total16]]*$P$7)</f>
        <v>1.26217E-4</v>
      </c>
      <c r="AN120" s="42">
        <v>-0.3604</v>
      </c>
      <c r="AO120" s="30">
        <f>Table389[[#This Row],[Household demand17]]*$P$7</f>
        <v>-3.2796399999999998E-4</v>
      </c>
      <c r="AP120" s="35"/>
      <c r="AQ120" s="42">
        <f>ABS(Table389[[#This Row],[Government demand18]]*$P$7)</f>
        <v>0</v>
      </c>
      <c r="AR120" s="42">
        <v>0.58409999999999995</v>
      </c>
      <c r="AS120" s="42">
        <f>ABS(Table389[[#This Row],[Intermediate demand19]]*$P$7)</f>
        <v>5.3153099999999991E-4</v>
      </c>
      <c r="AT120" s="35"/>
      <c r="AU120" s="42">
        <f>ABS(Table389[[#This Row],[Investment demand20]]*$P$7)</f>
        <v>0</v>
      </c>
      <c r="AV120" s="42">
        <v>1.5805</v>
      </c>
      <c r="AW120" s="42">
        <f>ABS(Table389[[#This Row],[Export demand21]]*$P$7)</f>
        <v>1.438255E-3</v>
      </c>
      <c r="AX120" s="42">
        <v>-0.21210000000000001</v>
      </c>
      <c r="AY120" s="42">
        <f>ABS(Table389[[#This Row],[Total23]]*$P$8)</f>
        <v>2.0149500000000002E-4</v>
      </c>
      <c r="AZ120" s="42">
        <v>-0.4819</v>
      </c>
      <c r="BA120" s="30">
        <f>Table389[[#This Row],[Household demand24]]*$P$8</f>
        <v>-4.5780499999999998E-4</v>
      </c>
      <c r="BB120" s="35"/>
      <c r="BC120" s="42">
        <f>ABS(Table389[[#This Row],[Government demand25]]*$P$8)</f>
        <v>0</v>
      </c>
      <c r="BD120" s="42">
        <v>0.76980000000000004</v>
      </c>
      <c r="BE120" s="42">
        <f>ABS(Table389[[#This Row],[Intermediate demand26]]*$P$8)</f>
        <v>7.3130999999999999E-4</v>
      </c>
      <c r="BF120" s="35"/>
      <c r="BG120" s="42">
        <f>ABS(Table389[[#This Row],[Investment demand272]]*$P$8)</f>
        <v>0</v>
      </c>
      <c r="BH120" s="42">
        <v>1.4625999999999999</v>
      </c>
      <c r="BI120" s="42">
        <f>ABS(Table389[[#This Row],[Export demand28]]*$P$8)</f>
        <v>1.3894699999999999E-3</v>
      </c>
    </row>
    <row r="121" spans="1:61" x14ac:dyDescent="0.35">
      <c r="A121" s="35" t="s">
        <v>49</v>
      </c>
      <c r="B121" s="42">
        <v>2.1499999999999998E-2</v>
      </c>
      <c r="C121" s="42">
        <f>Table389[[#This Row],[Total]]*$P$4</f>
        <v>0</v>
      </c>
      <c r="D121" s="42">
        <v>9.2999999999999992E-3</v>
      </c>
      <c r="E121" s="42">
        <f>Table389[[#This Row],[Government demand]]*$P$4</f>
        <v>0</v>
      </c>
      <c r="F121" s="35"/>
      <c r="G121" s="42">
        <f>Table389[[#This Row],[Government demand]]*$P$4</f>
        <v>0</v>
      </c>
      <c r="H121" s="42">
        <v>4.9500000000000002E-2</v>
      </c>
      <c r="I121" s="42">
        <f>Table389[[#This Row],[Intermediate demand]]*$P$4</f>
        <v>0</v>
      </c>
      <c r="J121" s="35"/>
      <c r="K121" s="42">
        <f>Table389[[#This Row],[Government demand]]*$P$4</f>
        <v>0</v>
      </c>
      <c r="L121" s="42">
        <v>0.16420000000000001</v>
      </c>
      <c r="M121" s="42">
        <f>Table389[[#This Row],[Government demand]]*$P$4</f>
        <v>0</v>
      </c>
      <c r="N121" s="42">
        <v>-1.7000000000000001E-2</v>
      </c>
      <c r="O121" s="42">
        <f>ABS(Table389[[#This Row],[Total2]]*$P$5)</f>
        <v>3.7399999999999998E-6</v>
      </c>
      <c r="P121" s="42">
        <v>-1.2500000000000001E-2</v>
      </c>
      <c r="Q121" s="30">
        <f>Table389[[#This Row],[Household demand3]]*$P$5</f>
        <v>-2.7499999999999999E-6</v>
      </c>
      <c r="R121" s="35"/>
      <c r="S121" s="42">
        <f>ABS(Table389[[#This Row],[Government demand4]]*$P$5)</f>
        <v>0</v>
      </c>
      <c r="T121" s="42">
        <v>-2.9999999999999997E-4</v>
      </c>
      <c r="U121" s="42">
        <f>ABS(Table389[[#This Row],[Intermediate demand5]]*$P$5)</f>
        <v>6.5999999999999982E-8</v>
      </c>
      <c r="V121" s="35"/>
      <c r="W121" s="42">
        <f>ABS(Table389[[#This Row],[Investment demand6]]*$P$5)</f>
        <v>0</v>
      </c>
      <c r="X121" s="42">
        <v>-0.1915</v>
      </c>
      <c r="Y121" s="42">
        <f>ABS(Table389[[#This Row],[Export demand7]]*$P$5)</f>
        <v>4.2129999999999998E-5</v>
      </c>
      <c r="Z121" s="42">
        <v>-4.3099999999999999E-2</v>
      </c>
      <c r="AA121" s="42">
        <f>ABS(Table389[[#This Row],[Total9]]*$P$6)</f>
        <v>2.8877000000000002E-5</v>
      </c>
      <c r="AB121" s="42">
        <v>-0.20630000000000001</v>
      </c>
      <c r="AC121" s="30">
        <f>Table389[[#This Row],[Household demand10]]*$P$6</f>
        <v>-1.38221E-4</v>
      </c>
      <c r="AD121" s="35"/>
      <c r="AE121" s="42">
        <f>ABS(Table389[[#This Row],[Government demand11]]*$P$6)</f>
        <v>0</v>
      </c>
      <c r="AF121" s="42">
        <v>0.47710000000000002</v>
      </c>
      <c r="AG121" s="42">
        <f>ABS(Table389[[#This Row],[Intermediate demand12]]*$P$6)</f>
        <v>3.1965700000000005E-4</v>
      </c>
      <c r="AH121" s="35"/>
      <c r="AI121" s="42">
        <f>ABS(Table389[[#This Row],[Investment demand13]]*$P$6)</f>
        <v>0</v>
      </c>
      <c r="AJ121" s="42">
        <v>1.1991000000000001</v>
      </c>
      <c r="AK121" s="42">
        <f>ABS(Table389[[#This Row],[Export demand14]]*$P$6)</f>
        <v>8.0339700000000007E-4</v>
      </c>
      <c r="AL121" s="42">
        <v>-0.12839999999999999</v>
      </c>
      <c r="AM121" s="42">
        <f>ABS(Table389[[#This Row],[Total16]]*$P$7)</f>
        <v>1.1684399999999998E-4</v>
      </c>
      <c r="AN121" s="42">
        <v>-0.35980000000000001</v>
      </c>
      <c r="AO121" s="30">
        <f>Table389[[#This Row],[Household demand17]]*$P$7</f>
        <v>-3.27418E-4</v>
      </c>
      <c r="AP121" s="35"/>
      <c r="AQ121" s="42">
        <f>ABS(Table389[[#This Row],[Government demand18]]*$P$7)</f>
        <v>0</v>
      </c>
      <c r="AR121" s="42">
        <v>0.68030000000000002</v>
      </c>
      <c r="AS121" s="42">
        <f>ABS(Table389[[#This Row],[Intermediate demand19]]*$P$7)</f>
        <v>6.1907300000000004E-4</v>
      </c>
      <c r="AT121" s="35"/>
      <c r="AU121" s="42">
        <f>ABS(Table389[[#This Row],[Investment demand20]]*$P$7)</f>
        <v>0</v>
      </c>
      <c r="AV121" s="42">
        <v>1.3090999999999999</v>
      </c>
      <c r="AW121" s="42">
        <f>ABS(Table389[[#This Row],[Export demand21]]*$P$7)</f>
        <v>1.191281E-3</v>
      </c>
      <c r="AX121" s="42">
        <v>-0.2074</v>
      </c>
      <c r="AY121" s="42">
        <f>ABS(Table389[[#This Row],[Total23]]*$P$8)</f>
        <v>1.9703E-4</v>
      </c>
      <c r="AZ121" s="42">
        <v>-0.48149999999999998</v>
      </c>
      <c r="BA121" s="30">
        <f>Table389[[#This Row],[Household demand24]]*$P$8</f>
        <v>-4.5742499999999996E-4</v>
      </c>
      <c r="BB121" s="35"/>
      <c r="BC121" s="42">
        <f>ABS(Table389[[#This Row],[Government demand25]]*$P$8)</f>
        <v>0</v>
      </c>
      <c r="BD121" s="42">
        <v>0.86990000000000001</v>
      </c>
      <c r="BE121" s="42">
        <f>ABS(Table389[[#This Row],[Intermediate demand26]]*$P$8)</f>
        <v>8.26405E-4</v>
      </c>
      <c r="BF121" s="35"/>
      <c r="BG121" s="42">
        <f>ABS(Table389[[#This Row],[Investment demand272]]*$P$8)</f>
        <v>0</v>
      </c>
      <c r="BH121" s="42">
        <v>0.95450000000000002</v>
      </c>
      <c r="BI121" s="42">
        <f>ABS(Table389[[#This Row],[Export demand28]]*$P$8)</f>
        <v>9.0677499999999996E-4</v>
      </c>
    </row>
    <row r="122" spans="1:61" x14ac:dyDescent="0.35">
      <c r="A122" s="35" t="s">
        <v>50</v>
      </c>
      <c r="B122" s="42">
        <v>2.8E-3</v>
      </c>
      <c r="C122" s="42">
        <f>Table389[[#This Row],[Total]]*$P$4</f>
        <v>0</v>
      </c>
      <c r="D122" s="42">
        <v>1.21E-2</v>
      </c>
      <c r="E122" s="42">
        <f>Table389[[#This Row],[Government demand]]*$P$4</f>
        <v>0</v>
      </c>
      <c r="F122" s="35"/>
      <c r="G122" s="42">
        <f>Table389[[#This Row],[Government demand]]*$P$4</f>
        <v>0</v>
      </c>
      <c r="H122" s="42">
        <v>3.2099999999999997E-2</v>
      </c>
      <c r="I122" s="42">
        <f>Table389[[#This Row],[Intermediate demand]]*$P$4</f>
        <v>0</v>
      </c>
      <c r="J122" s="35"/>
      <c r="K122" s="42">
        <f>Table389[[#This Row],[Government demand]]*$P$4</f>
        <v>0</v>
      </c>
      <c r="L122" s="42">
        <v>-2.4299999999999999E-2</v>
      </c>
      <c r="M122" s="42">
        <f>Table389[[#This Row],[Government demand]]*$P$4</f>
        <v>0</v>
      </c>
      <c r="N122" s="42">
        <v>-0.1686</v>
      </c>
      <c r="O122" s="42">
        <f>ABS(Table389[[#This Row],[Total2]]*$P$5)</f>
        <v>3.7091999999999997E-5</v>
      </c>
      <c r="P122" s="42">
        <v>-9.5999999999999992E-3</v>
      </c>
      <c r="Q122" s="30">
        <f>Table389[[#This Row],[Household demand3]]*$P$5</f>
        <v>-2.1119999999999994E-6</v>
      </c>
      <c r="R122" s="35"/>
      <c r="S122" s="42">
        <f>ABS(Table389[[#This Row],[Government demand4]]*$P$5)</f>
        <v>0</v>
      </c>
      <c r="T122" s="42">
        <v>-5.0500000000000003E-2</v>
      </c>
      <c r="U122" s="42">
        <f>ABS(Table389[[#This Row],[Intermediate demand5]]*$P$5)</f>
        <v>1.111E-5</v>
      </c>
      <c r="V122" s="35"/>
      <c r="W122" s="42">
        <f>ABS(Table389[[#This Row],[Investment demand6]]*$P$5)</f>
        <v>0</v>
      </c>
      <c r="X122" s="42">
        <v>-0.45050000000000001</v>
      </c>
      <c r="Y122" s="42">
        <f>ABS(Table389[[#This Row],[Export demand7]]*$P$5)</f>
        <v>9.9109999999999991E-5</v>
      </c>
      <c r="Z122" s="42">
        <v>-7.1999999999999995E-2</v>
      </c>
      <c r="AA122" s="42">
        <f>ABS(Table389[[#This Row],[Total9]]*$P$6)</f>
        <v>4.8239999999999999E-5</v>
      </c>
      <c r="AB122" s="42">
        <v>-0.24560000000000001</v>
      </c>
      <c r="AC122" s="30">
        <f>Table389[[#This Row],[Household demand10]]*$P$6</f>
        <v>-1.6455200000000002E-4</v>
      </c>
      <c r="AD122" s="35"/>
      <c r="AE122" s="42">
        <f>ABS(Table389[[#This Row],[Government demand11]]*$P$6)</f>
        <v>0</v>
      </c>
      <c r="AF122" s="42">
        <v>0.28820000000000001</v>
      </c>
      <c r="AG122" s="42">
        <f>ABS(Table389[[#This Row],[Intermediate demand12]]*$P$6)</f>
        <v>1.9309400000000002E-4</v>
      </c>
      <c r="AH122" s="35"/>
      <c r="AI122" s="42">
        <f>ABS(Table389[[#This Row],[Investment demand13]]*$P$6)</f>
        <v>0</v>
      </c>
      <c r="AJ122" s="42">
        <v>7.3000000000000001E-3</v>
      </c>
      <c r="AK122" s="42">
        <f>ABS(Table389[[#This Row],[Export demand14]]*$P$6)</f>
        <v>4.8910000000000003E-6</v>
      </c>
      <c r="AL122" s="42">
        <v>-0.16220000000000001</v>
      </c>
      <c r="AM122" s="42">
        <f>ABS(Table389[[#This Row],[Total16]]*$P$7)</f>
        <v>1.4760200000000001E-4</v>
      </c>
      <c r="AN122" s="42">
        <v>-0.43680000000000002</v>
      </c>
      <c r="AO122" s="30">
        <f>Table389[[#This Row],[Household demand17]]*$P$7</f>
        <v>-3.9748800000000004E-4</v>
      </c>
      <c r="AP122" s="35"/>
      <c r="AQ122" s="42">
        <f>ABS(Table389[[#This Row],[Government demand18]]*$P$7)</f>
        <v>0</v>
      </c>
      <c r="AR122" s="42">
        <v>0.42130000000000001</v>
      </c>
      <c r="AS122" s="42">
        <f>ABS(Table389[[#This Row],[Intermediate demand19]]*$P$7)</f>
        <v>3.83383E-4</v>
      </c>
      <c r="AT122" s="35"/>
      <c r="AU122" s="42">
        <f>ABS(Table389[[#This Row],[Investment demand20]]*$P$7)</f>
        <v>0</v>
      </c>
      <c r="AV122" s="42">
        <v>-4.3200000000000002E-2</v>
      </c>
      <c r="AW122" s="42">
        <f>ABS(Table389[[#This Row],[Export demand21]]*$P$7)</f>
        <v>3.9311999999999999E-5</v>
      </c>
      <c r="AX122" s="42">
        <v>-0.29160000000000003</v>
      </c>
      <c r="AY122" s="42">
        <f>ABS(Table389[[#This Row],[Total23]]*$P$8)</f>
        <v>2.7702E-4</v>
      </c>
      <c r="AZ122" s="42">
        <v>-0.58860000000000001</v>
      </c>
      <c r="BA122" s="30">
        <f>Table389[[#This Row],[Household demand24]]*$P$8</f>
        <v>-5.5917E-4</v>
      </c>
      <c r="BB122" s="35"/>
      <c r="BC122" s="42">
        <f>ABS(Table389[[#This Row],[Government demand25]]*$P$8)</f>
        <v>0</v>
      </c>
      <c r="BD122" s="42">
        <v>0.53359999999999996</v>
      </c>
      <c r="BE122" s="42">
        <f>ABS(Table389[[#This Row],[Intermediate demand26]]*$P$8)</f>
        <v>5.0692000000000001E-4</v>
      </c>
      <c r="BF122" s="35"/>
      <c r="BG122" s="42">
        <f>ABS(Table389[[#This Row],[Investment demand272]]*$P$8)</f>
        <v>0</v>
      </c>
      <c r="BH122" s="42">
        <v>-0.25359999999999999</v>
      </c>
      <c r="BI122" s="42">
        <f>ABS(Table389[[#This Row],[Export demand28]]*$P$8)</f>
        <v>2.4091999999999999E-4</v>
      </c>
    </row>
    <row r="123" spans="1:61" x14ac:dyDescent="0.35">
      <c r="A123" s="35" t="s">
        <v>51</v>
      </c>
      <c r="B123" s="42">
        <v>4.7100000000000003E-2</v>
      </c>
      <c r="C123" s="42">
        <f>Table389[[#This Row],[Total]]*$P$4</f>
        <v>0</v>
      </c>
      <c r="D123" s="42">
        <v>9.7999999999999997E-3</v>
      </c>
      <c r="E123" s="42">
        <f>Table389[[#This Row],[Government demand]]*$P$4</f>
        <v>0</v>
      </c>
      <c r="F123" s="35"/>
      <c r="G123" s="42">
        <f>Table389[[#This Row],[Government demand]]*$P$4</f>
        <v>0</v>
      </c>
      <c r="H123" s="42">
        <v>5.6399999999999999E-2</v>
      </c>
      <c r="I123" s="42">
        <f>Table389[[#This Row],[Intermediate demand]]*$P$4</f>
        <v>0</v>
      </c>
      <c r="J123" s="35"/>
      <c r="K123" s="42">
        <f>Table389[[#This Row],[Government demand]]*$P$4</f>
        <v>0</v>
      </c>
      <c r="L123" s="42">
        <v>0.153</v>
      </c>
      <c r="M123" s="42">
        <f>Table389[[#This Row],[Government demand]]*$P$4</f>
        <v>0</v>
      </c>
      <c r="N123" s="42">
        <v>-4.9000000000000002E-2</v>
      </c>
      <c r="O123" s="42">
        <f>ABS(Table389[[#This Row],[Total2]]*$P$5)</f>
        <v>1.078E-5</v>
      </c>
      <c r="P123" s="42">
        <v>-1.6899999999999998E-2</v>
      </c>
      <c r="Q123" s="30">
        <f>Table389[[#This Row],[Household demand3]]*$P$5</f>
        <v>-3.7179999999999994E-6</v>
      </c>
      <c r="R123" s="35"/>
      <c r="S123" s="42">
        <f>ABS(Table389[[#This Row],[Government demand4]]*$P$5)</f>
        <v>0</v>
      </c>
      <c r="T123" s="42">
        <v>-2.8500000000000001E-2</v>
      </c>
      <c r="U123" s="42">
        <f>ABS(Table389[[#This Row],[Intermediate demand5]]*$P$5)</f>
        <v>6.2699999999999993E-6</v>
      </c>
      <c r="V123" s="35"/>
      <c r="W123" s="42">
        <f>ABS(Table389[[#This Row],[Investment demand6]]*$P$5)</f>
        <v>0</v>
      </c>
      <c r="X123" s="42">
        <v>-0.17100000000000001</v>
      </c>
      <c r="Y123" s="42">
        <f>ABS(Table389[[#This Row],[Export demand7]]*$P$5)</f>
        <v>3.7620000000000002E-5</v>
      </c>
      <c r="Z123" s="42">
        <v>0.20880000000000001</v>
      </c>
      <c r="AA123" s="42">
        <f>ABS(Table389[[#This Row],[Total9]]*$P$6)</f>
        <v>1.39896E-4</v>
      </c>
      <c r="AB123" s="42">
        <v>-0.2046</v>
      </c>
      <c r="AC123" s="30">
        <f>Table389[[#This Row],[Household demand10]]*$P$6</f>
        <v>-1.3708200000000001E-4</v>
      </c>
      <c r="AD123" s="35"/>
      <c r="AE123" s="42">
        <f>ABS(Table389[[#This Row],[Government demand11]]*$P$6)</f>
        <v>0</v>
      </c>
      <c r="AF123" s="42">
        <v>0.45810000000000001</v>
      </c>
      <c r="AG123" s="42">
        <f>ABS(Table389[[#This Row],[Intermediate demand12]]*$P$6)</f>
        <v>3.0692700000000002E-4</v>
      </c>
      <c r="AH123" s="35"/>
      <c r="AI123" s="42">
        <f>ABS(Table389[[#This Row],[Investment demand13]]*$P$6)</f>
        <v>0</v>
      </c>
      <c r="AJ123" s="42">
        <v>1.2198</v>
      </c>
      <c r="AK123" s="42">
        <f>ABS(Table389[[#This Row],[Export demand14]]*$P$6)</f>
        <v>8.1726599999999998E-4</v>
      </c>
      <c r="AL123" s="42">
        <v>0.20349999999999999</v>
      </c>
      <c r="AM123" s="42">
        <f>ABS(Table389[[#This Row],[Total16]]*$P$7)</f>
        <v>1.8518499999999998E-4</v>
      </c>
      <c r="AN123" s="42">
        <v>-0.35759999999999997</v>
      </c>
      <c r="AO123" s="30">
        <f>Table389[[#This Row],[Household demand17]]*$P$7</f>
        <v>-3.2541599999999998E-4</v>
      </c>
      <c r="AP123" s="35"/>
      <c r="AQ123" s="42">
        <f>ABS(Table389[[#This Row],[Government demand18]]*$P$7)</f>
        <v>0</v>
      </c>
      <c r="AR123" s="42">
        <v>0.62670000000000003</v>
      </c>
      <c r="AS123" s="42">
        <f>ABS(Table389[[#This Row],[Intermediate demand19]]*$P$7)</f>
        <v>5.7029699999999999E-4</v>
      </c>
      <c r="AT123" s="35"/>
      <c r="AU123" s="42">
        <f>ABS(Table389[[#This Row],[Investment demand20]]*$P$7)</f>
        <v>0</v>
      </c>
      <c r="AV123" s="42">
        <v>1.4823999999999999</v>
      </c>
      <c r="AW123" s="42">
        <f>ABS(Table389[[#This Row],[Export demand21]]*$P$7)</f>
        <v>1.3489839999999999E-3</v>
      </c>
      <c r="AX123" s="42">
        <v>0.1084</v>
      </c>
      <c r="AY123" s="42">
        <f>ABS(Table389[[#This Row],[Total23]]*$P$8)</f>
        <v>1.0297999999999999E-4</v>
      </c>
      <c r="AZ123" s="42">
        <v>-0.47960000000000003</v>
      </c>
      <c r="BA123" s="30">
        <f>Table389[[#This Row],[Household demand24]]*$P$8</f>
        <v>-4.5562000000000001E-4</v>
      </c>
      <c r="BB123" s="35"/>
      <c r="BC123" s="42">
        <f>ABS(Table389[[#This Row],[Government demand25]]*$P$8)</f>
        <v>0</v>
      </c>
      <c r="BD123" s="42">
        <v>0.69779999999999998</v>
      </c>
      <c r="BE123" s="42">
        <f>ABS(Table389[[#This Row],[Intermediate demand26]]*$P$8)</f>
        <v>6.6290999999999995E-4</v>
      </c>
      <c r="BF123" s="35"/>
      <c r="BG123" s="42">
        <f>ABS(Table389[[#This Row],[Investment demand272]]*$P$8)</f>
        <v>0</v>
      </c>
      <c r="BH123" s="42">
        <v>1.2889999999999999</v>
      </c>
      <c r="BI123" s="42">
        <f>ABS(Table389[[#This Row],[Export demand28]]*$P$8)</f>
        <v>1.22455E-3</v>
      </c>
    </row>
    <row r="124" spans="1:61" x14ac:dyDescent="0.35">
      <c r="A124" s="35" t="s">
        <v>52</v>
      </c>
      <c r="B124" s="42">
        <v>2.75E-2</v>
      </c>
      <c r="C124" s="42">
        <f>Table389[[#This Row],[Total]]*$P$4</f>
        <v>0</v>
      </c>
      <c r="D124" s="42">
        <v>1.66E-2</v>
      </c>
      <c r="E124" s="42">
        <f>Table389[[#This Row],[Government demand]]*$P$4</f>
        <v>0</v>
      </c>
      <c r="F124" s="35"/>
      <c r="G124" s="42">
        <f>Table389[[#This Row],[Government demand]]*$P$4</f>
        <v>0</v>
      </c>
      <c r="H124" s="42">
        <v>5.28E-2</v>
      </c>
      <c r="I124" s="42">
        <f>Table389[[#This Row],[Intermediate demand]]*$P$4</f>
        <v>0</v>
      </c>
      <c r="J124" s="35"/>
      <c r="K124" s="42">
        <f>Table389[[#This Row],[Government demand]]*$P$4</f>
        <v>0</v>
      </c>
      <c r="L124" s="42">
        <v>2.53E-2</v>
      </c>
      <c r="M124" s="42">
        <f>Table389[[#This Row],[Government demand]]*$P$4</f>
        <v>0</v>
      </c>
      <c r="N124" s="42">
        <v>-0.25269999999999998</v>
      </c>
      <c r="O124" s="42">
        <f>ABS(Table389[[#This Row],[Total2]]*$P$5)</f>
        <v>5.559399999999999E-5</v>
      </c>
      <c r="P124" s="42">
        <v>-2.5999999999999999E-2</v>
      </c>
      <c r="Q124" s="30">
        <f>Table389[[#This Row],[Household demand3]]*$P$5</f>
        <v>-5.7199999999999994E-6</v>
      </c>
      <c r="R124" s="35"/>
      <c r="S124" s="42">
        <f>ABS(Table389[[#This Row],[Government demand4]]*$P$5)</f>
        <v>0</v>
      </c>
      <c r="T124" s="42">
        <v>-9.1800000000000007E-2</v>
      </c>
      <c r="U124" s="42">
        <f>ABS(Table389[[#This Row],[Intermediate demand5]]*$P$5)</f>
        <v>2.0196000000000001E-5</v>
      </c>
      <c r="V124" s="35"/>
      <c r="W124" s="42">
        <f>ABS(Table389[[#This Row],[Investment demand6]]*$P$5)</f>
        <v>0</v>
      </c>
      <c r="X124" s="42">
        <v>-0.5081</v>
      </c>
      <c r="Y124" s="42">
        <f>ABS(Table389[[#This Row],[Export demand7]]*$P$5)</f>
        <v>1.1178199999999999E-4</v>
      </c>
      <c r="Z124" s="42">
        <v>-0.19919999999999999</v>
      </c>
      <c r="AA124" s="42">
        <f>ABS(Table389[[#This Row],[Total9]]*$P$6)</f>
        <v>1.3346399999999999E-4</v>
      </c>
      <c r="AB124" s="42">
        <v>-0.25319999999999998</v>
      </c>
      <c r="AC124" s="30">
        <f>Table389[[#This Row],[Household demand10]]*$P$6</f>
        <v>-1.6964399999999999E-4</v>
      </c>
      <c r="AD124" s="35"/>
      <c r="AE124" s="42">
        <f>ABS(Table389[[#This Row],[Government demand11]]*$P$6)</f>
        <v>0</v>
      </c>
      <c r="AF124" s="42">
        <v>0.2094</v>
      </c>
      <c r="AG124" s="42">
        <f>ABS(Table389[[#This Row],[Intermediate demand12]]*$P$6)</f>
        <v>1.4029800000000002E-4</v>
      </c>
      <c r="AH124" s="35"/>
      <c r="AI124" s="42">
        <f>ABS(Table389[[#This Row],[Investment demand13]]*$P$6)</f>
        <v>0</v>
      </c>
      <c r="AJ124" s="42">
        <v>-0.33379999999999999</v>
      </c>
      <c r="AK124" s="42">
        <f>ABS(Table389[[#This Row],[Export demand14]]*$P$6)</f>
        <v>2.2364600000000001E-4</v>
      </c>
      <c r="AL124" s="42">
        <v>-0.26190000000000002</v>
      </c>
      <c r="AM124" s="42">
        <f>ABS(Table389[[#This Row],[Total16]]*$P$7)</f>
        <v>2.3832900000000001E-4</v>
      </c>
      <c r="AN124" s="42">
        <v>-0.44359999999999999</v>
      </c>
      <c r="AO124" s="30">
        <f>Table389[[#This Row],[Household demand17]]*$P$7</f>
        <v>-4.03676E-4</v>
      </c>
      <c r="AP124" s="35"/>
      <c r="AQ124" s="42">
        <f>ABS(Table389[[#This Row],[Government demand18]]*$P$7)</f>
        <v>0</v>
      </c>
      <c r="AR124" s="42">
        <v>0.2787</v>
      </c>
      <c r="AS124" s="42">
        <f>ABS(Table389[[#This Row],[Intermediate demand19]]*$P$7)</f>
        <v>2.5361699999999998E-4</v>
      </c>
      <c r="AT124" s="35"/>
      <c r="AU124" s="42">
        <f>ABS(Table389[[#This Row],[Investment demand20]]*$P$7)</f>
        <v>0</v>
      </c>
      <c r="AV124" s="42">
        <v>-0.3498</v>
      </c>
      <c r="AW124" s="42">
        <f>ABS(Table389[[#This Row],[Export demand21]]*$P$7)</f>
        <v>3.18318E-4</v>
      </c>
      <c r="AX124" s="42">
        <v>-0.32719999999999999</v>
      </c>
      <c r="AY124" s="42">
        <f>ABS(Table389[[#This Row],[Total23]]*$P$8)</f>
        <v>3.1084E-4</v>
      </c>
      <c r="AZ124" s="42">
        <v>-0.59250000000000003</v>
      </c>
      <c r="BA124" s="30">
        <f>Table389[[#This Row],[Household demand24]]*$P$8</f>
        <v>-5.6287500000000001E-4</v>
      </c>
      <c r="BB124" s="35"/>
      <c r="BC124" s="42">
        <f>ABS(Table389[[#This Row],[Government demand25]]*$P$8)</f>
        <v>0</v>
      </c>
      <c r="BD124" s="42">
        <v>0.31409999999999999</v>
      </c>
      <c r="BE124" s="42">
        <f>ABS(Table389[[#This Row],[Intermediate demand26]]*$P$8)</f>
        <v>2.9839499999999996E-4</v>
      </c>
      <c r="BF124" s="35"/>
      <c r="BG124" s="42">
        <f>ABS(Table389[[#This Row],[Investment demand272]]*$P$8)</f>
        <v>0</v>
      </c>
      <c r="BH124" s="42">
        <v>-0.39079999999999998</v>
      </c>
      <c r="BI124" s="42">
        <f>ABS(Table389[[#This Row],[Export demand28]]*$P$8)</f>
        <v>3.7125999999999999E-4</v>
      </c>
    </row>
    <row r="125" spans="1:61" x14ac:dyDescent="0.35">
      <c r="A125" s="35" t="s">
        <v>53</v>
      </c>
      <c r="B125" s="42">
        <v>2.4199999999999999E-2</v>
      </c>
      <c r="C125" s="42">
        <f>Table389[[#This Row],[Total]]*$P$4</f>
        <v>0</v>
      </c>
      <c r="D125" s="42">
        <v>1.2699999999999999E-2</v>
      </c>
      <c r="E125" s="42">
        <f>Table389[[#This Row],[Government demand]]*$P$4</f>
        <v>0</v>
      </c>
      <c r="F125" s="35"/>
      <c r="G125" s="42">
        <f>Table389[[#This Row],[Government demand]]*$P$4</f>
        <v>0</v>
      </c>
      <c r="H125" s="42">
        <v>3.9E-2</v>
      </c>
      <c r="I125" s="42">
        <f>Table389[[#This Row],[Intermediate demand]]*$P$4</f>
        <v>0</v>
      </c>
      <c r="J125" s="35"/>
      <c r="K125" s="42">
        <f>Table389[[#This Row],[Government demand]]*$P$4</f>
        <v>0</v>
      </c>
      <c r="L125" s="42">
        <v>6.0999999999999999E-2</v>
      </c>
      <c r="M125" s="42">
        <f>Table389[[#This Row],[Government demand]]*$P$4</f>
        <v>0</v>
      </c>
      <c r="N125" s="42">
        <v>-5.1200000000000002E-2</v>
      </c>
      <c r="O125" s="42">
        <f>ABS(Table389[[#This Row],[Total2]]*$P$5)</f>
        <v>1.1263999999999999E-5</v>
      </c>
      <c r="P125" s="42">
        <v>-1.3100000000000001E-2</v>
      </c>
      <c r="Q125" s="30">
        <f>Table389[[#This Row],[Household demand3]]*$P$5</f>
        <v>-2.8819999999999997E-6</v>
      </c>
      <c r="R125" s="35"/>
      <c r="S125" s="42">
        <f>ABS(Table389[[#This Row],[Government demand4]]*$P$5)</f>
        <v>0</v>
      </c>
      <c r="T125" s="42">
        <v>-7.1099999999999997E-2</v>
      </c>
      <c r="U125" s="42">
        <f>ABS(Table389[[#This Row],[Intermediate demand5]]*$P$5)</f>
        <v>1.5641999999999997E-5</v>
      </c>
      <c r="V125" s="35"/>
      <c r="W125" s="42">
        <f>ABS(Table389[[#This Row],[Investment demand6]]*$P$5)</f>
        <v>0</v>
      </c>
      <c r="X125" s="42">
        <v>-0.26229999999999998</v>
      </c>
      <c r="Y125" s="42">
        <f>ABS(Table389[[#This Row],[Export demand7]]*$P$5)</f>
        <v>5.7705999999999993E-5</v>
      </c>
      <c r="Z125" s="42">
        <v>-0.10199999999999999</v>
      </c>
      <c r="AA125" s="42">
        <f>ABS(Table389[[#This Row],[Total9]]*$P$6)</f>
        <v>6.834E-5</v>
      </c>
      <c r="AB125" s="42">
        <v>-0.26019999999999999</v>
      </c>
      <c r="AC125" s="30">
        <f>Table389[[#This Row],[Household demand10]]*$P$6</f>
        <v>-1.74334E-4</v>
      </c>
      <c r="AD125" s="35"/>
      <c r="AE125" s="42">
        <f>ABS(Table389[[#This Row],[Government demand11]]*$P$6)</f>
        <v>0</v>
      </c>
      <c r="AF125" s="42">
        <v>0.22950000000000001</v>
      </c>
      <c r="AG125" s="42">
        <f>ABS(Table389[[#This Row],[Intermediate demand12]]*$P$6)</f>
        <v>1.5376500000000002E-4</v>
      </c>
      <c r="AH125" s="35"/>
      <c r="AI125" s="42">
        <f>ABS(Table389[[#This Row],[Investment demand13]]*$P$6)</f>
        <v>0</v>
      </c>
      <c r="AJ125" s="42">
        <v>-8.6E-3</v>
      </c>
      <c r="AK125" s="42">
        <f>ABS(Table389[[#This Row],[Export demand14]]*$P$6)</f>
        <v>5.7620000000000001E-6</v>
      </c>
      <c r="AL125" s="42">
        <v>-0.19209999999999999</v>
      </c>
      <c r="AM125" s="42">
        <f>ABS(Table389[[#This Row],[Total16]]*$P$7)</f>
        <v>1.74811E-4</v>
      </c>
      <c r="AN125" s="42">
        <v>-0.4556</v>
      </c>
      <c r="AO125" s="30">
        <f>Table389[[#This Row],[Household demand17]]*$P$7</f>
        <v>-4.1459599999999999E-4</v>
      </c>
      <c r="AP125" s="35"/>
      <c r="AQ125" s="42">
        <f>ABS(Table389[[#This Row],[Government demand18]]*$P$7)</f>
        <v>0</v>
      </c>
      <c r="AR125" s="42">
        <v>0.34160000000000001</v>
      </c>
      <c r="AS125" s="42">
        <f>ABS(Table389[[#This Row],[Intermediate demand19]]*$P$7)</f>
        <v>3.1085600000000003E-4</v>
      </c>
      <c r="AT125" s="35"/>
      <c r="AU125" s="42">
        <f>ABS(Table389[[#This Row],[Investment demand20]]*$P$7)</f>
        <v>0</v>
      </c>
      <c r="AV125" s="42">
        <v>2.0199999999999999E-2</v>
      </c>
      <c r="AW125" s="42">
        <f>ABS(Table389[[#This Row],[Export demand21]]*$P$7)</f>
        <v>1.8381999999999998E-5</v>
      </c>
      <c r="AX125" s="42">
        <v>-0.26590000000000003</v>
      </c>
      <c r="AY125" s="42">
        <f>ABS(Table389[[#This Row],[Total23]]*$P$8)</f>
        <v>2.5260500000000004E-4</v>
      </c>
      <c r="AZ125" s="42">
        <v>-0.60729999999999995</v>
      </c>
      <c r="BA125" s="30">
        <f>Table389[[#This Row],[Household demand24]]*$P$8</f>
        <v>-5.7693499999999999E-4</v>
      </c>
      <c r="BB125" s="35"/>
      <c r="BC125" s="42">
        <f>ABS(Table389[[#This Row],[Government demand25]]*$P$8)</f>
        <v>0</v>
      </c>
      <c r="BD125" s="42">
        <v>0.44330000000000003</v>
      </c>
      <c r="BE125" s="42">
        <f>ABS(Table389[[#This Row],[Intermediate demand26]]*$P$8)</f>
        <v>4.21135E-4</v>
      </c>
      <c r="BF125" s="35"/>
      <c r="BG125" s="42">
        <f>ABS(Table389[[#This Row],[Investment demand272]]*$P$8)</f>
        <v>0</v>
      </c>
      <c r="BH125" s="42">
        <v>-4.53E-2</v>
      </c>
      <c r="BI125" s="42">
        <f>ABS(Table389[[#This Row],[Export demand28]]*$P$8)</f>
        <v>4.3034999999999997E-5</v>
      </c>
    </row>
    <row r="126" spans="1:61" x14ac:dyDescent="0.35">
      <c r="A126" s="35" t="s">
        <v>54</v>
      </c>
      <c r="B126" s="42">
        <v>3.0000000000000001E-3</v>
      </c>
      <c r="C126" s="42">
        <f>Table389[[#This Row],[Total]]*$P$4</f>
        <v>0</v>
      </c>
      <c r="D126" s="42">
        <v>-2.0899999999999998E-2</v>
      </c>
      <c r="E126" s="42">
        <f>Table389[[#This Row],[Government demand]]*$P$4</f>
        <v>0</v>
      </c>
      <c r="F126" s="35"/>
      <c r="G126" s="42">
        <f>Table389[[#This Row],[Government demand]]*$P$4</f>
        <v>0</v>
      </c>
      <c r="H126" s="42">
        <v>4.4999999999999998E-2</v>
      </c>
      <c r="I126" s="42">
        <f>Table389[[#This Row],[Intermediate demand]]*$P$4</f>
        <v>0</v>
      </c>
      <c r="J126" s="35"/>
      <c r="K126" s="42">
        <f>Table389[[#This Row],[Government demand]]*$P$4</f>
        <v>0</v>
      </c>
      <c r="L126" s="42">
        <v>3.5900000000000001E-2</v>
      </c>
      <c r="M126" s="42">
        <f>Table389[[#This Row],[Government demand]]*$P$4</f>
        <v>0</v>
      </c>
      <c r="N126" s="42">
        <v>-6.8099999999999994E-2</v>
      </c>
      <c r="O126" s="42">
        <f>ABS(Table389[[#This Row],[Total2]]*$P$5)</f>
        <v>1.4981999999999998E-5</v>
      </c>
      <c r="P126" s="42">
        <v>-2.8500000000000001E-2</v>
      </c>
      <c r="Q126" s="30">
        <f>Table389[[#This Row],[Household demand3]]*$P$5</f>
        <v>-6.2699999999999993E-6</v>
      </c>
      <c r="R126" s="35"/>
      <c r="S126" s="42">
        <f>ABS(Table389[[#This Row],[Government demand4]]*$P$5)</f>
        <v>0</v>
      </c>
      <c r="T126" s="42">
        <v>-3.4500000000000003E-2</v>
      </c>
      <c r="U126" s="42">
        <f>ABS(Table389[[#This Row],[Intermediate demand5]]*$P$5)</f>
        <v>7.5900000000000002E-6</v>
      </c>
      <c r="V126" s="35"/>
      <c r="W126" s="42">
        <f>ABS(Table389[[#This Row],[Investment demand6]]*$P$5)</f>
        <v>0</v>
      </c>
      <c r="X126" s="42">
        <v>-0.24079999999999999</v>
      </c>
      <c r="Y126" s="42">
        <f>ABS(Table389[[#This Row],[Export demand7]]*$P$5)</f>
        <v>5.2975999999999996E-5</v>
      </c>
      <c r="Z126" s="42">
        <v>0.32300000000000001</v>
      </c>
      <c r="AA126" s="42">
        <f>ABS(Table389[[#This Row],[Total9]]*$P$6)</f>
        <v>2.1641000000000002E-4</v>
      </c>
      <c r="AB126" s="42">
        <v>0.38819999999999999</v>
      </c>
      <c r="AC126" s="30">
        <f>Table389[[#This Row],[Household demand10]]*$P$6</f>
        <v>2.6009399999999999E-4</v>
      </c>
      <c r="AD126" s="35"/>
      <c r="AE126" s="42">
        <f>ABS(Table389[[#This Row],[Government demand11]]*$P$6)</f>
        <v>0</v>
      </c>
      <c r="AF126" s="42">
        <v>0.31380000000000002</v>
      </c>
      <c r="AG126" s="42">
        <f>ABS(Table389[[#This Row],[Intermediate demand12]]*$P$6)</f>
        <v>2.1024600000000003E-4</v>
      </c>
      <c r="AH126" s="35"/>
      <c r="AI126" s="42">
        <f>ABS(Table389[[#This Row],[Investment demand13]]*$P$6)</f>
        <v>0</v>
      </c>
      <c r="AJ126" s="42">
        <v>0.11269999999999999</v>
      </c>
      <c r="AK126" s="42">
        <f>ABS(Table389[[#This Row],[Export demand14]]*$P$6)</f>
        <v>7.5508999999999998E-5</v>
      </c>
      <c r="AL126" s="42">
        <v>0.57089999999999996</v>
      </c>
      <c r="AM126" s="42">
        <f>ABS(Table389[[#This Row],[Total16]]*$P$7)</f>
        <v>5.1951899999999997E-4</v>
      </c>
      <c r="AN126" s="42">
        <v>0.74670000000000003</v>
      </c>
      <c r="AO126" s="30">
        <f>Table389[[#This Row],[Household demand17]]*$P$7</f>
        <v>6.7949700000000004E-4</v>
      </c>
      <c r="AP126" s="35"/>
      <c r="AQ126" s="42">
        <f>ABS(Table389[[#This Row],[Government demand18]]*$P$7)</f>
        <v>0</v>
      </c>
      <c r="AR126" s="42">
        <v>0.45019999999999999</v>
      </c>
      <c r="AS126" s="42">
        <f>ABS(Table389[[#This Row],[Intermediate demand19]]*$P$7)</f>
        <v>4.0968199999999997E-4</v>
      </c>
      <c r="AT126" s="35"/>
      <c r="AU126" s="42">
        <f>ABS(Table389[[#This Row],[Investment demand20]]*$P$7)</f>
        <v>0</v>
      </c>
      <c r="AV126" s="42">
        <v>0.1133</v>
      </c>
      <c r="AW126" s="42">
        <f>ABS(Table389[[#This Row],[Export demand21]]*$P$7)</f>
        <v>1.0310299999999999E-4</v>
      </c>
      <c r="AX126" s="42">
        <v>0.77759999999999996</v>
      </c>
      <c r="AY126" s="42">
        <f>ABS(Table389[[#This Row],[Total23]]*$P$8)</f>
        <v>7.3872E-4</v>
      </c>
      <c r="AZ126" s="42">
        <v>1.0595000000000001</v>
      </c>
      <c r="BA126" s="30">
        <f>Table389[[#This Row],[Household demand24]]*$P$8</f>
        <v>1.0065250000000001E-3</v>
      </c>
      <c r="BB126" s="35"/>
      <c r="BC126" s="42">
        <f>ABS(Table389[[#This Row],[Government demand25]]*$P$8)</f>
        <v>0</v>
      </c>
      <c r="BD126" s="42">
        <v>0.58230000000000004</v>
      </c>
      <c r="BE126" s="42">
        <f>ABS(Table389[[#This Row],[Intermediate demand26]]*$P$8)</f>
        <v>5.5318499999999998E-4</v>
      </c>
      <c r="BF126" s="35"/>
      <c r="BG126" s="42">
        <f>ABS(Table389[[#This Row],[Investment demand272]]*$P$8)</f>
        <v>0</v>
      </c>
      <c r="BH126" s="42">
        <v>4.5900000000000003E-2</v>
      </c>
      <c r="BI126" s="42">
        <f>ABS(Table389[[#This Row],[Export demand28]]*$P$8)</f>
        <v>4.3605E-5</v>
      </c>
    </row>
    <row r="127" spans="1:61" x14ac:dyDescent="0.35">
      <c r="A127" s="35" t="s">
        <v>55</v>
      </c>
      <c r="B127" s="42">
        <v>2.5000000000000001E-2</v>
      </c>
      <c r="C127" s="42">
        <f>Table389[[#This Row],[Total]]*$P$4</f>
        <v>0</v>
      </c>
      <c r="D127" s="42">
        <v>-3.3500000000000002E-2</v>
      </c>
      <c r="E127" s="42">
        <f>Table389[[#This Row],[Government demand]]*$P$4</f>
        <v>0</v>
      </c>
      <c r="F127" s="35"/>
      <c r="G127" s="42">
        <f>Table389[[#This Row],[Government demand]]*$P$4</f>
        <v>0</v>
      </c>
      <c r="H127" s="42">
        <v>3.9199999999999999E-2</v>
      </c>
      <c r="I127" s="42">
        <f>Table389[[#This Row],[Intermediate demand]]*$P$4</f>
        <v>0</v>
      </c>
      <c r="J127" s="35"/>
      <c r="K127" s="42">
        <f>Table389[[#This Row],[Government demand]]*$P$4</f>
        <v>0</v>
      </c>
      <c r="L127" s="42">
        <v>9.7199999999999995E-2</v>
      </c>
      <c r="M127" s="42">
        <f>Table389[[#This Row],[Government demand]]*$P$4</f>
        <v>0</v>
      </c>
      <c r="N127" s="42">
        <v>-1.2999999999999999E-3</v>
      </c>
      <c r="O127" s="42">
        <f>ABS(Table389[[#This Row],[Total2]]*$P$5)</f>
        <v>2.8599999999999994E-7</v>
      </c>
      <c r="P127" s="42">
        <v>-3.9100000000000003E-2</v>
      </c>
      <c r="Q127" s="30">
        <f>Table389[[#This Row],[Household demand3]]*$P$5</f>
        <v>-8.602E-6</v>
      </c>
      <c r="R127" s="35"/>
      <c r="S127" s="42">
        <f>ABS(Table389[[#This Row],[Government demand4]]*$P$5)</f>
        <v>0</v>
      </c>
      <c r="T127" s="42">
        <v>-4.3299999999999998E-2</v>
      </c>
      <c r="U127" s="42">
        <f>ABS(Table389[[#This Row],[Intermediate demand5]]*$P$5)</f>
        <v>9.5259999999999982E-6</v>
      </c>
      <c r="V127" s="35"/>
      <c r="W127" s="42">
        <f>ABS(Table389[[#This Row],[Investment demand6]]*$P$5)</f>
        <v>0</v>
      </c>
      <c r="X127" s="42">
        <v>0.2147</v>
      </c>
      <c r="Y127" s="42">
        <f>ABS(Table389[[#This Row],[Export demand7]]*$P$5)</f>
        <v>4.7233999999999995E-5</v>
      </c>
      <c r="Z127" s="42">
        <v>0.55220000000000002</v>
      </c>
      <c r="AA127" s="42">
        <f>ABS(Table389[[#This Row],[Total9]]*$P$6)</f>
        <v>3.6997400000000002E-4</v>
      </c>
      <c r="AB127" s="42">
        <v>0.64810000000000001</v>
      </c>
      <c r="AC127" s="30">
        <f>Table389[[#This Row],[Household demand10]]*$P$6</f>
        <v>4.3422700000000003E-4</v>
      </c>
      <c r="AD127" s="35"/>
      <c r="AE127" s="42">
        <f>ABS(Table389[[#This Row],[Government demand11]]*$P$6)</f>
        <v>0</v>
      </c>
      <c r="AF127" s="42">
        <v>0.30740000000000001</v>
      </c>
      <c r="AG127" s="42">
        <f>ABS(Table389[[#This Row],[Intermediate demand12]]*$P$6)</f>
        <v>2.0595800000000001E-4</v>
      </c>
      <c r="AH127" s="35"/>
      <c r="AI127" s="42">
        <f>ABS(Table389[[#This Row],[Investment demand13]]*$P$6)</f>
        <v>0</v>
      </c>
      <c r="AJ127" s="42">
        <v>1.167</v>
      </c>
      <c r="AK127" s="42">
        <f>ABS(Table389[[#This Row],[Export demand14]]*$P$6)</f>
        <v>7.8189000000000004E-4</v>
      </c>
      <c r="AL127" s="42">
        <v>0.87150000000000005</v>
      </c>
      <c r="AM127" s="42">
        <f>ABS(Table389[[#This Row],[Total16]]*$P$7)</f>
        <v>7.9306500000000002E-4</v>
      </c>
      <c r="AN127" s="42">
        <v>1.2383</v>
      </c>
      <c r="AO127" s="30">
        <f>Table389[[#This Row],[Household demand17]]*$P$7</f>
        <v>1.1268529999999999E-3</v>
      </c>
      <c r="AP127" s="35"/>
      <c r="AQ127" s="42">
        <f>ABS(Table389[[#This Row],[Government demand18]]*$P$7)</f>
        <v>0</v>
      </c>
      <c r="AR127" s="42">
        <v>0.42680000000000001</v>
      </c>
      <c r="AS127" s="42">
        <f>ABS(Table389[[#This Row],[Intermediate demand19]]*$P$7)</f>
        <v>3.8838800000000004E-4</v>
      </c>
      <c r="AT127" s="35"/>
      <c r="AU127" s="42">
        <f>ABS(Table389[[#This Row],[Investment demand20]]*$P$7)</f>
        <v>0</v>
      </c>
      <c r="AV127" s="42">
        <v>1.5961000000000001</v>
      </c>
      <c r="AW127" s="42">
        <f>ABS(Table389[[#This Row],[Export demand21]]*$P$7)</f>
        <v>1.452451E-3</v>
      </c>
      <c r="AX127" s="42">
        <v>1.1039000000000001</v>
      </c>
      <c r="AY127" s="42">
        <f>ABS(Table389[[#This Row],[Total23]]*$P$8)</f>
        <v>1.048705E-3</v>
      </c>
      <c r="AZ127" s="42">
        <v>1.7537</v>
      </c>
      <c r="BA127" s="30">
        <f>Table389[[#This Row],[Household demand24]]*$P$8</f>
        <v>1.6660150000000001E-3</v>
      </c>
      <c r="BB127" s="35"/>
      <c r="BC127" s="42">
        <f>ABS(Table389[[#This Row],[Government demand25]]*$P$8)</f>
        <v>0</v>
      </c>
      <c r="BD127" s="42">
        <v>0.51880000000000004</v>
      </c>
      <c r="BE127" s="42">
        <f>ABS(Table389[[#This Row],[Intermediate demand26]]*$P$8)</f>
        <v>4.9286000000000002E-4</v>
      </c>
      <c r="BF127" s="35"/>
      <c r="BG127" s="42">
        <f>ABS(Table389[[#This Row],[Investment demand272]]*$P$8)</f>
        <v>0</v>
      </c>
      <c r="BH127" s="42">
        <v>1.7156</v>
      </c>
      <c r="BI127" s="42">
        <f>ABS(Table389[[#This Row],[Export demand28]]*$P$8)</f>
        <v>1.6298199999999999E-3</v>
      </c>
    </row>
    <row r="128" spans="1:61" x14ac:dyDescent="0.35">
      <c r="A128" s="35" t="s">
        <v>56</v>
      </c>
      <c r="B128" s="42">
        <v>4.53E-2</v>
      </c>
      <c r="C128" s="42">
        <f>Table389[[#This Row],[Total]]*$P$4</f>
        <v>0</v>
      </c>
      <c r="D128" s="42">
        <v>-1.47E-2</v>
      </c>
      <c r="E128" s="42">
        <f>Table389[[#This Row],[Government demand]]*$P$4</f>
        <v>0</v>
      </c>
      <c r="F128" s="42">
        <v>-1.4200000000000001E-2</v>
      </c>
      <c r="G128" s="42">
        <f>Table389[[#This Row],[Government demand]]*$P$4</f>
        <v>0</v>
      </c>
      <c r="H128" s="42">
        <v>5.0200000000000002E-2</v>
      </c>
      <c r="I128" s="42">
        <f>Table389[[#This Row],[Intermediate demand]]*$P$4</f>
        <v>0</v>
      </c>
      <c r="J128" s="42">
        <v>-0.26179999999999998</v>
      </c>
      <c r="K128" s="42">
        <f>Table389[[#This Row],[Government demand]]*$P$4</f>
        <v>0</v>
      </c>
      <c r="L128" s="42">
        <v>0.1605</v>
      </c>
      <c r="M128" s="42">
        <f>Table389[[#This Row],[Government demand]]*$P$4</f>
        <v>0</v>
      </c>
      <c r="N128" s="42">
        <v>-2.0199999999999999E-2</v>
      </c>
      <c r="O128" s="42">
        <f>ABS(Table389[[#This Row],[Total2]]*$P$5)</f>
        <v>4.4439999999999993E-6</v>
      </c>
      <c r="P128" s="42">
        <v>6.9800000000000001E-2</v>
      </c>
      <c r="Q128" s="30">
        <f>Table389[[#This Row],[Household demand3]]*$P$5</f>
        <v>1.5356E-5</v>
      </c>
      <c r="R128" s="42">
        <v>0.30059999999999998</v>
      </c>
      <c r="S128" s="42">
        <f>ABS(Table389[[#This Row],[Government demand4]]*$P$5)</f>
        <v>6.6131999999999983E-5</v>
      </c>
      <c r="T128" s="42">
        <v>-3.4200000000000001E-2</v>
      </c>
      <c r="U128" s="42">
        <f>ABS(Table389[[#This Row],[Intermediate demand5]]*$P$5)</f>
        <v>7.5239999999999995E-6</v>
      </c>
      <c r="V128" s="42">
        <v>2.3374999999999999</v>
      </c>
      <c r="W128" s="42">
        <f>ABS(Table389[[#This Row],[Investment demand6]]*$P$5)</f>
        <v>5.1424999999999995E-4</v>
      </c>
      <c r="X128" s="42">
        <v>-0.18060000000000001</v>
      </c>
      <c r="Y128" s="42">
        <f>ABS(Table389[[#This Row],[Export demand7]]*$P$5)</f>
        <v>3.9731999999999998E-5</v>
      </c>
      <c r="Z128" s="42">
        <v>0.38390000000000002</v>
      </c>
      <c r="AA128" s="42">
        <f>ABS(Table389[[#This Row],[Total9]]*$P$6)</f>
        <v>2.5721300000000001E-4</v>
      </c>
      <c r="AB128" s="42">
        <v>0.2319</v>
      </c>
      <c r="AC128" s="30">
        <f>Table389[[#This Row],[Household demand10]]*$P$6</f>
        <v>1.5537299999999999E-4</v>
      </c>
      <c r="AD128" s="42">
        <v>0.67200000000000004</v>
      </c>
      <c r="AE128" s="42">
        <f>ABS(Table389[[#This Row],[Government demand11]]*$P$6)</f>
        <v>4.5024000000000003E-4</v>
      </c>
      <c r="AF128" s="42">
        <v>0.39090000000000003</v>
      </c>
      <c r="AG128" s="42">
        <f>ABS(Table389[[#This Row],[Intermediate demand12]]*$P$6)</f>
        <v>2.6190300000000002E-4</v>
      </c>
      <c r="AH128" s="42">
        <v>3.0506000000000002</v>
      </c>
      <c r="AI128" s="42">
        <f>ABS(Table389[[#This Row],[Investment demand13]]*$P$6)</f>
        <v>2.0439020000000002E-3</v>
      </c>
      <c r="AJ128" s="42">
        <v>0.68069999999999997</v>
      </c>
      <c r="AK128" s="42">
        <f>ABS(Table389[[#This Row],[Export demand14]]*$P$6)</f>
        <v>4.5606899999999997E-4</v>
      </c>
      <c r="AL128" s="42">
        <v>0.56789999999999996</v>
      </c>
      <c r="AM128" s="42">
        <f>ABS(Table389[[#This Row],[Total16]]*$P$7)</f>
        <v>5.1678899999999992E-4</v>
      </c>
      <c r="AN128" s="42">
        <v>0.43430000000000002</v>
      </c>
      <c r="AO128" s="30">
        <f>Table389[[#This Row],[Household demand17]]*$P$7</f>
        <v>3.95213E-4</v>
      </c>
      <c r="AP128" s="42">
        <v>1.0546</v>
      </c>
      <c r="AQ128" s="42">
        <f>ABS(Table389[[#This Row],[Government demand18]]*$P$7)</f>
        <v>9.5968599999999996E-4</v>
      </c>
      <c r="AR128" s="42">
        <v>0.56979999999999997</v>
      </c>
      <c r="AS128" s="42">
        <f>ABS(Table389[[#This Row],[Intermediate demand19]]*$P$7)</f>
        <v>5.1851799999999993E-4</v>
      </c>
      <c r="AT128" s="42">
        <v>3.4660000000000002</v>
      </c>
      <c r="AU128" s="42">
        <f>ABS(Table389[[#This Row],[Investment demand20]]*$P$7)</f>
        <v>3.1540600000000002E-3</v>
      </c>
      <c r="AV128" s="42">
        <v>0.83730000000000004</v>
      </c>
      <c r="AW128" s="42">
        <f>ABS(Table389[[#This Row],[Export demand21]]*$P$7)</f>
        <v>7.6194300000000006E-4</v>
      </c>
      <c r="AX128" s="42">
        <v>0.72160000000000002</v>
      </c>
      <c r="AY128" s="42">
        <f>ABS(Table389[[#This Row],[Total23]]*$P$8)</f>
        <v>6.8552000000000001E-4</v>
      </c>
      <c r="AZ128" s="42">
        <v>0.67979999999999996</v>
      </c>
      <c r="BA128" s="30">
        <f>Table389[[#This Row],[Household demand24]]*$P$8</f>
        <v>6.4580999999999992E-4</v>
      </c>
      <c r="BB128" s="42">
        <v>1.5571999999999999</v>
      </c>
      <c r="BC128" s="42">
        <f>ABS(Table389[[#This Row],[Government demand25]]*$P$8)</f>
        <v>1.47934E-3</v>
      </c>
      <c r="BD128" s="42">
        <v>0.71560000000000001</v>
      </c>
      <c r="BE128" s="42">
        <f>ABS(Table389[[#This Row],[Intermediate demand26]]*$P$8)</f>
        <v>6.7982000000000003E-4</v>
      </c>
      <c r="BF128" s="42">
        <v>4.0278</v>
      </c>
      <c r="BG128" s="42">
        <f>ABS(Table389[[#This Row],[Investment demand272]]*$P$8)</f>
        <v>3.8264100000000001E-3</v>
      </c>
      <c r="BH128" s="42">
        <v>0.81569999999999998</v>
      </c>
      <c r="BI128" s="42">
        <f>ABS(Table389[[#This Row],[Export demand28]]*$P$8)</f>
        <v>7.7491499999999994E-4</v>
      </c>
    </row>
    <row r="129" spans="1:61" x14ac:dyDescent="0.35">
      <c r="A129" s="35" t="s">
        <v>57</v>
      </c>
      <c r="B129" s="42">
        <v>2.2599999999999999E-2</v>
      </c>
      <c r="C129" s="42">
        <f>Table389[[#This Row],[Total]]*$P$4</f>
        <v>0</v>
      </c>
      <c r="D129" s="42">
        <v>-1.5900000000000001E-2</v>
      </c>
      <c r="E129" s="42">
        <f>Table389[[#This Row],[Government demand]]*$P$4</f>
        <v>0</v>
      </c>
      <c r="F129" s="42">
        <v>-1.49E-2</v>
      </c>
      <c r="G129" s="42">
        <f>Table389[[#This Row],[Government demand]]*$P$4</f>
        <v>0</v>
      </c>
      <c r="H129" s="42">
        <v>3.32E-2</v>
      </c>
      <c r="I129" s="42">
        <f>Table389[[#This Row],[Intermediate demand]]*$P$4</f>
        <v>0</v>
      </c>
      <c r="J129" s="35"/>
      <c r="K129" s="42">
        <f>Table389[[#This Row],[Government demand]]*$P$4</f>
        <v>0</v>
      </c>
      <c r="L129" s="42">
        <v>0.1744</v>
      </c>
      <c r="M129" s="42">
        <f>Table389[[#This Row],[Government demand]]*$P$4</f>
        <v>0</v>
      </c>
      <c r="N129" s="42">
        <v>3.3E-3</v>
      </c>
      <c r="O129" s="42">
        <f>ABS(Table389[[#This Row],[Total2]]*$P$5)</f>
        <v>7.2599999999999991E-7</v>
      </c>
      <c r="P129" s="42">
        <v>6.8599999999999994E-2</v>
      </c>
      <c r="Q129" s="30">
        <f>Table389[[#This Row],[Household demand3]]*$P$5</f>
        <v>1.5091999999999997E-5</v>
      </c>
      <c r="R129" s="42">
        <v>0.29659999999999997</v>
      </c>
      <c r="S129" s="42">
        <f>ABS(Table389[[#This Row],[Government demand4]]*$P$5)</f>
        <v>6.5251999999999991E-5</v>
      </c>
      <c r="T129" s="42">
        <v>2.0799999999999999E-2</v>
      </c>
      <c r="U129" s="42">
        <f>ABS(Table389[[#This Row],[Intermediate demand5]]*$P$5)</f>
        <v>4.575999999999999E-6</v>
      </c>
      <c r="V129" s="35"/>
      <c r="W129" s="42">
        <f>ABS(Table389[[#This Row],[Investment demand6]]*$P$5)</f>
        <v>0</v>
      </c>
      <c r="X129" s="42">
        <v>-0.2767</v>
      </c>
      <c r="Y129" s="42">
        <f>ABS(Table389[[#This Row],[Export demand7]]*$P$5)</f>
        <v>6.0873999999999993E-5</v>
      </c>
      <c r="Z129" s="42">
        <v>0.27839999999999998</v>
      </c>
      <c r="AA129" s="42">
        <f>ABS(Table389[[#This Row],[Total9]]*$P$6)</f>
        <v>1.8652799999999999E-4</v>
      </c>
      <c r="AB129" s="42">
        <v>0.21940000000000001</v>
      </c>
      <c r="AC129" s="30">
        <f>Table389[[#This Row],[Household demand10]]*$P$6</f>
        <v>1.4699800000000002E-4</v>
      </c>
      <c r="AD129" s="42">
        <v>0.65949999999999998</v>
      </c>
      <c r="AE129" s="42">
        <f>ABS(Table389[[#This Row],[Government demand11]]*$P$6)</f>
        <v>4.41865E-4</v>
      </c>
      <c r="AF129" s="42">
        <v>0.44750000000000001</v>
      </c>
      <c r="AG129" s="42">
        <f>ABS(Table389[[#This Row],[Intermediate demand12]]*$P$6)</f>
        <v>2.9982500000000004E-4</v>
      </c>
      <c r="AH129" s="35"/>
      <c r="AI129" s="42">
        <f>ABS(Table389[[#This Row],[Investment demand13]]*$P$6)</f>
        <v>0</v>
      </c>
      <c r="AJ129" s="42">
        <v>0.41360000000000002</v>
      </c>
      <c r="AK129" s="42">
        <f>ABS(Table389[[#This Row],[Export demand14]]*$P$6)</f>
        <v>2.7711200000000004E-4</v>
      </c>
      <c r="AL129" s="42">
        <v>0.47160000000000002</v>
      </c>
      <c r="AM129" s="42">
        <f>ABS(Table389[[#This Row],[Total16]]*$P$7)</f>
        <v>4.2915600000000004E-4</v>
      </c>
      <c r="AN129" s="42">
        <v>0.41349999999999998</v>
      </c>
      <c r="AO129" s="30">
        <f>Table389[[#This Row],[Household demand17]]*$P$7</f>
        <v>3.7628499999999997E-4</v>
      </c>
      <c r="AP129" s="42">
        <v>1.0306</v>
      </c>
      <c r="AQ129" s="42">
        <f>ABS(Table389[[#This Row],[Government demand18]]*$P$7)</f>
        <v>9.3784599999999999E-4</v>
      </c>
      <c r="AR129" s="42">
        <v>0.6794</v>
      </c>
      <c r="AS129" s="42">
        <f>ABS(Table389[[#This Row],[Intermediate demand19]]*$P$7)</f>
        <v>6.1825400000000005E-4</v>
      </c>
      <c r="AT129" s="35"/>
      <c r="AU129" s="42">
        <f>ABS(Table389[[#This Row],[Investment demand20]]*$P$7)</f>
        <v>0</v>
      </c>
      <c r="AV129" s="42">
        <v>0.57820000000000005</v>
      </c>
      <c r="AW129" s="42">
        <f>ABS(Table389[[#This Row],[Export demand21]]*$P$7)</f>
        <v>5.2616200000000005E-4</v>
      </c>
      <c r="AX129" s="42">
        <v>0.67010000000000003</v>
      </c>
      <c r="AY129" s="42">
        <f>ABS(Table389[[#This Row],[Total23]]*$P$8)</f>
        <v>6.36595E-4</v>
      </c>
      <c r="AZ129" s="42">
        <v>0.65100000000000002</v>
      </c>
      <c r="BA129" s="30">
        <f>Table389[[#This Row],[Household demand24]]*$P$8</f>
        <v>6.1844999999999999E-4</v>
      </c>
      <c r="BB129" s="42">
        <v>1.5172000000000001</v>
      </c>
      <c r="BC129" s="42">
        <f>ABS(Table389[[#This Row],[Government demand25]]*$P$8)</f>
        <v>1.4413400000000002E-3</v>
      </c>
      <c r="BD129" s="42">
        <v>0.88919999999999999</v>
      </c>
      <c r="BE129" s="42">
        <f>ABS(Table389[[#This Row],[Intermediate demand26]]*$P$8)</f>
        <v>8.4473999999999997E-4</v>
      </c>
      <c r="BF129" s="35"/>
      <c r="BG129" s="42">
        <f>ABS(Table389[[#This Row],[Investment demand272]]*$P$8)</f>
        <v>0</v>
      </c>
      <c r="BH129" s="42">
        <v>0.60899999999999999</v>
      </c>
      <c r="BI129" s="42">
        <f>ABS(Table389[[#This Row],[Export demand28]]*$P$8)</f>
        <v>5.7854999999999994E-4</v>
      </c>
    </row>
    <row r="130" spans="1:61" x14ac:dyDescent="0.35">
      <c r="A130" s="35" t="s">
        <v>58</v>
      </c>
      <c r="B130" s="42">
        <v>1.55E-2</v>
      </c>
      <c r="C130" s="42">
        <f>Table389[[#This Row],[Total]]*$P$4</f>
        <v>0</v>
      </c>
      <c r="D130" s="42">
        <v>-1.7999999999999999E-2</v>
      </c>
      <c r="E130" s="42">
        <f>Table389[[#This Row],[Government demand]]*$P$4</f>
        <v>0</v>
      </c>
      <c r="F130" s="42">
        <v>-1.54E-2</v>
      </c>
      <c r="G130" s="42">
        <f>Table389[[#This Row],[Government demand]]*$P$4</f>
        <v>0</v>
      </c>
      <c r="H130" s="42">
        <v>6.0999999999999999E-2</v>
      </c>
      <c r="I130" s="42">
        <f>Table389[[#This Row],[Intermediate demand]]*$P$4</f>
        <v>0</v>
      </c>
      <c r="J130" s="35"/>
      <c r="K130" s="42">
        <f>Table389[[#This Row],[Government demand]]*$P$4</f>
        <v>0</v>
      </c>
      <c r="L130" s="42">
        <v>0.1908</v>
      </c>
      <c r="M130" s="42">
        <f>Table389[[#This Row],[Government demand]]*$P$4</f>
        <v>0</v>
      </c>
      <c r="N130" s="42">
        <v>2.52E-2</v>
      </c>
      <c r="O130" s="42">
        <f>ABS(Table389[[#This Row],[Total2]]*$P$5)</f>
        <v>5.5439999999999998E-6</v>
      </c>
      <c r="P130" s="42">
        <v>7.0999999999999994E-2</v>
      </c>
      <c r="Q130" s="30">
        <f>Table389[[#This Row],[Household demand3]]*$P$5</f>
        <v>1.5619999999999996E-5</v>
      </c>
      <c r="R130" s="42">
        <v>0.29389999999999999</v>
      </c>
      <c r="S130" s="42">
        <f>ABS(Table389[[#This Row],[Government demand4]]*$P$5)</f>
        <v>6.465799999999999E-5</v>
      </c>
      <c r="T130" s="42">
        <v>-2.5600000000000001E-2</v>
      </c>
      <c r="U130" s="42">
        <f>ABS(Table389[[#This Row],[Intermediate demand5]]*$P$5)</f>
        <v>5.6319999999999996E-6</v>
      </c>
      <c r="V130" s="35"/>
      <c r="W130" s="42">
        <f>ABS(Table389[[#This Row],[Investment demand6]]*$P$5)</f>
        <v>0</v>
      </c>
      <c r="X130" s="42">
        <v>-0.2291</v>
      </c>
      <c r="Y130" s="42">
        <f>ABS(Table389[[#This Row],[Export demand7]]*$P$5)</f>
        <v>5.0401999999999996E-5</v>
      </c>
      <c r="Z130" s="42">
        <v>0.2944</v>
      </c>
      <c r="AA130" s="42">
        <f>ABS(Table389[[#This Row],[Total9]]*$P$6)</f>
        <v>1.9724799999999999E-4</v>
      </c>
      <c r="AB130" s="42">
        <v>0.21779999999999999</v>
      </c>
      <c r="AC130" s="30">
        <f>Table389[[#This Row],[Household demand10]]*$P$6</f>
        <v>1.45926E-4</v>
      </c>
      <c r="AD130" s="42">
        <v>0.65400000000000003</v>
      </c>
      <c r="AE130" s="42">
        <f>ABS(Table389[[#This Row],[Government demand11]]*$P$6)</f>
        <v>4.3818000000000004E-4</v>
      </c>
      <c r="AF130" s="42">
        <v>0.43219999999999997</v>
      </c>
      <c r="AG130" s="42">
        <f>ABS(Table389[[#This Row],[Intermediate demand12]]*$P$6)</f>
        <v>2.8957400000000002E-4</v>
      </c>
      <c r="AH130" s="35"/>
      <c r="AI130" s="42">
        <f>ABS(Table389[[#This Row],[Investment demand13]]*$P$6)</f>
        <v>0</v>
      </c>
      <c r="AJ130" s="42">
        <v>0.65169999999999995</v>
      </c>
      <c r="AK130" s="42">
        <f>ABS(Table389[[#This Row],[Export demand14]]*$P$6)</f>
        <v>4.36639E-4</v>
      </c>
      <c r="AL130" s="42">
        <v>0.49759999999999999</v>
      </c>
      <c r="AM130" s="42">
        <f>ABS(Table389[[#This Row],[Total16]]*$P$7)</f>
        <v>4.5281599999999998E-4</v>
      </c>
      <c r="AN130" s="42">
        <v>0.41570000000000001</v>
      </c>
      <c r="AO130" s="30">
        <f>Table389[[#This Row],[Household demand17]]*$P$7</f>
        <v>3.7828699999999999E-4</v>
      </c>
      <c r="AP130" s="42">
        <v>1.0269999999999999</v>
      </c>
      <c r="AQ130" s="42">
        <f>ABS(Table389[[#This Row],[Government demand18]]*$P$7)</f>
        <v>9.3456999999999991E-4</v>
      </c>
      <c r="AR130" s="42">
        <v>0.61699999999999999</v>
      </c>
      <c r="AS130" s="42">
        <f>ABS(Table389[[#This Row],[Intermediate demand19]]*$P$7)</f>
        <v>5.6147E-4</v>
      </c>
      <c r="AT130" s="35"/>
      <c r="AU130" s="42">
        <f>ABS(Table389[[#This Row],[Investment demand20]]*$P$7)</f>
        <v>0</v>
      </c>
      <c r="AV130" s="42">
        <v>0.91479999999999995</v>
      </c>
      <c r="AW130" s="42">
        <f>ABS(Table389[[#This Row],[Export demand21]]*$P$7)</f>
        <v>8.3246799999999994E-4</v>
      </c>
      <c r="AX130" s="42">
        <v>0.70489999999999997</v>
      </c>
      <c r="AY130" s="42">
        <f>ABS(Table389[[#This Row],[Total23]]*$P$8)</f>
        <v>6.6965500000000001E-4</v>
      </c>
      <c r="AZ130" s="42">
        <v>0.65759999999999996</v>
      </c>
      <c r="BA130" s="30">
        <f>Table389[[#This Row],[Household demand24]]*$P$8</f>
        <v>6.2471999999999994E-4</v>
      </c>
      <c r="BB130" s="42">
        <v>1.5156000000000001</v>
      </c>
      <c r="BC130" s="42">
        <f>ABS(Table389[[#This Row],[Government demand25]]*$P$8)</f>
        <v>1.4398200000000001E-3</v>
      </c>
      <c r="BD130" s="42">
        <v>0.7369</v>
      </c>
      <c r="BE130" s="42">
        <f>ABS(Table389[[#This Row],[Intermediate demand26]]*$P$8)</f>
        <v>7.0005499999999999E-4</v>
      </c>
      <c r="BF130" s="35"/>
      <c r="BG130" s="42">
        <f>ABS(Table389[[#This Row],[Investment demand272]]*$P$8)</f>
        <v>0</v>
      </c>
      <c r="BH130" s="42">
        <v>0.99180000000000001</v>
      </c>
      <c r="BI130" s="42">
        <f>ABS(Table389[[#This Row],[Export demand28]]*$P$8)</f>
        <v>9.4220999999999997E-4</v>
      </c>
    </row>
    <row r="131" spans="1:61" x14ac:dyDescent="0.35">
      <c r="A131" s="35" t="s">
        <v>59</v>
      </c>
      <c r="B131" s="42">
        <v>-3.95E-2</v>
      </c>
      <c r="C131" s="42">
        <f>Table389[[#This Row],[Total]]*$P$4</f>
        <v>0</v>
      </c>
      <c r="D131" s="42">
        <v>-1.32E-2</v>
      </c>
      <c r="E131" s="42">
        <f>Table389[[#This Row],[Government demand]]*$P$4</f>
        <v>0</v>
      </c>
      <c r="F131" s="35"/>
      <c r="G131" s="42">
        <f>Table389[[#This Row],[Government demand]]*$P$4</f>
        <v>0</v>
      </c>
      <c r="H131" s="42">
        <v>-4.9700000000000001E-2</v>
      </c>
      <c r="I131" s="42">
        <f>Table389[[#This Row],[Intermediate demand]]*$P$4</f>
        <v>0</v>
      </c>
      <c r="J131" s="42">
        <v>-0.28999999999999998</v>
      </c>
      <c r="K131" s="42">
        <f>Table389[[#This Row],[Government demand]]*$P$4</f>
        <v>0</v>
      </c>
      <c r="L131" s="42">
        <v>0.159</v>
      </c>
      <c r="M131" s="42">
        <f>Table389[[#This Row],[Government demand]]*$P$4</f>
        <v>0</v>
      </c>
      <c r="N131" s="42">
        <v>0.52280000000000004</v>
      </c>
      <c r="O131" s="42">
        <f>ABS(Table389[[#This Row],[Total2]]*$P$5)</f>
        <v>1.15016E-4</v>
      </c>
      <c r="P131" s="42">
        <v>5.6599999999999998E-2</v>
      </c>
      <c r="Q131" s="30">
        <f>Table389[[#This Row],[Household demand3]]*$P$5</f>
        <v>1.2451999999999999E-5</v>
      </c>
      <c r="R131" s="35"/>
      <c r="S131" s="42">
        <f>ABS(Table389[[#This Row],[Government demand4]]*$P$5)</f>
        <v>0</v>
      </c>
      <c r="T131" s="42">
        <v>0.57020000000000004</v>
      </c>
      <c r="U131" s="42">
        <f>ABS(Table389[[#This Row],[Intermediate demand5]]*$P$5)</f>
        <v>1.25444E-4</v>
      </c>
      <c r="V131" s="42">
        <v>1.4226000000000001</v>
      </c>
      <c r="W131" s="42">
        <f>ABS(Table389[[#This Row],[Investment demand6]]*$P$5)</f>
        <v>3.1297200000000001E-4</v>
      </c>
      <c r="X131" s="42">
        <v>-3.9100000000000003E-2</v>
      </c>
      <c r="Y131" s="42">
        <f>ABS(Table389[[#This Row],[Export demand7]]*$P$5)</f>
        <v>8.602E-6</v>
      </c>
      <c r="Z131" s="42">
        <v>1.2943</v>
      </c>
      <c r="AA131" s="42">
        <f>ABS(Table389[[#This Row],[Total9]]*$P$6)</f>
        <v>8.6718100000000007E-4</v>
      </c>
      <c r="AB131" s="42">
        <v>0.27089999999999997</v>
      </c>
      <c r="AC131" s="30">
        <f>Table389[[#This Row],[Household demand10]]*$P$6</f>
        <v>1.8150299999999999E-4</v>
      </c>
      <c r="AD131" s="35"/>
      <c r="AE131" s="42">
        <f>ABS(Table389[[#This Row],[Government demand11]]*$P$6)</f>
        <v>0</v>
      </c>
      <c r="AF131" s="42">
        <v>1.3508</v>
      </c>
      <c r="AG131" s="42">
        <f>ABS(Table389[[#This Row],[Intermediate demand12]]*$P$6)</f>
        <v>9.0503600000000001E-4</v>
      </c>
      <c r="AH131" s="42">
        <v>1.1346000000000001</v>
      </c>
      <c r="AI131" s="42">
        <f>ABS(Table389[[#This Row],[Investment demand13]]*$P$6)</f>
        <v>7.6018200000000009E-4</v>
      </c>
      <c r="AJ131" s="42">
        <v>1.2171000000000001</v>
      </c>
      <c r="AK131" s="42">
        <f>ABS(Table389[[#This Row],[Export demand14]]*$P$6)</f>
        <v>8.1545700000000012E-4</v>
      </c>
      <c r="AL131" s="42">
        <v>1.919</v>
      </c>
      <c r="AM131" s="42">
        <f>ABS(Table389[[#This Row],[Total16]]*$P$7)</f>
        <v>1.74629E-3</v>
      </c>
      <c r="AN131" s="42">
        <v>0.51470000000000005</v>
      </c>
      <c r="AO131" s="30">
        <f>Table389[[#This Row],[Household demand17]]*$P$7</f>
        <v>4.6837700000000002E-4</v>
      </c>
      <c r="AP131" s="35"/>
      <c r="AQ131" s="42">
        <f>ABS(Table389[[#This Row],[Government demand18]]*$P$7)</f>
        <v>0</v>
      </c>
      <c r="AR131" s="42">
        <v>2.0041000000000002</v>
      </c>
      <c r="AS131" s="42">
        <f>ABS(Table389[[#This Row],[Intermediate demand19]]*$P$7)</f>
        <v>1.8237310000000001E-3</v>
      </c>
      <c r="AT131" s="42">
        <v>1.2406999999999999</v>
      </c>
      <c r="AU131" s="42">
        <f>ABS(Table389[[#This Row],[Investment demand20]]*$P$7)</f>
        <v>1.1290369999999998E-3</v>
      </c>
      <c r="AV131" s="42">
        <v>1.7284999999999999</v>
      </c>
      <c r="AW131" s="42">
        <f>ABS(Table389[[#This Row],[Export demand21]]*$P$7)</f>
        <v>1.5729349999999999E-3</v>
      </c>
      <c r="AX131" s="42">
        <v>2.4594</v>
      </c>
      <c r="AY131" s="42">
        <f>ABS(Table389[[#This Row],[Total23]]*$P$8)</f>
        <v>2.33643E-3</v>
      </c>
      <c r="AZ131" s="42">
        <v>0.81730000000000003</v>
      </c>
      <c r="BA131" s="30">
        <f>Table389[[#This Row],[Household demand24]]*$P$8</f>
        <v>7.7643500000000002E-4</v>
      </c>
      <c r="BB131" s="35"/>
      <c r="BC131" s="42">
        <f>ABS(Table389[[#This Row],[Government demand25]]*$P$8)</f>
        <v>0</v>
      </c>
      <c r="BD131" s="42">
        <v>2.5790999999999999</v>
      </c>
      <c r="BE131" s="42">
        <f>ABS(Table389[[#This Row],[Intermediate demand26]]*$P$8)</f>
        <v>2.4501449999999999E-3</v>
      </c>
      <c r="BF131" s="42">
        <v>1.5013000000000001</v>
      </c>
      <c r="BG131" s="42">
        <f>ABS(Table389[[#This Row],[Investment demand272]]*$P$8)</f>
        <v>1.4262350000000001E-3</v>
      </c>
      <c r="BH131" s="42">
        <v>1.879</v>
      </c>
      <c r="BI131" s="42">
        <f>ABS(Table389[[#This Row],[Export demand28]]*$P$8)</f>
        <v>1.78505E-3</v>
      </c>
    </row>
    <row r="132" spans="1:61" x14ac:dyDescent="0.35">
      <c r="A132" s="35" t="s">
        <v>60</v>
      </c>
      <c r="B132" s="42">
        <v>1.15E-2</v>
      </c>
      <c r="C132" s="42">
        <f>Table389[[#This Row],[Total]]*$P$4</f>
        <v>0</v>
      </c>
      <c r="D132" s="42">
        <v>-1.6799999999999999E-2</v>
      </c>
      <c r="E132" s="42">
        <f>Table389[[#This Row],[Government demand]]*$P$4</f>
        <v>0</v>
      </c>
      <c r="F132" s="35"/>
      <c r="G132" s="42">
        <f>Table389[[#This Row],[Government demand]]*$P$4</f>
        <v>0</v>
      </c>
      <c r="H132" s="42">
        <v>1.43E-2</v>
      </c>
      <c r="I132" s="42">
        <f>Table389[[#This Row],[Intermediate demand]]*$P$4</f>
        <v>0</v>
      </c>
      <c r="J132" s="42">
        <v>-0.29039999999999999</v>
      </c>
      <c r="K132" s="42">
        <f>Table389[[#This Row],[Government demand]]*$P$4</f>
        <v>0</v>
      </c>
      <c r="L132" s="42">
        <v>0.14499999999999999</v>
      </c>
      <c r="M132" s="42">
        <f>Table389[[#This Row],[Government demand]]*$P$4</f>
        <v>0</v>
      </c>
      <c r="N132" s="42">
        <v>9.7000000000000003E-2</v>
      </c>
      <c r="O132" s="42">
        <f>ABS(Table389[[#This Row],[Total2]]*$P$5)</f>
        <v>2.1339999999999999E-5</v>
      </c>
      <c r="P132" s="42">
        <v>2.7400000000000001E-2</v>
      </c>
      <c r="Q132" s="30">
        <f>Table389[[#This Row],[Household demand3]]*$P$5</f>
        <v>6.0279999999999997E-6</v>
      </c>
      <c r="R132" s="35"/>
      <c r="S132" s="42">
        <f>ABS(Table389[[#This Row],[Government demand4]]*$P$5)</f>
        <v>0</v>
      </c>
      <c r="T132" s="42">
        <v>7.0499999999999993E-2</v>
      </c>
      <c r="U132" s="42">
        <f>ABS(Table389[[#This Row],[Intermediate demand5]]*$P$5)</f>
        <v>1.5509999999999995E-5</v>
      </c>
      <c r="V132" s="42">
        <v>1.4298999999999999</v>
      </c>
      <c r="W132" s="42">
        <f>ABS(Table389[[#This Row],[Investment demand6]]*$P$5)</f>
        <v>3.1457799999999998E-4</v>
      </c>
      <c r="X132" s="42">
        <v>-0.1411</v>
      </c>
      <c r="Y132" s="42">
        <f>ABS(Table389[[#This Row],[Export demand7]]*$P$5)</f>
        <v>3.1041999999999999E-5</v>
      </c>
      <c r="Z132" s="42">
        <v>0.61329999999999996</v>
      </c>
      <c r="AA132" s="42">
        <f>ABS(Table389[[#This Row],[Total9]]*$P$6)</f>
        <v>4.1091099999999997E-4</v>
      </c>
      <c r="AB132" s="42">
        <v>0.39779999999999999</v>
      </c>
      <c r="AC132" s="30">
        <f>Table389[[#This Row],[Household demand10]]*$P$6</f>
        <v>2.66526E-4</v>
      </c>
      <c r="AD132" s="35"/>
      <c r="AE132" s="42">
        <f>ABS(Table389[[#This Row],[Government demand11]]*$P$6)</f>
        <v>0</v>
      </c>
      <c r="AF132" s="42">
        <v>0.6371</v>
      </c>
      <c r="AG132" s="42">
        <f>ABS(Table389[[#This Row],[Intermediate demand12]]*$P$6)</f>
        <v>4.26857E-4</v>
      </c>
      <c r="AH132" s="42">
        <v>1.1352</v>
      </c>
      <c r="AI132" s="42">
        <f>ABS(Table389[[#This Row],[Investment demand13]]*$P$6)</f>
        <v>7.6058400000000002E-4</v>
      </c>
      <c r="AJ132" s="42">
        <v>0.6</v>
      </c>
      <c r="AK132" s="42">
        <f>ABS(Table389[[#This Row],[Export demand14]]*$P$6)</f>
        <v>4.0200000000000001E-4</v>
      </c>
      <c r="AL132" s="42">
        <v>0.98570000000000002</v>
      </c>
      <c r="AM132" s="42">
        <f>ABS(Table389[[#This Row],[Total16]]*$P$7)</f>
        <v>8.9698700000000002E-4</v>
      </c>
      <c r="AN132" s="42">
        <v>0.80059999999999998</v>
      </c>
      <c r="AO132" s="30">
        <f>Table389[[#This Row],[Household demand17]]*$P$7</f>
        <v>7.2854599999999995E-4</v>
      </c>
      <c r="AP132" s="35"/>
      <c r="AQ132" s="42">
        <f>ABS(Table389[[#This Row],[Government demand18]]*$P$7)</f>
        <v>0</v>
      </c>
      <c r="AR132" s="42">
        <v>1.0507</v>
      </c>
      <c r="AS132" s="42">
        <f>ABS(Table389[[#This Row],[Intermediate demand19]]*$P$7)</f>
        <v>9.5613700000000002E-4</v>
      </c>
      <c r="AT132" s="42">
        <v>1.2414000000000001</v>
      </c>
      <c r="AU132" s="42">
        <f>ABS(Table389[[#This Row],[Investment demand20]]*$P$7)</f>
        <v>1.129674E-3</v>
      </c>
      <c r="AV132" s="42">
        <v>0.80089999999999995</v>
      </c>
      <c r="AW132" s="42">
        <f>ABS(Table389[[#This Row],[Export demand21]]*$P$7)</f>
        <v>7.2881899999999991E-4</v>
      </c>
      <c r="AX132" s="42">
        <v>1.4054</v>
      </c>
      <c r="AY132" s="42">
        <f>ABS(Table389[[#This Row],[Total23]]*$P$8)</f>
        <v>1.3351299999999999E-3</v>
      </c>
      <c r="AZ132" s="42">
        <v>1.3273999999999999</v>
      </c>
      <c r="BA132" s="30">
        <f>Table389[[#This Row],[Household demand24]]*$P$8</f>
        <v>1.26103E-3</v>
      </c>
      <c r="BB132" s="35"/>
      <c r="BC132" s="42">
        <f>ABS(Table389[[#This Row],[Government demand25]]*$P$8)</f>
        <v>0</v>
      </c>
      <c r="BD132" s="42">
        <v>1.5141</v>
      </c>
      <c r="BE132" s="42">
        <f>ABS(Table389[[#This Row],[Intermediate demand26]]*$P$8)</f>
        <v>1.4383950000000001E-3</v>
      </c>
      <c r="BF132" s="42">
        <v>1.5049999999999999</v>
      </c>
      <c r="BG132" s="42">
        <f>ABS(Table389[[#This Row],[Investment demand272]]*$P$8)</f>
        <v>1.4297499999999998E-3</v>
      </c>
      <c r="BH132" s="42">
        <v>0.88649999999999995</v>
      </c>
      <c r="BI132" s="42">
        <f>ABS(Table389[[#This Row],[Export demand28]]*$P$8)</f>
        <v>8.4217499999999991E-4</v>
      </c>
    </row>
    <row r="133" spans="1:61" x14ac:dyDescent="0.35">
      <c r="A133" s="35" t="s">
        <v>69</v>
      </c>
      <c r="B133" s="42">
        <v>2.3099999999999999E-2</v>
      </c>
      <c r="C133" s="42">
        <f>Table389[[#This Row],[Total]]*$P$4</f>
        <v>0</v>
      </c>
      <c r="D133" s="42">
        <v>-1.6500000000000001E-2</v>
      </c>
      <c r="E133" s="42">
        <f>Table389[[#This Row],[Government demand]]*$P$4</f>
        <v>0</v>
      </c>
      <c r="F133" s="35"/>
      <c r="G133" s="42">
        <f>Table389[[#This Row],[Government demand]]*$P$4</f>
        <v>0</v>
      </c>
      <c r="H133" s="42">
        <v>1.9E-2</v>
      </c>
      <c r="I133" s="42">
        <f>Table389[[#This Row],[Intermediate demand]]*$P$4</f>
        <v>0</v>
      </c>
      <c r="J133" s="35"/>
      <c r="K133" s="42">
        <f>Table389[[#This Row],[Government demand]]*$P$4</f>
        <v>0</v>
      </c>
      <c r="L133" s="42">
        <v>4.5999999999999999E-2</v>
      </c>
      <c r="M133" s="42">
        <f>Table389[[#This Row],[Government demand]]*$P$4</f>
        <v>0</v>
      </c>
      <c r="N133" s="42">
        <v>0.16320000000000001</v>
      </c>
      <c r="O133" s="42">
        <f>ABS(Table389[[#This Row],[Total2]]*$P$5)</f>
        <v>3.5904E-5</v>
      </c>
      <c r="P133" s="42">
        <v>-3.5000000000000001E-3</v>
      </c>
      <c r="Q133" s="30">
        <f>Table389[[#This Row],[Household demand3]]*$P$5</f>
        <v>-7.6999999999999993E-7</v>
      </c>
      <c r="R133" s="35"/>
      <c r="S133" s="42">
        <f>ABS(Table389[[#This Row],[Government demand4]]*$P$5)</f>
        <v>0</v>
      </c>
      <c r="T133" s="42">
        <v>0.1525</v>
      </c>
      <c r="U133" s="42">
        <f>ABS(Table389[[#This Row],[Intermediate demand5]]*$P$5)</f>
        <v>3.3549999999999996E-5</v>
      </c>
      <c r="V133" s="35"/>
      <c r="W133" s="42">
        <f>ABS(Table389[[#This Row],[Investment demand6]]*$P$5)</f>
        <v>0</v>
      </c>
      <c r="X133" s="42">
        <v>0.24490000000000001</v>
      </c>
      <c r="Y133" s="42">
        <f>ABS(Table389[[#This Row],[Export demand7]]*$P$5)</f>
        <v>5.3877999999999995E-5</v>
      </c>
      <c r="Z133" s="42">
        <v>0.62980000000000003</v>
      </c>
      <c r="AA133" s="42">
        <f>ABS(Table389[[#This Row],[Total9]]*$P$6)</f>
        <v>4.2196600000000002E-4</v>
      </c>
      <c r="AB133" s="42">
        <v>0.20949999999999999</v>
      </c>
      <c r="AC133" s="30">
        <f>Table389[[#This Row],[Household demand10]]*$P$6</f>
        <v>1.4036499999999999E-4</v>
      </c>
      <c r="AD133" s="35"/>
      <c r="AE133" s="42">
        <f>ABS(Table389[[#This Row],[Government demand11]]*$P$6)</f>
        <v>0</v>
      </c>
      <c r="AF133" s="42">
        <v>0.58120000000000005</v>
      </c>
      <c r="AG133" s="42">
        <f>ABS(Table389[[#This Row],[Intermediate demand12]]*$P$6)</f>
        <v>3.8940400000000004E-4</v>
      </c>
      <c r="AH133" s="35"/>
      <c r="AI133" s="42">
        <f>ABS(Table389[[#This Row],[Investment demand13]]*$P$6)</f>
        <v>0</v>
      </c>
      <c r="AJ133" s="42">
        <v>0.88519999999999999</v>
      </c>
      <c r="AK133" s="42">
        <f>ABS(Table389[[#This Row],[Export demand14]]*$P$6)</f>
        <v>5.9308400000000002E-4</v>
      </c>
      <c r="AL133" s="42">
        <v>1.0544</v>
      </c>
      <c r="AM133" s="42">
        <f>ABS(Table389[[#This Row],[Total16]]*$P$7)</f>
        <v>9.5950400000000002E-4</v>
      </c>
      <c r="AN133" s="42">
        <v>0.45240000000000002</v>
      </c>
      <c r="AO133" s="30">
        <f>Table389[[#This Row],[Household demand17]]*$P$7</f>
        <v>4.11684E-4</v>
      </c>
      <c r="AP133" s="35"/>
      <c r="AQ133" s="42">
        <f>ABS(Table389[[#This Row],[Government demand18]]*$P$7)</f>
        <v>0</v>
      </c>
      <c r="AR133" s="42">
        <v>0.95779999999999998</v>
      </c>
      <c r="AS133" s="42">
        <f>ABS(Table389[[#This Row],[Intermediate demand19]]*$P$7)</f>
        <v>8.7159800000000001E-4</v>
      </c>
      <c r="AT133" s="35"/>
      <c r="AU133" s="42">
        <f>ABS(Table389[[#This Row],[Investment demand20]]*$P$7)</f>
        <v>0</v>
      </c>
      <c r="AV133" s="42">
        <v>1.4818</v>
      </c>
      <c r="AW133" s="42">
        <f>ABS(Table389[[#This Row],[Export demand21]]*$P$7)</f>
        <v>1.348438E-3</v>
      </c>
      <c r="AX133" s="42">
        <v>1.4959</v>
      </c>
      <c r="AY133" s="42">
        <f>ABS(Table389[[#This Row],[Total23]]*$P$8)</f>
        <v>1.421105E-3</v>
      </c>
      <c r="AZ133" s="42">
        <v>0.77359999999999995</v>
      </c>
      <c r="BA133" s="30">
        <f>Table389[[#This Row],[Household demand24]]*$P$8</f>
        <v>7.3491999999999991E-4</v>
      </c>
      <c r="BB133" s="35"/>
      <c r="BC133" s="42">
        <f>ABS(Table389[[#This Row],[Government demand25]]*$P$8)</f>
        <v>0</v>
      </c>
      <c r="BD133" s="42">
        <v>1.3513999999999999</v>
      </c>
      <c r="BE133" s="42">
        <f>ABS(Table389[[#This Row],[Intermediate demand26]]*$P$8)</f>
        <v>1.2838299999999999E-3</v>
      </c>
      <c r="BF133" s="35"/>
      <c r="BG133" s="42">
        <f>ABS(Table389[[#This Row],[Investment demand272]]*$P$8)</f>
        <v>0</v>
      </c>
      <c r="BH133" s="42">
        <v>2.0741999999999998</v>
      </c>
      <c r="BI133" s="42">
        <f>ABS(Table389[[#This Row],[Export demand28]]*$P$8)</f>
        <v>1.9704899999999997E-3</v>
      </c>
    </row>
    <row r="134" spans="1:61" x14ac:dyDescent="0.35">
      <c r="A134" s="35" t="s">
        <v>61</v>
      </c>
      <c r="B134" s="42">
        <v>2.7699999999999999E-2</v>
      </c>
      <c r="C134" s="42">
        <f>Table389[[#This Row],[Total]]*$P$4</f>
        <v>0</v>
      </c>
      <c r="D134" s="42">
        <v>-1.9099999999999999E-2</v>
      </c>
      <c r="E134" s="42">
        <f>Table389[[#This Row],[Government demand]]*$P$4</f>
        <v>0</v>
      </c>
      <c r="F134" s="42">
        <v>-2.3E-2</v>
      </c>
      <c r="G134" s="42">
        <f>Table389[[#This Row],[Government demand]]*$P$4</f>
        <v>0</v>
      </c>
      <c r="H134" s="42">
        <v>4.2799999999999998E-2</v>
      </c>
      <c r="I134" s="42">
        <f>Table389[[#This Row],[Intermediate demand]]*$P$4</f>
        <v>0</v>
      </c>
      <c r="J134" s="42">
        <v>-0.2908</v>
      </c>
      <c r="K134" s="42">
        <f>Table389[[#This Row],[Government demand]]*$P$4</f>
        <v>0</v>
      </c>
      <c r="L134" s="42">
        <v>9.5500000000000002E-2</v>
      </c>
      <c r="M134" s="42">
        <f>Table389[[#This Row],[Government demand]]*$P$4</f>
        <v>0</v>
      </c>
      <c r="N134" s="42">
        <v>-3.3999999999999998E-3</v>
      </c>
      <c r="O134" s="42">
        <f>ABS(Table389[[#This Row],[Total2]]*$P$5)</f>
        <v>7.4799999999999987E-7</v>
      </c>
      <c r="P134" s="42">
        <v>5.6899999999999999E-2</v>
      </c>
      <c r="Q134" s="30">
        <f>Table389[[#This Row],[Household demand3]]*$P$5</f>
        <v>1.2517999999999999E-5</v>
      </c>
      <c r="R134" s="42">
        <v>4.5100000000000001E-2</v>
      </c>
      <c r="S134" s="42">
        <f>ABS(Table389[[#This Row],[Government demand4]]*$P$5)</f>
        <v>9.9219999999999992E-6</v>
      </c>
      <c r="T134" s="42">
        <v>-7.0000000000000001E-3</v>
      </c>
      <c r="U134" s="42">
        <f>ABS(Table389[[#This Row],[Intermediate demand5]]*$P$5)</f>
        <v>1.5399999999999999E-6</v>
      </c>
      <c r="V134" s="42">
        <v>1.4318</v>
      </c>
      <c r="W134" s="42">
        <f>ABS(Table389[[#This Row],[Investment demand6]]*$P$5)</f>
        <v>3.1499599999999995E-4</v>
      </c>
      <c r="X134" s="42">
        <v>-0.10150000000000001</v>
      </c>
      <c r="Y134" s="42">
        <f>ABS(Table389[[#This Row],[Export demand7]]*$P$5)</f>
        <v>2.2329999999999998E-5</v>
      </c>
      <c r="Z134" s="42">
        <v>0.37190000000000001</v>
      </c>
      <c r="AA134" s="42">
        <f>ABS(Table389[[#This Row],[Total9]]*$P$6)</f>
        <v>2.4917299999999999E-4</v>
      </c>
      <c r="AB134" s="42">
        <v>0.2457</v>
      </c>
      <c r="AC134" s="30">
        <f>Table389[[#This Row],[Household demand10]]*$P$6</f>
        <v>1.6461900000000002E-4</v>
      </c>
      <c r="AD134" s="42">
        <v>0.1946</v>
      </c>
      <c r="AE134" s="42">
        <f>ABS(Table389[[#This Row],[Government demand11]]*$P$6)</f>
        <v>1.3038200000000001E-4</v>
      </c>
      <c r="AF134" s="42">
        <v>0.45750000000000002</v>
      </c>
      <c r="AG134" s="42">
        <f>ABS(Table389[[#This Row],[Intermediate demand12]]*$P$6)</f>
        <v>3.0652500000000004E-4</v>
      </c>
      <c r="AH134" s="42">
        <v>1.1356999999999999</v>
      </c>
      <c r="AI134" s="42">
        <f>ABS(Table389[[#This Row],[Investment demand13]]*$P$6)</f>
        <v>7.6091899999999998E-4</v>
      </c>
      <c r="AJ134" s="42">
        <v>0.51980000000000004</v>
      </c>
      <c r="AK134" s="42">
        <f>ABS(Table389[[#This Row],[Export demand14]]*$P$6)</f>
        <v>3.4826600000000002E-4</v>
      </c>
      <c r="AL134" s="42">
        <v>0.57479999999999998</v>
      </c>
      <c r="AM134" s="42">
        <f>ABS(Table389[[#This Row],[Total16]]*$P$7)</f>
        <v>5.2306800000000001E-4</v>
      </c>
      <c r="AN134" s="42">
        <v>0.49070000000000003</v>
      </c>
      <c r="AO134" s="30">
        <f>Table389[[#This Row],[Household demand17]]*$P$7</f>
        <v>4.46537E-4</v>
      </c>
      <c r="AP134" s="42">
        <v>0.44130000000000003</v>
      </c>
      <c r="AQ134" s="42">
        <f>ABS(Table389[[#This Row],[Government demand18]]*$P$7)</f>
        <v>4.0158300000000001E-4</v>
      </c>
      <c r="AR134" s="42">
        <v>0.65759999999999996</v>
      </c>
      <c r="AS134" s="42">
        <f>ABS(Table389[[#This Row],[Intermediate demand19]]*$P$7)</f>
        <v>5.9841599999999994E-4</v>
      </c>
      <c r="AT134" s="42">
        <v>1.2423999999999999</v>
      </c>
      <c r="AU134" s="42">
        <f>ABS(Table389[[#This Row],[Investment demand20]]*$P$7)</f>
        <v>1.130584E-3</v>
      </c>
      <c r="AV134" s="42">
        <v>0.64610000000000001</v>
      </c>
      <c r="AW134" s="42">
        <f>ABS(Table389[[#This Row],[Export demand21]]*$P$7)</f>
        <v>5.8795099999999997E-4</v>
      </c>
      <c r="AX134" s="42">
        <v>0.76480000000000004</v>
      </c>
      <c r="AY134" s="42">
        <f>ABS(Table389[[#This Row],[Total23]]*$P$8)</f>
        <v>7.2656000000000001E-4</v>
      </c>
      <c r="AZ134" s="42">
        <v>0.80079999999999996</v>
      </c>
      <c r="BA134" s="30">
        <f>Table389[[#This Row],[Household demand24]]*$P$8</f>
        <v>7.6075999999999997E-4</v>
      </c>
      <c r="BB134" s="42">
        <v>0.76170000000000004</v>
      </c>
      <c r="BC134" s="42">
        <f>ABS(Table389[[#This Row],[Government demand25]]*$P$8)</f>
        <v>7.2361500000000004E-4</v>
      </c>
      <c r="BD134" s="42">
        <v>0.82079999999999997</v>
      </c>
      <c r="BE134" s="42">
        <f>ABS(Table389[[#This Row],[Intermediate demand26]]*$P$8)</f>
        <v>7.7976E-4</v>
      </c>
      <c r="BF134" s="42">
        <v>1.5066999999999999</v>
      </c>
      <c r="BG134" s="42">
        <f>ABS(Table389[[#This Row],[Investment demand272]]*$P$8)</f>
        <v>1.431365E-3</v>
      </c>
      <c r="BH134" s="42">
        <v>0.64270000000000005</v>
      </c>
      <c r="BI134" s="42">
        <f>ABS(Table389[[#This Row],[Export demand28]]*$P$8)</f>
        <v>6.1056500000000009E-4</v>
      </c>
    </row>
    <row r="135" spans="1:61" x14ac:dyDescent="0.35">
      <c r="A135" s="35" t="s">
        <v>62</v>
      </c>
      <c r="B135" s="42">
        <v>3.1099999999999999E-2</v>
      </c>
      <c r="C135" s="42">
        <f>Table389[[#This Row],[Total]]*$P$4</f>
        <v>0</v>
      </c>
      <c r="D135" s="42">
        <v>-1.9699999999999999E-2</v>
      </c>
      <c r="E135" s="42">
        <f>Table389[[#This Row],[Government demand]]*$P$4</f>
        <v>0</v>
      </c>
      <c r="F135" s="42">
        <v>-2.4500000000000001E-2</v>
      </c>
      <c r="G135" s="42">
        <f>Table389[[#This Row],[Government demand]]*$P$4</f>
        <v>0</v>
      </c>
      <c r="H135" s="42">
        <v>1.9900000000000001E-2</v>
      </c>
      <c r="I135" s="42">
        <f>Table389[[#This Row],[Intermediate demand]]*$P$4</f>
        <v>0</v>
      </c>
      <c r="J135" s="35"/>
      <c r="K135" s="42">
        <f>Table389[[#This Row],[Government demand]]*$P$4</f>
        <v>0</v>
      </c>
      <c r="L135" s="42">
        <v>0.1258</v>
      </c>
      <c r="M135" s="42">
        <f>Table389[[#This Row],[Government demand]]*$P$4</f>
        <v>0</v>
      </c>
      <c r="N135" s="42">
        <v>-8.6300000000000002E-2</v>
      </c>
      <c r="O135" s="42">
        <f>ABS(Table389[[#This Row],[Total2]]*$P$5)</f>
        <v>1.8985999999999997E-5</v>
      </c>
      <c r="P135" s="42">
        <v>5.6800000000000003E-2</v>
      </c>
      <c r="Q135" s="30">
        <f>Table389[[#This Row],[Household demand3]]*$P$5</f>
        <v>1.2496E-5</v>
      </c>
      <c r="R135" s="42">
        <v>4.6300000000000001E-2</v>
      </c>
      <c r="S135" s="42">
        <f>ABS(Table389[[#This Row],[Government demand4]]*$P$5)</f>
        <v>1.0185999999999999E-5</v>
      </c>
      <c r="T135" s="42">
        <v>-5.2600000000000001E-2</v>
      </c>
      <c r="U135" s="42">
        <f>ABS(Table389[[#This Row],[Intermediate demand5]]*$P$5)</f>
        <v>1.1571999999999999E-5</v>
      </c>
      <c r="V135" s="35"/>
      <c r="W135" s="42">
        <f>ABS(Table389[[#This Row],[Investment demand6]]*$P$5)</f>
        <v>0</v>
      </c>
      <c r="X135" s="42">
        <v>-0.33729999999999999</v>
      </c>
      <c r="Y135" s="42">
        <f>ABS(Table389[[#This Row],[Export demand7]]*$P$5)</f>
        <v>7.4205999999999987E-5</v>
      </c>
      <c r="Z135" s="42">
        <v>0.2109</v>
      </c>
      <c r="AA135" s="42">
        <f>ABS(Table389[[#This Row],[Total9]]*$P$6)</f>
        <v>1.4130300000000001E-4</v>
      </c>
      <c r="AB135" s="42">
        <v>0.2462</v>
      </c>
      <c r="AC135" s="30">
        <f>Table389[[#This Row],[Household demand10]]*$P$6</f>
        <v>1.6495400000000001E-4</v>
      </c>
      <c r="AD135" s="42">
        <v>0.19570000000000001</v>
      </c>
      <c r="AE135" s="42">
        <f>ABS(Table389[[#This Row],[Government demand11]]*$P$6)</f>
        <v>1.3111900000000002E-4</v>
      </c>
      <c r="AF135" s="42">
        <v>0.2369</v>
      </c>
      <c r="AG135" s="42">
        <f>ABS(Table389[[#This Row],[Intermediate demand12]]*$P$6)</f>
        <v>1.5872300000000002E-4</v>
      </c>
      <c r="AH135" s="35"/>
      <c r="AI135" s="42">
        <f>ABS(Table389[[#This Row],[Investment demand13]]*$P$6)</f>
        <v>0</v>
      </c>
      <c r="AJ135" s="42">
        <v>0.17</v>
      </c>
      <c r="AK135" s="42">
        <f>ABS(Table389[[#This Row],[Export demand14]]*$P$6)</f>
        <v>1.1390000000000002E-4</v>
      </c>
      <c r="AL135" s="42">
        <v>0.39950000000000002</v>
      </c>
      <c r="AM135" s="42">
        <f>ABS(Table389[[#This Row],[Total16]]*$P$7)</f>
        <v>3.63545E-4</v>
      </c>
      <c r="AN135" s="42">
        <v>0.49759999999999999</v>
      </c>
      <c r="AO135" s="30">
        <f>Table389[[#This Row],[Household demand17]]*$P$7</f>
        <v>4.5281599999999998E-4</v>
      </c>
      <c r="AP135" s="42">
        <v>0.45529999999999998</v>
      </c>
      <c r="AQ135" s="42">
        <f>ABS(Table389[[#This Row],[Government demand18]]*$P$7)</f>
        <v>4.1432299999999997E-4</v>
      </c>
      <c r="AR135" s="42">
        <v>0.42359999999999998</v>
      </c>
      <c r="AS135" s="42">
        <f>ABS(Table389[[#This Row],[Intermediate demand19]]*$P$7)</f>
        <v>3.8547599999999999E-4</v>
      </c>
      <c r="AT135" s="35"/>
      <c r="AU135" s="42">
        <f>ABS(Table389[[#This Row],[Investment demand20]]*$P$7)</f>
        <v>0</v>
      </c>
      <c r="AV135" s="42">
        <v>0.25180000000000002</v>
      </c>
      <c r="AW135" s="42">
        <f>ABS(Table389[[#This Row],[Export demand21]]*$P$7)</f>
        <v>2.2913800000000001E-4</v>
      </c>
      <c r="AX135" s="42">
        <v>0.62519999999999998</v>
      </c>
      <c r="AY135" s="42">
        <f>ABS(Table389[[#This Row],[Total23]]*$P$8)</f>
        <v>5.9393999999999994E-4</v>
      </c>
      <c r="AZ135" s="42">
        <v>0.81710000000000005</v>
      </c>
      <c r="BA135" s="30">
        <f>Table389[[#This Row],[Household demand24]]*$P$8</f>
        <v>7.7624500000000006E-4</v>
      </c>
      <c r="BB135" s="42">
        <v>0.79520000000000002</v>
      </c>
      <c r="BC135" s="42">
        <f>ABS(Table389[[#This Row],[Government demand25]]*$P$8)</f>
        <v>7.5544000000000002E-4</v>
      </c>
      <c r="BD135" s="42">
        <v>0.65900000000000003</v>
      </c>
      <c r="BE135" s="42">
        <f>ABS(Table389[[#This Row],[Intermediate demand26]]*$P$8)</f>
        <v>6.2605000000000007E-4</v>
      </c>
      <c r="BF135" s="35"/>
      <c r="BG135" s="42">
        <f>ABS(Table389[[#This Row],[Investment demand272]]*$P$8)</f>
        <v>0</v>
      </c>
      <c r="BH135" s="42">
        <v>0.3029</v>
      </c>
      <c r="BI135" s="42">
        <f>ABS(Table389[[#This Row],[Export demand28]]*$P$8)</f>
        <v>2.87755E-4</v>
      </c>
    </row>
    <row r="136" spans="1:61" x14ac:dyDescent="0.35">
      <c r="A136" s="35" t="s">
        <v>63</v>
      </c>
      <c r="B136" s="42">
        <v>2.6800000000000001E-2</v>
      </c>
      <c r="C136" s="42">
        <f>Table389[[#This Row],[Total]]*$P$4</f>
        <v>0</v>
      </c>
      <c r="D136" s="42">
        <v>-1.77E-2</v>
      </c>
      <c r="E136" s="42">
        <f>Table389[[#This Row],[Government demand]]*$P$4</f>
        <v>0</v>
      </c>
      <c r="F136" s="42">
        <v>-1.4800000000000001E-2</v>
      </c>
      <c r="G136" s="42">
        <f>Table389[[#This Row],[Government demand]]*$P$4</f>
        <v>0</v>
      </c>
      <c r="H136" s="42">
        <v>1.2500000000000001E-2</v>
      </c>
      <c r="I136" s="42">
        <f>Table389[[#This Row],[Intermediate demand]]*$P$4</f>
        <v>0</v>
      </c>
      <c r="J136" s="35"/>
      <c r="K136" s="42">
        <f>Table389[[#This Row],[Government demand]]*$P$4</f>
        <v>0</v>
      </c>
      <c r="L136" s="42">
        <v>0.13739999999999999</v>
      </c>
      <c r="M136" s="42">
        <f>Table389[[#This Row],[Government demand]]*$P$4</f>
        <v>0</v>
      </c>
      <c r="N136" s="42">
        <v>4.4699999999999997E-2</v>
      </c>
      <c r="O136" s="42">
        <f>ABS(Table389[[#This Row],[Total2]]*$P$5)</f>
        <v>9.8339999999999977E-6</v>
      </c>
      <c r="P136" s="42">
        <v>5.62E-2</v>
      </c>
      <c r="Q136" s="30">
        <f>Table389[[#This Row],[Household demand3]]*$P$5</f>
        <v>1.2363999999999999E-5</v>
      </c>
      <c r="R136" s="42">
        <v>2.9700000000000001E-2</v>
      </c>
      <c r="S136" s="42">
        <f>ABS(Table389[[#This Row],[Government demand4]]*$P$5)</f>
        <v>6.5339999999999996E-6</v>
      </c>
      <c r="T136" s="42">
        <v>0.1168</v>
      </c>
      <c r="U136" s="42">
        <f>ABS(Table389[[#This Row],[Intermediate demand5]]*$P$5)</f>
        <v>2.5695999999999999E-5</v>
      </c>
      <c r="V136" s="35"/>
      <c r="W136" s="42">
        <f>ABS(Table389[[#This Row],[Investment demand6]]*$P$5)</f>
        <v>0</v>
      </c>
      <c r="X136" s="42">
        <v>-0.1069</v>
      </c>
      <c r="Y136" s="42">
        <f>ABS(Table389[[#This Row],[Export demand7]]*$P$5)</f>
        <v>2.3517999999999997E-5</v>
      </c>
      <c r="Z136" s="42">
        <v>0.5151</v>
      </c>
      <c r="AA136" s="42">
        <f>ABS(Table389[[#This Row],[Total9]]*$P$6)</f>
        <v>3.4511700000000004E-4</v>
      </c>
      <c r="AB136" s="42">
        <v>0.25540000000000002</v>
      </c>
      <c r="AC136" s="30">
        <f>Table389[[#This Row],[Household demand10]]*$P$6</f>
        <v>1.7111800000000002E-4</v>
      </c>
      <c r="AD136" s="42">
        <v>0.21870000000000001</v>
      </c>
      <c r="AE136" s="42">
        <f>ABS(Table389[[#This Row],[Government demand11]]*$P$6)</f>
        <v>1.4652900000000001E-4</v>
      </c>
      <c r="AF136" s="42">
        <v>0.65180000000000005</v>
      </c>
      <c r="AG136" s="42">
        <f>ABS(Table389[[#This Row],[Intermediate demand12]]*$P$6)</f>
        <v>4.3670600000000003E-4</v>
      </c>
      <c r="AH136" s="35"/>
      <c r="AI136" s="42">
        <f>ABS(Table389[[#This Row],[Investment demand13]]*$P$6)</f>
        <v>0</v>
      </c>
      <c r="AJ136" s="42">
        <v>0.7198</v>
      </c>
      <c r="AK136" s="42">
        <f>ABS(Table389[[#This Row],[Export demand14]]*$P$6)</f>
        <v>4.8226600000000002E-4</v>
      </c>
      <c r="AL136" s="42">
        <v>0.79479999999999995</v>
      </c>
      <c r="AM136" s="42">
        <f>ABS(Table389[[#This Row],[Total16]]*$P$7)</f>
        <v>7.23268E-4</v>
      </c>
      <c r="AN136" s="42">
        <v>0.50239999999999996</v>
      </c>
      <c r="AO136" s="30">
        <f>Table389[[#This Row],[Household demand17]]*$P$7</f>
        <v>4.5718399999999996E-4</v>
      </c>
      <c r="AP136" s="42">
        <v>0.46729999999999999</v>
      </c>
      <c r="AQ136" s="42">
        <f>ABS(Table389[[#This Row],[Government demand18]]*$P$7)</f>
        <v>4.2524300000000001E-4</v>
      </c>
      <c r="AR136" s="42">
        <v>0.99360000000000004</v>
      </c>
      <c r="AS136" s="42">
        <f>ABS(Table389[[#This Row],[Intermediate demand19]]*$P$7)</f>
        <v>9.0417600000000002E-4</v>
      </c>
      <c r="AT136" s="35"/>
      <c r="AU136" s="42">
        <f>ABS(Table389[[#This Row],[Investment demand20]]*$P$7)</f>
        <v>0</v>
      </c>
      <c r="AV136" s="42">
        <v>0.90969999999999995</v>
      </c>
      <c r="AW136" s="42">
        <f>ABS(Table389[[#This Row],[Export demand21]]*$P$7)</f>
        <v>8.2782699999999995E-4</v>
      </c>
      <c r="AX136" s="42">
        <v>1.0618000000000001</v>
      </c>
      <c r="AY136" s="42">
        <f>ABS(Table389[[#This Row],[Total23]]*$P$8)</f>
        <v>1.0087100000000001E-3</v>
      </c>
      <c r="AZ136" s="42">
        <v>0.81069999999999998</v>
      </c>
      <c r="BA136" s="30">
        <f>Table389[[#This Row],[Household demand24]]*$P$8</f>
        <v>7.7016499999999996E-4</v>
      </c>
      <c r="BB136" s="42">
        <v>0.77639999999999998</v>
      </c>
      <c r="BC136" s="42">
        <f>ABS(Table389[[#This Row],[Government demand25]]*$P$8)</f>
        <v>7.3757999999999994E-4</v>
      </c>
      <c r="BD136" s="42">
        <v>1.3337000000000001</v>
      </c>
      <c r="BE136" s="42">
        <f>ABS(Table389[[#This Row],[Intermediate demand26]]*$P$8)</f>
        <v>1.267015E-3</v>
      </c>
      <c r="BF136" s="35"/>
      <c r="BG136" s="42">
        <f>ABS(Table389[[#This Row],[Investment demand272]]*$P$8)</f>
        <v>0</v>
      </c>
      <c r="BH136" s="42">
        <v>0.92779999999999996</v>
      </c>
      <c r="BI136" s="42">
        <f>ABS(Table389[[#This Row],[Export demand28]]*$P$8)</f>
        <v>8.8141000000000001E-4</v>
      </c>
    </row>
    <row r="137" spans="1:61" x14ac:dyDescent="0.35">
      <c r="A137" s="35" t="s">
        <v>64</v>
      </c>
      <c r="B137" s="42">
        <v>-5.96E-2</v>
      </c>
      <c r="C137" s="42">
        <f>Table389[[#This Row],[Total]]*$P$4</f>
        <v>0</v>
      </c>
      <c r="D137" s="42">
        <v>-1.6799999999999999E-2</v>
      </c>
      <c r="E137" s="42">
        <f>Table389[[#This Row],[Government demand]]*$P$4</f>
        <v>0</v>
      </c>
      <c r="F137" s="35"/>
      <c r="G137" s="42">
        <f>Table389[[#This Row],[Government demand]]*$P$4</f>
        <v>0</v>
      </c>
      <c r="H137" s="42">
        <v>-0.10630000000000001</v>
      </c>
      <c r="I137" s="42">
        <f>Table389[[#This Row],[Intermediate demand]]*$P$4</f>
        <v>0</v>
      </c>
      <c r="J137" s="35"/>
      <c r="K137" s="42">
        <f>Table389[[#This Row],[Government demand]]*$P$4</f>
        <v>0</v>
      </c>
      <c r="L137" s="42">
        <v>9.8400000000000001E-2</v>
      </c>
      <c r="M137" s="42">
        <f>Table389[[#This Row],[Government demand]]*$P$4</f>
        <v>0</v>
      </c>
      <c r="N137" s="42">
        <v>0.63929999999999998</v>
      </c>
      <c r="O137" s="42">
        <f>ABS(Table389[[#This Row],[Total2]]*$P$5)</f>
        <v>1.4064599999999999E-4</v>
      </c>
      <c r="P137" s="42">
        <v>5.8799999999999998E-2</v>
      </c>
      <c r="Q137" s="30">
        <f>Table389[[#This Row],[Household demand3]]*$P$5</f>
        <v>1.2935999999999998E-5</v>
      </c>
      <c r="R137" s="35"/>
      <c r="S137" s="42">
        <f>ABS(Table389[[#This Row],[Government demand4]]*$P$5)</f>
        <v>0</v>
      </c>
      <c r="T137" s="42">
        <v>0.89059999999999995</v>
      </c>
      <c r="U137" s="42">
        <f>ABS(Table389[[#This Row],[Intermediate demand5]]*$P$5)</f>
        <v>1.9593199999999998E-4</v>
      </c>
      <c r="V137" s="35"/>
      <c r="W137" s="42">
        <f>ABS(Table389[[#This Row],[Investment demand6]]*$P$5)</f>
        <v>0</v>
      </c>
      <c r="X137" s="42">
        <v>1.2800000000000001E-2</v>
      </c>
      <c r="Y137" s="42">
        <f>ABS(Table389[[#This Row],[Export demand7]]*$P$5)</f>
        <v>2.8159999999999998E-6</v>
      </c>
      <c r="Z137" s="42">
        <v>1.3957999999999999</v>
      </c>
      <c r="AA137" s="42">
        <f>ABS(Table389[[#This Row],[Total9]]*$P$6)</f>
        <v>9.3518599999999996E-4</v>
      </c>
      <c r="AB137" s="42">
        <v>0.26490000000000002</v>
      </c>
      <c r="AC137" s="30">
        <f>Table389[[#This Row],[Household demand10]]*$P$6</f>
        <v>1.7748300000000004E-4</v>
      </c>
      <c r="AD137" s="35"/>
      <c r="AE137" s="42">
        <f>ABS(Table389[[#This Row],[Government demand11]]*$P$6)</f>
        <v>0</v>
      </c>
      <c r="AF137" s="42">
        <v>1.6898</v>
      </c>
      <c r="AG137" s="42">
        <f>ABS(Table389[[#This Row],[Intermediate demand12]]*$P$6)</f>
        <v>1.132166E-3</v>
      </c>
      <c r="AH137" s="35"/>
      <c r="AI137" s="42">
        <f>ABS(Table389[[#This Row],[Investment demand13]]*$P$6)</f>
        <v>0</v>
      </c>
      <c r="AJ137" s="42">
        <v>0.94920000000000004</v>
      </c>
      <c r="AK137" s="42">
        <f>ABS(Table389[[#This Row],[Export demand14]]*$P$6)</f>
        <v>6.3596400000000004E-4</v>
      </c>
      <c r="AL137" s="42">
        <v>2.1230000000000002</v>
      </c>
      <c r="AM137" s="42">
        <f>ABS(Table389[[#This Row],[Total16]]*$P$7)</f>
        <v>1.9319300000000001E-3</v>
      </c>
      <c r="AN137" s="42">
        <v>0.51580000000000004</v>
      </c>
      <c r="AO137" s="30">
        <f>Table389[[#This Row],[Household demand17]]*$P$7</f>
        <v>4.6937800000000006E-4</v>
      </c>
      <c r="AP137" s="35"/>
      <c r="AQ137" s="42">
        <f>ABS(Table389[[#This Row],[Government demand18]]*$P$7)</f>
        <v>0</v>
      </c>
      <c r="AR137" s="42">
        <v>2.556</v>
      </c>
      <c r="AS137" s="42">
        <f>ABS(Table389[[#This Row],[Intermediate demand19]]*$P$7)</f>
        <v>2.3259600000000002E-3</v>
      </c>
      <c r="AT137" s="35"/>
      <c r="AU137" s="42">
        <f>ABS(Table389[[#This Row],[Investment demand20]]*$P$7)</f>
        <v>0</v>
      </c>
      <c r="AV137" s="42">
        <v>1.4283999999999999</v>
      </c>
      <c r="AW137" s="42">
        <f>ABS(Table389[[#This Row],[Export demand21]]*$P$7)</f>
        <v>1.2998439999999999E-3</v>
      </c>
      <c r="AX137" s="42">
        <v>2.9072</v>
      </c>
      <c r="AY137" s="42">
        <f>ABS(Table389[[#This Row],[Total23]]*$P$8)</f>
        <v>2.7618400000000002E-3</v>
      </c>
      <c r="AZ137" s="42">
        <v>0.83130000000000004</v>
      </c>
      <c r="BA137" s="30">
        <f>Table389[[#This Row],[Household demand24]]*$P$8</f>
        <v>7.8973500000000007E-4</v>
      </c>
      <c r="BB137" s="35"/>
      <c r="BC137" s="42">
        <f>ABS(Table389[[#This Row],[Government demand25]]*$P$8)</f>
        <v>0</v>
      </c>
      <c r="BD137" s="42">
        <v>3.5421999999999998</v>
      </c>
      <c r="BE137" s="42">
        <f>ABS(Table389[[#This Row],[Intermediate demand26]]*$P$8)</f>
        <v>3.3650899999999998E-3</v>
      </c>
      <c r="BF137" s="35"/>
      <c r="BG137" s="42">
        <f>ABS(Table389[[#This Row],[Investment demand272]]*$P$8)</f>
        <v>0</v>
      </c>
      <c r="BH137" s="42">
        <v>1.7104999999999999</v>
      </c>
      <c r="BI137" s="42">
        <f>ABS(Table389[[#This Row],[Export demand28]]*$P$8)</f>
        <v>1.6249749999999999E-3</v>
      </c>
    </row>
    <row r="138" spans="1:61" x14ac:dyDescent="0.35">
      <c r="A138" s="35" t="s">
        <v>65</v>
      </c>
      <c r="B138" s="42">
        <v>3.3799999999999997E-2</v>
      </c>
      <c r="C138" s="42">
        <f>Table389[[#This Row],[Total]]*$P$4</f>
        <v>0</v>
      </c>
      <c r="D138" s="35"/>
      <c r="E138" s="42">
        <f>Table389[[#This Row],[Government demand]]*$P$4</f>
        <v>0</v>
      </c>
      <c r="F138" s="35"/>
      <c r="G138" s="42">
        <f>Table389[[#This Row],[Government demand]]*$P$4</f>
        <v>0</v>
      </c>
      <c r="H138" s="42">
        <v>1.67E-2</v>
      </c>
      <c r="I138" s="42">
        <f>Table389[[#This Row],[Intermediate demand]]*$P$4</f>
        <v>0</v>
      </c>
      <c r="J138" s="35"/>
      <c r="K138" s="42">
        <f>Table389[[#This Row],[Government demand]]*$P$4</f>
        <v>0</v>
      </c>
      <c r="L138" s="42">
        <v>8.8900000000000007E-2</v>
      </c>
      <c r="M138" s="42">
        <f>Table389[[#This Row],[Government demand]]*$P$4</f>
        <v>0</v>
      </c>
      <c r="N138" s="42">
        <v>0.1346</v>
      </c>
      <c r="O138" s="42">
        <f>ABS(Table389[[#This Row],[Total2]]*$P$5)</f>
        <v>2.9611999999999997E-5</v>
      </c>
      <c r="P138" s="35"/>
      <c r="Q138" s="30">
        <f>Table389[[#This Row],[Household demand3]]*$P$5</f>
        <v>0</v>
      </c>
      <c r="R138" s="35"/>
      <c r="S138" s="42">
        <f>ABS(Table389[[#This Row],[Government demand4]]*$P$5)</f>
        <v>0</v>
      </c>
      <c r="T138" s="42">
        <v>0.15759999999999999</v>
      </c>
      <c r="U138" s="42">
        <f>ABS(Table389[[#This Row],[Intermediate demand5]]*$P$5)</f>
        <v>3.4671999999999996E-5</v>
      </c>
      <c r="V138" s="35"/>
      <c r="W138" s="42">
        <f>ABS(Table389[[#This Row],[Investment demand6]]*$P$5)</f>
        <v>0</v>
      </c>
      <c r="X138" s="42">
        <v>6.0600000000000001E-2</v>
      </c>
      <c r="Y138" s="42">
        <f>ABS(Table389[[#This Row],[Export demand7]]*$P$5)</f>
        <v>1.3331999999999999E-5</v>
      </c>
      <c r="Z138" s="42">
        <v>0.52139999999999997</v>
      </c>
      <c r="AA138" s="42">
        <f>ABS(Table389[[#This Row],[Total9]]*$P$6)</f>
        <v>3.4933799999999998E-4</v>
      </c>
      <c r="AB138" s="35"/>
      <c r="AC138" s="30">
        <f>Table389[[#This Row],[Household demand10]]*$P$6</f>
        <v>0</v>
      </c>
      <c r="AD138" s="35"/>
      <c r="AE138" s="42">
        <f>ABS(Table389[[#This Row],[Government demand11]]*$P$6)</f>
        <v>0</v>
      </c>
      <c r="AF138" s="42">
        <v>0.51919999999999999</v>
      </c>
      <c r="AG138" s="42">
        <f>ABS(Table389[[#This Row],[Intermediate demand12]]*$P$6)</f>
        <v>3.4786400000000003E-4</v>
      </c>
      <c r="AH138" s="35"/>
      <c r="AI138" s="42">
        <f>ABS(Table389[[#This Row],[Investment demand13]]*$P$6)</f>
        <v>0</v>
      </c>
      <c r="AJ138" s="42">
        <v>0.52839999999999998</v>
      </c>
      <c r="AK138" s="42">
        <f>ABS(Table389[[#This Row],[Export demand14]]*$P$6)</f>
        <v>3.5402799999999999E-4</v>
      </c>
      <c r="AL138" s="42">
        <v>0.58879999999999999</v>
      </c>
      <c r="AM138" s="42">
        <f>ABS(Table389[[#This Row],[Total16]]*$P$7)</f>
        <v>5.3580800000000003E-4</v>
      </c>
      <c r="AN138" s="35"/>
      <c r="AO138" s="30">
        <f>Table389[[#This Row],[Household demand17]]*$P$7</f>
        <v>0</v>
      </c>
      <c r="AP138" s="35"/>
      <c r="AQ138" s="42">
        <f>ABS(Table389[[#This Row],[Government demand18]]*$P$7)</f>
        <v>0</v>
      </c>
      <c r="AR138" s="42">
        <v>0.59930000000000005</v>
      </c>
      <c r="AS138" s="42">
        <f>ABS(Table389[[#This Row],[Intermediate demand19]]*$P$7)</f>
        <v>5.453630000000001E-4</v>
      </c>
      <c r="AT138" s="35"/>
      <c r="AU138" s="42">
        <f>ABS(Table389[[#This Row],[Investment demand20]]*$P$7)</f>
        <v>0</v>
      </c>
      <c r="AV138" s="42">
        <v>0.55510000000000004</v>
      </c>
      <c r="AW138" s="42">
        <f>ABS(Table389[[#This Row],[Export demand21]]*$P$7)</f>
        <v>5.0514100000000008E-4</v>
      </c>
      <c r="AX138" s="42">
        <v>0.63100000000000001</v>
      </c>
      <c r="AY138" s="42">
        <f>ABS(Table389[[#This Row],[Total23]]*$P$8)</f>
        <v>5.9944999999999996E-4</v>
      </c>
      <c r="AZ138" s="35"/>
      <c r="BA138" s="30">
        <f>Table389[[#This Row],[Household demand24]]*$P$8</f>
        <v>0</v>
      </c>
      <c r="BB138" s="35"/>
      <c r="BC138" s="42">
        <f>ABS(Table389[[#This Row],[Government demand25]]*$P$8)</f>
        <v>0</v>
      </c>
      <c r="BD138" s="42">
        <v>0.66679999999999995</v>
      </c>
      <c r="BE138" s="42">
        <f>ABS(Table389[[#This Row],[Intermediate demand26]]*$P$8)</f>
        <v>6.3345999999999997E-4</v>
      </c>
      <c r="BF138" s="35"/>
      <c r="BG138" s="42">
        <f>ABS(Table389[[#This Row],[Investment demand272]]*$P$8)</f>
        <v>0</v>
      </c>
      <c r="BH138" s="42">
        <v>0.51519999999999999</v>
      </c>
      <c r="BI138" s="42">
        <f>ABS(Table389[[#This Row],[Export demand28]]*$P$8)</f>
        <v>4.8943999999999995E-4</v>
      </c>
    </row>
    <row r="139" spans="1:61" x14ac:dyDescent="0.35">
      <c r="A139" s="35" t="s">
        <v>66</v>
      </c>
      <c r="B139" s="42">
        <v>5.7500000000000002E-2</v>
      </c>
      <c r="C139" s="42">
        <f>Table389[[#This Row],[Total]]*$P$4</f>
        <v>0</v>
      </c>
      <c r="D139" s="35"/>
      <c r="E139" s="42">
        <f>Table389[[#This Row],[Government demand]]*$P$4</f>
        <v>0</v>
      </c>
      <c r="F139" s="42">
        <v>-2.46E-2</v>
      </c>
      <c r="G139" s="42">
        <f>Table389[[#This Row],[Government demand]]*$P$4</f>
        <v>0</v>
      </c>
      <c r="H139" s="42">
        <v>4.7500000000000001E-2</v>
      </c>
      <c r="I139" s="42">
        <f>Table389[[#This Row],[Intermediate demand]]*$P$4</f>
        <v>0</v>
      </c>
      <c r="J139" s="35"/>
      <c r="K139" s="42">
        <f>Table389[[#This Row],[Government demand]]*$P$4</f>
        <v>0</v>
      </c>
      <c r="L139" s="42">
        <v>6.8900000000000003E-2</v>
      </c>
      <c r="M139" s="42">
        <f>Table389[[#This Row],[Government demand]]*$P$4</f>
        <v>0</v>
      </c>
      <c r="N139" s="42">
        <v>-0.1008</v>
      </c>
      <c r="O139" s="42">
        <f>ABS(Table389[[#This Row],[Total2]]*$P$5)</f>
        <v>2.2175999999999999E-5</v>
      </c>
      <c r="P139" s="35"/>
      <c r="Q139" s="30">
        <f>Table389[[#This Row],[Household demand3]]*$P$5</f>
        <v>0</v>
      </c>
      <c r="R139" s="42">
        <v>5.28E-2</v>
      </c>
      <c r="S139" s="42">
        <f>ABS(Table389[[#This Row],[Government demand4]]*$P$5)</f>
        <v>1.1615999999999999E-5</v>
      </c>
      <c r="T139" s="42">
        <v>-3.3300000000000003E-2</v>
      </c>
      <c r="U139" s="42">
        <f>ABS(Table389[[#This Row],[Intermediate demand5]]*$P$5)</f>
        <v>7.3259999999999998E-6</v>
      </c>
      <c r="V139" s="35"/>
      <c r="W139" s="42">
        <f>ABS(Table389[[#This Row],[Investment demand6]]*$P$5)</f>
        <v>0</v>
      </c>
      <c r="X139" s="42">
        <v>-0.1779</v>
      </c>
      <c r="Y139" s="42">
        <f>ABS(Table389[[#This Row],[Export demand7]]*$P$5)</f>
        <v>3.9137999999999997E-5</v>
      </c>
      <c r="Z139" s="42">
        <v>0.35339999999999999</v>
      </c>
      <c r="AA139" s="42">
        <f>ABS(Table389[[#This Row],[Total9]]*$P$6)</f>
        <v>2.3677800000000002E-4</v>
      </c>
      <c r="AB139" s="35"/>
      <c r="AC139" s="30">
        <f>Table389[[#This Row],[Household demand10]]*$P$6</f>
        <v>0</v>
      </c>
      <c r="AD139" s="42">
        <v>-2.7000000000000001E-3</v>
      </c>
      <c r="AE139" s="42">
        <f>ABS(Table389[[#This Row],[Government demand11]]*$P$6)</f>
        <v>1.8090000000000002E-6</v>
      </c>
      <c r="AF139" s="42">
        <v>0.3846</v>
      </c>
      <c r="AG139" s="42">
        <f>ABS(Table389[[#This Row],[Intermediate demand12]]*$P$6)</f>
        <v>2.5768200000000002E-4</v>
      </c>
      <c r="AH139" s="35"/>
      <c r="AI139" s="42">
        <f>ABS(Table389[[#This Row],[Investment demand13]]*$P$6)</f>
        <v>0</v>
      </c>
      <c r="AJ139" s="42">
        <v>0.31780000000000003</v>
      </c>
      <c r="AK139" s="42">
        <f>ABS(Table389[[#This Row],[Export demand14]]*$P$6)</f>
        <v>2.1292600000000003E-4</v>
      </c>
      <c r="AL139" s="42">
        <v>0.39710000000000001</v>
      </c>
      <c r="AM139" s="42">
        <f>ABS(Table389[[#This Row],[Total16]]*$P$7)</f>
        <v>3.6136099999999998E-4</v>
      </c>
      <c r="AN139" s="35"/>
      <c r="AO139" s="30">
        <f>Table389[[#This Row],[Household demand17]]*$P$7</f>
        <v>0</v>
      </c>
      <c r="AP139" s="42">
        <v>2.24E-2</v>
      </c>
      <c r="AQ139" s="42">
        <f>ABS(Table389[[#This Row],[Government demand18]]*$P$7)</f>
        <v>2.0384E-5</v>
      </c>
      <c r="AR139" s="42">
        <v>0.43559999999999999</v>
      </c>
      <c r="AS139" s="42">
        <f>ABS(Table389[[#This Row],[Intermediate demand19]]*$P$7)</f>
        <v>3.9639599999999998E-4</v>
      </c>
      <c r="AT139" s="35"/>
      <c r="AU139" s="42">
        <f>ABS(Table389[[#This Row],[Investment demand20]]*$P$7)</f>
        <v>0</v>
      </c>
      <c r="AV139" s="42">
        <v>0.35320000000000001</v>
      </c>
      <c r="AW139" s="42">
        <f>ABS(Table389[[#This Row],[Export demand21]]*$P$7)</f>
        <v>3.2141200000000003E-4</v>
      </c>
      <c r="AX139" s="42">
        <v>0.34570000000000001</v>
      </c>
      <c r="AY139" s="42">
        <f>ABS(Table389[[#This Row],[Total23]]*$P$8)</f>
        <v>3.2841500000000003E-4</v>
      </c>
      <c r="AZ139" s="35"/>
      <c r="BA139" s="30">
        <f>Table389[[#This Row],[Household demand24]]*$P$8</f>
        <v>0</v>
      </c>
      <c r="BB139" s="42">
        <v>1.29E-2</v>
      </c>
      <c r="BC139" s="42">
        <f>ABS(Table389[[#This Row],[Government demand25]]*$P$8)</f>
        <v>1.2255E-5</v>
      </c>
      <c r="BD139" s="42">
        <v>0.41339999999999999</v>
      </c>
      <c r="BE139" s="42">
        <f>ABS(Table389[[#This Row],[Intermediate demand26]]*$P$8)</f>
        <v>3.9272999999999999E-4</v>
      </c>
      <c r="BF139" s="35"/>
      <c r="BG139" s="42">
        <f>ABS(Table389[[#This Row],[Investment demand272]]*$P$8)</f>
        <v>0</v>
      </c>
      <c r="BH139" s="42">
        <v>0.26840000000000003</v>
      </c>
      <c r="BI139" s="42">
        <f>ABS(Table389[[#This Row],[Export demand28]]*$P$8)</f>
        <v>2.5498000000000003E-4</v>
      </c>
    </row>
    <row r="140" spans="1:61" x14ac:dyDescent="0.35">
      <c r="A140" s="35" t="s">
        <v>41</v>
      </c>
      <c r="B140" s="42">
        <v>-4.2500000000000003E-2</v>
      </c>
      <c r="C140" s="42">
        <f>Table389[[#This Row],[Total]]*$P$4</f>
        <v>0</v>
      </c>
      <c r="D140" s="42">
        <v>-1.5800000000000002E-2</v>
      </c>
      <c r="E140" s="42">
        <f>Table389[[#This Row],[Government demand]]*$P$4</f>
        <v>0</v>
      </c>
      <c r="F140" s="42">
        <v>-1.01E-2</v>
      </c>
      <c r="G140" s="42">
        <f>Table389[[#This Row],[Government demand]]*$P$4</f>
        <v>0</v>
      </c>
      <c r="H140" s="42">
        <v>-7.6200000000000004E-2</v>
      </c>
      <c r="I140" s="42">
        <f>Table389[[#This Row],[Intermediate demand]]*$P$4</f>
        <v>0</v>
      </c>
      <c r="J140" s="42">
        <v>-0.2878</v>
      </c>
      <c r="K140" s="42">
        <f>Table389[[#This Row],[Government demand]]*$P$4</f>
        <v>0</v>
      </c>
      <c r="L140" s="42">
        <v>0.12859999999999999</v>
      </c>
      <c r="M140" s="42">
        <f>Table389[[#This Row],[Government demand]]*$P$4</f>
        <v>0</v>
      </c>
      <c r="N140" s="42">
        <v>0.33029999999999998</v>
      </c>
      <c r="O140" s="42">
        <f>ABS(Table389[[#This Row],[Total2]]*$P$5)</f>
        <v>7.2665999999999985E-5</v>
      </c>
      <c r="P140" s="42">
        <v>5.3800000000000001E-2</v>
      </c>
      <c r="Q140" s="30">
        <f>Table389[[#This Row],[Household demand3]]*$P$5</f>
        <v>1.1836E-5</v>
      </c>
      <c r="R140" s="42">
        <v>-1.7100000000000001E-2</v>
      </c>
      <c r="S140" s="42">
        <f>ABS(Table389[[#This Row],[Government demand4]]*$P$5)</f>
        <v>3.7619999999999997E-6</v>
      </c>
      <c r="T140" s="42">
        <v>0.44729999999999998</v>
      </c>
      <c r="U140" s="42">
        <f>ABS(Table389[[#This Row],[Intermediate demand5]]*$P$5)</f>
        <v>9.8405999999999993E-5</v>
      </c>
      <c r="V140" s="42">
        <v>1.4186000000000001</v>
      </c>
      <c r="W140" s="42">
        <f>ABS(Table389[[#This Row],[Investment demand6]]*$P$5)</f>
        <v>3.1209199999999998E-4</v>
      </c>
      <c r="X140" s="42">
        <v>-0.14269999999999999</v>
      </c>
      <c r="Y140" s="42">
        <f>ABS(Table389[[#This Row],[Export demand7]]*$P$5)</f>
        <v>3.1393999999999998E-5</v>
      </c>
      <c r="Z140" s="42">
        <v>0.60040000000000004</v>
      </c>
      <c r="AA140" s="42">
        <f>ABS(Table389[[#This Row],[Total9]]*$P$6)</f>
        <v>4.0226800000000006E-4</v>
      </c>
      <c r="AB140" s="42">
        <v>0.2646</v>
      </c>
      <c r="AC140" s="30">
        <f>Table389[[#This Row],[Household demand10]]*$P$6</f>
        <v>1.7728200000000001E-4</v>
      </c>
      <c r="AD140" s="42">
        <v>-2.5600000000000001E-2</v>
      </c>
      <c r="AE140" s="42">
        <f>ABS(Table389[[#This Row],[Government demand11]]*$P$6)</f>
        <v>1.7152000000000001E-5</v>
      </c>
      <c r="AF140" s="42">
        <v>0.6351</v>
      </c>
      <c r="AG140" s="42">
        <f>ABS(Table389[[#This Row],[Intermediate demand12]]*$P$6)</f>
        <v>4.2551700000000004E-4</v>
      </c>
      <c r="AH140" s="42">
        <v>1.1358999999999999</v>
      </c>
      <c r="AI140" s="42">
        <f>ABS(Table389[[#This Row],[Investment demand13]]*$P$6)</f>
        <v>7.6105299999999992E-4</v>
      </c>
      <c r="AJ140" s="42">
        <v>0.67120000000000002</v>
      </c>
      <c r="AK140" s="42">
        <f>ABS(Table389[[#This Row],[Export demand14]]*$P$6)</f>
        <v>4.4970400000000004E-4</v>
      </c>
      <c r="AL140" s="42">
        <v>0.75860000000000005</v>
      </c>
      <c r="AM140" s="42">
        <f>ABS(Table389[[#This Row],[Total16]]*$P$7)</f>
        <v>6.90326E-4</v>
      </c>
      <c r="AN140" s="42">
        <v>0.51580000000000004</v>
      </c>
      <c r="AO140" s="30">
        <f>Table389[[#This Row],[Household demand17]]*$P$7</f>
        <v>4.6937800000000006E-4</v>
      </c>
      <c r="AP140" s="42">
        <v>-1.03E-2</v>
      </c>
      <c r="AQ140" s="42">
        <f>ABS(Table389[[#This Row],[Government demand18]]*$P$7)</f>
        <v>9.3729999999999999E-6</v>
      </c>
      <c r="AR140" s="42">
        <v>0.77410000000000001</v>
      </c>
      <c r="AS140" s="42">
        <f>ABS(Table389[[#This Row],[Intermediate demand19]]*$P$7)</f>
        <v>7.0443100000000005E-4</v>
      </c>
      <c r="AT140" s="42">
        <v>1.2708999999999999</v>
      </c>
      <c r="AU140" s="42">
        <f>ABS(Table389[[#This Row],[Investment demand20]]*$P$7)</f>
        <v>1.1565189999999999E-3</v>
      </c>
      <c r="AV140" s="42">
        <v>0.84989999999999999</v>
      </c>
      <c r="AW140" s="42">
        <f>ABS(Table389[[#This Row],[Export demand21]]*$P$7)</f>
        <v>7.7340899999999997E-4</v>
      </c>
      <c r="AX140" s="42">
        <v>0.91069999999999995</v>
      </c>
      <c r="AY140" s="42">
        <f>ABS(Table389[[#This Row],[Total23]]*$P$8)</f>
        <v>8.6516499999999999E-4</v>
      </c>
      <c r="AZ140" s="42">
        <v>0.82809999999999995</v>
      </c>
      <c r="BA140" s="30">
        <f>Table389[[#This Row],[Household demand24]]*$P$8</f>
        <v>7.8669499999999991E-4</v>
      </c>
      <c r="BB140" s="42">
        <v>-4.3799999999999999E-2</v>
      </c>
      <c r="BC140" s="42">
        <f>ABS(Table389[[#This Row],[Government demand25]]*$P$8)</f>
        <v>4.1609999999999996E-5</v>
      </c>
      <c r="BD140" s="42">
        <v>0.91839999999999999</v>
      </c>
      <c r="BE140" s="42">
        <f>ABS(Table389[[#This Row],[Intermediate demand26]]*$P$8)</f>
        <v>8.7248000000000002E-4</v>
      </c>
      <c r="BF140" s="42">
        <v>1.5891</v>
      </c>
      <c r="BG140" s="42">
        <f>ABS(Table389[[#This Row],[Investment demand272]]*$P$8)</f>
        <v>1.509645E-3</v>
      </c>
      <c r="BH140" s="42">
        <v>0.87960000000000005</v>
      </c>
      <c r="BI140" s="42">
        <f>ABS(Table389[[#This Row],[Export demand28]]*$P$8)</f>
        <v>8.3562000000000003E-4</v>
      </c>
    </row>
    <row r="141" spans="1:61" x14ac:dyDescent="0.35">
      <c r="A141" s="35" t="s">
        <v>600</v>
      </c>
      <c r="B141" s="42">
        <v>-4.4999999999999998E-2</v>
      </c>
      <c r="C141" s="42">
        <f>Table389[[#This Row],[Total]]*$P$4</f>
        <v>0</v>
      </c>
      <c r="D141" s="42">
        <v>-1.49E-2</v>
      </c>
      <c r="E141" s="42">
        <f>Table389[[#This Row],[Government demand]]*$P$4</f>
        <v>0</v>
      </c>
      <c r="F141" s="42">
        <v>-1.67E-2</v>
      </c>
      <c r="G141" s="42">
        <f>Table389[[#This Row],[Government demand]]*$P$4</f>
        <v>0</v>
      </c>
      <c r="H141" s="42">
        <v>2.8400000000000002E-2</v>
      </c>
      <c r="I141" s="42">
        <f>Table389[[#This Row],[Intermediate demand]]*$P$4</f>
        <v>0</v>
      </c>
      <c r="J141" s="42">
        <v>-0.29139999999999999</v>
      </c>
      <c r="K141" s="42">
        <f>Table389[[#This Row],[Government demand]]*$P$4</f>
        <v>0</v>
      </c>
      <c r="L141" s="42">
        <v>0.17730000000000001</v>
      </c>
      <c r="M141" s="42">
        <f>Table389[[#This Row],[Government demand]]*$P$4</f>
        <v>0</v>
      </c>
      <c r="N141" s="42">
        <v>0.42480000000000001</v>
      </c>
      <c r="O141" s="42">
        <f>ABS(Table389[[#This Row],[Total2]]*$P$5)</f>
        <v>9.3455999999999994E-5</v>
      </c>
      <c r="P141" s="42">
        <v>5.2999999999999999E-2</v>
      </c>
      <c r="Q141" s="30">
        <f>Table389[[#This Row],[Household demand3]]*$P$5</f>
        <v>1.1659999999999998E-5</v>
      </c>
      <c r="R141" s="42">
        <v>9.69E-2</v>
      </c>
      <c r="S141" s="42">
        <f>ABS(Table389[[#This Row],[Government demand4]]*$P$5)</f>
        <v>2.1317999999999998E-5</v>
      </c>
      <c r="T141" s="42">
        <v>5.11E-2</v>
      </c>
      <c r="U141" s="42">
        <f>ABS(Table389[[#This Row],[Intermediate demand5]]*$P$5)</f>
        <v>1.1241999999999998E-5</v>
      </c>
      <c r="V141" s="42">
        <v>1.4239999999999999</v>
      </c>
      <c r="W141" s="42">
        <f>ABS(Table389[[#This Row],[Investment demand6]]*$P$5)</f>
        <v>3.1327999999999998E-4</v>
      </c>
      <c r="X141" s="42">
        <v>-0.2082</v>
      </c>
      <c r="Y141" s="42">
        <f>ABS(Table389[[#This Row],[Export demand7]]*$P$5)</f>
        <v>4.5803999999999997E-5</v>
      </c>
      <c r="Z141" s="42">
        <v>0.74050000000000005</v>
      </c>
      <c r="AA141" s="42">
        <f>ABS(Table389[[#This Row],[Total9]]*$P$6)</f>
        <v>4.9613500000000009E-4</v>
      </c>
      <c r="AB141" s="42">
        <v>0.26200000000000001</v>
      </c>
      <c r="AC141" s="30">
        <f>Table389[[#This Row],[Household demand10]]*$P$6</f>
        <v>1.7554000000000002E-4</v>
      </c>
      <c r="AD141" s="42">
        <v>0.36199999999999999</v>
      </c>
      <c r="AE141" s="42">
        <f>ABS(Table389[[#This Row],[Government demand11]]*$P$6)</f>
        <v>2.4253999999999999E-4</v>
      </c>
      <c r="AF141" s="42">
        <v>0.69040000000000001</v>
      </c>
      <c r="AG141" s="42">
        <f>ABS(Table389[[#This Row],[Intermediate demand12]]*$P$6)</f>
        <v>4.6256800000000001E-4</v>
      </c>
      <c r="AH141" s="42">
        <v>1.1012</v>
      </c>
      <c r="AI141" s="42">
        <f>ABS(Table389[[#This Row],[Investment demand13]]*$P$6)</f>
        <v>7.37804E-4</v>
      </c>
      <c r="AJ141" s="42">
        <v>0.59850000000000003</v>
      </c>
      <c r="AK141" s="42">
        <f>ABS(Table389[[#This Row],[Export demand14]]*$P$6)</f>
        <v>4.0099500000000002E-4</v>
      </c>
      <c r="AL141" s="42">
        <v>0.95940000000000003</v>
      </c>
      <c r="AM141" s="42">
        <f>ABS(Table389[[#This Row],[Total16]]*$P$7)</f>
        <v>8.7305400000000006E-4</v>
      </c>
      <c r="AN141" s="42">
        <v>0.51100000000000001</v>
      </c>
      <c r="AO141" s="30">
        <f>Table389[[#This Row],[Household demand17]]*$P$7</f>
        <v>4.6501000000000002E-4</v>
      </c>
      <c r="AP141" s="42">
        <v>0.66790000000000005</v>
      </c>
      <c r="AQ141" s="42">
        <f>ABS(Table389[[#This Row],[Government demand18]]*$P$7)</f>
        <v>6.0778900000000007E-4</v>
      </c>
      <c r="AR141" s="42">
        <v>1.1456999999999999</v>
      </c>
      <c r="AS141" s="42">
        <f>ABS(Table389[[#This Row],[Intermediate demand19]]*$P$7)</f>
        <v>1.042587E-3</v>
      </c>
      <c r="AT141" s="42">
        <v>1.1756</v>
      </c>
      <c r="AU141" s="42">
        <f>ABS(Table389[[#This Row],[Investment demand20]]*$P$7)</f>
        <v>1.069796E-3</v>
      </c>
      <c r="AV141" s="42">
        <v>0.65090000000000003</v>
      </c>
      <c r="AW141" s="42">
        <f>ABS(Table389[[#This Row],[Export demand21]]*$P$7)</f>
        <v>5.9231900000000001E-4</v>
      </c>
      <c r="AX141" s="42">
        <v>1.1971000000000001</v>
      </c>
      <c r="AY141" s="42">
        <f>ABS(Table389[[#This Row],[Total23]]*$P$8)</f>
        <v>1.1372450000000001E-3</v>
      </c>
      <c r="AZ141" s="42">
        <v>0.83160000000000001</v>
      </c>
      <c r="BA141" s="30">
        <f>Table389[[#This Row],[Household demand24]]*$P$8</f>
        <v>7.9002E-4</v>
      </c>
      <c r="BB141" s="42">
        <v>1.0805</v>
      </c>
      <c r="BC141" s="42">
        <f>ABS(Table389[[#This Row],[Government demand25]]*$P$8)</f>
        <v>1.026475E-3</v>
      </c>
      <c r="BD141" s="42">
        <v>1.6391</v>
      </c>
      <c r="BE141" s="42">
        <f>ABS(Table389[[#This Row],[Intermediate demand26]]*$P$8)</f>
        <v>1.557145E-3</v>
      </c>
      <c r="BF141" s="42">
        <v>1.3888</v>
      </c>
      <c r="BG141" s="42">
        <f>ABS(Table389[[#This Row],[Investment demand272]]*$P$8)</f>
        <v>1.3193600000000001E-3</v>
      </c>
      <c r="BH141" s="42">
        <v>0.49049999999999999</v>
      </c>
      <c r="BI141" s="42">
        <f>ABS(Table389[[#This Row],[Export demand28]]*$P$8)</f>
        <v>4.6597499999999998E-4</v>
      </c>
    </row>
    <row r="142" spans="1:61" x14ac:dyDescent="0.35">
      <c r="A142" s="35" t="s">
        <v>43</v>
      </c>
      <c r="B142" s="42">
        <v>-4.0399999999999998E-2</v>
      </c>
      <c r="C142" s="42">
        <f>Table389[[#This Row],[Total]]*$P$4</f>
        <v>0</v>
      </c>
      <c r="D142" s="42">
        <v>-1.6500000000000001E-2</v>
      </c>
      <c r="E142" s="42">
        <f>Table389[[#This Row],[Government demand]]*$P$4</f>
        <v>0</v>
      </c>
      <c r="F142" s="42">
        <v>-2.4500000000000001E-2</v>
      </c>
      <c r="G142" s="42">
        <f>Table389[[#This Row],[Government demand]]*$P$4</f>
        <v>0</v>
      </c>
      <c r="H142" s="42">
        <v>-7.7000000000000002E-3</v>
      </c>
      <c r="I142" s="42">
        <f>Table389[[#This Row],[Intermediate demand]]*$P$4</f>
        <v>0</v>
      </c>
      <c r="J142" s="42">
        <v>-0.29060000000000002</v>
      </c>
      <c r="K142" s="42">
        <f>Table389[[#This Row],[Government demand]]*$P$4</f>
        <v>0</v>
      </c>
      <c r="L142" s="42">
        <v>0.16289999999999999</v>
      </c>
      <c r="M142" s="42">
        <f>Table389[[#This Row],[Government demand]]*$P$4</f>
        <v>0</v>
      </c>
      <c r="N142" s="42">
        <v>0.41560000000000002</v>
      </c>
      <c r="O142" s="42">
        <f>ABS(Table389[[#This Row],[Total2]]*$P$5)</f>
        <v>9.1432000000000001E-5</v>
      </c>
      <c r="P142" s="42">
        <v>5.0500000000000003E-2</v>
      </c>
      <c r="Q142" s="30">
        <f>Table389[[#This Row],[Household demand3]]*$P$5</f>
        <v>1.111E-5</v>
      </c>
      <c r="R142" s="42">
        <v>6.5199999999999994E-2</v>
      </c>
      <c r="S142" s="42">
        <f>ABS(Table389[[#This Row],[Government demand4]]*$P$5)</f>
        <v>1.4343999999999997E-5</v>
      </c>
      <c r="T142" s="42">
        <v>0.25330000000000003</v>
      </c>
      <c r="U142" s="42">
        <f>ABS(Table389[[#This Row],[Intermediate demand5]]*$P$5)</f>
        <v>5.5726000000000001E-5</v>
      </c>
      <c r="V142" s="42">
        <v>1.4296</v>
      </c>
      <c r="W142" s="42">
        <f>ABS(Table389[[#This Row],[Investment demand6]]*$P$5)</f>
        <v>3.1451199999999997E-4</v>
      </c>
      <c r="X142" s="42">
        <v>-0.1958</v>
      </c>
      <c r="Y142" s="42">
        <f>ABS(Table389[[#This Row],[Export demand7]]*$P$5)</f>
        <v>4.3075999999999999E-5</v>
      </c>
      <c r="Z142" s="42">
        <v>0.72119999999999995</v>
      </c>
      <c r="AA142" s="42">
        <f>ABS(Table389[[#This Row],[Total9]]*$P$6)</f>
        <v>4.8320399999999999E-4</v>
      </c>
      <c r="AB142" s="42">
        <v>0.25950000000000001</v>
      </c>
      <c r="AC142" s="30">
        <f>Table389[[#This Row],[Household demand10]]*$P$6</f>
        <v>1.7386500000000002E-4</v>
      </c>
      <c r="AD142" s="42">
        <v>0.22459999999999999</v>
      </c>
      <c r="AE142" s="42">
        <f>ABS(Table389[[#This Row],[Government demand11]]*$P$6)</f>
        <v>1.5048200000000001E-4</v>
      </c>
      <c r="AF142" s="42">
        <v>0.73060000000000003</v>
      </c>
      <c r="AG142" s="42">
        <f>ABS(Table389[[#This Row],[Intermediate demand12]]*$P$6)</f>
        <v>4.8950200000000006E-4</v>
      </c>
      <c r="AH142" s="42">
        <v>1.1361000000000001</v>
      </c>
      <c r="AI142" s="42">
        <f>ABS(Table389[[#This Row],[Investment demand13]]*$P$6)</f>
        <v>7.6118700000000008E-4</v>
      </c>
      <c r="AJ142" s="42">
        <v>0.55779999999999996</v>
      </c>
      <c r="AK142" s="42">
        <f>ABS(Table389[[#This Row],[Export demand14]]*$P$6)</f>
        <v>3.7372600000000001E-4</v>
      </c>
      <c r="AL142" s="42">
        <v>0.94499999999999995</v>
      </c>
      <c r="AM142" s="42">
        <f>ABS(Table389[[#This Row],[Total16]]*$P$7)</f>
        <v>8.5994999999999995E-4</v>
      </c>
      <c r="AN142" s="42">
        <v>0.51170000000000004</v>
      </c>
      <c r="AO142" s="30">
        <f>Table389[[#This Row],[Household demand17]]*$P$7</f>
        <v>4.6564700000000002E-4</v>
      </c>
      <c r="AP142" s="42">
        <v>0.49080000000000001</v>
      </c>
      <c r="AQ142" s="42">
        <f>ABS(Table389[[#This Row],[Government demand18]]*$P$7)</f>
        <v>4.4662800000000002E-4</v>
      </c>
      <c r="AR142" s="42">
        <v>1.0849</v>
      </c>
      <c r="AS142" s="42">
        <f>ABS(Table389[[#This Row],[Intermediate demand19]]*$P$7)</f>
        <v>9.8725899999999988E-4</v>
      </c>
      <c r="AT142" s="42">
        <v>1.2423</v>
      </c>
      <c r="AU142" s="42">
        <f>ABS(Table389[[#This Row],[Investment demand20]]*$P$7)</f>
        <v>1.130493E-3</v>
      </c>
      <c r="AV142" s="42">
        <v>0.69910000000000005</v>
      </c>
      <c r="AW142" s="42">
        <f>ABS(Table389[[#This Row],[Export demand21]]*$P$7)</f>
        <v>6.3618100000000009E-4</v>
      </c>
      <c r="AX142" s="42">
        <v>1.2025999999999999</v>
      </c>
      <c r="AY142" s="42">
        <f>ABS(Table389[[#This Row],[Total23]]*$P$8)</f>
        <v>1.1424699999999998E-3</v>
      </c>
      <c r="AZ142" s="42">
        <v>0.83279999999999998</v>
      </c>
      <c r="BA142" s="30">
        <f>Table389[[#This Row],[Household demand24]]*$P$8</f>
        <v>7.9115999999999995E-4</v>
      </c>
      <c r="BB142" s="42">
        <v>0.83930000000000005</v>
      </c>
      <c r="BC142" s="42">
        <f>ABS(Table389[[#This Row],[Government demand25]]*$P$8)</f>
        <v>7.9733500000000004E-4</v>
      </c>
      <c r="BD142" s="42">
        <v>1.484</v>
      </c>
      <c r="BE142" s="42">
        <f>ABS(Table389[[#This Row],[Intermediate demand26]]*$P$8)</f>
        <v>1.4097999999999999E-3</v>
      </c>
      <c r="BF142" s="42">
        <v>1.5053000000000001</v>
      </c>
      <c r="BG142" s="42">
        <f>ABS(Table389[[#This Row],[Investment demand272]]*$P$8)</f>
        <v>1.4300350000000001E-3</v>
      </c>
      <c r="BH142" s="42">
        <v>0.70499999999999996</v>
      </c>
      <c r="BI142" s="42">
        <f>ABS(Table389[[#This Row],[Export demand28]]*$P$8)</f>
        <v>6.6974999999999999E-4</v>
      </c>
    </row>
    <row r="143" spans="1:61" x14ac:dyDescent="0.35">
      <c r="A143" s="35" t="s">
        <v>44</v>
      </c>
      <c r="B143" s="42">
        <v>-9.8299999999999998E-2</v>
      </c>
      <c r="C143" s="42">
        <f>Table389[[#This Row],[Total]]*$P$4</f>
        <v>0</v>
      </c>
      <c r="D143" s="42">
        <v>-1.6899999999999998E-2</v>
      </c>
      <c r="E143" s="42">
        <f>Table389[[#This Row],[Government demand]]*$P$4</f>
        <v>0</v>
      </c>
      <c r="F143" s="42">
        <v>-3.0300000000000001E-2</v>
      </c>
      <c r="G143" s="42">
        <f>Table389[[#This Row],[Government demand]]*$P$4</f>
        <v>0</v>
      </c>
      <c r="H143" s="42">
        <v>5.7000000000000002E-3</v>
      </c>
      <c r="I143" s="42">
        <f>Table389[[#This Row],[Intermediate demand]]*$P$4</f>
        <v>0</v>
      </c>
      <c r="J143" s="42">
        <v>-0.28760000000000002</v>
      </c>
      <c r="K143" s="42">
        <f>Table389[[#This Row],[Government demand]]*$P$4</f>
        <v>0</v>
      </c>
      <c r="L143" s="42">
        <v>0.1774</v>
      </c>
      <c r="M143" s="42">
        <f>Table389[[#This Row],[Government demand]]*$P$4</f>
        <v>0</v>
      </c>
      <c r="N143" s="42">
        <v>0.68189999999999995</v>
      </c>
      <c r="O143" s="42">
        <f>ABS(Table389[[#This Row],[Total2]]*$P$5)</f>
        <v>1.5001799999999997E-4</v>
      </c>
      <c r="P143" s="42">
        <v>4.5999999999999999E-2</v>
      </c>
      <c r="Q143" s="30">
        <f>Table389[[#This Row],[Household demand3]]*$P$5</f>
        <v>1.012E-5</v>
      </c>
      <c r="R143" s="42">
        <v>2.1000000000000001E-2</v>
      </c>
      <c r="S143" s="42">
        <f>ABS(Table389[[#This Row],[Government demand4]]*$P$5)</f>
        <v>4.6199999999999998E-6</v>
      </c>
      <c r="T143" s="42">
        <v>0.1648</v>
      </c>
      <c r="U143" s="42">
        <f>ABS(Table389[[#This Row],[Intermediate demand5]]*$P$5)</f>
        <v>3.6256E-5</v>
      </c>
      <c r="V143" s="42">
        <v>1.4923999999999999</v>
      </c>
      <c r="W143" s="42">
        <f>ABS(Table389[[#This Row],[Investment demand6]]*$P$5)</f>
        <v>3.2832799999999996E-4</v>
      </c>
      <c r="X143" s="42">
        <v>-8.3900000000000002E-2</v>
      </c>
      <c r="Y143" s="42">
        <f>ABS(Table389[[#This Row],[Export demand7]]*$P$5)</f>
        <v>1.8457999999999998E-5</v>
      </c>
      <c r="Z143" s="42">
        <v>1.0170999999999999</v>
      </c>
      <c r="AA143" s="42">
        <f>ABS(Table389[[#This Row],[Total9]]*$P$6)</f>
        <v>6.81457E-4</v>
      </c>
      <c r="AB143" s="42">
        <v>0.25409999999999999</v>
      </c>
      <c r="AC143" s="30">
        <f>Table389[[#This Row],[Household demand10]]*$P$6</f>
        <v>1.70247E-4</v>
      </c>
      <c r="AD143" s="42">
        <v>-6.8000000000000005E-2</v>
      </c>
      <c r="AE143" s="42">
        <f>ABS(Table389[[#This Row],[Government demand11]]*$P$6)</f>
        <v>4.5560000000000004E-5</v>
      </c>
      <c r="AF143" s="42">
        <v>0.71360000000000001</v>
      </c>
      <c r="AG143" s="42">
        <f>ABS(Table389[[#This Row],[Intermediate demand12]]*$P$6)</f>
        <v>4.7811200000000005E-4</v>
      </c>
      <c r="AH143" s="42">
        <v>1.5092000000000001</v>
      </c>
      <c r="AI143" s="42">
        <f>ABS(Table389[[#This Row],[Investment demand13]]*$P$6)</f>
        <v>1.0111640000000002E-3</v>
      </c>
      <c r="AJ143" s="42">
        <v>0.89929999999999999</v>
      </c>
      <c r="AK143" s="42">
        <f>ABS(Table389[[#This Row],[Export demand14]]*$P$6)</f>
        <v>6.0253100000000001E-4</v>
      </c>
      <c r="AL143" s="42">
        <v>1.3404</v>
      </c>
      <c r="AM143" s="42">
        <f>ABS(Table389[[#This Row],[Total16]]*$P$7)</f>
        <v>1.2197640000000001E-3</v>
      </c>
      <c r="AN143" s="42">
        <v>0.50239999999999996</v>
      </c>
      <c r="AO143" s="30">
        <f>Table389[[#This Row],[Household demand17]]*$P$7</f>
        <v>4.5718399999999996E-4</v>
      </c>
      <c r="AP143" s="42">
        <v>-5.5399999999999998E-2</v>
      </c>
      <c r="AQ143" s="42">
        <f>ABS(Table389[[#This Row],[Government demand18]]*$P$7)</f>
        <v>5.0413999999999995E-5</v>
      </c>
      <c r="AR143" s="42">
        <v>1.0860000000000001</v>
      </c>
      <c r="AS143" s="42">
        <f>ABS(Table389[[#This Row],[Intermediate demand19]]*$P$7)</f>
        <v>9.8826000000000014E-4</v>
      </c>
      <c r="AT143" s="42">
        <v>1.869</v>
      </c>
      <c r="AU143" s="42">
        <f>ABS(Table389[[#This Row],[Investment demand20]]*$P$7)</f>
        <v>1.70079E-3</v>
      </c>
      <c r="AV143" s="42">
        <v>1.0975999999999999</v>
      </c>
      <c r="AW143" s="42">
        <f>ABS(Table389[[#This Row],[Export demand21]]*$P$7)</f>
        <v>9.9881600000000003E-4</v>
      </c>
      <c r="AX143" s="42">
        <v>1.7563</v>
      </c>
      <c r="AY143" s="42">
        <f>ABS(Table389[[#This Row],[Total23]]*$P$8)</f>
        <v>1.6684849999999999E-3</v>
      </c>
      <c r="AZ143" s="42">
        <v>0.81510000000000005</v>
      </c>
      <c r="BA143" s="30">
        <f>Table389[[#This Row],[Household demand24]]*$P$8</f>
        <v>7.7434500000000007E-4</v>
      </c>
      <c r="BB143" s="42">
        <v>-8.4099999999999994E-2</v>
      </c>
      <c r="BC143" s="42">
        <f>ABS(Table389[[#This Row],[Government demand25]]*$P$8)</f>
        <v>7.9894999999999993E-5</v>
      </c>
      <c r="BD143" s="42">
        <v>1.4956</v>
      </c>
      <c r="BE143" s="42">
        <f>ABS(Table389[[#This Row],[Intermediate demand26]]*$P$8)</f>
        <v>1.4208199999999999E-3</v>
      </c>
      <c r="BF143" s="42">
        <v>2.4912999999999998</v>
      </c>
      <c r="BG143" s="42">
        <f>ABS(Table389[[#This Row],[Investment demand272]]*$P$8)</f>
        <v>2.366735E-3</v>
      </c>
      <c r="BH143" s="42">
        <v>1.0266999999999999</v>
      </c>
      <c r="BI143" s="42">
        <f>ABS(Table389[[#This Row],[Export demand28]]*$P$8)</f>
        <v>9.7536499999999996E-4</v>
      </c>
    </row>
    <row r="144" spans="1:61" x14ac:dyDescent="0.35">
      <c r="A144" s="35" t="s">
        <v>45</v>
      </c>
      <c r="B144" s="42">
        <v>-3.9100000000000003E-2</v>
      </c>
      <c r="C144" s="42">
        <f>Table389[[#This Row],[Total]]*$P$4</f>
        <v>0</v>
      </c>
      <c r="D144" s="42">
        <v>-1.6799999999999999E-2</v>
      </c>
      <c r="E144" s="42">
        <f>Table389[[#This Row],[Government demand]]*$P$4</f>
        <v>0</v>
      </c>
      <c r="F144" s="42">
        <v>-2.7900000000000001E-2</v>
      </c>
      <c r="G144" s="42">
        <f>Table389[[#This Row],[Government demand]]*$P$4</f>
        <v>0</v>
      </c>
      <c r="H144" s="42">
        <v>1.3599999999999999E-2</v>
      </c>
      <c r="I144" s="42">
        <f>Table389[[#This Row],[Intermediate demand]]*$P$4</f>
        <v>0</v>
      </c>
      <c r="J144" s="42">
        <v>-0.2838</v>
      </c>
      <c r="K144" s="42">
        <f>Table389[[#This Row],[Government demand]]*$P$4</f>
        <v>0</v>
      </c>
      <c r="L144" s="42">
        <v>9.4600000000000004E-2</v>
      </c>
      <c r="M144" s="42">
        <f>Table389[[#This Row],[Government demand]]*$P$4</f>
        <v>0</v>
      </c>
      <c r="N144" s="42">
        <v>0.21779999999999999</v>
      </c>
      <c r="O144" s="42">
        <f>ABS(Table389[[#This Row],[Total2]]*$P$5)</f>
        <v>4.7915999999999993E-5</v>
      </c>
      <c r="P144" s="42">
        <v>2.1899999999999999E-2</v>
      </c>
      <c r="Q144" s="30">
        <f>Table389[[#This Row],[Household demand3]]*$P$5</f>
        <v>4.8179999999999994E-6</v>
      </c>
      <c r="R144" s="42">
        <v>8.3999999999999995E-3</v>
      </c>
      <c r="S144" s="42">
        <f>ABS(Table389[[#This Row],[Government demand4]]*$P$5)</f>
        <v>1.8479999999999997E-6</v>
      </c>
      <c r="T144" s="42">
        <v>0.14199999999999999</v>
      </c>
      <c r="U144" s="42">
        <f>ABS(Table389[[#This Row],[Intermediate demand5]]*$P$5)</f>
        <v>3.1239999999999992E-5</v>
      </c>
      <c r="V144" s="42">
        <v>1.6021000000000001</v>
      </c>
      <c r="W144" s="42">
        <f>ABS(Table389[[#This Row],[Investment demand6]]*$P$5)</f>
        <v>3.52462E-4</v>
      </c>
      <c r="X144" s="42">
        <v>-2.8000000000000001E-2</v>
      </c>
      <c r="Y144" s="42">
        <f>ABS(Table389[[#This Row],[Export demand7]]*$P$5)</f>
        <v>6.1599999999999995E-6</v>
      </c>
      <c r="Z144" s="42">
        <v>0.53190000000000004</v>
      </c>
      <c r="AA144" s="42">
        <f>ABS(Table389[[#This Row],[Total9]]*$P$6)</f>
        <v>3.5637300000000005E-4</v>
      </c>
      <c r="AB144" s="42">
        <v>0.22109999999999999</v>
      </c>
      <c r="AC144" s="30">
        <f>Table389[[#This Row],[Household demand10]]*$P$6</f>
        <v>1.4813700000000001E-4</v>
      </c>
      <c r="AD144" s="42">
        <v>-8.5599999999999996E-2</v>
      </c>
      <c r="AE144" s="42">
        <f>ABS(Table389[[#This Row],[Government demand11]]*$P$6)</f>
        <v>5.7351999999999996E-5</v>
      </c>
      <c r="AF144" s="42">
        <v>0.98309999999999997</v>
      </c>
      <c r="AG144" s="42">
        <f>ABS(Table389[[#This Row],[Intermediate demand12]]*$P$6)</f>
        <v>6.5867699999999998E-4</v>
      </c>
      <c r="AH144" s="42">
        <v>2.1423000000000001</v>
      </c>
      <c r="AI144" s="42">
        <f>ABS(Table389[[#This Row],[Investment demand13]]*$P$6)</f>
        <v>1.4353410000000001E-3</v>
      </c>
      <c r="AJ144" s="42">
        <v>0.67859999999999998</v>
      </c>
      <c r="AK144" s="42">
        <f>ABS(Table389[[#This Row],[Export demand14]]*$P$6)</f>
        <v>4.5466199999999999E-4</v>
      </c>
      <c r="AL144" s="42">
        <v>0.85570000000000002</v>
      </c>
      <c r="AM144" s="42">
        <f>ABS(Table389[[#This Row],[Total16]]*$P$7)</f>
        <v>7.7868700000000002E-4</v>
      </c>
      <c r="AN144" s="42">
        <v>0.4526</v>
      </c>
      <c r="AO144" s="30">
        <f>Table389[[#This Row],[Household demand17]]*$P$7</f>
        <v>4.1186599999999999E-4</v>
      </c>
      <c r="AP144" s="42">
        <v>-7.8600000000000003E-2</v>
      </c>
      <c r="AQ144" s="42">
        <f>ABS(Table389[[#This Row],[Government demand18]]*$P$7)</f>
        <v>7.1526000000000006E-5</v>
      </c>
      <c r="AR144" s="42">
        <v>1.7136</v>
      </c>
      <c r="AS144" s="42">
        <f>ABS(Table389[[#This Row],[Intermediate demand19]]*$P$7)</f>
        <v>1.5593760000000001E-3</v>
      </c>
      <c r="AT144" s="42">
        <v>2.9165999999999999</v>
      </c>
      <c r="AU144" s="42">
        <f>ABS(Table389[[#This Row],[Investment demand20]]*$P$7)</f>
        <v>2.6541059999999998E-3</v>
      </c>
      <c r="AV144" s="42">
        <v>0.91490000000000005</v>
      </c>
      <c r="AW144" s="42">
        <f>ABS(Table389[[#This Row],[Export demand21]]*$P$7)</f>
        <v>8.3255900000000008E-4</v>
      </c>
      <c r="AX144" s="42">
        <v>1.2491000000000001</v>
      </c>
      <c r="AY144" s="42">
        <f>ABS(Table389[[#This Row],[Total23]]*$P$8)</f>
        <v>1.1866450000000001E-3</v>
      </c>
      <c r="AZ144" s="42">
        <v>0.75780000000000003</v>
      </c>
      <c r="BA144" s="30">
        <f>Table389[[#This Row],[Household demand24]]*$P$8</f>
        <v>7.1991000000000004E-4</v>
      </c>
      <c r="BB144" s="42">
        <v>-0.11070000000000001</v>
      </c>
      <c r="BC144" s="42">
        <f>ABS(Table389[[#This Row],[Government demand25]]*$P$8)</f>
        <v>1.05165E-4</v>
      </c>
      <c r="BD144" s="42">
        <v>2.4205000000000001</v>
      </c>
      <c r="BE144" s="42">
        <f>ABS(Table389[[#This Row],[Intermediate demand26]]*$P$8)</f>
        <v>2.299475E-3</v>
      </c>
      <c r="BF144" s="42">
        <v>3.9236</v>
      </c>
      <c r="BG144" s="42">
        <f>ABS(Table389[[#This Row],[Investment demand272]]*$P$8)</f>
        <v>3.72742E-3</v>
      </c>
      <c r="BH144" s="42">
        <v>0.99399999999999999</v>
      </c>
      <c r="BI144" s="42">
        <f>ABS(Table389[[#This Row],[Export demand28]]*$P$8)</f>
        <v>9.4430000000000002E-4</v>
      </c>
    </row>
    <row r="145" spans="1:61" x14ac:dyDescent="0.35">
      <c r="A145" s="35" t="s">
        <v>46</v>
      </c>
      <c r="B145" s="42">
        <v>-0.20780000000000001</v>
      </c>
      <c r="C145" s="42">
        <f>Table389[[#This Row],[Total]]*$P$4</f>
        <v>0</v>
      </c>
      <c r="D145" s="42">
        <v>-1.6199999999999999E-2</v>
      </c>
      <c r="E145" s="42">
        <f>Table389[[#This Row],[Government demand]]*$P$4</f>
        <v>0</v>
      </c>
      <c r="F145" s="35"/>
      <c r="G145" s="42">
        <f>Table389[[#This Row],[Government demand]]*$P$4</f>
        <v>0</v>
      </c>
      <c r="H145" s="42">
        <v>4.19E-2</v>
      </c>
      <c r="I145" s="42">
        <f>Table389[[#This Row],[Intermediate demand]]*$P$4</f>
        <v>0</v>
      </c>
      <c r="J145" s="42">
        <v>-0.29070000000000001</v>
      </c>
      <c r="K145" s="42">
        <f>Table389[[#This Row],[Government demand]]*$P$4</f>
        <v>0</v>
      </c>
      <c r="L145" s="42">
        <v>0.1852</v>
      </c>
      <c r="M145" s="42">
        <f>Table389[[#This Row],[Government demand]]*$P$4</f>
        <v>0</v>
      </c>
      <c r="N145" s="42">
        <v>1.0751999999999999</v>
      </c>
      <c r="O145" s="42">
        <f>ABS(Table389[[#This Row],[Total2]]*$P$5)</f>
        <v>2.3654399999999996E-4</v>
      </c>
      <c r="P145" s="42">
        <v>0.05</v>
      </c>
      <c r="Q145" s="30">
        <f>Table389[[#This Row],[Household demand3]]*$P$5</f>
        <v>1.1E-5</v>
      </c>
      <c r="R145" s="35"/>
      <c r="S145" s="42">
        <f>ABS(Table389[[#This Row],[Government demand4]]*$P$5)</f>
        <v>0</v>
      </c>
      <c r="T145" s="42">
        <v>7.1099999999999997E-2</v>
      </c>
      <c r="U145" s="42">
        <f>ABS(Table389[[#This Row],[Intermediate demand5]]*$P$5)</f>
        <v>1.5641999999999997E-5</v>
      </c>
      <c r="V145" s="42">
        <v>1.4291</v>
      </c>
      <c r="W145" s="42">
        <f>ABS(Table389[[#This Row],[Investment demand6]]*$P$5)</f>
        <v>3.1440199999999998E-4</v>
      </c>
      <c r="X145" s="42">
        <v>-0.318</v>
      </c>
      <c r="Y145" s="42">
        <f>ABS(Table389[[#This Row],[Export demand7]]*$P$5)</f>
        <v>6.9960000000000001E-5</v>
      </c>
      <c r="Z145" s="42">
        <v>0.9597</v>
      </c>
      <c r="AA145" s="42">
        <f>ABS(Table389[[#This Row],[Total9]]*$P$6)</f>
        <v>6.42999E-4</v>
      </c>
      <c r="AB145" s="42">
        <v>0.26169999999999999</v>
      </c>
      <c r="AC145" s="30">
        <f>Table389[[#This Row],[Household demand10]]*$P$6</f>
        <v>1.75339E-4</v>
      </c>
      <c r="AD145" s="35"/>
      <c r="AE145" s="42">
        <f>ABS(Table389[[#This Row],[Government demand11]]*$P$6)</f>
        <v>0</v>
      </c>
      <c r="AF145" s="42">
        <v>0.75009999999999999</v>
      </c>
      <c r="AG145" s="42">
        <f>ABS(Table389[[#This Row],[Intermediate demand12]]*$P$6)</f>
        <v>5.0256699999999999E-4</v>
      </c>
      <c r="AH145" s="42">
        <v>1.1351</v>
      </c>
      <c r="AI145" s="42">
        <f>ABS(Table389[[#This Row],[Investment demand13]]*$P$6)</f>
        <v>7.6051700000000005E-4</v>
      </c>
      <c r="AJ145" s="42">
        <v>0.39910000000000001</v>
      </c>
      <c r="AK145" s="42">
        <f>ABS(Table389[[#This Row],[Export demand14]]*$P$6)</f>
        <v>2.67397E-4</v>
      </c>
      <c r="AL145" s="42">
        <v>1.0880000000000001</v>
      </c>
      <c r="AM145" s="42">
        <f>ABS(Table389[[#This Row],[Total16]]*$P$7)</f>
        <v>9.9008000000000017E-4</v>
      </c>
      <c r="AN145" s="42">
        <v>0.5202</v>
      </c>
      <c r="AO145" s="30">
        <f>Table389[[#This Row],[Household demand17]]*$P$7</f>
        <v>4.73382E-4</v>
      </c>
      <c r="AP145" s="35"/>
      <c r="AQ145" s="42">
        <f>ABS(Table389[[#This Row],[Government demand18]]*$P$7)</f>
        <v>0</v>
      </c>
      <c r="AR145" s="42">
        <v>1.1584000000000001</v>
      </c>
      <c r="AS145" s="42">
        <f>ABS(Table389[[#This Row],[Intermediate demand19]]*$P$7)</f>
        <v>1.0541440000000001E-3</v>
      </c>
      <c r="AT145" s="42">
        <v>1.2414000000000001</v>
      </c>
      <c r="AU145" s="42">
        <f>ABS(Table389[[#This Row],[Investment demand20]]*$P$7)</f>
        <v>1.129674E-3</v>
      </c>
      <c r="AV145" s="42">
        <v>0.38290000000000002</v>
      </c>
      <c r="AW145" s="42">
        <f>ABS(Table389[[#This Row],[Export demand21]]*$P$7)</f>
        <v>3.4843900000000003E-4</v>
      </c>
      <c r="AX145" s="42">
        <v>1.3317000000000001</v>
      </c>
      <c r="AY145" s="42">
        <f>ABS(Table389[[#This Row],[Total23]]*$P$8)</f>
        <v>1.265115E-3</v>
      </c>
      <c r="AZ145" s="42">
        <v>0.86</v>
      </c>
      <c r="BA145" s="30">
        <f>Table389[[#This Row],[Household demand24]]*$P$8</f>
        <v>8.1700000000000002E-4</v>
      </c>
      <c r="BB145" s="35"/>
      <c r="BC145" s="42">
        <f>ABS(Table389[[#This Row],[Government demand25]]*$P$8)</f>
        <v>0</v>
      </c>
      <c r="BD145" s="42">
        <v>1.4962</v>
      </c>
      <c r="BE145" s="42">
        <f>ABS(Table389[[#This Row],[Intermediate demand26]]*$P$8)</f>
        <v>1.42139E-3</v>
      </c>
      <c r="BF145" s="42">
        <v>1.5047999999999999</v>
      </c>
      <c r="BG145" s="42">
        <f>ABS(Table389[[#This Row],[Investment demand272]]*$P$8)</f>
        <v>1.4295599999999999E-3</v>
      </c>
      <c r="BH145" s="42">
        <v>0.2238</v>
      </c>
      <c r="BI145" s="42">
        <f>ABS(Table389[[#This Row],[Export demand28]]*$P$8)</f>
        <v>2.1260999999999999E-4</v>
      </c>
    </row>
    <row r="146" spans="1:61" x14ac:dyDescent="0.35">
      <c r="A146" s="35" t="s">
        <v>47</v>
      </c>
      <c r="B146" s="42">
        <v>-1.35E-2</v>
      </c>
      <c r="C146" s="42">
        <f>Table389[[#This Row],[Total]]*$P$4</f>
        <v>0</v>
      </c>
      <c r="D146" s="42">
        <v>-1.2E-2</v>
      </c>
      <c r="E146" s="42">
        <f>Table389[[#This Row],[Government demand]]*$P$4</f>
        <v>0</v>
      </c>
      <c r="F146" s="42">
        <v>-6.8999999999999999E-3</v>
      </c>
      <c r="G146" s="42">
        <f>Table389[[#This Row],[Government demand]]*$P$4</f>
        <v>0</v>
      </c>
      <c r="H146" s="42">
        <v>1.15E-2</v>
      </c>
      <c r="I146" s="42">
        <f>Table389[[#This Row],[Intermediate demand]]*$P$4</f>
        <v>0</v>
      </c>
      <c r="J146" s="42">
        <v>-0.29120000000000001</v>
      </c>
      <c r="K146" s="42">
        <f>Table389[[#This Row],[Government demand]]*$P$4</f>
        <v>0</v>
      </c>
      <c r="L146" s="42">
        <v>0.16850000000000001</v>
      </c>
      <c r="M146" s="42">
        <f>Table389[[#This Row],[Government demand]]*$P$4</f>
        <v>0</v>
      </c>
      <c r="N146" s="42">
        <v>0.14799999999999999</v>
      </c>
      <c r="O146" s="42">
        <f>ABS(Table389[[#This Row],[Total2]]*$P$5)</f>
        <v>3.2559999999999993E-5</v>
      </c>
      <c r="P146" s="42">
        <v>4.02E-2</v>
      </c>
      <c r="Q146" s="30">
        <f>Table389[[#This Row],[Household demand3]]*$P$5</f>
        <v>8.8439999999999987E-6</v>
      </c>
      <c r="R146" s="42">
        <v>1.83E-2</v>
      </c>
      <c r="S146" s="42">
        <f>ABS(Table389[[#This Row],[Government demand4]]*$P$5)</f>
        <v>4.0260000000000001E-6</v>
      </c>
      <c r="T146" s="42">
        <v>5.16E-2</v>
      </c>
      <c r="U146" s="42">
        <f>ABS(Table389[[#This Row],[Intermediate demand5]]*$P$5)</f>
        <v>1.1351999999999999E-5</v>
      </c>
      <c r="V146" s="42">
        <v>1.3743000000000001</v>
      </c>
      <c r="W146" s="42">
        <f>ABS(Table389[[#This Row],[Investment demand6]]*$P$5)</f>
        <v>3.0234599999999999E-4</v>
      </c>
      <c r="X146" s="42">
        <v>-0.20449999999999999</v>
      </c>
      <c r="Y146" s="42">
        <f>ABS(Table389[[#This Row],[Export demand7]]*$P$5)</f>
        <v>4.4989999999999994E-5</v>
      </c>
      <c r="Z146" s="42">
        <v>0.41689999999999999</v>
      </c>
      <c r="AA146" s="42">
        <f>ABS(Table389[[#This Row],[Total9]]*$P$6)</f>
        <v>2.79323E-4</v>
      </c>
      <c r="AB146" s="42">
        <v>0.26390000000000002</v>
      </c>
      <c r="AC146" s="30">
        <f>Table389[[#This Row],[Household demand10]]*$P$6</f>
        <v>1.7681300000000003E-4</v>
      </c>
      <c r="AD146" s="42">
        <v>0.24210000000000001</v>
      </c>
      <c r="AE146" s="42">
        <f>ABS(Table389[[#This Row],[Government demand11]]*$P$6)</f>
        <v>1.6220700000000001E-4</v>
      </c>
      <c r="AF146" s="42">
        <v>0.47799999999999998</v>
      </c>
      <c r="AG146" s="42">
        <f>ABS(Table389[[#This Row],[Intermediate demand12]]*$P$6)</f>
        <v>3.2026E-4</v>
      </c>
      <c r="AH146" s="42">
        <v>0.80069999999999997</v>
      </c>
      <c r="AI146" s="42">
        <f>ABS(Table389[[#This Row],[Investment demand13]]*$P$6)</f>
        <v>5.3646900000000003E-4</v>
      </c>
      <c r="AJ146" s="42">
        <v>0.54910000000000003</v>
      </c>
      <c r="AK146" s="42">
        <f>ABS(Table389[[#This Row],[Export demand14]]*$P$6)</f>
        <v>3.6789700000000006E-4</v>
      </c>
      <c r="AL146" s="42">
        <v>0.6472</v>
      </c>
      <c r="AM146" s="42">
        <f>ABS(Table389[[#This Row],[Total16]]*$P$7)</f>
        <v>5.8895200000000001E-4</v>
      </c>
      <c r="AN146" s="42">
        <v>0.5131</v>
      </c>
      <c r="AO146" s="30">
        <f>Table389[[#This Row],[Household demand17]]*$P$7</f>
        <v>4.6692100000000002E-4</v>
      </c>
      <c r="AP146" s="42">
        <v>0.49859999999999999</v>
      </c>
      <c r="AQ146" s="42">
        <f>ABS(Table389[[#This Row],[Government demand18]]*$P$7)</f>
        <v>4.53726E-4</v>
      </c>
      <c r="AR146" s="42">
        <v>0.7792</v>
      </c>
      <c r="AS146" s="42">
        <f>ABS(Table389[[#This Row],[Intermediate demand19]]*$P$7)</f>
        <v>7.0907200000000004E-4</v>
      </c>
      <c r="AT146" s="42">
        <v>0.69169999999999998</v>
      </c>
      <c r="AU146" s="42">
        <f>ABS(Table389[[#This Row],[Investment demand20]]*$P$7)</f>
        <v>6.2944699999999999E-4</v>
      </c>
      <c r="AV146" s="42">
        <v>0.74560000000000004</v>
      </c>
      <c r="AW146" s="42">
        <f>ABS(Table389[[#This Row],[Export demand21]]*$P$7)</f>
        <v>6.78496E-4</v>
      </c>
      <c r="AX146" s="42">
        <v>0.91290000000000004</v>
      </c>
      <c r="AY146" s="42">
        <f>ABS(Table389[[#This Row],[Total23]]*$P$8)</f>
        <v>8.6725500000000004E-4</v>
      </c>
      <c r="AZ146" s="42">
        <v>0.8246</v>
      </c>
      <c r="BA146" s="30">
        <f>Table389[[#This Row],[Household demand24]]*$P$8</f>
        <v>7.8337000000000003E-4</v>
      </c>
      <c r="BB146" s="42">
        <v>0.81310000000000004</v>
      </c>
      <c r="BC146" s="42">
        <f>ABS(Table389[[#This Row],[Government demand25]]*$P$8)</f>
        <v>7.7244500000000008E-4</v>
      </c>
      <c r="BD146" s="42">
        <v>1.1298999999999999</v>
      </c>
      <c r="BE146" s="42">
        <f>ABS(Table389[[#This Row],[Intermediate demand26]]*$P$8)</f>
        <v>1.0734049999999999E-3</v>
      </c>
      <c r="BF146" s="42">
        <v>0.65539999999999998</v>
      </c>
      <c r="BG146" s="42">
        <f>ABS(Table389[[#This Row],[Investment demand272]]*$P$8)</f>
        <v>6.2262999999999999E-4</v>
      </c>
      <c r="BH146" s="42">
        <v>0.74780000000000002</v>
      </c>
      <c r="BI146" s="42">
        <f>ABS(Table389[[#This Row],[Export demand28]]*$P$8)</f>
        <v>7.1040999999999997E-4</v>
      </c>
    </row>
    <row r="147" spans="1:61" x14ac:dyDescent="0.35">
      <c r="A147" s="35" t="s">
        <v>70</v>
      </c>
      <c r="B147" s="42">
        <v>5.7000000000000002E-3</v>
      </c>
      <c r="C147" s="42">
        <f>Table389[[#This Row],[Total]]*$P$4</f>
        <v>0</v>
      </c>
      <c r="D147" s="42">
        <v>-7.0000000000000001E-3</v>
      </c>
      <c r="E147" s="42">
        <f>Table389[[#This Row],[Government demand]]*$P$4</f>
        <v>0</v>
      </c>
      <c r="F147" s="35"/>
      <c r="G147" s="42">
        <f>Table389[[#This Row],[Government demand]]*$P$4</f>
        <v>0</v>
      </c>
      <c r="H147" s="42">
        <v>7.7000000000000002E-3</v>
      </c>
      <c r="I147" s="42">
        <f>Table389[[#This Row],[Intermediate demand]]*$P$4</f>
        <v>0</v>
      </c>
      <c r="J147" s="35"/>
      <c r="K147" s="42">
        <f>Table389[[#This Row],[Government demand]]*$P$4</f>
        <v>0</v>
      </c>
      <c r="L147" s="42">
        <v>0.1169</v>
      </c>
      <c r="M147" s="42">
        <f>Table389[[#This Row],[Government demand]]*$P$4</f>
        <v>0</v>
      </c>
      <c r="N147" s="42">
        <v>-3.5000000000000003E-2</v>
      </c>
      <c r="O147" s="42">
        <f>ABS(Table389[[#This Row],[Total2]]*$P$5)</f>
        <v>7.7000000000000008E-6</v>
      </c>
      <c r="P147" s="42">
        <v>-3.5099999999999999E-2</v>
      </c>
      <c r="Q147" s="30">
        <f>Table389[[#This Row],[Household demand3]]*$P$5</f>
        <v>-7.7219999999999999E-6</v>
      </c>
      <c r="R147" s="35"/>
      <c r="S147" s="42">
        <f>ABS(Table389[[#This Row],[Government demand4]]*$P$5)</f>
        <v>0</v>
      </c>
      <c r="T147" s="42">
        <v>-3.61E-2</v>
      </c>
      <c r="U147" s="42">
        <f>ABS(Table389[[#This Row],[Intermediate demand5]]*$P$5)</f>
        <v>7.9419999999999995E-6</v>
      </c>
      <c r="V147" s="35"/>
      <c r="W147" s="42">
        <f>ABS(Table389[[#This Row],[Investment demand6]]*$P$5)</f>
        <v>0</v>
      </c>
      <c r="X147" s="42">
        <v>-7.3000000000000001E-3</v>
      </c>
      <c r="Y147" s="42">
        <f>ABS(Table389[[#This Row],[Export demand7]]*$P$5)</f>
        <v>1.606E-6</v>
      </c>
      <c r="Z147" s="42">
        <v>0.28370000000000001</v>
      </c>
      <c r="AA147" s="42">
        <f>ABS(Table389[[#This Row],[Total9]]*$P$6)</f>
        <v>1.9007900000000001E-4</v>
      </c>
      <c r="AB147" s="42">
        <v>0.2394</v>
      </c>
      <c r="AC147" s="30">
        <f>Table389[[#This Row],[Household demand10]]*$P$6</f>
        <v>1.6039800000000002E-4</v>
      </c>
      <c r="AD147" s="35"/>
      <c r="AE147" s="42">
        <f>ABS(Table389[[#This Row],[Government demand11]]*$P$6)</f>
        <v>0</v>
      </c>
      <c r="AF147" s="42">
        <v>0.28599999999999998</v>
      </c>
      <c r="AG147" s="42">
        <f>ABS(Table389[[#This Row],[Intermediate demand12]]*$P$6)</f>
        <v>1.9161999999999998E-4</v>
      </c>
      <c r="AH147" s="35"/>
      <c r="AI147" s="42">
        <f>ABS(Table389[[#This Row],[Investment demand13]]*$P$6)</f>
        <v>0</v>
      </c>
      <c r="AJ147" s="42">
        <v>0.7964</v>
      </c>
      <c r="AK147" s="42">
        <f>ABS(Table389[[#This Row],[Export demand14]]*$P$6)</f>
        <v>5.3358799999999999E-4</v>
      </c>
      <c r="AL147" s="42">
        <v>0.47360000000000002</v>
      </c>
      <c r="AM147" s="42">
        <f>ABS(Table389[[#This Row],[Total16]]*$P$7)</f>
        <v>4.3097600000000002E-4</v>
      </c>
      <c r="AN147" s="42">
        <v>0.49480000000000002</v>
      </c>
      <c r="AO147" s="30">
        <f>Table389[[#This Row],[Household demand17]]*$P$7</f>
        <v>4.5026800000000003E-4</v>
      </c>
      <c r="AP147" s="35"/>
      <c r="AQ147" s="42">
        <f>ABS(Table389[[#This Row],[Government demand18]]*$P$7)</f>
        <v>0</v>
      </c>
      <c r="AR147" s="42">
        <v>0.438</v>
      </c>
      <c r="AS147" s="42">
        <f>ABS(Table389[[#This Row],[Intermediate demand19]]*$P$7)</f>
        <v>3.9858E-4</v>
      </c>
      <c r="AT147" s="35"/>
      <c r="AU147" s="42">
        <f>ABS(Table389[[#This Row],[Investment demand20]]*$P$7)</f>
        <v>0</v>
      </c>
      <c r="AV147" s="42">
        <v>1.0943000000000001</v>
      </c>
      <c r="AW147" s="42">
        <f>ABS(Table389[[#This Row],[Export demand21]]*$P$7)</f>
        <v>9.9581300000000012E-4</v>
      </c>
      <c r="AX147" s="42">
        <v>0.69979999999999998</v>
      </c>
      <c r="AY147" s="42">
        <f>ABS(Table389[[#This Row],[Total23]]*$P$8)</f>
        <v>6.6480999999999995E-4</v>
      </c>
      <c r="AZ147" s="42">
        <v>0.82940000000000003</v>
      </c>
      <c r="BA147" s="30">
        <f>Table389[[#This Row],[Household demand24]]*$P$8</f>
        <v>7.8793000000000005E-4</v>
      </c>
      <c r="BB147" s="35"/>
      <c r="BC147" s="42">
        <f>ABS(Table389[[#This Row],[Government demand25]]*$P$8)</f>
        <v>0</v>
      </c>
      <c r="BD147" s="42">
        <v>0.60809999999999997</v>
      </c>
      <c r="BE147" s="42">
        <f>ABS(Table389[[#This Row],[Intermediate demand26]]*$P$8)</f>
        <v>5.7769499999999992E-4</v>
      </c>
      <c r="BF147" s="35"/>
      <c r="BG147" s="42">
        <f>ABS(Table389[[#This Row],[Investment demand272]]*$P$8)</f>
        <v>0</v>
      </c>
      <c r="BH147" s="42">
        <v>1.3327</v>
      </c>
      <c r="BI147" s="42">
        <f>ABS(Table389[[#This Row],[Export demand28]]*$P$8)</f>
        <v>1.266065E-3</v>
      </c>
    </row>
    <row r="148" spans="1:61" x14ac:dyDescent="0.35">
      <c r="A148" s="35" t="s">
        <v>71</v>
      </c>
      <c r="B148" s="42">
        <v>-1.8800000000000001E-2</v>
      </c>
      <c r="C148" s="42">
        <f>Table389[[#This Row],[Total]]*$P$4</f>
        <v>0</v>
      </c>
      <c r="D148" s="42">
        <v>-1.8800000000000001E-2</v>
      </c>
      <c r="E148" s="42">
        <f>Table389[[#This Row],[Government demand]]*$P$4</f>
        <v>0</v>
      </c>
      <c r="F148" s="35"/>
      <c r="G148" s="42">
        <f>Table389[[#This Row],[Government demand]]*$P$4</f>
        <v>0</v>
      </c>
      <c r="H148" s="42">
        <v>1.44E-2</v>
      </c>
      <c r="I148" s="42">
        <f>Table389[[#This Row],[Intermediate demand]]*$P$4</f>
        <v>0</v>
      </c>
      <c r="J148" s="35"/>
      <c r="K148" s="42">
        <f>Table389[[#This Row],[Government demand]]*$P$4</f>
        <v>0</v>
      </c>
      <c r="L148" s="35"/>
      <c r="M148" s="42">
        <f>Table389[[#This Row],[Government demand]]*$P$4</f>
        <v>0</v>
      </c>
      <c r="N148" s="42">
        <v>-1.1299999999999999E-2</v>
      </c>
      <c r="O148" s="42">
        <f>ABS(Table389[[#This Row],[Total2]]*$P$5)</f>
        <v>2.4859999999999996E-6</v>
      </c>
      <c r="P148" s="42">
        <v>-1.1299999999999999E-2</v>
      </c>
      <c r="Q148" s="30">
        <f>Table389[[#This Row],[Household demand3]]*$P$5</f>
        <v>-2.4859999999999996E-6</v>
      </c>
      <c r="R148" s="35"/>
      <c r="S148" s="42">
        <f>ABS(Table389[[#This Row],[Government demand4]]*$P$5)</f>
        <v>0</v>
      </c>
      <c r="T148" s="42">
        <v>-0.13619999999999999</v>
      </c>
      <c r="U148" s="42">
        <f>ABS(Table389[[#This Row],[Intermediate demand5]]*$P$5)</f>
        <v>2.9963999999999996E-5</v>
      </c>
      <c r="V148" s="35"/>
      <c r="W148" s="42">
        <f>ABS(Table389[[#This Row],[Investment demand6]]*$P$5)</f>
        <v>0</v>
      </c>
      <c r="X148" s="35"/>
      <c r="Y148" s="42">
        <f>ABS(Table389[[#This Row],[Export demand7]]*$P$5)</f>
        <v>0</v>
      </c>
      <c r="Z148" s="42">
        <v>0.20499999999999999</v>
      </c>
      <c r="AA148" s="42">
        <f>ABS(Table389[[#This Row],[Total9]]*$P$6)</f>
        <v>1.3735E-4</v>
      </c>
      <c r="AB148" s="42">
        <v>0.20499999999999999</v>
      </c>
      <c r="AC148" s="30">
        <f>Table389[[#This Row],[Household demand10]]*$P$6</f>
        <v>1.3735E-4</v>
      </c>
      <c r="AD148" s="35"/>
      <c r="AE148" s="42">
        <f>ABS(Table389[[#This Row],[Government demand11]]*$P$6)</f>
        <v>0</v>
      </c>
      <c r="AF148" s="42">
        <v>0.48409999999999997</v>
      </c>
      <c r="AG148" s="42">
        <f>ABS(Table389[[#This Row],[Intermediate demand12]]*$P$6)</f>
        <v>3.24347E-4</v>
      </c>
      <c r="AH148" s="35"/>
      <c r="AI148" s="42">
        <f>ABS(Table389[[#This Row],[Investment demand13]]*$P$6)</f>
        <v>0</v>
      </c>
      <c r="AJ148" s="35"/>
      <c r="AK148" s="42">
        <f>ABS(Table389[[#This Row],[Export demand14]]*$P$6)</f>
        <v>0</v>
      </c>
      <c r="AL148" s="42">
        <v>0.46300000000000002</v>
      </c>
      <c r="AM148" s="42">
        <f>ABS(Table389[[#This Row],[Total16]]*$P$7)</f>
        <v>4.2133000000000003E-4</v>
      </c>
      <c r="AN148" s="42">
        <v>0.46300000000000002</v>
      </c>
      <c r="AO148" s="30">
        <f>Table389[[#This Row],[Household demand17]]*$P$7</f>
        <v>4.2133000000000003E-4</v>
      </c>
      <c r="AP148" s="35"/>
      <c r="AQ148" s="42">
        <f>ABS(Table389[[#This Row],[Government demand18]]*$P$7)</f>
        <v>0</v>
      </c>
      <c r="AR148" s="42">
        <v>1.8418000000000001</v>
      </c>
      <c r="AS148" s="42">
        <f>ABS(Table389[[#This Row],[Intermediate demand19]]*$P$7)</f>
        <v>1.6760380000000001E-3</v>
      </c>
      <c r="AT148" s="35"/>
      <c r="AU148" s="42">
        <f>ABS(Table389[[#This Row],[Investment demand20]]*$P$7)</f>
        <v>0</v>
      </c>
      <c r="AV148" s="35"/>
      <c r="AW148" s="42">
        <f>ABS(Table389[[#This Row],[Export demand21]]*$P$7)</f>
        <v>0</v>
      </c>
      <c r="AX148" s="42">
        <v>0.80759999999999998</v>
      </c>
      <c r="AY148" s="42">
        <f>ABS(Table389[[#This Row],[Total23]]*$P$8)</f>
        <v>7.6721999999999999E-4</v>
      </c>
      <c r="AZ148" s="42">
        <v>0.80759999999999998</v>
      </c>
      <c r="BA148" s="30">
        <f>Table389[[#This Row],[Household demand24]]*$P$8</f>
        <v>7.6721999999999999E-4</v>
      </c>
      <c r="BB148" s="35"/>
      <c r="BC148" s="42">
        <f>ABS(Table389[[#This Row],[Government demand25]]*$P$8)</f>
        <v>0</v>
      </c>
      <c r="BD148" s="42">
        <v>2.5297000000000001</v>
      </c>
      <c r="BE148" s="42">
        <f>ABS(Table389[[#This Row],[Intermediate demand26]]*$P$8)</f>
        <v>2.4032150000000002E-3</v>
      </c>
      <c r="BF148" s="35"/>
      <c r="BG148" s="42">
        <f>ABS(Table389[[#This Row],[Investment demand272]]*$P$8)</f>
        <v>0</v>
      </c>
      <c r="BH148" s="35"/>
      <c r="BI148" s="42">
        <f>ABS(Table389[[#This Row],[Export demand28]]*$P$8)</f>
        <v>0</v>
      </c>
    </row>
    <row r="149" spans="1:61" x14ac:dyDescent="0.35">
      <c r="A149" s="35" t="s">
        <v>297</v>
      </c>
      <c r="B149" s="42">
        <v>4.3E-3</v>
      </c>
      <c r="C149" s="42">
        <f>Table389[[#This Row],[Total]]*$P$4</f>
        <v>0</v>
      </c>
      <c r="D149" s="42">
        <v>-6.6E-3</v>
      </c>
      <c r="E149" s="42">
        <f>Table389[[#This Row],[Government demand]]*$P$4</f>
        <v>0</v>
      </c>
      <c r="F149" s="42">
        <v>-3.7000000000000002E-3</v>
      </c>
      <c r="G149" s="42">
        <f>Table389[[#This Row],[Government demand]]*$P$4</f>
        <v>0</v>
      </c>
      <c r="H149" s="42">
        <v>1.1599999999999999E-2</v>
      </c>
      <c r="I149" s="42">
        <f>Table389[[#This Row],[Intermediate demand]]*$P$4</f>
        <v>0</v>
      </c>
      <c r="J149" s="35"/>
      <c r="K149" s="42">
        <f>Table389[[#This Row],[Government demand]]*$P$4</f>
        <v>0</v>
      </c>
      <c r="L149" s="42">
        <v>0.14860000000000001</v>
      </c>
      <c r="M149" s="42">
        <f>Table389[[#This Row],[Government demand]]*$P$4</f>
        <v>0</v>
      </c>
      <c r="N149" s="42">
        <v>1.5800000000000002E-2</v>
      </c>
      <c r="O149" s="42">
        <f>ABS(Table389[[#This Row],[Total2]]*$P$5)</f>
        <v>3.4759999999999998E-6</v>
      </c>
      <c r="P149" s="42">
        <v>8.2000000000000007E-3</v>
      </c>
      <c r="Q149" s="30">
        <f>Table389[[#This Row],[Household demand3]]*$P$5</f>
        <v>1.804E-6</v>
      </c>
      <c r="R149" s="42">
        <v>-3.6400000000000002E-2</v>
      </c>
      <c r="S149" s="42">
        <f>ABS(Table389[[#This Row],[Government demand4]]*$P$5)</f>
        <v>8.0080000000000002E-6</v>
      </c>
      <c r="T149" s="42">
        <v>3.09E-2</v>
      </c>
      <c r="U149" s="42">
        <f>ABS(Table389[[#This Row],[Intermediate demand5]]*$P$5)</f>
        <v>6.7979999999999991E-6</v>
      </c>
      <c r="V149" s="35"/>
      <c r="W149" s="42">
        <f>ABS(Table389[[#This Row],[Investment demand6]]*$P$5)</f>
        <v>0</v>
      </c>
      <c r="X149" s="42">
        <v>-0.16600000000000001</v>
      </c>
      <c r="Y149" s="42">
        <f>ABS(Table389[[#This Row],[Export demand7]]*$P$5)</f>
        <v>3.6519999999999996E-5</v>
      </c>
      <c r="Z149" s="42">
        <v>0.53139999999999998</v>
      </c>
      <c r="AA149" s="42">
        <f>ABS(Table389[[#This Row],[Total9]]*$P$6)</f>
        <v>3.5603799999999998E-4</v>
      </c>
      <c r="AB149" s="42">
        <v>0.4405</v>
      </c>
      <c r="AC149" s="30">
        <f>Table389[[#This Row],[Household demand10]]*$P$6</f>
        <v>2.9513500000000003E-4</v>
      </c>
      <c r="AD149" s="42">
        <v>-3.0200000000000001E-2</v>
      </c>
      <c r="AE149" s="42">
        <f>ABS(Table389[[#This Row],[Government demand11]]*$P$6)</f>
        <v>2.0234000000000003E-5</v>
      </c>
      <c r="AF149" s="42">
        <v>0.68959999999999999</v>
      </c>
      <c r="AG149" s="42">
        <f>ABS(Table389[[#This Row],[Intermediate demand12]]*$P$6)</f>
        <v>4.6203200000000002E-4</v>
      </c>
      <c r="AH149" s="35"/>
      <c r="AI149" s="42">
        <f>ABS(Table389[[#This Row],[Investment demand13]]*$P$6)</f>
        <v>0</v>
      </c>
      <c r="AJ149" s="42">
        <v>0.76429999999999998</v>
      </c>
      <c r="AK149" s="42">
        <f>ABS(Table389[[#This Row],[Export demand14]]*$P$6)</f>
        <v>5.1208099999999995E-4</v>
      </c>
      <c r="AL149" s="42">
        <v>0.98380000000000001</v>
      </c>
      <c r="AM149" s="42">
        <f>ABS(Table389[[#This Row],[Total16]]*$P$7)</f>
        <v>8.9525800000000001E-4</v>
      </c>
      <c r="AN149" s="42">
        <v>0.86850000000000005</v>
      </c>
      <c r="AO149" s="30">
        <f>Table389[[#This Row],[Household demand17]]*$P$7</f>
        <v>7.9033500000000008E-4</v>
      </c>
      <c r="AP149" s="42">
        <v>-1.8499999999999999E-2</v>
      </c>
      <c r="AQ149" s="42">
        <f>ABS(Table389[[#This Row],[Government demand18]]*$P$7)</f>
        <v>1.6835000000000001E-5</v>
      </c>
      <c r="AR149" s="42">
        <v>1.2396</v>
      </c>
      <c r="AS149" s="42">
        <f>ABS(Table389[[#This Row],[Intermediate demand19]]*$P$7)</f>
        <v>1.128036E-3</v>
      </c>
      <c r="AT149" s="35"/>
      <c r="AU149" s="42">
        <f>ABS(Table389[[#This Row],[Investment demand20]]*$P$7)</f>
        <v>0</v>
      </c>
      <c r="AV149" s="42">
        <v>1.1822999999999999</v>
      </c>
      <c r="AW149" s="42">
        <f>ABS(Table389[[#This Row],[Export demand21]]*$P$7)</f>
        <v>1.0758929999999999E-3</v>
      </c>
      <c r="AX149" s="42">
        <v>1.5082</v>
      </c>
      <c r="AY149" s="42">
        <f>ABS(Table389[[#This Row],[Total23]]*$P$8)</f>
        <v>1.43279E-3</v>
      </c>
      <c r="AZ149" s="42">
        <v>1.4140999999999999</v>
      </c>
      <c r="BA149" s="30">
        <f>Table389[[#This Row],[Household demand24]]*$P$8</f>
        <v>1.3433949999999998E-3</v>
      </c>
      <c r="BB149" s="42">
        <v>-5.74E-2</v>
      </c>
      <c r="BC149" s="42">
        <f>ABS(Table389[[#This Row],[Government demand25]]*$P$8)</f>
        <v>5.4530000000000001E-5</v>
      </c>
      <c r="BD149" s="42">
        <v>1.859</v>
      </c>
      <c r="BE149" s="42">
        <f>ABS(Table389[[#This Row],[Intermediate demand26]]*$P$8)</f>
        <v>1.7660499999999999E-3</v>
      </c>
      <c r="BF149" s="35"/>
      <c r="BG149" s="42">
        <f>ABS(Table389[[#This Row],[Investment demand272]]*$P$8)</f>
        <v>0</v>
      </c>
      <c r="BH149" s="42">
        <v>1.4515</v>
      </c>
      <c r="BI149" s="42">
        <f>ABS(Table389[[#This Row],[Export demand28]]*$P$8)</f>
        <v>1.378925E-3</v>
      </c>
    </row>
    <row r="150" spans="1:61" x14ac:dyDescent="0.35">
      <c r="A150" s="35" t="s">
        <v>76</v>
      </c>
      <c r="B150" s="42">
        <v>-0.20580000000000001</v>
      </c>
      <c r="C150" s="42">
        <f>Table389[[#This Row],[Total]]*$P$4</f>
        <v>0</v>
      </c>
      <c r="D150" s="42">
        <v>-1.0200000000000001E-2</v>
      </c>
      <c r="E150" s="42">
        <f>Table389[[#This Row],[Government demand]]*$P$4</f>
        <v>0</v>
      </c>
      <c r="F150" s="42">
        <v>-7.1000000000000004E-3</v>
      </c>
      <c r="G150" s="42">
        <f>Table389[[#This Row],[Government demand]]*$P$4</f>
        <v>0</v>
      </c>
      <c r="H150" s="42">
        <v>-4.1000000000000003E-3</v>
      </c>
      <c r="I150" s="42">
        <f>Table389[[#This Row],[Intermediate demand]]*$P$4</f>
        <v>0</v>
      </c>
      <c r="J150" s="42">
        <v>-0.29089999999999999</v>
      </c>
      <c r="K150" s="42">
        <f>Table389[[#This Row],[Government demand]]*$P$4</f>
        <v>0</v>
      </c>
      <c r="L150" s="42">
        <v>0.1042</v>
      </c>
      <c r="M150" s="42">
        <f>Table389[[#This Row],[Government demand]]*$P$4</f>
        <v>0</v>
      </c>
      <c r="N150" s="42">
        <v>1.0356000000000001</v>
      </c>
      <c r="O150" s="42">
        <f>ABS(Table389[[#This Row],[Total2]]*$P$5)</f>
        <v>2.27832E-4</v>
      </c>
      <c r="P150" s="42">
        <v>2.7099999999999999E-2</v>
      </c>
      <c r="Q150" s="30">
        <f>Table389[[#This Row],[Household demand3]]*$P$5</f>
        <v>5.961999999999999E-6</v>
      </c>
      <c r="R150" s="42">
        <v>-6.0900000000000003E-2</v>
      </c>
      <c r="S150" s="42">
        <f>ABS(Table389[[#This Row],[Government demand4]]*$P$5)</f>
        <v>1.3397999999999999E-5</v>
      </c>
      <c r="T150" s="42">
        <v>6.6900000000000001E-2</v>
      </c>
      <c r="U150" s="42">
        <f>ABS(Table389[[#This Row],[Intermediate demand5]]*$P$5)</f>
        <v>1.4717999999999999E-5</v>
      </c>
      <c r="V150" s="42">
        <v>1.4301999999999999</v>
      </c>
      <c r="W150" s="42">
        <f>ABS(Table389[[#This Row],[Investment demand6]]*$P$5)</f>
        <v>3.1464399999999994E-4</v>
      </c>
      <c r="X150" s="42">
        <v>-5.4199999999999998E-2</v>
      </c>
      <c r="Y150" s="42">
        <f>ABS(Table389[[#This Row],[Export demand7]]*$P$5)</f>
        <v>1.1923999999999998E-5</v>
      </c>
      <c r="Z150" s="42">
        <v>0.95630000000000004</v>
      </c>
      <c r="AA150" s="42">
        <f>ABS(Table389[[#This Row],[Total9]]*$P$6)</f>
        <v>6.4072100000000002E-4</v>
      </c>
      <c r="AB150" s="42">
        <v>0.2611</v>
      </c>
      <c r="AC150" s="30">
        <f>Table389[[#This Row],[Household demand10]]*$P$6</f>
        <v>1.7493700000000001E-4</v>
      </c>
      <c r="AD150" s="42">
        <v>-5.4899999999999997E-2</v>
      </c>
      <c r="AE150" s="42">
        <f>ABS(Table389[[#This Row],[Government demand11]]*$P$6)</f>
        <v>3.6782999999999997E-5</v>
      </c>
      <c r="AF150" s="42">
        <v>0.53879999999999995</v>
      </c>
      <c r="AG150" s="42">
        <f>ABS(Table389[[#This Row],[Intermediate demand12]]*$P$6)</f>
        <v>3.6099599999999998E-4</v>
      </c>
      <c r="AH150" s="42">
        <v>1.1356999999999999</v>
      </c>
      <c r="AI150" s="42">
        <f>ABS(Table389[[#This Row],[Investment demand13]]*$P$6)</f>
        <v>7.6091899999999998E-4</v>
      </c>
      <c r="AJ150" s="42">
        <v>0.4995</v>
      </c>
      <c r="AK150" s="42">
        <f>ABS(Table389[[#This Row],[Export demand14]]*$P$6)</f>
        <v>3.34665E-4</v>
      </c>
      <c r="AL150" s="42">
        <v>1.1289</v>
      </c>
      <c r="AM150" s="42">
        <f>ABS(Table389[[#This Row],[Total16]]*$P$7)</f>
        <v>1.027299E-3</v>
      </c>
      <c r="AN150" s="42">
        <v>0.5151</v>
      </c>
      <c r="AO150" s="30">
        <f>Table389[[#This Row],[Household demand17]]*$P$7</f>
        <v>4.68741E-4</v>
      </c>
      <c r="AP150" s="42">
        <v>-2.41E-2</v>
      </c>
      <c r="AQ150" s="42">
        <f>ABS(Table389[[#This Row],[Government demand18]]*$P$7)</f>
        <v>2.1931000000000001E-5</v>
      </c>
      <c r="AR150" s="42">
        <v>0.90149999999999997</v>
      </c>
      <c r="AS150" s="42">
        <f>ABS(Table389[[#This Row],[Intermediate demand19]]*$P$7)</f>
        <v>8.2036499999999998E-4</v>
      </c>
      <c r="AT150" s="42">
        <v>1.2423999999999999</v>
      </c>
      <c r="AU150" s="42">
        <f>ABS(Table389[[#This Row],[Investment demand20]]*$P$7)</f>
        <v>1.130584E-3</v>
      </c>
      <c r="AV150" s="42">
        <v>0.72550000000000003</v>
      </c>
      <c r="AW150" s="42">
        <f>ABS(Table389[[#This Row],[Export demand21]]*$P$7)</f>
        <v>6.6020500000000008E-4</v>
      </c>
      <c r="AX150" s="42">
        <v>1.4257</v>
      </c>
      <c r="AY150" s="42">
        <f>ABS(Table389[[#This Row],[Total23]]*$P$8)</f>
        <v>1.3544149999999999E-3</v>
      </c>
      <c r="AZ150" s="42">
        <v>0.82450000000000001</v>
      </c>
      <c r="BA150" s="30">
        <f>Table389[[#This Row],[Household demand24]]*$P$8</f>
        <v>7.8327500000000005E-4</v>
      </c>
      <c r="BB150" s="42">
        <v>-5.0500000000000003E-2</v>
      </c>
      <c r="BC150" s="42">
        <f>ABS(Table389[[#This Row],[Government demand25]]*$P$8)</f>
        <v>4.7975000000000001E-5</v>
      </c>
      <c r="BD150" s="42">
        <v>1.3205</v>
      </c>
      <c r="BE150" s="42">
        <f>ABS(Table389[[#This Row],[Intermediate demand26]]*$P$8)</f>
        <v>1.2544749999999999E-3</v>
      </c>
      <c r="BF150" s="42">
        <v>1.5058</v>
      </c>
      <c r="BG150" s="42">
        <f>ABS(Table389[[#This Row],[Investment demand272]]*$P$8)</f>
        <v>1.4305100000000001E-3</v>
      </c>
      <c r="BH150" s="42">
        <v>0.88280000000000003</v>
      </c>
      <c r="BI150" s="42">
        <f>ABS(Table389[[#This Row],[Export demand28]]*$P$8)</f>
        <v>8.3866000000000008E-4</v>
      </c>
    </row>
    <row r="151" spans="1:61" x14ac:dyDescent="0.35">
      <c r="A151" s="35" t="s">
        <v>77</v>
      </c>
      <c r="B151" s="42">
        <v>-2.63E-2</v>
      </c>
      <c r="C151" s="42">
        <f>Table389[[#This Row],[Total]]*$P$4</f>
        <v>0</v>
      </c>
      <c r="D151" s="42">
        <v>-3.4200000000000001E-2</v>
      </c>
      <c r="E151" s="42">
        <f>Table389[[#This Row],[Government demand]]*$P$4</f>
        <v>0</v>
      </c>
      <c r="F151" s="35"/>
      <c r="G151" s="42">
        <f>Table389[[#This Row],[Government demand]]*$P$4</f>
        <v>0</v>
      </c>
      <c r="H151" s="42">
        <v>1.2E-2</v>
      </c>
      <c r="I151" s="42">
        <f>Table389[[#This Row],[Intermediate demand]]*$P$4</f>
        <v>0</v>
      </c>
      <c r="J151" s="42">
        <v>-0.29210000000000003</v>
      </c>
      <c r="K151" s="42">
        <f>Table389[[#This Row],[Government demand]]*$P$4</f>
        <v>0</v>
      </c>
      <c r="L151" s="42">
        <v>0.1245</v>
      </c>
      <c r="M151" s="42">
        <f>Table389[[#This Row],[Government demand]]*$P$4</f>
        <v>0</v>
      </c>
      <c r="N151" s="42">
        <v>8.5699999999999998E-2</v>
      </c>
      <c r="O151" s="42">
        <f>ABS(Table389[[#This Row],[Total2]]*$P$5)</f>
        <v>1.8853999999999999E-5</v>
      </c>
      <c r="P151" s="42">
        <v>-4.6699999999999998E-2</v>
      </c>
      <c r="Q151" s="30">
        <f>Table389[[#This Row],[Household demand3]]*$P$5</f>
        <v>-1.0273999999999999E-5</v>
      </c>
      <c r="R151" s="35"/>
      <c r="S151" s="42">
        <f>ABS(Table389[[#This Row],[Government demand4]]*$P$5)</f>
        <v>0</v>
      </c>
      <c r="T151" s="42">
        <v>6.6699999999999995E-2</v>
      </c>
      <c r="U151" s="42">
        <f>ABS(Table389[[#This Row],[Intermediate demand5]]*$P$5)</f>
        <v>1.4673999999999997E-5</v>
      </c>
      <c r="V151" s="42">
        <v>1.4012</v>
      </c>
      <c r="W151" s="42">
        <f>ABS(Table389[[#This Row],[Investment demand6]]*$P$5)</f>
        <v>3.0826399999999999E-4</v>
      </c>
      <c r="X151" s="42">
        <v>-2.5000000000000001E-2</v>
      </c>
      <c r="Y151" s="42">
        <f>ABS(Table389[[#This Row],[Export demand7]]*$P$5)</f>
        <v>5.4999999999999999E-6</v>
      </c>
      <c r="Z151" s="42">
        <v>0.56030000000000002</v>
      </c>
      <c r="AA151" s="42">
        <f>ABS(Table389[[#This Row],[Total9]]*$P$6)</f>
        <v>3.7540100000000003E-4</v>
      </c>
      <c r="AB151" s="42">
        <v>0.62080000000000002</v>
      </c>
      <c r="AC151" s="30">
        <f>Table389[[#This Row],[Household demand10]]*$P$6</f>
        <v>4.1593600000000005E-4</v>
      </c>
      <c r="AD151" s="35"/>
      <c r="AE151" s="42">
        <f>ABS(Table389[[#This Row],[Government demand11]]*$P$6)</f>
        <v>0</v>
      </c>
      <c r="AF151" s="42">
        <v>0.44429999999999997</v>
      </c>
      <c r="AG151" s="42">
        <f>ABS(Table389[[#This Row],[Intermediate demand12]]*$P$6)</f>
        <v>2.97681E-4</v>
      </c>
      <c r="AH151" s="42">
        <v>0.95720000000000005</v>
      </c>
      <c r="AI151" s="42">
        <f>ABS(Table389[[#This Row],[Investment demand13]]*$P$6)</f>
        <v>6.4132400000000008E-4</v>
      </c>
      <c r="AJ151" s="42">
        <v>0.53459999999999996</v>
      </c>
      <c r="AK151" s="42">
        <f>ABS(Table389[[#This Row],[Export demand14]]*$P$6)</f>
        <v>3.5818199999999997E-4</v>
      </c>
      <c r="AL151" s="42">
        <v>0.93330000000000002</v>
      </c>
      <c r="AM151" s="42">
        <f>ABS(Table389[[#This Row],[Total16]]*$P$7)</f>
        <v>8.4930300000000004E-4</v>
      </c>
      <c r="AN151" s="42">
        <v>1.2036</v>
      </c>
      <c r="AO151" s="30">
        <f>Table389[[#This Row],[Household demand17]]*$P$7</f>
        <v>1.0952760000000001E-3</v>
      </c>
      <c r="AP151" s="35"/>
      <c r="AQ151" s="42">
        <f>ABS(Table389[[#This Row],[Government demand18]]*$P$7)</f>
        <v>0</v>
      </c>
      <c r="AR151" s="42">
        <v>0.64510000000000001</v>
      </c>
      <c r="AS151" s="42">
        <f>ABS(Table389[[#This Row],[Intermediate demand19]]*$P$7)</f>
        <v>5.8704100000000006E-4</v>
      </c>
      <c r="AT151" s="42">
        <v>0.93859999999999999</v>
      </c>
      <c r="AU151" s="42">
        <f>ABS(Table389[[#This Row],[Investment demand20]]*$P$7)</f>
        <v>8.5412599999999997E-4</v>
      </c>
      <c r="AV151" s="42">
        <v>0.61980000000000002</v>
      </c>
      <c r="AW151" s="42">
        <f>ABS(Table389[[#This Row],[Export demand21]]*$P$7)</f>
        <v>5.6401800000000001E-4</v>
      </c>
      <c r="AX151" s="42">
        <v>1.2848999999999999</v>
      </c>
      <c r="AY151" s="42">
        <f>ABS(Table389[[#This Row],[Total23]]*$P$8)</f>
        <v>1.220655E-3</v>
      </c>
      <c r="AZ151" s="42">
        <v>1.7482</v>
      </c>
      <c r="BA151" s="30">
        <f>Table389[[#This Row],[Household demand24]]*$P$8</f>
        <v>1.6607899999999999E-3</v>
      </c>
      <c r="BB151" s="35"/>
      <c r="BC151" s="42">
        <f>ABS(Table389[[#This Row],[Government demand25]]*$P$8)</f>
        <v>0</v>
      </c>
      <c r="BD151" s="42">
        <v>0.82799999999999996</v>
      </c>
      <c r="BE151" s="42">
        <f>ABS(Table389[[#This Row],[Intermediate demand26]]*$P$8)</f>
        <v>7.8659999999999993E-4</v>
      </c>
      <c r="BF151" s="42">
        <v>1.0216000000000001</v>
      </c>
      <c r="BG151" s="42">
        <f>ABS(Table389[[#This Row],[Investment demand272]]*$P$8)</f>
        <v>9.7052000000000011E-4</v>
      </c>
      <c r="BH151" s="42">
        <v>0.65859999999999996</v>
      </c>
      <c r="BI151" s="42">
        <f>ABS(Table389[[#This Row],[Export demand28]]*$P$8)</f>
        <v>6.2566999999999994E-4</v>
      </c>
    </row>
    <row r="152" spans="1:61" x14ac:dyDescent="0.35">
      <c r="A152" s="35" t="s">
        <v>486</v>
      </c>
      <c r="B152" s="42">
        <v>4.6699999999999998E-2</v>
      </c>
      <c r="C152" s="42">
        <f>Table389[[#This Row],[Total]]*$P$4</f>
        <v>0</v>
      </c>
      <c r="D152" s="42">
        <v>-1.2200000000000001E-2</v>
      </c>
      <c r="E152" s="42">
        <f>Table389[[#This Row],[Government demand]]*$P$4</f>
        <v>0</v>
      </c>
      <c r="F152" s="35"/>
      <c r="G152" s="42">
        <f>Table389[[#This Row],[Government demand]]*$P$4</f>
        <v>0</v>
      </c>
      <c r="H152" s="42">
        <v>7.3000000000000001E-3</v>
      </c>
      <c r="I152" s="42">
        <f>Table389[[#This Row],[Intermediate demand]]*$P$4</f>
        <v>0</v>
      </c>
      <c r="J152" s="35"/>
      <c r="K152" s="42">
        <f>Table389[[#This Row],[Government demand]]*$P$4</f>
        <v>0</v>
      </c>
      <c r="L152" s="42">
        <v>9.4899999999999998E-2</v>
      </c>
      <c r="M152" s="42">
        <f>Table389[[#This Row],[Government demand]]*$P$4</f>
        <v>0</v>
      </c>
      <c r="N152" s="42">
        <v>-5.0000000000000001E-3</v>
      </c>
      <c r="O152" s="42">
        <f>ABS(Table389[[#This Row],[Total2]]*$P$5)</f>
        <v>1.0999999999999998E-6</v>
      </c>
      <c r="P152" s="42">
        <v>-5.5999999999999999E-3</v>
      </c>
      <c r="Q152" s="30">
        <f>Table389[[#This Row],[Household demand3]]*$P$5</f>
        <v>-1.2319999999999998E-6</v>
      </c>
      <c r="R152" s="35"/>
      <c r="S152" s="42">
        <f>ABS(Table389[[#This Row],[Government demand4]]*$P$5)</f>
        <v>0</v>
      </c>
      <c r="T152" s="42">
        <v>1.35E-2</v>
      </c>
      <c r="U152" s="42">
        <f>ABS(Table389[[#This Row],[Intermediate demand5]]*$P$5)</f>
        <v>2.9699999999999995E-6</v>
      </c>
      <c r="V152" s="35"/>
      <c r="W152" s="42">
        <f>ABS(Table389[[#This Row],[Investment demand6]]*$P$5)</f>
        <v>0</v>
      </c>
      <c r="X152" s="42">
        <v>-6.7999999999999996E-3</v>
      </c>
      <c r="Y152" s="42">
        <f>ABS(Table389[[#This Row],[Export demand7]]*$P$5)</f>
        <v>1.4959999999999997E-6</v>
      </c>
      <c r="Z152" s="42">
        <v>0.48209999999999997</v>
      </c>
      <c r="AA152" s="42">
        <f>ABS(Table389[[#This Row],[Total9]]*$P$6)</f>
        <v>3.2300699999999999E-4</v>
      </c>
      <c r="AB152" s="42">
        <v>0.26040000000000002</v>
      </c>
      <c r="AC152" s="30">
        <f>Table389[[#This Row],[Household demand10]]*$P$6</f>
        <v>1.7446800000000002E-4</v>
      </c>
      <c r="AD152" s="35"/>
      <c r="AE152" s="42">
        <f>ABS(Table389[[#This Row],[Government demand11]]*$P$6)</f>
        <v>0</v>
      </c>
      <c r="AF152" s="42">
        <v>0.3846</v>
      </c>
      <c r="AG152" s="42">
        <f>ABS(Table389[[#This Row],[Intermediate demand12]]*$P$6)</f>
        <v>2.5768200000000002E-4</v>
      </c>
      <c r="AH152" s="35"/>
      <c r="AI152" s="42">
        <f>ABS(Table389[[#This Row],[Investment demand13]]*$P$6)</f>
        <v>0</v>
      </c>
      <c r="AJ152" s="42">
        <v>0.65769999999999995</v>
      </c>
      <c r="AK152" s="42">
        <f>ABS(Table389[[#This Row],[Export demand14]]*$P$6)</f>
        <v>4.4065899999999998E-4</v>
      </c>
      <c r="AL152" s="42">
        <v>0.71</v>
      </c>
      <c r="AM152" s="42">
        <f>ABS(Table389[[#This Row],[Total16]]*$P$7)</f>
        <v>6.4609999999999993E-4</v>
      </c>
      <c r="AN152" s="42">
        <v>0.50919999999999999</v>
      </c>
      <c r="AO152" s="30">
        <f>Table389[[#This Row],[Household demand17]]*$P$7</f>
        <v>4.6337199999999998E-4</v>
      </c>
      <c r="AP152" s="35"/>
      <c r="AQ152" s="42">
        <f>ABS(Table389[[#This Row],[Government demand18]]*$P$7)</f>
        <v>0</v>
      </c>
      <c r="AR152" s="42">
        <v>0.63160000000000005</v>
      </c>
      <c r="AS152" s="42">
        <f>ABS(Table389[[#This Row],[Intermediate demand19]]*$P$7)</f>
        <v>5.7475600000000005E-4</v>
      </c>
      <c r="AT152" s="35"/>
      <c r="AU152" s="42">
        <f>ABS(Table389[[#This Row],[Investment demand20]]*$P$7)</f>
        <v>0</v>
      </c>
      <c r="AV152" s="42">
        <v>0.8679</v>
      </c>
      <c r="AW152" s="42">
        <f>ABS(Table389[[#This Row],[Export demand21]]*$P$7)</f>
        <v>7.8978900000000005E-4</v>
      </c>
      <c r="AX152" s="42">
        <v>0.94750000000000001</v>
      </c>
      <c r="AY152" s="42">
        <f>ABS(Table389[[#This Row],[Total23]]*$P$8)</f>
        <v>9.0012499999999999E-4</v>
      </c>
      <c r="AZ152" s="42">
        <v>0.84079999999999999</v>
      </c>
      <c r="BA152" s="30">
        <f>Table389[[#This Row],[Household demand24]]*$P$8</f>
        <v>7.9876000000000003E-4</v>
      </c>
      <c r="BB152" s="35"/>
      <c r="BC152" s="42">
        <f>ABS(Table389[[#This Row],[Government demand25]]*$P$8)</f>
        <v>0</v>
      </c>
      <c r="BD152" s="42">
        <v>0.8952</v>
      </c>
      <c r="BE152" s="42">
        <f>ABS(Table389[[#This Row],[Intermediate demand26]]*$P$8)</f>
        <v>8.5043999999999994E-4</v>
      </c>
      <c r="BF152" s="35"/>
      <c r="BG152" s="42">
        <f>ABS(Table389[[#This Row],[Investment demand272]]*$P$8)</f>
        <v>0</v>
      </c>
      <c r="BH152" s="42">
        <v>1.0326</v>
      </c>
      <c r="BI152" s="42">
        <f>ABS(Table389[[#This Row],[Export demand28]]*$P$8)</f>
        <v>9.8097000000000006E-4</v>
      </c>
    </row>
    <row r="153" spans="1:61" x14ac:dyDescent="0.35">
      <c r="A153" s="35" t="s">
        <v>72</v>
      </c>
      <c r="B153" s="42">
        <v>-1E-3</v>
      </c>
      <c r="C153" s="42">
        <f>Table389[[#This Row],[Total]]*$P$4</f>
        <v>0</v>
      </c>
      <c r="D153" s="42">
        <v>-1.2800000000000001E-2</v>
      </c>
      <c r="E153" s="42">
        <f>Table389[[#This Row],[Government demand]]*$P$4</f>
        <v>0</v>
      </c>
      <c r="F153" s="42">
        <v>-1.0999999999999999E-2</v>
      </c>
      <c r="G153" s="42">
        <f>Table389[[#This Row],[Government demand]]*$P$4</f>
        <v>0</v>
      </c>
      <c r="H153" s="42">
        <v>-7.1000000000000004E-3</v>
      </c>
      <c r="I153" s="42">
        <f>Table389[[#This Row],[Intermediate demand]]*$P$4</f>
        <v>0</v>
      </c>
      <c r="J153" s="42">
        <v>-0.28860000000000002</v>
      </c>
      <c r="K153" s="42">
        <f>Table389[[#This Row],[Government demand]]*$P$4</f>
        <v>0</v>
      </c>
      <c r="L153" s="42">
        <v>0.1134</v>
      </c>
      <c r="M153" s="42">
        <f>Table389[[#This Row],[Government demand]]*$P$4</f>
        <v>0</v>
      </c>
      <c r="N153" s="42">
        <v>4.5999999999999999E-2</v>
      </c>
      <c r="O153" s="42">
        <f>ABS(Table389[[#This Row],[Total2]]*$P$5)</f>
        <v>1.012E-5</v>
      </c>
      <c r="P153" s="42">
        <v>-1.6999999999999999E-3</v>
      </c>
      <c r="Q153" s="30">
        <f>Table389[[#This Row],[Household demand3]]*$P$5</f>
        <v>-3.7399999999999993E-7</v>
      </c>
      <c r="R153" s="42">
        <v>2.1700000000000001E-2</v>
      </c>
      <c r="S153" s="42">
        <f>ABS(Table389[[#This Row],[Government demand4]]*$P$5)</f>
        <v>4.7739999999999995E-6</v>
      </c>
      <c r="T153" s="42">
        <v>7.3700000000000002E-2</v>
      </c>
      <c r="U153" s="42">
        <f>ABS(Table389[[#This Row],[Intermediate demand5]]*$P$5)</f>
        <v>1.6213999999999998E-5</v>
      </c>
      <c r="V153" s="42">
        <v>1.9398</v>
      </c>
      <c r="W153" s="42">
        <f>ABS(Table389[[#This Row],[Investment demand6]]*$P$5)</f>
        <v>4.2675599999999998E-4</v>
      </c>
      <c r="X153" s="42">
        <v>4.1399999999999999E-2</v>
      </c>
      <c r="Y153" s="42">
        <f>ABS(Table389[[#This Row],[Export demand7]]*$P$5)</f>
        <v>9.1079999999999999E-6</v>
      </c>
      <c r="Z153" s="42">
        <v>0.3473</v>
      </c>
      <c r="AA153" s="42">
        <f>ABS(Table389[[#This Row],[Total9]]*$P$6)</f>
        <v>2.3269100000000001E-4</v>
      </c>
      <c r="AB153" s="42">
        <v>0.1918</v>
      </c>
      <c r="AC153" s="30">
        <f>Table389[[#This Row],[Household demand10]]*$P$6</f>
        <v>1.2850599999999999E-4</v>
      </c>
      <c r="AD153" s="42">
        <v>-3.6400000000000002E-2</v>
      </c>
      <c r="AE153" s="42">
        <f>ABS(Table389[[#This Row],[Government demand11]]*$P$6)</f>
        <v>2.4388000000000001E-5</v>
      </c>
      <c r="AF153" s="42">
        <v>0.49030000000000001</v>
      </c>
      <c r="AG153" s="42">
        <f>ABS(Table389[[#This Row],[Intermediate demand12]]*$P$6)</f>
        <v>3.2850100000000003E-4</v>
      </c>
      <c r="AH153" s="42">
        <v>2.6991000000000001</v>
      </c>
      <c r="AI153" s="42">
        <f>ABS(Table389[[#This Row],[Investment demand13]]*$P$6)</f>
        <v>1.808397E-3</v>
      </c>
      <c r="AJ153" s="42">
        <v>0.50109999999999999</v>
      </c>
      <c r="AK153" s="42">
        <f>ABS(Table389[[#This Row],[Export demand14]]*$P$6)</f>
        <v>3.3573700000000001E-4</v>
      </c>
      <c r="AL153" s="42">
        <v>0.58040000000000003</v>
      </c>
      <c r="AM153" s="42">
        <f>ABS(Table389[[#This Row],[Total16]]*$P$7)</f>
        <v>5.2816400000000002E-4</v>
      </c>
      <c r="AN153" s="42">
        <v>0.39369999999999999</v>
      </c>
      <c r="AO153" s="30">
        <f>Table389[[#This Row],[Household demand17]]*$P$7</f>
        <v>3.58267E-4</v>
      </c>
      <c r="AP153" s="42">
        <v>-4.7300000000000002E-2</v>
      </c>
      <c r="AQ153" s="42">
        <f>ABS(Table389[[#This Row],[Government demand18]]*$P$7)</f>
        <v>4.3043000000000001E-5</v>
      </c>
      <c r="AR153" s="42">
        <v>0.80110000000000003</v>
      </c>
      <c r="AS153" s="42">
        <f>ABS(Table389[[#This Row],[Intermediate demand19]]*$P$7)</f>
        <v>7.2900100000000006E-4</v>
      </c>
      <c r="AT153" s="42">
        <v>3.4845999999999999</v>
      </c>
      <c r="AU153" s="42">
        <f>ABS(Table389[[#This Row],[Investment demand20]]*$P$7)</f>
        <v>3.1709859999999998E-3</v>
      </c>
      <c r="AV153" s="42">
        <v>0.56659999999999999</v>
      </c>
      <c r="AW153" s="42">
        <f>ABS(Table389[[#This Row],[Export demand21]]*$P$7)</f>
        <v>5.1560599999999994E-4</v>
      </c>
      <c r="AX153" s="42">
        <v>0.84619999999999995</v>
      </c>
      <c r="AY153" s="42">
        <f>ABS(Table389[[#This Row],[Total23]]*$P$8)</f>
        <v>8.0388999999999992E-4</v>
      </c>
      <c r="AZ153" s="42">
        <v>0.66410000000000002</v>
      </c>
      <c r="BA153" s="30">
        <f>Table389[[#This Row],[Household demand24]]*$P$8</f>
        <v>6.3089500000000002E-4</v>
      </c>
      <c r="BB153" s="42">
        <v>-9.5100000000000004E-2</v>
      </c>
      <c r="BC153" s="42">
        <f>ABS(Table389[[#This Row],[Government demand25]]*$P$8)</f>
        <v>9.0345000000000003E-5</v>
      </c>
      <c r="BD153" s="42">
        <v>1.139</v>
      </c>
      <c r="BE153" s="42">
        <f>ABS(Table389[[#This Row],[Intermediate demand26]]*$P$8)</f>
        <v>1.08205E-3</v>
      </c>
      <c r="BF153" s="42">
        <v>4.0114999999999998</v>
      </c>
      <c r="BG153" s="42">
        <f>ABS(Table389[[#This Row],[Investment demand272]]*$P$8)</f>
        <v>3.8109249999999997E-3</v>
      </c>
      <c r="BH153" s="42">
        <v>0.60560000000000003</v>
      </c>
      <c r="BI153" s="42">
        <f>ABS(Table389[[#This Row],[Export demand28]]*$P$8)</f>
        <v>5.7532000000000004E-4</v>
      </c>
    </row>
    <row r="154" spans="1:61" x14ac:dyDescent="0.35">
      <c r="A154" s="35" t="s">
        <v>73</v>
      </c>
      <c r="B154" s="42">
        <v>3.9699999999999999E-2</v>
      </c>
      <c r="C154" s="42">
        <f>Table389[[#This Row],[Total]]*$P$4</f>
        <v>0</v>
      </c>
      <c r="D154" s="42">
        <v>-1.9800000000000002E-2</v>
      </c>
      <c r="E154" s="42">
        <f>Table389[[#This Row],[Government demand]]*$P$4</f>
        <v>0</v>
      </c>
      <c r="F154" s="42">
        <v>2.0299999999999999E-2</v>
      </c>
      <c r="G154" s="42">
        <f>Table389[[#This Row],[Government demand]]*$P$4</f>
        <v>0</v>
      </c>
      <c r="H154" s="42">
        <v>2.87E-2</v>
      </c>
      <c r="I154" s="42">
        <f>Table389[[#This Row],[Intermediate demand]]*$P$4</f>
        <v>0</v>
      </c>
      <c r="J154" s="42">
        <v>-0.28220000000000001</v>
      </c>
      <c r="K154" s="42">
        <f>Table389[[#This Row],[Government demand]]*$P$4</f>
        <v>0</v>
      </c>
      <c r="L154" s="42">
        <v>9.0399999999999994E-2</v>
      </c>
      <c r="M154" s="42">
        <f>Table389[[#This Row],[Government demand]]*$P$4</f>
        <v>0</v>
      </c>
      <c r="N154" s="42">
        <v>0.16600000000000001</v>
      </c>
      <c r="O154" s="42">
        <f>ABS(Table389[[#This Row],[Total2]]*$P$5)</f>
        <v>3.6519999999999996E-5</v>
      </c>
      <c r="P154" s="42">
        <v>1.9800000000000002E-2</v>
      </c>
      <c r="Q154" s="30">
        <f>Table389[[#This Row],[Household demand3]]*$P$5</f>
        <v>4.3560000000000003E-6</v>
      </c>
      <c r="R154" s="42">
        <v>-0.15890000000000001</v>
      </c>
      <c r="S154" s="42">
        <f>ABS(Table389[[#This Row],[Government demand4]]*$P$5)</f>
        <v>3.4958E-5</v>
      </c>
      <c r="T154" s="42">
        <v>0.1061</v>
      </c>
      <c r="U154" s="42">
        <f>ABS(Table389[[#This Row],[Intermediate demand5]]*$P$5)</f>
        <v>2.3341999999999998E-5</v>
      </c>
      <c r="V154" s="42">
        <v>1.5295000000000001</v>
      </c>
      <c r="W154" s="42">
        <f>ABS(Table389[[#This Row],[Investment demand6]]*$P$5)</f>
        <v>3.3649E-4</v>
      </c>
      <c r="X154" s="42">
        <v>4.5100000000000001E-2</v>
      </c>
      <c r="Y154" s="42">
        <f>ABS(Table389[[#This Row],[Export demand7]]*$P$5)</f>
        <v>9.9219999999999992E-6</v>
      </c>
      <c r="Z154" s="42">
        <v>0.68889999999999996</v>
      </c>
      <c r="AA154" s="42">
        <f>ABS(Table389[[#This Row],[Total9]]*$P$6)</f>
        <v>4.6156300000000001E-4</v>
      </c>
      <c r="AB154" s="42">
        <v>0.2089</v>
      </c>
      <c r="AC154" s="30">
        <f>Table389[[#This Row],[Household demand10]]*$P$6</f>
        <v>1.39963E-4</v>
      </c>
      <c r="AD154" s="42">
        <v>-0.42759999999999998</v>
      </c>
      <c r="AE154" s="42">
        <f>ABS(Table389[[#This Row],[Government demand11]]*$P$6)</f>
        <v>2.8649200000000001E-4</v>
      </c>
      <c r="AF154" s="42">
        <v>0.7268</v>
      </c>
      <c r="AG154" s="42">
        <f>ABS(Table389[[#This Row],[Intermediate demand12]]*$P$6)</f>
        <v>4.8695600000000003E-4</v>
      </c>
      <c r="AH154" s="42">
        <v>1.7045999999999999</v>
      </c>
      <c r="AI154" s="42">
        <f>ABS(Table389[[#This Row],[Investment demand13]]*$P$6)</f>
        <v>1.142082E-3</v>
      </c>
      <c r="AJ154" s="42">
        <v>0.70540000000000003</v>
      </c>
      <c r="AK154" s="42">
        <f>ABS(Table389[[#This Row],[Export demand14]]*$P$6)</f>
        <v>4.7261800000000001E-4</v>
      </c>
      <c r="AL154" s="42">
        <v>1.1358999999999999</v>
      </c>
      <c r="AM154" s="42">
        <f>ABS(Table389[[#This Row],[Total16]]*$P$7)</f>
        <v>1.0336689999999999E-3</v>
      </c>
      <c r="AN154" s="42">
        <v>0.44640000000000002</v>
      </c>
      <c r="AO154" s="30">
        <f>Table389[[#This Row],[Household demand17]]*$P$7</f>
        <v>4.0622400000000001E-4</v>
      </c>
      <c r="AP154" s="42">
        <v>-0.30880000000000002</v>
      </c>
      <c r="AQ154" s="42">
        <f>ABS(Table389[[#This Row],[Government demand18]]*$P$7)</f>
        <v>2.8100800000000002E-4</v>
      </c>
      <c r="AR154" s="42">
        <v>1.3120000000000001</v>
      </c>
      <c r="AS154" s="42">
        <f>ABS(Table389[[#This Row],[Intermediate demand19]]*$P$7)</f>
        <v>1.19392E-3</v>
      </c>
      <c r="AT154" s="42">
        <v>2.1920999999999999</v>
      </c>
      <c r="AU154" s="42">
        <f>ABS(Table389[[#This Row],[Investment demand20]]*$P$7)</f>
        <v>1.994811E-3</v>
      </c>
      <c r="AV154" s="42">
        <v>1.0944</v>
      </c>
      <c r="AW154" s="42">
        <f>ABS(Table389[[#This Row],[Export demand21]]*$P$7)</f>
        <v>9.9590399999999993E-4</v>
      </c>
      <c r="AX154" s="42">
        <v>1.6308</v>
      </c>
      <c r="AY154" s="42">
        <f>ABS(Table389[[#This Row],[Total23]]*$P$8)</f>
        <v>1.54926E-3</v>
      </c>
      <c r="AZ154" s="42">
        <v>0.76349999999999996</v>
      </c>
      <c r="BA154" s="30">
        <f>Table389[[#This Row],[Household demand24]]*$P$8</f>
        <v>7.2532499999999997E-4</v>
      </c>
      <c r="BB154" s="42">
        <v>-0.14940000000000001</v>
      </c>
      <c r="BC154" s="42">
        <f>ABS(Table389[[#This Row],[Government demand25]]*$P$8)</f>
        <v>1.4192999999999999E-4</v>
      </c>
      <c r="BD154" s="42">
        <v>2.044</v>
      </c>
      <c r="BE154" s="42">
        <f>ABS(Table389[[#This Row],[Intermediate demand26]]*$P$8)</f>
        <v>1.9418E-3</v>
      </c>
      <c r="BF154" s="42">
        <v>2.9660000000000002</v>
      </c>
      <c r="BG154" s="42">
        <f>ABS(Table389[[#This Row],[Investment demand272]]*$P$8)</f>
        <v>2.8177000000000002E-3</v>
      </c>
      <c r="BH154" s="42">
        <v>1.5468999999999999</v>
      </c>
      <c r="BI154" s="42">
        <f>ABS(Table389[[#This Row],[Export demand28]]*$P$8)</f>
        <v>1.469555E-3</v>
      </c>
    </row>
    <row r="155" spans="1:61" x14ac:dyDescent="0.35">
      <c r="A155" s="35" t="s">
        <v>74</v>
      </c>
      <c r="B155" s="42">
        <v>2.58E-2</v>
      </c>
      <c r="C155" s="42">
        <f>Table389[[#This Row],[Total]]*$P$4</f>
        <v>0</v>
      </c>
      <c r="D155" s="42">
        <v>-1.6799999999999999E-2</v>
      </c>
      <c r="E155" s="42">
        <f>Table389[[#This Row],[Government demand]]*$P$4</f>
        <v>0</v>
      </c>
      <c r="F155" s="42">
        <v>2.4400000000000002E-2</v>
      </c>
      <c r="G155" s="42">
        <f>Table389[[#This Row],[Government demand]]*$P$4</f>
        <v>0</v>
      </c>
      <c r="H155" s="42">
        <v>-5.9999999999999995E-4</v>
      </c>
      <c r="I155" s="42">
        <f>Table389[[#This Row],[Intermediate demand]]*$P$4</f>
        <v>0</v>
      </c>
      <c r="J155" s="35"/>
      <c r="K155" s="42">
        <f>Table389[[#This Row],[Government demand]]*$P$4</f>
        <v>0</v>
      </c>
      <c r="L155" s="42">
        <v>8.5500000000000007E-2</v>
      </c>
      <c r="M155" s="42">
        <f>Table389[[#This Row],[Government demand]]*$P$4</f>
        <v>0</v>
      </c>
      <c r="N155" s="42">
        <v>8.9999999999999998E-4</v>
      </c>
      <c r="O155" s="42">
        <f>ABS(Table389[[#This Row],[Total2]]*$P$5)</f>
        <v>1.9799999999999997E-7</v>
      </c>
      <c r="P155" s="42">
        <v>1.34E-2</v>
      </c>
      <c r="Q155" s="30">
        <f>Table389[[#This Row],[Household demand3]]*$P$5</f>
        <v>2.948E-6</v>
      </c>
      <c r="R155" s="42">
        <v>-0.15379999999999999</v>
      </c>
      <c r="S155" s="42">
        <f>ABS(Table389[[#This Row],[Government demand4]]*$P$5)</f>
        <v>3.3835999999999992E-5</v>
      </c>
      <c r="T155" s="42">
        <v>6.4699999999999994E-2</v>
      </c>
      <c r="U155" s="42">
        <f>ABS(Table389[[#This Row],[Intermediate demand5]]*$P$5)</f>
        <v>1.4233999999999998E-5</v>
      </c>
      <c r="V155" s="35"/>
      <c r="W155" s="42">
        <f>ABS(Table389[[#This Row],[Investment demand6]]*$P$5)</f>
        <v>0</v>
      </c>
      <c r="X155" s="42">
        <v>-4.5900000000000003E-2</v>
      </c>
      <c r="Y155" s="42">
        <f>ABS(Table389[[#This Row],[Export demand7]]*$P$5)</f>
        <v>1.0098000000000001E-5</v>
      </c>
      <c r="Z155" s="42">
        <v>0.3589</v>
      </c>
      <c r="AA155" s="42">
        <f>ABS(Table389[[#This Row],[Total9]]*$P$6)</f>
        <v>2.40463E-4</v>
      </c>
      <c r="AB155" s="42">
        <v>0.1971</v>
      </c>
      <c r="AC155" s="30">
        <f>Table389[[#This Row],[Household demand10]]*$P$6</f>
        <v>1.3205700000000001E-4</v>
      </c>
      <c r="AD155" s="42">
        <v>-0.43090000000000001</v>
      </c>
      <c r="AE155" s="42">
        <f>ABS(Table389[[#This Row],[Government demand11]]*$P$6)</f>
        <v>2.8870300000000002E-4</v>
      </c>
      <c r="AF155" s="42">
        <v>0.59260000000000002</v>
      </c>
      <c r="AG155" s="42">
        <f>ABS(Table389[[#This Row],[Intermediate demand12]]*$P$6)</f>
        <v>3.9704200000000001E-4</v>
      </c>
      <c r="AH155" s="35"/>
      <c r="AI155" s="42">
        <f>ABS(Table389[[#This Row],[Investment demand13]]*$P$6)</f>
        <v>0</v>
      </c>
      <c r="AJ155" s="42">
        <v>0.42170000000000002</v>
      </c>
      <c r="AK155" s="42">
        <f>ABS(Table389[[#This Row],[Export demand14]]*$P$6)</f>
        <v>2.82539E-4</v>
      </c>
      <c r="AL155" s="42">
        <v>0.5897</v>
      </c>
      <c r="AM155" s="42">
        <f>ABS(Table389[[#This Row],[Total16]]*$P$7)</f>
        <v>5.3662700000000002E-4</v>
      </c>
      <c r="AN155" s="42">
        <v>0.41670000000000001</v>
      </c>
      <c r="AO155" s="30">
        <f>Table389[[#This Row],[Household demand17]]*$P$7</f>
        <v>3.7919700000000001E-4</v>
      </c>
      <c r="AP155" s="42">
        <v>-0.32219999999999999</v>
      </c>
      <c r="AQ155" s="42">
        <f>ABS(Table389[[#This Row],[Government demand18]]*$P$7)</f>
        <v>2.93202E-4</v>
      </c>
      <c r="AR155" s="42">
        <v>1.0109999999999999</v>
      </c>
      <c r="AS155" s="42">
        <f>ABS(Table389[[#This Row],[Intermediate demand19]]*$P$7)</f>
        <v>9.2000999999999986E-4</v>
      </c>
      <c r="AT155" s="35"/>
      <c r="AU155" s="42">
        <f>ABS(Table389[[#This Row],[Investment demand20]]*$P$7)</f>
        <v>0</v>
      </c>
      <c r="AV155" s="42">
        <v>0.5726</v>
      </c>
      <c r="AW155" s="42">
        <f>ABS(Table389[[#This Row],[Export demand21]]*$P$7)</f>
        <v>5.2106600000000004E-4</v>
      </c>
      <c r="AX155" s="42">
        <v>0.86119999999999997</v>
      </c>
      <c r="AY155" s="42">
        <f>ABS(Table389[[#This Row],[Total23]]*$P$8)</f>
        <v>8.1813999999999997E-4</v>
      </c>
      <c r="AZ155" s="42">
        <v>0.71160000000000001</v>
      </c>
      <c r="BA155" s="30">
        <f>Table389[[#This Row],[Household demand24]]*$P$8</f>
        <v>6.7602000000000005E-4</v>
      </c>
      <c r="BB155" s="42">
        <v>-0.17599999999999999</v>
      </c>
      <c r="BC155" s="42">
        <f>ABS(Table389[[#This Row],[Government demand25]]*$P$8)</f>
        <v>1.672E-4</v>
      </c>
      <c r="BD155" s="42">
        <v>1.452</v>
      </c>
      <c r="BE155" s="42">
        <f>ABS(Table389[[#This Row],[Intermediate demand26]]*$P$8)</f>
        <v>1.3794E-3</v>
      </c>
      <c r="BF155" s="35"/>
      <c r="BG155" s="42">
        <f>ABS(Table389[[#This Row],[Investment demand272]]*$P$8)</f>
        <v>0</v>
      </c>
      <c r="BH155" s="42">
        <v>0.73519999999999996</v>
      </c>
      <c r="BI155" s="42">
        <f>ABS(Table389[[#This Row],[Export demand28]]*$P$8)</f>
        <v>6.9843999999999993E-4</v>
      </c>
    </row>
    <row r="156" spans="1:61" x14ac:dyDescent="0.35">
      <c r="A156" s="35" t="s">
        <v>488</v>
      </c>
      <c r="B156" s="42">
        <v>1.24E-2</v>
      </c>
      <c r="C156" s="42">
        <f>Table389[[#This Row],[Total]]*$P$4</f>
        <v>0</v>
      </c>
      <c r="D156" s="42">
        <v>-3.4700000000000002E-2</v>
      </c>
      <c r="E156" s="42">
        <f>Table389[[#This Row],[Government demand]]*$P$4</f>
        <v>0</v>
      </c>
      <c r="F156" s="42">
        <v>-8.6E-3</v>
      </c>
      <c r="G156" s="42">
        <f>Table389[[#This Row],[Government demand]]*$P$4</f>
        <v>0</v>
      </c>
      <c r="H156" s="42">
        <v>1.52E-2</v>
      </c>
      <c r="I156" s="42">
        <f>Table389[[#This Row],[Intermediate demand]]*$P$4</f>
        <v>0</v>
      </c>
      <c r="J156" s="35"/>
      <c r="K156" s="42">
        <f>Table389[[#This Row],[Government demand]]*$P$4</f>
        <v>0</v>
      </c>
      <c r="L156" s="42">
        <v>0.1231</v>
      </c>
      <c r="M156" s="42">
        <f>Table389[[#This Row],[Government demand]]*$P$4</f>
        <v>0</v>
      </c>
      <c r="N156" s="42">
        <v>3.7900000000000003E-2</v>
      </c>
      <c r="O156" s="42">
        <f>ABS(Table389[[#This Row],[Total2]]*$P$5)</f>
        <v>8.3380000000000005E-6</v>
      </c>
      <c r="P156" s="42">
        <v>-2.1600000000000001E-2</v>
      </c>
      <c r="Q156" s="30">
        <f>Table389[[#This Row],[Household demand3]]*$P$5</f>
        <v>-4.7519999999999996E-6</v>
      </c>
      <c r="R156" s="42">
        <v>-4.5699999999999998E-2</v>
      </c>
      <c r="S156" s="42">
        <f>ABS(Table389[[#This Row],[Government demand4]]*$P$5)</f>
        <v>1.0053999999999999E-5</v>
      </c>
      <c r="T156" s="42">
        <v>6.4000000000000001E-2</v>
      </c>
      <c r="U156" s="42">
        <f>ABS(Table389[[#This Row],[Intermediate demand5]]*$P$5)</f>
        <v>1.4079999999999999E-5</v>
      </c>
      <c r="V156" s="35"/>
      <c r="W156" s="42">
        <f>ABS(Table389[[#This Row],[Investment demand6]]*$P$5)</f>
        <v>0</v>
      </c>
      <c r="X156" s="42">
        <v>7.1999999999999998E-3</v>
      </c>
      <c r="Y156" s="42">
        <f>ABS(Table389[[#This Row],[Export demand7]]*$P$5)</f>
        <v>1.5839999999999998E-6</v>
      </c>
      <c r="Z156" s="42">
        <v>0.52859999999999996</v>
      </c>
      <c r="AA156" s="42">
        <f>ABS(Table389[[#This Row],[Total9]]*$P$6)</f>
        <v>3.5416199999999999E-4</v>
      </c>
      <c r="AB156" s="42">
        <v>0.70440000000000003</v>
      </c>
      <c r="AC156" s="30">
        <f>Table389[[#This Row],[Household demand10]]*$P$6</f>
        <v>4.7194800000000003E-4</v>
      </c>
      <c r="AD156" s="42">
        <v>0.10349999999999999</v>
      </c>
      <c r="AE156" s="42">
        <f>ABS(Table389[[#This Row],[Government demand11]]*$P$6)</f>
        <v>6.9344999999999994E-5</v>
      </c>
      <c r="AF156" s="42">
        <v>0.50190000000000001</v>
      </c>
      <c r="AG156" s="42">
        <f>ABS(Table389[[#This Row],[Intermediate demand12]]*$P$6)</f>
        <v>3.36273E-4</v>
      </c>
      <c r="AH156" s="35"/>
      <c r="AI156" s="42">
        <f>ABS(Table389[[#This Row],[Investment demand13]]*$P$6)</f>
        <v>0</v>
      </c>
      <c r="AJ156" s="42">
        <v>0.57840000000000003</v>
      </c>
      <c r="AK156" s="42">
        <f>ABS(Table389[[#This Row],[Export demand14]]*$P$6)</f>
        <v>3.8752800000000005E-4</v>
      </c>
      <c r="AL156" s="42">
        <v>0.85750000000000004</v>
      </c>
      <c r="AM156" s="42">
        <f>ABS(Table389[[#This Row],[Total16]]*$P$7)</f>
        <v>7.8032500000000001E-4</v>
      </c>
      <c r="AN156" s="42">
        <v>1.3801000000000001</v>
      </c>
      <c r="AO156" s="30">
        <f>Table389[[#This Row],[Household demand17]]*$P$7</f>
        <v>1.2558910000000001E-3</v>
      </c>
      <c r="AP156" s="42">
        <v>0.26500000000000001</v>
      </c>
      <c r="AQ156" s="42">
        <f>ABS(Table389[[#This Row],[Government demand18]]*$P$7)</f>
        <v>2.4115000000000001E-4</v>
      </c>
      <c r="AR156" s="42">
        <v>0.76759999999999995</v>
      </c>
      <c r="AS156" s="42">
        <f>ABS(Table389[[#This Row],[Intermediate demand19]]*$P$7)</f>
        <v>6.9851599999999994E-4</v>
      </c>
      <c r="AT156" s="35"/>
      <c r="AU156" s="42">
        <f>ABS(Table389[[#This Row],[Investment demand20]]*$P$7)</f>
        <v>0</v>
      </c>
      <c r="AV156" s="42">
        <v>0.68520000000000003</v>
      </c>
      <c r="AW156" s="42">
        <f>ABS(Table389[[#This Row],[Export demand21]]*$P$7)</f>
        <v>6.2353199999999999E-4</v>
      </c>
      <c r="AX156" s="42">
        <v>1.1637</v>
      </c>
      <c r="AY156" s="42">
        <f>ABS(Table389[[#This Row],[Total23]]*$P$8)</f>
        <v>1.1055150000000001E-3</v>
      </c>
      <c r="AZ156" s="42">
        <v>1.9858</v>
      </c>
      <c r="BA156" s="30">
        <f>Table389[[#This Row],[Household demand24]]*$P$8</f>
        <v>1.8865100000000001E-3</v>
      </c>
      <c r="BB156" s="42">
        <v>0.48159999999999997</v>
      </c>
      <c r="BC156" s="42">
        <f>ABS(Table389[[#This Row],[Government demand25]]*$P$8)</f>
        <v>4.5752E-4</v>
      </c>
      <c r="BD156" s="42">
        <v>1.0215000000000001</v>
      </c>
      <c r="BE156" s="42">
        <f>ABS(Table389[[#This Row],[Intermediate demand26]]*$P$8)</f>
        <v>9.7042500000000002E-4</v>
      </c>
      <c r="BF156" s="35"/>
      <c r="BG156" s="42">
        <f>ABS(Table389[[#This Row],[Investment demand272]]*$P$8)</f>
        <v>0</v>
      </c>
      <c r="BH156" s="42">
        <v>0.74360000000000004</v>
      </c>
      <c r="BI156" s="42">
        <f>ABS(Table389[[#This Row],[Export demand28]]*$P$8)</f>
        <v>7.0642000000000003E-4</v>
      </c>
    </row>
    <row r="157" spans="1:61" x14ac:dyDescent="0.35">
      <c r="A157" s="35" t="s">
        <v>80</v>
      </c>
      <c r="B157" s="42">
        <v>-9.7000000000000003E-3</v>
      </c>
      <c r="C157" s="42">
        <f>Table389[[#This Row],[Total]]*$P$4</f>
        <v>0</v>
      </c>
      <c r="D157" s="42">
        <v>-3.2000000000000002E-3</v>
      </c>
      <c r="E157" s="42">
        <f>Table389[[#This Row],[Government demand]]*$P$4</f>
        <v>0</v>
      </c>
      <c r="F157" s="42">
        <v>-7.9000000000000008E-3</v>
      </c>
      <c r="G157" s="42">
        <f>Table389[[#This Row],[Government demand]]*$P$4</f>
        <v>0</v>
      </c>
      <c r="H157" s="42">
        <v>-4.4000000000000003E-3</v>
      </c>
      <c r="I157" s="42">
        <f>Table389[[#This Row],[Intermediate demand]]*$P$4</f>
        <v>0</v>
      </c>
      <c r="J157" s="42">
        <v>-0.2908</v>
      </c>
      <c r="K157" s="42">
        <f>Table389[[#This Row],[Government demand]]*$P$4</f>
        <v>0</v>
      </c>
      <c r="L157" s="42">
        <v>0.1157</v>
      </c>
      <c r="M157" s="42">
        <f>Table389[[#This Row],[Government demand]]*$P$4</f>
        <v>0</v>
      </c>
      <c r="N157" s="42">
        <v>5.9299999999999999E-2</v>
      </c>
      <c r="O157" s="42">
        <f>ABS(Table389[[#This Row],[Total2]]*$P$5)</f>
        <v>1.3045999999999998E-5</v>
      </c>
      <c r="P157" s="42">
        <v>-5.9400000000000001E-2</v>
      </c>
      <c r="Q157" s="30">
        <f>Table389[[#This Row],[Household demand3]]*$P$5</f>
        <v>-1.3067999999999999E-5</v>
      </c>
      <c r="R157" s="42">
        <v>-7.9799999999999996E-2</v>
      </c>
      <c r="S157" s="42">
        <f>ABS(Table389[[#This Row],[Government demand4]]*$P$5)</f>
        <v>1.7555999999999996E-5</v>
      </c>
      <c r="T157" s="42">
        <v>7.7799999999999994E-2</v>
      </c>
      <c r="U157" s="42">
        <f>ABS(Table389[[#This Row],[Intermediate demand5]]*$P$5)</f>
        <v>1.7115999999999997E-5</v>
      </c>
      <c r="V157" s="42">
        <v>1.4319</v>
      </c>
      <c r="W157" s="42">
        <f>ABS(Table389[[#This Row],[Investment demand6]]*$P$5)</f>
        <v>3.1501799999999997E-4</v>
      </c>
      <c r="X157" s="42">
        <v>-0.1159</v>
      </c>
      <c r="Y157" s="42">
        <f>ABS(Table389[[#This Row],[Export demand7]]*$P$5)</f>
        <v>2.5497999999999999E-5</v>
      </c>
      <c r="Z157" s="42">
        <v>0.3488</v>
      </c>
      <c r="AA157" s="42">
        <f>ABS(Table389[[#This Row],[Total9]]*$P$6)</f>
        <v>2.3369600000000001E-4</v>
      </c>
      <c r="AB157" s="42">
        <v>5.04E-2</v>
      </c>
      <c r="AC157" s="30">
        <f>Table389[[#This Row],[Household demand10]]*$P$6</f>
        <v>3.3767999999999999E-5</v>
      </c>
      <c r="AD157" s="42">
        <v>7.2300000000000003E-2</v>
      </c>
      <c r="AE157" s="42">
        <f>ABS(Table389[[#This Row],[Government demand11]]*$P$6)</f>
        <v>4.8441000000000006E-5</v>
      </c>
      <c r="AF157" s="42">
        <v>0.62760000000000005</v>
      </c>
      <c r="AG157" s="42">
        <f>ABS(Table389[[#This Row],[Intermediate demand12]]*$P$6)</f>
        <v>4.2049200000000007E-4</v>
      </c>
      <c r="AH157" s="42">
        <v>1.1355999999999999</v>
      </c>
      <c r="AI157" s="42">
        <f>ABS(Table389[[#This Row],[Investment demand13]]*$P$6)</f>
        <v>7.6085200000000001E-4</v>
      </c>
      <c r="AJ157" s="42">
        <v>0.43149999999999999</v>
      </c>
      <c r="AK157" s="42">
        <f>ABS(Table389[[#This Row],[Export demand14]]*$P$6)</f>
        <v>2.89105E-4</v>
      </c>
      <c r="AL157" s="42">
        <v>0.5706</v>
      </c>
      <c r="AM157" s="42">
        <f>ABS(Table389[[#This Row],[Total16]]*$P$7)</f>
        <v>5.1924600000000001E-4</v>
      </c>
      <c r="AN157" s="42">
        <v>0.14299999999999999</v>
      </c>
      <c r="AO157" s="30">
        <f>Table389[[#This Row],[Household demand17]]*$P$7</f>
        <v>1.3013E-4</v>
      </c>
      <c r="AP157" s="42">
        <v>0.23710000000000001</v>
      </c>
      <c r="AQ157" s="42">
        <f>ABS(Table389[[#This Row],[Government demand18]]*$P$7)</f>
        <v>2.15761E-4</v>
      </c>
      <c r="AR157" s="42">
        <v>1.0349999999999999</v>
      </c>
      <c r="AS157" s="42">
        <f>ABS(Table389[[#This Row],[Intermediate demand19]]*$P$7)</f>
        <v>9.4184999999999994E-4</v>
      </c>
      <c r="AT157" s="42">
        <v>1.2425999999999999</v>
      </c>
      <c r="AU157" s="42">
        <f>ABS(Table389[[#This Row],[Investment demand20]]*$P$7)</f>
        <v>1.1307659999999998E-3</v>
      </c>
      <c r="AV157" s="42">
        <v>0.61170000000000002</v>
      </c>
      <c r="AW157" s="42">
        <f>ABS(Table389[[#This Row],[Export demand21]]*$P$7)</f>
        <v>5.5664700000000007E-4</v>
      </c>
      <c r="AX157" s="42">
        <v>0.82250000000000001</v>
      </c>
      <c r="AY157" s="42">
        <f>ABS(Table389[[#This Row],[Total23]]*$P$8)</f>
        <v>7.8137500000000006E-4</v>
      </c>
      <c r="AZ157" s="42">
        <v>0.25950000000000001</v>
      </c>
      <c r="BA157" s="30">
        <f>Table389[[#This Row],[Household demand24]]*$P$8</f>
        <v>2.4652499999999999E-4</v>
      </c>
      <c r="BB157" s="42">
        <v>0.45610000000000001</v>
      </c>
      <c r="BC157" s="42">
        <f>ABS(Table389[[#This Row],[Government demand25]]*$P$8)</f>
        <v>4.3329499999999999E-4</v>
      </c>
      <c r="BD157" s="42">
        <v>1.4756</v>
      </c>
      <c r="BE157" s="42">
        <f>ABS(Table389[[#This Row],[Intermediate demand26]]*$P$8)</f>
        <v>1.40182E-3</v>
      </c>
      <c r="BF157" s="42">
        <v>1.5071000000000001</v>
      </c>
      <c r="BG157" s="42">
        <f>ABS(Table389[[#This Row],[Investment demand272]]*$P$8)</f>
        <v>1.4317450000000001E-3</v>
      </c>
      <c r="BH157" s="42">
        <v>0.75229999999999997</v>
      </c>
      <c r="BI157" s="42">
        <f>ABS(Table389[[#This Row],[Export demand28]]*$P$8)</f>
        <v>7.1468499999999995E-4</v>
      </c>
    </row>
    <row r="158" spans="1:61" x14ac:dyDescent="0.35">
      <c r="A158" s="35" t="s">
        <v>81</v>
      </c>
      <c r="B158" s="42">
        <v>-2.3999999999999998E-3</v>
      </c>
      <c r="C158" s="42">
        <f>Table389[[#This Row],[Total]]*$P$4</f>
        <v>0</v>
      </c>
      <c r="D158" s="42">
        <v>-3.4200000000000001E-2</v>
      </c>
      <c r="E158" s="42">
        <f>Table389[[#This Row],[Government demand]]*$P$4</f>
        <v>0</v>
      </c>
      <c r="F158" s="42">
        <v>-6.1000000000000004E-3</v>
      </c>
      <c r="G158" s="42">
        <f>Table389[[#This Row],[Government demand]]*$P$4</f>
        <v>0</v>
      </c>
      <c r="H158" s="42">
        <v>1.4E-3</v>
      </c>
      <c r="I158" s="42">
        <f>Table389[[#This Row],[Intermediate demand]]*$P$4</f>
        <v>0</v>
      </c>
      <c r="J158" s="35"/>
      <c r="K158" s="42">
        <f>Table389[[#This Row],[Government demand]]*$P$4</f>
        <v>0</v>
      </c>
      <c r="L158" s="42">
        <v>0.115</v>
      </c>
      <c r="M158" s="42">
        <f>Table389[[#This Row],[Government demand]]*$P$4</f>
        <v>0</v>
      </c>
      <c r="N158" s="42">
        <v>3.6400000000000002E-2</v>
      </c>
      <c r="O158" s="42">
        <f>ABS(Table389[[#This Row],[Total2]]*$P$5)</f>
        <v>8.0080000000000002E-6</v>
      </c>
      <c r="P158" s="42">
        <v>-2.24E-2</v>
      </c>
      <c r="Q158" s="30">
        <f>Table389[[#This Row],[Household demand3]]*$P$5</f>
        <v>-4.9279999999999992E-6</v>
      </c>
      <c r="R158" s="42">
        <v>-9.01E-2</v>
      </c>
      <c r="S158" s="42">
        <f>ABS(Table389[[#This Row],[Government demand4]]*$P$5)</f>
        <v>1.9821999999999998E-5</v>
      </c>
      <c r="T158" s="42">
        <v>5.5599999999999997E-2</v>
      </c>
      <c r="U158" s="42">
        <f>ABS(Table389[[#This Row],[Intermediate demand5]]*$P$5)</f>
        <v>1.2231999999999997E-5</v>
      </c>
      <c r="V158" s="35"/>
      <c r="W158" s="42">
        <f>ABS(Table389[[#This Row],[Investment demand6]]*$P$5)</f>
        <v>0</v>
      </c>
      <c r="X158" s="42">
        <v>-3.73E-2</v>
      </c>
      <c r="Y158" s="42">
        <f>ABS(Table389[[#This Row],[Export demand7]]*$P$5)</f>
        <v>8.205999999999999E-6</v>
      </c>
      <c r="Z158" s="42">
        <v>0.55030000000000001</v>
      </c>
      <c r="AA158" s="42">
        <f>ABS(Table389[[#This Row],[Total9]]*$P$6)</f>
        <v>3.6870100000000003E-4</v>
      </c>
      <c r="AB158" s="42">
        <v>0.6784</v>
      </c>
      <c r="AC158" s="30">
        <f>Table389[[#This Row],[Household demand10]]*$P$6</f>
        <v>4.54528E-4</v>
      </c>
      <c r="AD158" s="42">
        <v>-0.1893</v>
      </c>
      <c r="AE158" s="42">
        <f>ABS(Table389[[#This Row],[Government demand11]]*$P$6)</f>
        <v>1.2683099999999999E-4</v>
      </c>
      <c r="AF158" s="42">
        <v>0.52229999999999999</v>
      </c>
      <c r="AG158" s="42">
        <f>ABS(Table389[[#This Row],[Intermediate demand12]]*$P$6)</f>
        <v>3.4994099999999999E-4</v>
      </c>
      <c r="AH158" s="35"/>
      <c r="AI158" s="42">
        <f>ABS(Table389[[#This Row],[Investment demand13]]*$P$6)</f>
        <v>0</v>
      </c>
      <c r="AJ158" s="42">
        <v>0.41789999999999999</v>
      </c>
      <c r="AK158" s="42">
        <f>ABS(Table389[[#This Row],[Export demand14]]*$P$6)</f>
        <v>2.7999300000000003E-4</v>
      </c>
      <c r="AL158" s="42">
        <v>0.9143</v>
      </c>
      <c r="AM158" s="42">
        <f>ABS(Table389[[#This Row],[Total16]]*$P$7)</f>
        <v>8.3201300000000005E-4</v>
      </c>
      <c r="AN158" s="42">
        <v>1.3148</v>
      </c>
      <c r="AO158" s="30">
        <f>Table389[[#This Row],[Household demand17]]*$P$7</f>
        <v>1.196468E-3</v>
      </c>
      <c r="AP158" s="42">
        <v>-0.25690000000000002</v>
      </c>
      <c r="AQ158" s="42">
        <f>ABS(Table389[[#This Row],[Government demand18]]*$P$7)</f>
        <v>2.3377900000000001E-4</v>
      </c>
      <c r="AR158" s="42">
        <v>0.82940000000000003</v>
      </c>
      <c r="AS158" s="42">
        <f>ABS(Table389[[#This Row],[Intermediate demand19]]*$P$7)</f>
        <v>7.5475400000000006E-4</v>
      </c>
      <c r="AT158" s="35"/>
      <c r="AU158" s="42">
        <f>ABS(Table389[[#This Row],[Investment demand20]]*$P$7)</f>
        <v>0</v>
      </c>
      <c r="AV158" s="42">
        <v>0.39040000000000002</v>
      </c>
      <c r="AW158" s="42">
        <f>ABS(Table389[[#This Row],[Export demand21]]*$P$7)</f>
        <v>3.5526400000000005E-4</v>
      </c>
      <c r="AX158" s="42">
        <v>1.2672000000000001</v>
      </c>
      <c r="AY158" s="42">
        <f>ABS(Table389[[#This Row],[Total23]]*$P$8)</f>
        <v>1.2038400000000001E-3</v>
      </c>
      <c r="AZ158" s="42">
        <v>1.8841000000000001</v>
      </c>
      <c r="BA158" s="30">
        <f>Table389[[#This Row],[Household demand24]]*$P$8</f>
        <v>1.7898950000000001E-3</v>
      </c>
      <c r="BB158" s="42">
        <v>-0.3236</v>
      </c>
      <c r="BC158" s="42">
        <f>ABS(Table389[[#This Row],[Government demand25]]*$P$8)</f>
        <v>3.0741999999999998E-4</v>
      </c>
      <c r="BD158" s="42">
        <v>1.1398999999999999</v>
      </c>
      <c r="BE158" s="42">
        <f>ABS(Table389[[#This Row],[Intermediate demand26]]*$P$8)</f>
        <v>1.0829049999999999E-3</v>
      </c>
      <c r="BF158" s="35"/>
      <c r="BG158" s="42">
        <f>ABS(Table389[[#This Row],[Investment demand272]]*$P$8)</f>
        <v>0</v>
      </c>
      <c r="BH158" s="42">
        <v>0.36820000000000003</v>
      </c>
      <c r="BI158" s="42">
        <f>ABS(Table389[[#This Row],[Export demand28]]*$P$8)</f>
        <v>3.4979000000000005E-4</v>
      </c>
    </row>
    <row r="159" spans="1:61" x14ac:dyDescent="0.35">
      <c r="A159" s="35" t="s">
        <v>82</v>
      </c>
      <c r="B159" s="42">
        <v>-4.4000000000000003E-3</v>
      </c>
      <c r="C159" s="42">
        <f>Table389[[#This Row],[Total]]*$P$4</f>
        <v>0</v>
      </c>
      <c r="D159" s="42">
        <v>-3.2099999999999997E-2</v>
      </c>
      <c r="E159" s="42">
        <f>Table389[[#This Row],[Government demand]]*$P$4</f>
        <v>0</v>
      </c>
      <c r="F159" s="35"/>
      <c r="G159" s="42">
        <f>Table389[[#This Row],[Government demand]]*$P$4</f>
        <v>0</v>
      </c>
      <c r="H159" s="42">
        <v>4.3E-3</v>
      </c>
      <c r="I159" s="42">
        <f>Table389[[#This Row],[Intermediate demand]]*$P$4</f>
        <v>0</v>
      </c>
      <c r="J159" s="35"/>
      <c r="K159" s="42">
        <f>Table389[[#This Row],[Government demand]]*$P$4</f>
        <v>0</v>
      </c>
      <c r="L159" s="42">
        <v>0.1245</v>
      </c>
      <c r="M159" s="42">
        <f>Table389[[#This Row],[Government demand]]*$P$4</f>
        <v>0</v>
      </c>
      <c r="N159" s="42">
        <v>-5.9999999999999995E-4</v>
      </c>
      <c r="O159" s="42">
        <f>ABS(Table389[[#This Row],[Total2]]*$P$5)</f>
        <v>1.3199999999999996E-7</v>
      </c>
      <c r="P159" s="42">
        <v>-2.0299999999999999E-2</v>
      </c>
      <c r="Q159" s="30">
        <f>Table389[[#This Row],[Household demand3]]*$P$5</f>
        <v>-4.4659999999999993E-6</v>
      </c>
      <c r="R159" s="35"/>
      <c r="S159" s="42">
        <f>ABS(Table389[[#This Row],[Government demand4]]*$P$5)</f>
        <v>0</v>
      </c>
      <c r="T159" s="42">
        <v>0.11990000000000001</v>
      </c>
      <c r="U159" s="42">
        <f>ABS(Table389[[#This Row],[Intermediate demand5]]*$P$5)</f>
        <v>2.6378000000000001E-5</v>
      </c>
      <c r="V159" s="35"/>
      <c r="W159" s="42">
        <f>ABS(Table389[[#This Row],[Investment demand6]]*$P$5)</f>
        <v>0</v>
      </c>
      <c r="X159" s="42">
        <v>-8.0600000000000005E-2</v>
      </c>
      <c r="Y159" s="42">
        <f>ABS(Table389[[#This Row],[Export demand7]]*$P$5)</f>
        <v>1.7731999999999999E-5</v>
      </c>
      <c r="Z159" s="42">
        <v>0.61950000000000005</v>
      </c>
      <c r="AA159" s="42">
        <f>ABS(Table389[[#This Row],[Total9]]*$P$6)</f>
        <v>4.1506500000000005E-4</v>
      </c>
      <c r="AB159" s="42">
        <v>0.58040000000000003</v>
      </c>
      <c r="AC159" s="30">
        <f>Table389[[#This Row],[Household demand10]]*$P$6</f>
        <v>3.88868E-4</v>
      </c>
      <c r="AD159" s="35"/>
      <c r="AE159" s="42">
        <f>ABS(Table389[[#This Row],[Government demand11]]*$P$6)</f>
        <v>0</v>
      </c>
      <c r="AF159" s="42">
        <v>0.85260000000000002</v>
      </c>
      <c r="AG159" s="42">
        <f>ABS(Table389[[#This Row],[Intermediate demand12]]*$P$6)</f>
        <v>5.7124200000000002E-4</v>
      </c>
      <c r="AH159" s="35"/>
      <c r="AI159" s="42">
        <f>ABS(Table389[[#This Row],[Investment demand13]]*$P$6)</f>
        <v>0</v>
      </c>
      <c r="AJ159" s="42">
        <v>0.47020000000000001</v>
      </c>
      <c r="AK159" s="42">
        <f>ABS(Table389[[#This Row],[Export demand14]]*$P$6)</f>
        <v>3.1503400000000001E-4</v>
      </c>
      <c r="AL159" s="42">
        <v>1.1328</v>
      </c>
      <c r="AM159" s="42">
        <f>ABS(Table389[[#This Row],[Total16]]*$P$7)</f>
        <v>1.030848E-3</v>
      </c>
      <c r="AN159" s="42">
        <v>1.1521999999999999</v>
      </c>
      <c r="AO159" s="30">
        <f>Table389[[#This Row],[Household demand17]]*$P$7</f>
        <v>1.048502E-3</v>
      </c>
      <c r="AP159" s="35"/>
      <c r="AQ159" s="42">
        <f>ABS(Table389[[#This Row],[Government demand18]]*$P$7)</f>
        <v>0</v>
      </c>
      <c r="AR159" s="42">
        <v>1.4439</v>
      </c>
      <c r="AS159" s="42">
        <f>ABS(Table389[[#This Row],[Intermediate demand19]]*$P$7)</f>
        <v>1.313949E-3</v>
      </c>
      <c r="AT159" s="35"/>
      <c r="AU159" s="42">
        <f>ABS(Table389[[#This Row],[Investment demand20]]*$P$7)</f>
        <v>0</v>
      </c>
      <c r="AV159" s="42">
        <v>0.56689999999999996</v>
      </c>
      <c r="AW159" s="42">
        <f>ABS(Table389[[#This Row],[Export demand21]]*$P$7)</f>
        <v>5.1587900000000001E-4</v>
      </c>
      <c r="AX159" s="42">
        <v>1.6056999999999999</v>
      </c>
      <c r="AY159" s="42">
        <f>ABS(Table389[[#This Row],[Total23]]*$P$8)</f>
        <v>1.5254149999999998E-3</v>
      </c>
      <c r="AZ159" s="42">
        <v>1.6897</v>
      </c>
      <c r="BA159" s="30">
        <f>Table389[[#This Row],[Household demand24]]*$P$8</f>
        <v>1.6052149999999999E-3</v>
      </c>
      <c r="BB159" s="35"/>
      <c r="BC159" s="42">
        <f>ABS(Table389[[#This Row],[Government demand25]]*$P$8)</f>
        <v>0</v>
      </c>
      <c r="BD159" s="42">
        <v>1.9733000000000001</v>
      </c>
      <c r="BE159" s="42">
        <f>ABS(Table389[[#This Row],[Intermediate demand26]]*$P$8)</f>
        <v>1.8746350000000001E-3</v>
      </c>
      <c r="BF159" s="35"/>
      <c r="BG159" s="42">
        <f>ABS(Table389[[#This Row],[Investment demand272]]*$P$8)</f>
        <v>0</v>
      </c>
      <c r="BH159" s="42">
        <v>0.62339999999999995</v>
      </c>
      <c r="BI159" s="42">
        <f>ABS(Table389[[#This Row],[Export demand28]]*$P$8)</f>
        <v>5.922299999999999E-4</v>
      </c>
    </row>
    <row r="160" spans="1:61" x14ac:dyDescent="0.35">
      <c r="A160" s="35" t="s">
        <v>83</v>
      </c>
      <c r="B160" s="42">
        <v>-5.8999999999999999E-3</v>
      </c>
      <c r="C160" s="42">
        <f>Table389[[#This Row],[Total]]*$P$4</f>
        <v>0</v>
      </c>
      <c r="D160" s="42">
        <v>-1.15E-2</v>
      </c>
      <c r="E160" s="42">
        <f>Table389[[#This Row],[Government demand]]*$P$4</f>
        <v>0</v>
      </c>
      <c r="F160" s="42">
        <v>-7.1999999999999998E-3</v>
      </c>
      <c r="G160" s="42">
        <f>Table389[[#This Row],[Government demand]]*$P$4</f>
        <v>0</v>
      </c>
      <c r="H160" s="42">
        <v>5.0000000000000001E-3</v>
      </c>
      <c r="I160" s="42">
        <f>Table389[[#This Row],[Intermediate demand]]*$P$4</f>
        <v>0</v>
      </c>
      <c r="J160" s="42">
        <v>-0.29089999999999999</v>
      </c>
      <c r="K160" s="42">
        <f>Table389[[#This Row],[Government demand]]*$P$4</f>
        <v>0</v>
      </c>
      <c r="L160" s="42">
        <v>0.13189999999999999</v>
      </c>
      <c r="M160" s="42">
        <f>Table389[[#This Row],[Government demand]]*$P$4</f>
        <v>0</v>
      </c>
      <c r="N160" s="42">
        <v>1.3100000000000001E-2</v>
      </c>
      <c r="O160" s="42">
        <f>ABS(Table389[[#This Row],[Total2]]*$P$5)</f>
        <v>2.8819999999999997E-6</v>
      </c>
      <c r="P160" s="42">
        <v>-2.93E-2</v>
      </c>
      <c r="Q160" s="30">
        <f>Table389[[#This Row],[Household demand3]]*$P$5</f>
        <v>-6.4459999999999998E-6</v>
      </c>
      <c r="R160" s="42">
        <v>-9.1899999999999996E-2</v>
      </c>
      <c r="S160" s="42">
        <f>ABS(Table389[[#This Row],[Government demand4]]*$P$5)</f>
        <v>2.0217999999999999E-5</v>
      </c>
      <c r="T160" s="42">
        <v>8.9599999999999999E-2</v>
      </c>
      <c r="U160" s="42">
        <f>ABS(Table389[[#This Row],[Intermediate demand5]]*$P$5)</f>
        <v>1.9711999999999997E-5</v>
      </c>
      <c r="V160" s="42">
        <v>1.4300999999999999</v>
      </c>
      <c r="W160" s="42">
        <f>ABS(Table389[[#This Row],[Investment demand6]]*$P$5)</f>
        <v>3.1462199999999997E-4</v>
      </c>
      <c r="X160" s="42">
        <v>-0.12189999999999999</v>
      </c>
      <c r="Y160" s="42">
        <f>ABS(Table389[[#This Row],[Export demand7]]*$P$5)</f>
        <v>2.6817999999999996E-5</v>
      </c>
      <c r="Z160" s="42">
        <v>0.36799999999999999</v>
      </c>
      <c r="AA160" s="42">
        <f>ABS(Table389[[#This Row],[Total9]]*$P$6)</f>
        <v>2.4656E-4</v>
      </c>
      <c r="AB160" s="42">
        <v>0.2208</v>
      </c>
      <c r="AC160" s="30">
        <f>Table389[[#This Row],[Household demand10]]*$P$6</f>
        <v>1.4793600000000001E-4</v>
      </c>
      <c r="AD160" s="42">
        <v>6.7000000000000004E-2</v>
      </c>
      <c r="AE160" s="42">
        <f>ABS(Table389[[#This Row],[Government demand11]]*$P$6)</f>
        <v>4.4890000000000006E-5</v>
      </c>
      <c r="AF160" s="42">
        <v>0.6613</v>
      </c>
      <c r="AG160" s="42">
        <f>ABS(Table389[[#This Row],[Intermediate demand12]]*$P$6)</f>
        <v>4.4307100000000001E-4</v>
      </c>
      <c r="AH160" s="42">
        <v>1.1356999999999999</v>
      </c>
      <c r="AI160" s="42">
        <f>ABS(Table389[[#This Row],[Investment demand13]]*$P$6)</f>
        <v>7.6091899999999998E-4</v>
      </c>
      <c r="AJ160" s="42">
        <v>0.48520000000000002</v>
      </c>
      <c r="AK160" s="42">
        <f>ABS(Table389[[#This Row],[Export demand14]]*$P$6)</f>
        <v>3.2508400000000001E-4</v>
      </c>
      <c r="AL160" s="42">
        <v>0.67049999999999998</v>
      </c>
      <c r="AM160" s="42">
        <f>ABS(Table389[[#This Row],[Total16]]*$P$7)</f>
        <v>6.1015500000000003E-4</v>
      </c>
      <c r="AN160" s="42">
        <v>0.4743</v>
      </c>
      <c r="AO160" s="30">
        <f>Table389[[#This Row],[Household demand17]]*$P$7</f>
        <v>4.3161300000000002E-4</v>
      </c>
      <c r="AP160" s="42">
        <v>0.2417</v>
      </c>
      <c r="AQ160" s="42">
        <f>ABS(Table389[[#This Row],[Government demand18]]*$P$7)</f>
        <v>2.1994699999999999E-4</v>
      </c>
      <c r="AR160" s="42">
        <v>1.0710999999999999</v>
      </c>
      <c r="AS160" s="42">
        <f>ABS(Table389[[#This Row],[Intermediate demand19]]*$P$7)</f>
        <v>9.7470099999999991E-4</v>
      </c>
      <c r="AT160" s="42">
        <v>1.2423</v>
      </c>
      <c r="AU160" s="42">
        <f>ABS(Table389[[#This Row],[Investment demand20]]*$P$7)</f>
        <v>1.130493E-3</v>
      </c>
      <c r="AV160" s="42">
        <v>0.67869999999999997</v>
      </c>
      <c r="AW160" s="42">
        <f>ABS(Table389[[#This Row],[Export demand21]]*$P$7)</f>
        <v>6.1761699999999999E-4</v>
      </c>
      <c r="AX160" s="42">
        <v>1.0314000000000001</v>
      </c>
      <c r="AY160" s="42">
        <f>ABS(Table389[[#This Row],[Total23]]*$P$8)</f>
        <v>9.7983000000000011E-4</v>
      </c>
      <c r="AZ160" s="42">
        <v>0.80769999999999997</v>
      </c>
      <c r="BA160" s="30">
        <f>Table389[[#This Row],[Household demand24]]*$P$8</f>
        <v>7.6731499999999997E-4</v>
      </c>
      <c r="BB160" s="42">
        <v>0.4708</v>
      </c>
      <c r="BC160" s="42">
        <f>ABS(Table389[[#This Row],[Government demand25]]*$P$8)</f>
        <v>4.4726E-4</v>
      </c>
      <c r="BD160" s="42">
        <v>1.4985999999999999</v>
      </c>
      <c r="BE160" s="42">
        <f>ABS(Table389[[#This Row],[Intermediate demand26]]*$P$8)</f>
        <v>1.4236699999999999E-3</v>
      </c>
      <c r="BF160" s="42">
        <v>1.5057</v>
      </c>
      <c r="BG160" s="42">
        <f>ABS(Table389[[#This Row],[Investment demand272]]*$P$8)</f>
        <v>1.430415E-3</v>
      </c>
      <c r="BH160" s="42">
        <v>0.79600000000000004</v>
      </c>
      <c r="BI160" s="42">
        <f>ABS(Table389[[#This Row],[Export demand28]]*$P$8)</f>
        <v>7.5620000000000006E-4</v>
      </c>
    </row>
    <row r="161" spans="1:61" x14ac:dyDescent="0.35">
      <c r="A161" s="35" t="s">
        <v>84</v>
      </c>
      <c r="B161" s="42">
        <v>-1.9300000000000001E-2</v>
      </c>
      <c r="C161" s="42">
        <f>Table389[[#This Row],[Total]]*$P$4</f>
        <v>0</v>
      </c>
      <c r="D161" s="42">
        <v>-3.4099999999999998E-2</v>
      </c>
      <c r="E161" s="42">
        <f>Table389[[#This Row],[Government demand]]*$P$4</f>
        <v>0</v>
      </c>
      <c r="F161" s="42">
        <v>6.0000000000000001E-3</v>
      </c>
      <c r="G161" s="42">
        <f>Table389[[#This Row],[Government demand]]*$P$4</f>
        <v>0</v>
      </c>
      <c r="H161" s="42">
        <v>-1.6899999999999998E-2</v>
      </c>
      <c r="I161" s="42">
        <f>Table389[[#This Row],[Intermediate demand]]*$P$4</f>
        <v>0</v>
      </c>
      <c r="J161" s="42">
        <v>-0.2913</v>
      </c>
      <c r="K161" s="42">
        <f>Table389[[#This Row],[Government demand]]*$P$4</f>
        <v>0</v>
      </c>
      <c r="L161" s="42">
        <v>0.11119999999999999</v>
      </c>
      <c r="M161" s="42">
        <f>Table389[[#This Row],[Government demand]]*$P$4</f>
        <v>0</v>
      </c>
      <c r="N161" s="42">
        <v>0.1462</v>
      </c>
      <c r="O161" s="42">
        <f>ABS(Table389[[#This Row],[Total2]]*$P$5)</f>
        <v>3.2163999999999999E-5</v>
      </c>
      <c r="P161" s="42">
        <v>-3.6200000000000003E-2</v>
      </c>
      <c r="Q161" s="30">
        <f>Table389[[#This Row],[Household demand3]]*$P$5</f>
        <v>-7.9640000000000003E-6</v>
      </c>
      <c r="R161" s="42">
        <v>-0.25</v>
      </c>
      <c r="S161" s="42">
        <f>ABS(Table389[[#This Row],[Government demand4]]*$P$5)</f>
        <v>5.4999999999999995E-5</v>
      </c>
      <c r="T161" s="42">
        <v>0.14369999999999999</v>
      </c>
      <c r="U161" s="42">
        <f>ABS(Table389[[#This Row],[Intermediate demand5]]*$P$5)</f>
        <v>3.1613999999999999E-5</v>
      </c>
      <c r="V161" s="42">
        <v>1.5290999999999999</v>
      </c>
      <c r="W161" s="42">
        <f>ABS(Table389[[#This Row],[Investment demand6]]*$P$5)</f>
        <v>3.3640199999999997E-4</v>
      </c>
      <c r="X161" s="42">
        <v>-0.1323</v>
      </c>
      <c r="Y161" s="42">
        <f>ABS(Table389[[#This Row],[Export demand7]]*$P$5)</f>
        <v>2.9105999999999999E-5</v>
      </c>
      <c r="Z161" s="42">
        <v>0.64229999999999998</v>
      </c>
      <c r="AA161" s="42">
        <f>ABS(Table389[[#This Row],[Total9]]*$P$6)</f>
        <v>4.3034099999999999E-4</v>
      </c>
      <c r="AB161" s="42">
        <v>0.6694</v>
      </c>
      <c r="AC161" s="30">
        <f>Table389[[#This Row],[Household demand10]]*$P$6</f>
        <v>4.4849800000000003E-4</v>
      </c>
      <c r="AD161" s="42">
        <v>-0.4158</v>
      </c>
      <c r="AE161" s="42">
        <f>ABS(Table389[[#This Row],[Government demand11]]*$P$6)</f>
        <v>2.7858599999999999E-4</v>
      </c>
      <c r="AF161" s="42">
        <v>0.62360000000000004</v>
      </c>
      <c r="AG161" s="42">
        <f>ABS(Table389[[#This Row],[Intermediate demand12]]*$P$6)</f>
        <v>4.1781200000000004E-4</v>
      </c>
      <c r="AH161" s="42">
        <v>1.6468</v>
      </c>
      <c r="AI161" s="42">
        <f>ABS(Table389[[#This Row],[Investment demand13]]*$P$6)</f>
        <v>1.103356E-3</v>
      </c>
      <c r="AJ161" s="42">
        <v>0.33119999999999999</v>
      </c>
      <c r="AK161" s="42">
        <f>ABS(Table389[[#This Row],[Export demand14]]*$P$6)</f>
        <v>2.2190400000000001E-4</v>
      </c>
      <c r="AL161" s="42">
        <v>1.0195000000000001</v>
      </c>
      <c r="AM161" s="42">
        <f>ABS(Table389[[#This Row],[Total16]]*$P$7)</f>
        <v>9.2774500000000011E-4</v>
      </c>
      <c r="AN161" s="42">
        <v>1.3230999999999999</v>
      </c>
      <c r="AO161" s="30">
        <f>Table389[[#This Row],[Household demand17]]*$P$7</f>
        <v>1.204021E-3</v>
      </c>
      <c r="AP161" s="42">
        <v>-0.32829999999999998</v>
      </c>
      <c r="AQ161" s="42">
        <f>ABS(Table389[[#This Row],[Government demand18]]*$P$7)</f>
        <v>2.9875299999999996E-4</v>
      </c>
      <c r="AR161" s="42">
        <v>0.9778</v>
      </c>
      <c r="AS161" s="42">
        <f>ABS(Table389[[#This Row],[Intermediate demand19]]*$P$7)</f>
        <v>8.8979800000000002E-4</v>
      </c>
      <c r="AT161" s="42">
        <v>2.0501</v>
      </c>
      <c r="AU161" s="42">
        <f>ABS(Table389[[#This Row],[Investment demand20]]*$P$7)</f>
        <v>1.865591E-3</v>
      </c>
      <c r="AV161" s="42">
        <v>0.4209</v>
      </c>
      <c r="AW161" s="42">
        <f>ABS(Table389[[#This Row],[Export demand21]]*$P$7)</f>
        <v>3.8301900000000001E-4</v>
      </c>
      <c r="AX161" s="42">
        <v>1.4209000000000001</v>
      </c>
      <c r="AY161" s="42">
        <f>ABS(Table389[[#This Row],[Total23]]*$P$8)</f>
        <v>1.3498550000000001E-3</v>
      </c>
      <c r="AZ161" s="42">
        <v>1.9129</v>
      </c>
      <c r="BA161" s="30">
        <f>Table389[[#This Row],[Household demand24]]*$P$8</f>
        <v>1.817255E-3</v>
      </c>
      <c r="BB161" s="42">
        <v>-0.2064</v>
      </c>
      <c r="BC161" s="42">
        <f>ABS(Table389[[#This Row],[Government demand25]]*$P$8)</f>
        <v>1.9608000000000001E-4</v>
      </c>
      <c r="BD161" s="42">
        <v>1.3647</v>
      </c>
      <c r="BE161" s="42">
        <f>ABS(Table389[[#This Row],[Intermediate demand26]]*$P$8)</f>
        <v>1.2964650000000001E-3</v>
      </c>
      <c r="BF161" s="42">
        <v>2.7103000000000002</v>
      </c>
      <c r="BG161" s="42">
        <f>ABS(Table389[[#This Row],[Investment demand272]]*$P$8)</f>
        <v>2.574785E-3</v>
      </c>
      <c r="BH161" s="42">
        <v>0.50590000000000002</v>
      </c>
      <c r="BI161" s="42">
        <f>ABS(Table389[[#This Row],[Export demand28]]*$P$8)</f>
        <v>4.80605E-4</v>
      </c>
    </row>
    <row r="162" spans="1:61" x14ac:dyDescent="0.35">
      <c r="A162" s="35" t="s">
        <v>601</v>
      </c>
      <c r="B162" s="42">
        <v>-1.7100000000000001E-2</v>
      </c>
      <c r="C162" s="42">
        <f>Table389[[#This Row],[Total]]*$P$4</f>
        <v>0</v>
      </c>
      <c r="D162" s="42">
        <v>-3.2899999999999999E-2</v>
      </c>
      <c r="E162" s="42">
        <f>Table389[[#This Row],[Government demand]]*$P$4</f>
        <v>0</v>
      </c>
      <c r="F162" s="42">
        <v>1.4E-3</v>
      </c>
      <c r="G162" s="42">
        <f>Table389[[#This Row],[Government demand]]*$P$4</f>
        <v>0</v>
      </c>
      <c r="H162" s="42">
        <v>1.0200000000000001E-2</v>
      </c>
      <c r="I162" s="42">
        <f>Table389[[#This Row],[Intermediate demand]]*$P$4</f>
        <v>0</v>
      </c>
      <c r="J162" s="42">
        <v>-0.29349999999999998</v>
      </c>
      <c r="K162" s="42">
        <f>Table389[[#This Row],[Government demand]]*$P$4</f>
        <v>0</v>
      </c>
      <c r="L162" s="42">
        <v>0.1489</v>
      </c>
      <c r="M162" s="42">
        <f>Table389[[#This Row],[Government demand]]*$P$4</f>
        <v>0</v>
      </c>
      <c r="N162" s="42">
        <v>3.8E-3</v>
      </c>
      <c r="O162" s="42">
        <f>ABS(Table389[[#This Row],[Total2]]*$P$5)</f>
        <v>8.3599999999999992E-7</v>
      </c>
      <c r="P162" s="42">
        <v>-2.5600000000000001E-2</v>
      </c>
      <c r="Q162" s="30">
        <f>Table389[[#This Row],[Household demand3]]*$P$5</f>
        <v>-5.6319999999999996E-6</v>
      </c>
      <c r="R162" s="42">
        <v>-7.0499999999999993E-2</v>
      </c>
      <c r="S162" s="42">
        <f>ABS(Table389[[#This Row],[Government demand4]]*$P$5)</f>
        <v>1.5509999999999995E-5</v>
      </c>
      <c r="T162" s="42">
        <v>5.67E-2</v>
      </c>
      <c r="U162" s="42">
        <f>ABS(Table389[[#This Row],[Intermediate demand5]]*$P$5)</f>
        <v>1.2473999999999999E-5</v>
      </c>
      <c r="V162" s="42">
        <v>1.6157999999999999</v>
      </c>
      <c r="W162" s="42">
        <f>ABS(Table389[[#This Row],[Investment demand6]]*$P$5)</f>
        <v>3.5547599999999997E-4</v>
      </c>
      <c r="X162" s="42">
        <v>6.5500000000000003E-2</v>
      </c>
      <c r="Y162" s="42">
        <f>ABS(Table389[[#This Row],[Export demand7]]*$P$5)</f>
        <v>1.4409999999999999E-5</v>
      </c>
      <c r="Z162" s="42">
        <v>0.70730000000000004</v>
      </c>
      <c r="AA162" s="42">
        <f>ABS(Table389[[#This Row],[Total9]]*$P$6)</f>
        <v>4.7389100000000005E-4</v>
      </c>
      <c r="AB162" s="42">
        <v>0.68810000000000004</v>
      </c>
      <c r="AC162" s="30">
        <f>Table389[[#This Row],[Household demand10]]*$P$6</f>
        <v>4.6102700000000003E-4</v>
      </c>
      <c r="AD162" s="42">
        <v>-3.7900000000000003E-2</v>
      </c>
      <c r="AE162" s="42">
        <f>ABS(Table389[[#This Row],[Government demand11]]*$P$6)</f>
        <v>2.5393000000000002E-5</v>
      </c>
      <c r="AF162" s="42">
        <v>0.81069999999999998</v>
      </c>
      <c r="AG162" s="42">
        <f>ABS(Table389[[#This Row],[Intermediate demand12]]*$P$6)</f>
        <v>5.4316900000000003E-4</v>
      </c>
      <c r="AH162" s="42">
        <v>2.1307</v>
      </c>
      <c r="AI162" s="42">
        <f>ABS(Table389[[#This Row],[Investment demand13]]*$P$6)</f>
        <v>1.4275690000000001E-3</v>
      </c>
      <c r="AJ162" s="42">
        <v>0.84709999999999996</v>
      </c>
      <c r="AK162" s="42">
        <f>ABS(Table389[[#This Row],[Export demand14]]*$P$6)</f>
        <v>5.67557E-4</v>
      </c>
      <c r="AL162" s="42">
        <v>1.3431999999999999</v>
      </c>
      <c r="AM162" s="42">
        <f>ABS(Table389[[#This Row],[Total16]]*$P$7)</f>
        <v>1.2223119999999999E-3</v>
      </c>
      <c r="AN162" s="42">
        <v>1.3322000000000001</v>
      </c>
      <c r="AO162" s="30">
        <f>Table389[[#This Row],[Household demand17]]*$P$7</f>
        <v>1.212302E-3</v>
      </c>
      <c r="AP162" s="42">
        <v>1.9300000000000001E-2</v>
      </c>
      <c r="AQ162" s="42">
        <f>ABS(Table389[[#This Row],[Government demand18]]*$P$7)</f>
        <v>1.7563000000000001E-5</v>
      </c>
      <c r="AR162" s="42">
        <v>1.5266</v>
      </c>
      <c r="AS162" s="42">
        <f>ABS(Table389[[#This Row],[Intermediate demand19]]*$P$7)</f>
        <v>1.389206E-3</v>
      </c>
      <c r="AT162" s="42">
        <v>2.8119999999999998</v>
      </c>
      <c r="AU162" s="42">
        <f>ABS(Table389[[#This Row],[Investment demand20]]*$P$7)</f>
        <v>2.5589199999999997E-3</v>
      </c>
      <c r="AV162" s="42">
        <v>1.0228999999999999</v>
      </c>
      <c r="AW162" s="42">
        <f>ABS(Table389[[#This Row],[Export demand21]]*$P$7)</f>
        <v>9.3083899999999993E-4</v>
      </c>
      <c r="AX162" s="42">
        <v>1.9663999999999999</v>
      </c>
      <c r="AY162" s="42">
        <f>ABS(Table389[[#This Row],[Total23]]*$P$8)</f>
        <v>1.8680799999999998E-3</v>
      </c>
      <c r="AZ162" s="42">
        <v>1.9053</v>
      </c>
      <c r="BA162" s="30">
        <f>Table389[[#This Row],[Household demand24]]*$P$8</f>
        <v>1.810035E-3</v>
      </c>
      <c r="BB162" s="42">
        <v>0.1176</v>
      </c>
      <c r="BC162" s="42">
        <f>ABS(Table389[[#This Row],[Government demand25]]*$P$8)</f>
        <v>1.1171999999999999E-4</v>
      </c>
      <c r="BD162" s="42">
        <v>2.359</v>
      </c>
      <c r="BE162" s="42">
        <f>ABS(Table389[[#This Row],[Intermediate demand26]]*$P$8)</f>
        <v>2.2410500000000001E-3</v>
      </c>
      <c r="BF162" s="42">
        <v>3.7688999999999999</v>
      </c>
      <c r="BG162" s="42">
        <f>ABS(Table389[[#This Row],[Investment demand272]]*$P$8)</f>
        <v>3.5804549999999997E-3</v>
      </c>
      <c r="BH162" s="42">
        <v>1.2051000000000001</v>
      </c>
      <c r="BI162" s="42">
        <f>ABS(Table389[[#This Row],[Export demand28]]*$P$8)</f>
        <v>1.144845E-3</v>
      </c>
    </row>
    <row r="163" spans="1:61" x14ac:dyDescent="0.35">
      <c r="A163" s="35" t="s">
        <v>602</v>
      </c>
      <c r="B163" s="42">
        <v>-1.5E-3</v>
      </c>
      <c r="C163" s="42">
        <f>Table389[[#This Row],[Total]]*$P$4</f>
        <v>0</v>
      </c>
      <c r="D163" s="42">
        <v>-3.3599999999999998E-2</v>
      </c>
      <c r="E163" s="42">
        <f>Table389[[#This Row],[Government demand]]*$P$4</f>
        <v>0</v>
      </c>
      <c r="F163" s="42">
        <v>-1.6999999999999999E-3</v>
      </c>
      <c r="G163" s="42">
        <f>Table389[[#This Row],[Government demand]]*$P$4</f>
        <v>0</v>
      </c>
      <c r="H163" s="42">
        <v>1.2699999999999999E-2</v>
      </c>
      <c r="I163" s="42">
        <f>Table389[[#This Row],[Intermediate demand]]*$P$4</f>
        <v>0</v>
      </c>
      <c r="J163" s="35"/>
      <c r="K163" s="42">
        <f>Table389[[#This Row],[Government demand]]*$P$4</f>
        <v>0</v>
      </c>
      <c r="L163" s="42">
        <v>0.1203</v>
      </c>
      <c r="M163" s="42">
        <f>Table389[[#This Row],[Government demand]]*$P$4</f>
        <v>0</v>
      </c>
      <c r="N163" s="42">
        <v>-8.2000000000000007E-3</v>
      </c>
      <c r="O163" s="42">
        <f>ABS(Table389[[#This Row],[Total2]]*$P$5)</f>
        <v>1.804E-6</v>
      </c>
      <c r="P163" s="42">
        <v>-2.0299999999999999E-2</v>
      </c>
      <c r="Q163" s="30">
        <f>Table389[[#This Row],[Household demand3]]*$P$5</f>
        <v>-4.4659999999999993E-6</v>
      </c>
      <c r="R163" s="42">
        <v>-8.8999999999999999E-3</v>
      </c>
      <c r="S163" s="42">
        <f>ABS(Table389[[#This Row],[Government demand4]]*$P$5)</f>
        <v>1.9579999999999997E-6</v>
      </c>
      <c r="T163" s="42">
        <v>3.5000000000000003E-2</v>
      </c>
      <c r="U163" s="42">
        <f>ABS(Table389[[#This Row],[Intermediate demand5]]*$P$5)</f>
        <v>7.7000000000000008E-6</v>
      </c>
      <c r="V163" s="35"/>
      <c r="W163" s="42">
        <f>ABS(Table389[[#This Row],[Investment demand6]]*$P$5)</f>
        <v>0</v>
      </c>
      <c r="X163" s="42">
        <v>-3.7000000000000002E-3</v>
      </c>
      <c r="Y163" s="42">
        <f>ABS(Table389[[#This Row],[Export demand7]]*$P$5)</f>
        <v>8.1399999999999996E-7</v>
      </c>
      <c r="Z163" s="42">
        <v>0.32940000000000003</v>
      </c>
      <c r="AA163" s="42">
        <f>ABS(Table389[[#This Row],[Total9]]*$P$6)</f>
        <v>2.2069800000000002E-4</v>
      </c>
      <c r="AB163" s="42">
        <v>0.70309999999999995</v>
      </c>
      <c r="AC163" s="30">
        <f>Table389[[#This Row],[Household demand10]]*$P$6</f>
        <v>4.7107699999999998E-4</v>
      </c>
      <c r="AD163" s="42">
        <v>0.27660000000000001</v>
      </c>
      <c r="AE163" s="42">
        <f>ABS(Table389[[#This Row],[Government demand11]]*$P$6)</f>
        <v>1.8532200000000003E-4</v>
      </c>
      <c r="AF163" s="42">
        <v>0.51229999999999998</v>
      </c>
      <c r="AG163" s="42">
        <f>ABS(Table389[[#This Row],[Intermediate demand12]]*$P$6)</f>
        <v>3.4324099999999999E-4</v>
      </c>
      <c r="AH163" s="35"/>
      <c r="AI163" s="42">
        <f>ABS(Table389[[#This Row],[Investment demand13]]*$P$6)</f>
        <v>0</v>
      </c>
      <c r="AJ163" s="42">
        <v>0.69140000000000001</v>
      </c>
      <c r="AK163" s="42">
        <f>ABS(Table389[[#This Row],[Export demand14]]*$P$6)</f>
        <v>4.6323800000000004E-4</v>
      </c>
      <c r="AL163" s="42">
        <v>0.56230000000000002</v>
      </c>
      <c r="AM163" s="42">
        <f>ABS(Table389[[#This Row],[Total16]]*$P$7)</f>
        <v>5.1169300000000002E-4</v>
      </c>
      <c r="AN163" s="42">
        <v>1.3651</v>
      </c>
      <c r="AO163" s="30">
        <f>Table389[[#This Row],[Household demand17]]*$P$7</f>
        <v>1.242241E-3</v>
      </c>
      <c r="AP163" s="42">
        <v>0.46300000000000002</v>
      </c>
      <c r="AQ163" s="42">
        <f>ABS(Table389[[#This Row],[Government demand18]]*$P$7)</f>
        <v>4.2133000000000003E-4</v>
      </c>
      <c r="AR163" s="42">
        <v>0.83979999999999999</v>
      </c>
      <c r="AS163" s="42">
        <f>ABS(Table389[[#This Row],[Intermediate demand19]]*$P$7)</f>
        <v>7.6421799999999999E-4</v>
      </c>
      <c r="AT163" s="35"/>
      <c r="AU163" s="42">
        <f>ABS(Table389[[#This Row],[Investment demand20]]*$P$7)</f>
        <v>0</v>
      </c>
      <c r="AV163" s="42">
        <v>0.92859999999999998</v>
      </c>
      <c r="AW163" s="42">
        <f>ABS(Table389[[#This Row],[Export demand21]]*$P$7)</f>
        <v>8.4502600000000002E-4</v>
      </c>
      <c r="AX163" s="42">
        <v>0.85119999999999996</v>
      </c>
      <c r="AY163" s="42">
        <f>ABS(Table389[[#This Row],[Total23]]*$P$8)</f>
        <v>8.0864000000000001E-4</v>
      </c>
      <c r="AZ163" s="42">
        <v>1.9570000000000001</v>
      </c>
      <c r="BA163" s="30">
        <f>Table389[[#This Row],[Household demand24]]*$P$8</f>
        <v>1.8591500000000002E-3</v>
      </c>
      <c r="BB163" s="42">
        <v>0.71960000000000002</v>
      </c>
      <c r="BC163" s="42">
        <f>ABS(Table389[[#This Row],[Government demand25]]*$P$8)</f>
        <v>6.8362000000000002E-4</v>
      </c>
      <c r="BD163" s="42">
        <v>1.2089000000000001</v>
      </c>
      <c r="BE163" s="42">
        <f>ABS(Table389[[#This Row],[Intermediate demand26]]*$P$8)</f>
        <v>1.148455E-3</v>
      </c>
      <c r="BF163" s="35"/>
      <c r="BG163" s="42">
        <f>ABS(Table389[[#This Row],[Investment demand272]]*$P$8)</f>
        <v>0</v>
      </c>
      <c r="BH163" s="42">
        <v>1.1698999999999999</v>
      </c>
      <c r="BI163" s="42">
        <f>ABS(Table389[[#This Row],[Export demand28]]*$P$8)</f>
        <v>1.111405E-3</v>
      </c>
    </row>
    <row r="164" spans="1:61" x14ac:dyDescent="0.35">
      <c r="A164" s="35" t="s">
        <v>87</v>
      </c>
      <c r="B164" s="42">
        <v>4.8999999999999998E-3</v>
      </c>
      <c r="C164" s="42">
        <f>Table389[[#This Row],[Total]]*$P$4</f>
        <v>0</v>
      </c>
      <c r="D164" s="42">
        <v>2.7000000000000001E-3</v>
      </c>
      <c r="E164" s="42">
        <f>Table389[[#This Row],[Government demand]]*$P$4</f>
        <v>0</v>
      </c>
      <c r="F164" s="42">
        <v>-1.8E-3</v>
      </c>
      <c r="G164" s="42">
        <f>Table389[[#This Row],[Government demand]]*$P$4</f>
        <v>0</v>
      </c>
      <c r="H164" s="42">
        <v>0.01</v>
      </c>
      <c r="I164" s="42">
        <f>Table389[[#This Row],[Intermediate demand]]*$P$4</f>
        <v>0</v>
      </c>
      <c r="J164" s="35"/>
      <c r="K164" s="42">
        <f>Table389[[#This Row],[Government demand]]*$P$4</f>
        <v>0</v>
      </c>
      <c r="L164" s="42">
        <v>0.12659999999999999</v>
      </c>
      <c r="M164" s="42">
        <f>Table389[[#This Row],[Government demand]]*$P$4</f>
        <v>0</v>
      </c>
      <c r="N164" s="42">
        <v>-6.0000000000000001E-3</v>
      </c>
      <c r="O164" s="42">
        <f>ABS(Table389[[#This Row],[Total2]]*$P$5)</f>
        <v>1.3199999999999999E-6</v>
      </c>
      <c r="P164" s="42">
        <v>-1E-4</v>
      </c>
      <c r="Q164" s="30">
        <f>Table389[[#This Row],[Household demand3]]*$P$5</f>
        <v>-2.1999999999999998E-8</v>
      </c>
      <c r="R164" s="42">
        <v>-1.7899999999999999E-2</v>
      </c>
      <c r="S164" s="42">
        <f>ABS(Table389[[#This Row],[Government demand4]]*$P$5)</f>
        <v>3.9379999999999994E-6</v>
      </c>
      <c r="T164" s="42">
        <v>4.0800000000000003E-2</v>
      </c>
      <c r="U164" s="42">
        <f>ABS(Table389[[#This Row],[Intermediate demand5]]*$P$5)</f>
        <v>8.9760000000000001E-6</v>
      </c>
      <c r="V164" s="35"/>
      <c r="W164" s="42">
        <f>ABS(Table389[[#This Row],[Investment demand6]]*$P$5)</f>
        <v>0</v>
      </c>
      <c r="X164" s="42">
        <v>6.2E-2</v>
      </c>
      <c r="Y164" s="42">
        <f>ABS(Table389[[#This Row],[Export demand7]]*$P$5)</f>
        <v>1.3639999999999998E-5</v>
      </c>
      <c r="Z164" s="42">
        <v>0.17199999999999999</v>
      </c>
      <c r="AA164" s="42">
        <f>ABS(Table389[[#This Row],[Total9]]*$P$6)</f>
        <v>1.1524E-4</v>
      </c>
      <c r="AB164" s="42">
        <v>0.105</v>
      </c>
      <c r="AC164" s="30">
        <f>Table389[[#This Row],[Household demand10]]*$P$6</f>
        <v>7.0350000000000002E-5</v>
      </c>
      <c r="AD164" s="42">
        <v>0.12970000000000001</v>
      </c>
      <c r="AE164" s="42">
        <f>ABS(Table389[[#This Row],[Government demand11]]*$P$6)</f>
        <v>8.6899000000000009E-5</v>
      </c>
      <c r="AF164" s="42">
        <v>0.65280000000000005</v>
      </c>
      <c r="AG164" s="42">
        <f>ABS(Table389[[#This Row],[Intermediate demand12]]*$P$6)</f>
        <v>4.3737600000000006E-4</v>
      </c>
      <c r="AH164" s="35"/>
      <c r="AI164" s="42">
        <f>ABS(Table389[[#This Row],[Investment demand13]]*$P$6)</f>
        <v>0</v>
      </c>
      <c r="AJ164" s="42">
        <v>0.86</v>
      </c>
      <c r="AK164" s="42">
        <f>ABS(Table389[[#This Row],[Export demand14]]*$P$6)</f>
        <v>5.7620000000000002E-4</v>
      </c>
      <c r="AL164" s="42">
        <v>0.29730000000000001</v>
      </c>
      <c r="AM164" s="42">
        <f>ABS(Table389[[#This Row],[Total16]]*$P$7)</f>
        <v>2.7054299999999999E-4</v>
      </c>
      <c r="AN164" s="42">
        <v>0.1658</v>
      </c>
      <c r="AO164" s="30">
        <f>Table389[[#This Row],[Household demand17]]*$P$7</f>
        <v>1.5087800000000001E-4</v>
      </c>
      <c r="AP164" s="42">
        <v>0.2611</v>
      </c>
      <c r="AQ164" s="42">
        <f>ABS(Table389[[#This Row],[Government demand18]]*$P$7)</f>
        <v>2.3760099999999999E-4</v>
      </c>
      <c r="AR164" s="42">
        <v>1.0861000000000001</v>
      </c>
      <c r="AS164" s="42">
        <f>ABS(Table389[[#This Row],[Intermediate demand19]]*$P$7)</f>
        <v>9.8835100000000016E-4</v>
      </c>
      <c r="AT164" s="35"/>
      <c r="AU164" s="42">
        <f>ABS(Table389[[#This Row],[Investment demand20]]*$P$7)</f>
        <v>0</v>
      </c>
      <c r="AV164" s="42">
        <v>1.1069</v>
      </c>
      <c r="AW164" s="42">
        <f>ABS(Table389[[#This Row],[Export demand21]]*$P$7)</f>
        <v>1.007279E-3</v>
      </c>
      <c r="AX164" s="42">
        <v>0.4738</v>
      </c>
      <c r="AY164" s="42">
        <f>ABS(Table389[[#This Row],[Total23]]*$P$8)</f>
        <v>4.5010999999999998E-4</v>
      </c>
      <c r="AZ164" s="42">
        <v>0.2611</v>
      </c>
      <c r="BA164" s="30">
        <f>Table389[[#This Row],[Household demand24]]*$P$8</f>
        <v>2.4804500000000001E-4</v>
      </c>
      <c r="BB164" s="42">
        <v>0.45429999999999998</v>
      </c>
      <c r="BC164" s="42">
        <f>ABS(Table389[[#This Row],[Government demand25]]*$P$8)</f>
        <v>4.3158499999999995E-4</v>
      </c>
      <c r="BD164" s="42">
        <v>1.5629999999999999</v>
      </c>
      <c r="BE164" s="42">
        <f>ABS(Table389[[#This Row],[Intermediate demand26]]*$P$8)</f>
        <v>1.48485E-3</v>
      </c>
      <c r="BF164" s="35"/>
      <c r="BG164" s="42">
        <f>ABS(Table389[[#This Row],[Investment demand272]]*$P$8)</f>
        <v>0</v>
      </c>
      <c r="BH164" s="42">
        <v>1.4066000000000001</v>
      </c>
      <c r="BI164" s="42">
        <f>ABS(Table389[[#This Row],[Export demand28]]*$P$8)</f>
        <v>1.3362700000000001E-3</v>
      </c>
    </row>
    <row r="165" spans="1:61" x14ac:dyDescent="0.35">
      <c r="A165" s="35" t="s">
        <v>603</v>
      </c>
      <c r="B165" s="42">
        <v>-3.5999999999999999E-3</v>
      </c>
      <c r="C165" s="42">
        <f>Table389[[#This Row],[Total]]*$P$4</f>
        <v>0</v>
      </c>
      <c r="D165" s="42">
        <v>-4.5999999999999999E-3</v>
      </c>
      <c r="E165" s="42">
        <f>Table389[[#This Row],[Government demand]]*$P$4</f>
        <v>0</v>
      </c>
      <c r="F165" s="42">
        <v>-4.4999999999999997E-3</v>
      </c>
      <c r="G165" s="42">
        <f>Table389[[#This Row],[Government demand]]*$P$4</f>
        <v>0</v>
      </c>
      <c r="H165" s="42">
        <v>-3.5999999999999999E-3</v>
      </c>
      <c r="I165" s="42">
        <f>Table389[[#This Row],[Intermediate demand]]*$P$4</f>
        <v>0</v>
      </c>
      <c r="J165" s="35"/>
      <c r="K165" s="42">
        <f>Table389[[#This Row],[Government demand]]*$P$4</f>
        <v>0</v>
      </c>
      <c r="L165" s="42">
        <v>0.1129</v>
      </c>
      <c r="M165" s="42">
        <f>Table389[[#This Row],[Government demand]]*$P$4</f>
        <v>0</v>
      </c>
      <c r="N165" s="42">
        <v>-1.8599999999999998E-2</v>
      </c>
      <c r="O165" s="42">
        <f>ABS(Table389[[#This Row],[Total2]]*$P$5)</f>
        <v>4.0919999999999991E-6</v>
      </c>
      <c r="P165" s="42">
        <v>-8.8999999999999999E-3</v>
      </c>
      <c r="Q165" s="30">
        <f>Table389[[#This Row],[Household demand3]]*$P$5</f>
        <v>-1.9579999999999997E-6</v>
      </c>
      <c r="R165" s="42">
        <v>-2.35E-2</v>
      </c>
      <c r="S165" s="42">
        <f>ABS(Table389[[#This Row],[Government demand4]]*$P$5)</f>
        <v>5.1699999999999996E-6</v>
      </c>
      <c r="T165" s="42">
        <v>1.0699999999999999E-2</v>
      </c>
      <c r="U165" s="42">
        <f>ABS(Table389[[#This Row],[Intermediate demand5]]*$P$5)</f>
        <v>2.3539999999999998E-6</v>
      </c>
      <c r="V165" s="35"/>
      <c r="W165" s="42">
        <f>ABS(Table389[[#This Row],[Investment demand6]]*$P$5)</f>
        <v>0</v>
      </c>
      <c r="X165" s="42">
        <v>2.2800000000000001E-2</v>
      </c>
      <c r="Y165" s="42">
        <f>ABS(Table389[[#This Row],[Export demand7]]*$P$5)</f>
        <v>5.0159999999999999E-6</v>
      </c>
      <c r="Z165" s="42">
        <v>0.15090000000000001</v>
      </c>
      <c r="AA165" s="42">
        <f>ABS(Table389[[#This Row],[Total9]]*$P$6)</f>
        <v>1.0110300000000001E-4</v>
      </c>
      <c r="AB165" s="42">
        <v>0.19839999999999999</v>
      </c>
      <c r="AC165" s="30">
        <f>Table389[[#This Row],[Household demand10]]*$P$6</f>
        <v>1.3292800000000001E-4</v>
      </c>
      <c r="AD165" s="42">
        <v>0.11990000000000001</v>
      </c>
      <c r="AE165" s="42">
        <f>ABS(Table389[[#This Row],[Government demand11]]*$P$6)</f>
        <v>8.0333000000000005E-5</v>
      </c>
      <c r="AF165" s="42">
        <v>0.377</v>
      </c>
      <c r="AG165" s="42">
        <f>ABS(Table389[[#This Row],[Intermediate demand12]]*$P$6)</f>
        <v>2.5259000000000002E-4</v>
      </c>
      <c r="AH165" s="35"/>
      <c r="AI165" s="42">
        <f>ABS(Table389[[#This Row],[Investment demand13]]*$P$6)</f>
        <v>0</v>
      </c>
      <c r="AJ165" s="42">
        <v>0.7026</v>
      </c>
      <c r="AK165" s="42">
        <f>ABS(Table389[[#This Row],[Export demand14]]*$P$6)</f>
        <v>4.7074200000000001E-4</v>
      </c>
      <c r="AL165" s="42">
        <v>0.29930000000000001</v>
      </c>
      <c r="AM165" s="42">
        <f>ABS(Table389[[#This Row],[Total16]]*$P$7)</f>
        <v>2.7236300000000002E-4</v>
      </c>
      <c r="AN165" s="42">
        <v>0.36420000000000002</v>
      </c>
      <c r="AO165" s="30">
        <f>Table389[[#This Row],[Household demand17]]*$P$7</f>
        <v>3.31422E-4</v>
      </c>
      <c r="AP165" s="42">
        <v>0.25469999999999998</v>
      </c>
      <c r="AQ165" s="42">
        <f>ABS(Table389[[#This Row],[Government demand18]]*$P$7)</f>
        <v>2.3177699999999999E-4</v>
      </c>
      <c r="AR165" s="42">
        <v>0.69930000000000003</v>
      </c>
      <c r="AS165" s="42">
        <f>ABS(Table389[[#This Row],[Intermediate demand19]]*$P$7)</f>
        <v>6.3636300000000003E-4</v>
      </c>
      <c r="AT165" s="35"/>
      <c r="AU165" s="42">
        <f>ABS(Table389[[#This Row],[Investment demand20]]*$P$7)</f>
        <v>0</v>
      </c>
      <c r="AV165" s="42">
        <v>0.90059999999999996</v>
      </c>
      <c r="AW165" s="42">
        <f>ABS(Table389[[#This Row],[Export demand21]]*$P$7)</f>
        <v>8.1954599999999999E-4</v>
      </c>
      <c r="AX165" s="42">
        <v>0.51019999999999999</v>
      </c>
      <c r="AY165" s="42">
        <f>ABS(Table389[[#This Row],[Total23]]*$P$8)</f>
        <v>4.8468999999999997E-4</v>
      </c>
      <c r="AZ165" s="42">
        <v>0.59719999999999995</v>
      </c>
      <c r="BA165" s="30">
        <f>Table389[[#This Row],[Household demand24]]*$P$8</f>
        <v>5.6733999999999995E-4</v>
      </c>
      <c r="BB165" s="42">
        <v>0.44790000000000002</v>
      </c>
      <c r="BC165" s="42">
        <f>ABS(Table389[[#This Row],[Government demand25]]*$P$8)</f>
        <v>4.2550500000000001E-4</v>
      </c>
      <c r="BD165" s="42">
        <v>1.1512</v>
      </c>
      <c r="BE165" s="42">
        <f>ABS(Table389[[#This Row],[Intermediate demand26]]*$P$8)</f>
        <v>1.0936400000000001E-3</v>
      </c>
      <c r="BF165" s="35"/>
      <c r="BG165" s="42">
        <f>ABS(Table389[[#This Row],[Investment demand272]]*$P$8)</f>
        <v>0</v>
      </c>
      <c r="BH165" s="42">
        <v>1.1348</v>
      </c>
      <c r="BI165" s="42">
        <f>ABS(Table389[[#This Row],[Export demand28]]*$P$8)</f>
        <v>1.07806E-3</v>
      </c>
    </row>
    <row r="166" spans="1:61" x14ac:dyDescent="0.35">
      <c r="A166" s="35" t="s">
        <v>89</v>
      </c>
      <c r="B166" s="42">
        <v>-1.12E-2</v>
      </c>
      <c r="C166" s="42">
        <f>Table389[[#This Row],[Total]]*$P$4</f>
        <v>0</v>
      </c>
      <c r="D166" s="42">
        <v>-1.1599999999999999E-2</v>
      </c>
      <c r="E166" s="42">
        <f>Table389[[#This Row],[Government demand]]*$P$4</f>
        <v>0</v>
      </c>
      <c r="F166" s="35"/>
      <c r="G166" s="42">
        <f>Table389[[#This Row],[Government demand]]*$P$4</f>
        <v>0</v>
      </c>
      <c r="H166" s="42">
        <v>1.77E-2</v>
      </c>
      <c r="I166" s="42">
        <f>Table389[[#This Row],[Intermediate demand]]*$P$4</f>
        <v>0</v>
      </c>
      <c r="J166" s="35"/>
      <c r="K166" s="42">
        <f>Table389[[#This Row],[Government demand]]*$P$4</f>
        <v>0</v>
      </c>
      <c r="L166" s="35"/>
      <c r="M166" s="42">
        <f>Table389[[#This Row],[Government demand]]*$P$4</f>
        <v>0</v>
      </c>
      <c r="N166" s="42">
        <v>-2.8500000000000001E-2</v>
      </c>
      <c r="O166" s="42">
        <f>ABS(Table389[[#This Row],[Total2]]*$P$5)</f>
        <v>6.2699999999999993E-6</v>
      </c>
      <c r="P166" s="42">
        <v>-2.93E-2</v>
      </c>
      <c r="Q166" s="30">
        <f>Table389[[#This Row],[Household demand3]]*$P$5</f>
        <v>-6.4459999999999998E-6</v>
      </c>
      <c r="R166" s="35"/>
      <c r="S166" s="42">
        <f>ABS(Table389[[#This Row],[Government demand4]]*$P$5)</f>
        <v>0</v>
      </c>
      <c r="T166" s="42">
        <v>3.3700000000000001E-2</v>
      </c>
      <c r="U166" s="42">
        <f>ABS(Table389[[#This Row],[Intermediate demand5]]*$P$5)</f>
        <v>7.4139999999999997E-6</v>
      </c>
      <c r="V166" s="35"/>
      <c r="W166" s="42">
        <f>ABS(Table389[[#This Row],[Investment demand6]]*$P$5)</f>
        <v>0</v>
      </c>
      <c r="X166" s="35"/>
      <c r="Y166" s="42">
        <f>ABS(Table389[[#This Row],[Export demand7]]*$P$5)</f>
        <v>0</v>
      </c>
      <c r="Z166" s="42">
        <v>0.2261</v>
      </c>
      <c r="AA166" s="42">
        <f>ABS(Table389[[#This Row],[Total9]]*$P$6)</f>
        <v>1.5148700000000001E-4</v>
      </c>
      <c r="AB166" s="42">
        <v>0.2208</v>
      </c>
      <c r="AC166" s="30">
        <f>Table389[[#This Row],[Household demand10]]*$P$6</f>
        <v>1.4793600000000001E-4</v>
      </c>
      <c r="AD166" s="35"/>
      <c r="AE166" s="42">
        <f>ABS(Table389[[#This Row],[Government demand11]]*$P$6)</f>
        <v>0</v>
      </c>
      <c r="AF166" s="42">
        <v>0.62809999999999999</v>
      </c>
      <c r="AG166" s="42">
        <f>ABS(Table389[[#This Row],[Intermediate demand12]]*$P$6)</f>
        <v>4.2082700000000003E-4</v>
      </c>
      <c r="AH166" s="35"/>
      <c r="AI166" s="42">
        <f>ABS(Table389[[#This Row],[Investment demand13]]*$P$6)</f>
        <v>0</v>
      </c>
      <c r="AJ166" s="35"/>
      <c r="AK166" s="42">
        <f>ABS(Table389[[#This Row],[Export demand14]]*$P$6)</f>
        <v>0</v>
      </c>
      <c r="AL166" s="42">
        <v>0.48120000000000002</v>
      </c>
      <c r="AM166" s="42">
        <f>ABS(Table389[[#This Row],[Total16]]*$P$7)</f>
        <v>4.37892E-4</v>
      </c>
      <c r="AN166" s="42">
        <v>0.4743</v>
      </c>
      <c r="AO166" s="30">
        <f>Table389[[#This Row],[Household demand17]]*$P$7</f>
        <v>4.3161300000000002E-4</v>
      </c>
      <c r="AP166" s="35"/>
      <c r="AQ166" s="42">
        <f>ABS(Table389[[#This Row],[Government demand18]]*$P$7)</f>
        <v>0</v>
      </c>
      <c r="AR166" s="42">
        <v>1.0065999999999999</v>
      </c>
      <c r="AS166" s="42">
        <f>ABS(Table389[[#This Row],[Intermediate demand19]]*$P$7)</f>
        <v>9.1600599999999992E-4</v>
      </c>
      <c r="AT166" s="35"/>
      <c r="AU166" s="42">
        <f>ABS(Table389[[#This Row],[Investment demand20]]*$P$7)</f>
        <v>0</v>
      </c>
      <c r="AV166" s="35"/>
      <c r="AW166" s="42">
        <f>ABS(Table389[[#This Row],[Export demand21]]*$P$7)</f>
        <v>0</v>
      </c>
      <c r="AX166" s="42">
        <v>0.81530000000000002</v>
      </c>
      <c r="AY166" s="42">
        <f>ABS(Table389[[#This Row],[Total23]]*$P$8)</f>
        <v>7.7453500000000002E-4</v>
      </c>
      <c r="AZ166" s="42">
        <v>0.80769999999999997</v>
      </c>
      <c r="BA166" s="30">
        <f>Table389[[#This Row],[Household demand24]]*$P$8</f>
        <v>7.6731499999999997E-4</v>
      </c>
      <c r="BB166" s="35"/>
      <c r="BC166" s="42">
        <f>ABS(Table389[[#This Row],[Government demand25]]*$P$8)</f>
        <v>0</v>
      </c>
      <c r="BD166" s="42">
        <v>1.3894</v>
      </c>
      <c r="BE166" s="42">
        <f>ABS(Table389[[#This Row],[Intermediate demand26]]*$P$8)</f>
        <v>1.31993E-3</v>
      </c>
      <c r="BF166" s="35"/>
      <c r="BG166" s="42">
        <f>ABS(Table389[[#This Row],[Investment demand272]]*$P$8)</f>
        <v>0</v>
      </c>
      <c r="BH166" s="35"/>
      <c r="BI166" s="42">
        <f>ABS(Table389[[#This Row],[Export demand28]]*$P$8)</f>
        <v>0</v>
      </c>
    </row>
    <row r="173" spans="1:61" ht="21" x14ac:dyDescent="0.5">
      <c r="B173" s="120" t="s">
        <v>691</v>
      </c>
      <c r="C173" s="120"/>
      <c r="D173" s="120"/>
      <c r="E173" s="120"/>
      <c r="F173" s="120"/>
      <c r="G173" s="120"/>
      <c r="H173" s="120"/>
      <c r="I173" s="120"/>
      <c r="J173" s="120"/>
      <c r="K173" s="120"/>
      <c r="L173" s="120"/>
      <c r="M173" s="120"/>
      <c r="N173" s="120"/>
      <c r="O173" s="120"/>
      <c r="P173" s="120"/>
      <c r="Q173" s="120"/>
      <c r="R173" s="120"/>
      <c r="S173" s="120"/>
      <c r="T173" s="120"/>
      <c r="U173" s="120"/>
      <c r="V173" s="120"/>
      <c r="W173" s="120"/>
      <c r="X173" s="120"/>
      <c r="Y173" s="120"/>
      <c r="Z173" s="120"/>
      <c r="AA173" s="120"/>
      <c r="AB173" s="120"/>
      <c r="AC173" s="120"/>
      <c r="AD173" s="120"/>
      <c r="AE173" s="120"/>
      <c r="AF173" s="120"/>
      <c r="AG173" s="120"/>
      <c r="AH173" s="120"/>
      <c r="AI173" s="120"/>
      <c r="AJ173" s="120"/>
      <c r="AK173" s="120"/>
      <c r="AL173" s="120"/>
      <c r="AM173" s="120"/>
      <c r="AN173" s="120"/>
      <c r="AO173" s="120"/>
      <c r="AP173" s="120"/>
      <c r="AQ173" s="120"/>
      <c r="AR173" s="120"/>
      <c r="AS173" s="120"/>
      <c r="AT173" s="120"/>
      <c r="AU173" s="120"/>
      <c r="AV173" s="120"/>
      <c r="AW173" s="120"/>
      <c r="AX173" s="120"/>
      <c r="AY173" s="120"/>
      <c r="AZ173" s="120"/>
      <c r="BA173" s="120"/>
      <c r="BB173" s="120"/>
      <c r="BC173" s="120"/>
      <c r="BD173" s="120"/>
      <c r="BE173" s="120"/>
      <c r="BF173" s="120"/>
      <c r="BG173" s="120"/>
      <c r="BH173" s="120"/>
      <c r="BI173" s="120"/>
    </row>
    <row r="174" spans="1:61" ht="18.5" x14ac:dyDescent="0.45">
      <c r="A174" s="35"/>
      <c r="B174" s="121">
        <v>2015</v>
      </c>
      <c r="C174" s="121"/>
      <c r="D174" s="121"/>
      <c r="E174" s="121"/>
      <c r="F174" s="121"/>
      <c r="G174" s="121"/>
      <c r="H174" s="121"/>
      <c r="I174" s="121"/>
      <c r="J174" s="121"/>
      <c r="K174" s="121"/>
      <c r="L174" s="121"/>
      <c r="M174" s="121"/>
      <c r="N174" s="121">
        <v>2020</v>
      </c>
      <c r="O174" s="121"/>
      <c r="P174" s="121"/>
      <c r="Q174" s="121"/>
      <c r="R174" s="121"/>
      <c r="S174" s="121"/>
      <c r="T174" s="121"/>
      <c r="U174" s="121"/>
      <c r="V174" s="121"/>
      <c r="W174" s="121"/>
      <c r="X174" s="121"/>
      <c r="Y174" s="121"/>
      <c r="Z174" s="121">
        <v>2030</v>
      </c>
      <c r="AA174" s="121"/>
      <c r="AB174" s="121"/>
      <c r="AC174" s="121"/>
      <c r="AD174" s="121"/>
      <c r="AE174" s="121"/>
      <c r="AF174" s="121"/>
      <c r="AG174" s="121"/>
      <c r="AH174" s="121"/>
      <c r="AI174" s="121"/>
      <c r="AJ174" s="121"/>
      <c r="AK174" s="121"/>
      <c r="AL174" s="122">
        <v>2040</v>
      </c>
      <c r="AM174" s="122"/>
      <c r="AN174" s="122"/>
      <c r="AO174" s="122"/>
      <c r="AP174" s="122"/>
      <c r="AQ174" s="122"/>
      <c r="AR174" s="122"/>
      <c r="AS174" s="122"/>
      <c r="AT174" s="122"/>
      <c r="AU174" s="122"/>
      <c r="AV174" s="122"/>
      <c r="AW174" s="122"/>
      <c r="AX174" s="122">
        <v>2050</v>
      </c>
      <c r="AY174" s="122"/>
      <c r="AZ174" s="122"/>
      <c r="BA174" s="122"/>
      <c r="BB174" s="122"/>
      <c r="BC174" s="122"/>
      <c r="BD174" s="122"/>
      <c r="BE174" s="122"/>
      <c r="BF174" s="122"/>
      <c r="BG174" s="122"/>
      <c r="BH174" s="122"/>
      <c r="BI174" s="122"/>
    </row>
    <row r="175" spans="1:61" x14ac:dyDescent="0.35">
      <c r="A175" s="35" t="s">
        <v>129</v>
      </c>
      <c r="B175" s="35" t="s">
        <v>30</v>
      </c>
      <c r="C175" s="35" t="s">
        <v>336</v>
      </c>
      <c r="D175" s="35" t="s">
        <v>497</v>
      </c>
      <c r="E175" s="35" t="s">
        <v>550</v>
      </c>
      <c r="F175" s="35" t="s">
        <v>498</v>
      </c>
      <c r="G175" s="35" t="s">
        <v>338</v>
      </c>
      <c r="H175" s="35" t="s">
        <v>499</v>
      </c>
      <c r="I175" s="35" t="s">
        <v>566</v>
      </c>
      <c r="J175" s="35" t="s">
        <v>500</v>
      </c>
      <c r="K175" s="35" t="s">
        <v>556</v>
      </c>
      <c r="L175" s="35" t="s">
        <v>501</v>
      </c>
      <c r="M175" s="35" t="s">
        <v>583</v>
      </c>
      <c r="N175" s="35" t="s">
        <v>502</v>
      </c>
      <c r="O175" s="35" t="s">
        <v>559</v>
      </c>
      <c r="P175" s="35" t="s">
        <v>503</v>
      </c>
      <c r="Q175" s="35" t="s">
        <v>554</v>
      </c>
      <c r="R175" s="35" t="s">
        <v>504</v>
      </c>
      <c r="S175" s="35" t="s">
        <v>552</v>
      </c>
      <c r="T175" s="35" t="s">
        <v>505</v>
      </c>
      <c r="U175" s="35" t="s">
        <v>576</v>
      </c>
      <c r="V175" s="35" t="s">
        <v>506</v>
      </c>
      <c r="W175" s="35" t="s">
        <v>575</v>
      </c>
      <c r="X175" s="35" t="s">
        <v>507</v>
      </c>
      <c r="Y175" s="35" t="s">
        <v>592</v>
      </c>
      <c r="Z175" s="35" t="s">
        <v>508</v>
      </c>
      <c r="AA175" s="35" t="s">
        <v>567</v>
      </c>
      <c r="AB175" s="35" t="s">
        <v>509</v>
      </c>
      <c r="AC175" s="35" t="s">
        <v>560</v>
      </c>
      <c r="AD175" s="35" t="s">
        <v>510</v>
      </c>
      <c r="AE175" s="35" t="s">
        <v>553</v>
      </c>
      <c r="AF175" s="35" t="s">
        <v>511</v>
      </c>
      <c r="AG175" s="35" t="s">
        <v>577</v>
      </c>
      <c r="AH175" s="35" t="s">
        <v>512</v>
      </c>
      <c r="AI175" s="35" t="s">
        <v>584</v>
      </c>
      <c r="AJ175" s="35" t="s">
        <v>513</v>
      </c>
      <c r="AK175" s="35" t="s">
        <v>593</v>
      </c>
      <c r="AL175" s="35" t="s">
        <v>514</v>
      </c>
      <c r="AM175" s="35" t="s">
        <v>569</v>
      </c>
      <c r="AN175" s="35" t="s">
        <v>515</v>
      </c>
      <c r="AO175" s="35" t="s">
        <v>561</v>
      </c>
      <c r="AP175" s="35" t="s">
        <v>516</v>
      </c>
      <c r="AQ175" s="35" t="s">
        <v>551</v>
      </c>
      <c r="AR175" s="35" t="s">
        <v>517</v>
      </c>
      <c r="AS175" s="35" t="s">
        <v>568</v>
      </c>
      <c r="AT175" s="35" t="s">
        <v>518</v>
      </c>
      <c r="AU175" s="35" t="s">
        <v>585</v>
      </c>
      <c r="AV175" s="35" t="s">
        <v>519</v>
      </c>
      <c r="AW175" s="35" t="s">
        <v>594</v>
      </c>
      <c r="AX175" s="35" t="s">
        <v>520</v>
      </c>
      <c r="AY175" s="35" t="s">
        <v>549</v>
      </c>
      <c r="AZ175" s="35" t="s">
        <v>521</v>
      </c>
      <c r="BA175" s="35" t="s">
        <v>557</v>
      </c>
      <c r="BB175" s="35" t="s">
        <v>522</v>
      </c>
      <c r="BC175" s="35" t="s">
        <v>564</v>
      </c>
      <c r="BD175" s="35" t="s">
        <v>523</v>
      </c>
      <c r="BE175" s="35" t="s">
        <v>555</v>
      </c>
      <c r="BF175" s="35" t="s">
        <v>524</v>
      </c>
      <c r="BG175" s="35" t="s">
        <v>578</v>
      </c>
      <c r="BH175" s="35" t="s">
        <v>525</v>
      </c>
      <c r="BI175" s="35" t="s">
        <v>595</v>
      </c>
    </row>
    <row r="176" spans="1:61" x14ac:dyDescent="0.35">
      <c r="A176" s="35" t="s">
        <v>526</v>
      </c>
      <c r="B176" s="42">
        <v>4.1200000000000001E-2</v>
      </c>
      <c r="C176" s="42">
        <f>Table494[[#This Row],[Total]]*$V$4</f>
        <v>0</v>
      </c>
      <c r="D176" s="42">
        <v>5.11E-2</v>
      </c>
      <c r="E176" s="42">
        <f>Table494[[#This Row],[Total]]*$V$4</f>
        <v>0</v>
      </c>
      <c r="F176" s="42">
        <v>2.9000000000000001E-2</v>
      </c>
      <c r="G176" s="42">
        <f>Table494[[#This Row],[Total]]*$V$4</f>
        <v>0</v>
      </c>
      <c r="H176" s="42">
        <v>4.2000000000000003E-2</v>
      </c>
      <c r="I176" s="42">
        <f>Table494[[#This Row],[Total]]*$V$4</f>
        <v>0</v>
      </c>
      <c r="J176" s="42">
        <v>1.1999999999999999E-3</v>
      </c>
      <c r="K176" s="42">
        <f>Table494[[#This Row],[Total]]*$V$4</f>
        <v>0</v>
      </c>
      <c r="L176" s="42">
        <v>4.6100000000000002E-2</v>
      </c>
      <c r="M176" s="42">
        <f>Table494[[#This Row],[Total]]*$V$4</f>
        <v>0</v>
      </c>
      <c r="N176" s="42">
        <v>0.58709999999999996</v>
      </c>
      <c r="O176" s="42">
        <f>ABS(Table494[[#This Row],[Total2]]*$V$5)</f>
        <v>2.1722699999999999E-4</v>
      </c>
      <c r="P176" s="42">
        <v>0.51080000000000003</v>
      </c>
      <c r="Q176" s="30">
        <f>Table494[[#This Row],[Household demand3]]*$V$5</f>
        <v>1.88996E-4</v>
      </c>
      <c r="R176" s="42">
        <v>0.25369999999999998</v>
      </c>
      <c r="S176" s="42">
        <f>ABS(Table494[[#This Row],[Government demand4]]*$V$5)</f>
        <v>9.3868999999999992E-5</v>
      </c>
      <c r="T176" s="42">
        <v>0.60060000000000002</v>
      </c>
      <c r="U176" s="42">
        <f>ABS(Table494[[#This Row],[Intermediate demand5]]*$V$5)</f>
        <v>2.22222E-4</v>
      </c>
      <c r="V176" s="42">
        <v>1.0368999999999999</v>
      </c>
      <c r="W176" s="42">
        <f>ABS(Table494[[#This Row],[Investment demand6]]*$V$5)</f>
        <v>3.8365299999999997E-4</v>
      </c>
      <c r="X176" s="42">
        <v>0.59550000000000003</v>
      </c>
      <c r="Y176" s="42">
        <f>ABS(Table494[[#This Row],[Export demand7]]*$V$5)</f>
        <v>2.20335E-4</v>
      </c>
      <c r="Z176" s="42">
        <v>1.1427</v>
      </c>
      <c r="AA176" s="42">
        <f>ABS(Table494[[#This Row],[Total9]]*$V$6)</f>
        <v>9.4844100000000006E-4</v>
      </c>
      <c r="AB176" s="42">
        <v>1.2266999999999999</v>
      </c>
      <c r="AC176" s="30">
        <f>Table494[[#This Row],[Household demand10]]*$V$6</f>
        <v>1.0181609999999998E-3</v>
      </c>
      <c r="AD176" s="42">
        <v>0.85640000000000005</v>
      </c>
      <c r="AE176" s="42">
        <f>ABS(Table494[[#This Row],[Government demand11]]*$V$6)</f>
        <v>7.1081200000000001E-4</v>
      </c>
      <c r="AF176" s="42">
        <v>1.1561999999999999</v>
      </c>
      <c r="AG176" s="42">
        <f>ABS(Table494[[#This Row],[Intermediate demand12]]*$V$6)</f>
        <v>9.5964599999999987E-4</v>
      </c>
      <c r="AH176" s="42">
        <v>0.59689999999999999</v>
      </c>
      <c r="AI176" s="42">
        <f>ABS(Table494[[#This Row],[Investment demand13]]*$V$6)</f>
        <v>4.95427E-4</v>
      </c>
      <c r="AJ176" s="42">
        <v>1.2937000000000001</v>
      </c>
      <c r="AK176" s="42">
        <f>ABS(Table494[[#This Row],[Export demand14]]*$V$6)</f>
        <v>1.0737710000000001E-3</v>
      </c>
      <c r="AL176" s="42">
        <v>1.516</v>
      </c>
      <c r="AM176" s="42">
        <f>ABS(Table494[[#This Row],[Total16]]*$V$7)</f>
        <v>1.3644E-3</v>
      </c>
      <c r="AN176" s="42">
        <v>1.8621000000000001</v>
      </c>
      <c r="AO176" s="30">
        <f>Table494[[#This Row],[Household demand17]]*$V$7</f>
        <v>1.67589E-3</v>
      </c>
      <c r="AP176" s="42">
        <v>1.4978</v>
      </c>
      <c r="AQ176" s="42">
        <f>ABS(Table494[[#This Row],[Government demand18]]*$V$7)</f>
        <v>1.3480199999999999E-3</v>
      </c>
      <c r="AR176" s="42">
        <v>1.4734</v>
      </c>
      <c r="AS176" s="42">
        <f>ABS(Table494[[#This Row],[Intermediate demand19]]*$V$7)</f>
        <v>1.32606E-3</v>
      </c>
      <c r="AT176" s="42">
        <v>0.79039999999999999</v>
      </c>
      <c r="AU176" s="42">
        <f>ABS(Table494[[#This Row],[Investment demand20]]*$V$7)</f>
        <v>7.1135999999999997E-4</v>
      </c>
      <c r="AV176" s="42">
        <v>1.5519000000000001</v>
      </c>
      <c r="AW176" s="42">
        <f>ABS(Table494[[#This Row],[Export demand21]]*$V$7)</f>
        <v>1.39671E-3</v>
      </c>
      <c r="AX176" s="42">
        <v>1.8363</v>
      </c>
      <c r="AY176" s="42">
        <f>ABS(Table494[[#This Row],[Total23]]*$V$8)</f>
        <v>1.5424920000000001E-3</v>
      </c>
      <c r="AZ176" s="42">
        <v>2.2719999999999998</v>
      </c>
      <c r="BA176" s="30">
        <f>Table494[[#This Row],[Household demand24]]*$V$8</f>
        <v>1.9084799999999999E-3</v>
      </c>
      <c r="BB176" s="42">
        <v>1.9172</v>
      </c>
      <c r="BC176" s="42">
        <f>ABS(Table494[[#This Row],[Government demand25]]*$V$8)</f>
        <v>1.610448E-3</v>
      </c>
      <c r="BD176" s="42">
        <v>1.7904</v>
      </c>
      <c r="BE176" s="42">
        <f>ABS(Table494[[#This Row],[Intermediate demand26]]*$V$8)</f>
        <v>1.503936E-3</v>
      </c>
      <c r="BF176" s="42">
        <v>0.52929999999999999</v>
      </c>
      <c r="BG176" s="42">
        <f>ABS(Table494[[#This Row],[Investment demand27]]*$V$8)</f>
        <v>4.4461199999999999E-4</v>
      </c>
      <c r="BH176" s="42">
        <v>1.9406000000000001</v>
      </c>
      <c r="BI176" s="42">
        <f>ABS(Table494[[#This Row],[Export demand28]]*$V$8)</f>
        <v>1.6301040000000001E-3</v>
      </c>
    </row>
    <row r="177" spans="1:61" x14ac:dyDescent="0.35">
      <c r="A177" s="35" t="s">
        <v>38</v>
      </c>
      <c r="B177" s="42">
        <v>-1.9E-2</v>
      </c>
      <c r="C177" s="42">
        <f>Table494[[#This Row],[Total]]*$V$4</f>
        <v>0</v>
      </c>
      <c r="D177" s="35"/>
      <c r="E177" s="42">
        <f>Table494[[#This Row],[Total]]*$V$4</f>
        <v>0</v>
      </c>
      <c r="F177" s="35"/>
      <c r="G177" s="42">
        <f>Table494[[#This Row],[Total]]*$V$4</f>
        <v>0</v>
      </c>
      <c r="H177" s="42">
        <v>1.37E-2</v>
      </c>
      <c r="I177" s="42">
        <f>Table494[[#This Row],[Total]]*$V$4</f>
        <v>0</v>
      </c>
      <c r="J177" s="35"/>
      <c r="K177" s="42">
        <f>Table494[[#This Row],[Total]]*$V$4</f>
        <v>0</v>
      </c>
      <c r="L177" s="42">
        <v>-0.10199999999999999</v>
      </c>
      <c r="M177" s="42">
        <f>Table494[[#This Row],[Total]]*$V$4</f>
        <v>0</v>
      </c>
      <c r="N177" s="42">
        <v>-3.2800000000000003E-2</v>
      </c>
      <c r="O177" s="42">
        <f>ABS(Table494[[#This Row],[Total2]]*$V$5)</f>
        <v>1.2136E-5</v>
      </c>
      <c r="P177" s="35"/>
      <c r="Q177" s="30">
        <f>Table494[[#This Row],[Household demand3]]*$V$5</f>
        <v>0</v>
      </c>
      <c r="R177" s="35"/>
      <c r="S177" s="42">
        <f>ABS(Table494[[#This Row],[Government demand4]]*$V$5)</f>
        <v>0</v>
      </c>
      <c r="T177" s="42">
        <v>0.14760000000000001</v>
      </c>
      <c r="U177" s="42">
        <f>ABS(Table494[[#This Row],[Intermediate demand5]]*$V$5)</f>
        <v>5.4612000000000005E-5</v>
      </c>
      <c r="V177" s="35"/>
      <c r="W177" s="42">
        <f>ABS(Table494[[#This Row],[Investment demand6]]*$V$5)</f>
        <v>0</v>
      </c>
      <c r="X177" s="42">
        <v>-0.49009999999999998</v>
      </c>
      <c r="Y177" s="42">
        <f>ABS(Table494[[#This Row],[Export demand7]]*$V$5)</f>
        <v>1.81337E-4</v>
      </c>
      <c r="Z177" s="42">
        <v>0.16689999999999999</v>
      </c>
      <c r="AA177" s="42">
        <f>ABS(Table494[[#This Row],[Total9]]*$V$6)</f>
        <v>1.38527E-4</v>
      </c>
      <c r="AB177" s="35"/>
      <c r="AC177" s="30">
        <f>Table494[[#This Row],[Household demand10]]*$V$6</f>
        <v>0</v>
      </c>
      <c r="AD177" s="35"/>
      <c r="AE177" s="42">
        <f>ABS(Table494[[#This Row],[Government demand11]]*$V$6)</f>
        <v>0</v>
      </c>
      <c r="AF177" s="42">
        <v>0.4647</v>
      </c>
      <c r="AG177" s="42">
        <f>ABS(Table494[[#This Row],[Intermediate demand12]]*$V$6)</f>
        <v>3.8570100000000001E-4</v>
      </c>
      <c r="AH177" s="35"/>
      <c r="AI177" s="42">
        <f>ABS(Table494[[#This Row],[Investment demand13]]*$V$6)</f>
        <v>0</v>
      </c>
      <c r="AJ177" s="42">
        <v>-0.58799999999999997</v>
      </c>
      <c r="AK177" s="42">
        <f>ABS(Table494[[#This Row],[Export demand14]]*$V$6)</f>
        <v>4.8803999999999997E-4</v>
      </c>
      <c r="AL177" s="42">
        <v>0.34520000000000001</v>
      </c>
      <c r="AM177" s="42">
        <f>ABS(Table494[[#This Row],[Total16]]*$V$7)</f>
        <v>3.1067999999999997E-4</v>
      </c>
      <c r="AN177" s="35"/>
      <c r="AO177" s="30">
        <f>Table494[[#This Row],[Household demand17]]*$V$7</f>
        <v>0</v>
      </c>
      <c r="AP177" s="35"/>
      <c r="AQ177" s="42">
        <f>ABS(Table494[[#This Row],[Government demand18]]*$V$7)</f>
        <v>0</v>
      </c>
      <c r="AR177" s="42">
        <v>0.69679999999999997</v>
      </c>
      <c r="AS177" s="42">
        <f>ABS(Table494[[#This Row],[Intermediate demand19]]*$V$7)</f>
        <v>6.2712E-4</v>
      </c>
      <c r="AT177" s="35"/>
      <c r="AU177" s="42">
        <f>ABS(Table494[[#This Row],[Investment demand20]]*$V$7)</f>
        <v>0</v>
      </c>
      <c r="AV177" s="42">
        <v>-0.54600000000000004</v>
      </c>
      <c r="AW177" s="42">
        <f>ABS(Table494[[#This Row],[Export demand21]]*$V$7)</f>
        <v>4.9140000000000002E-4</v>
      </c>
      <c r="AX177" s="42">
        <v>0.42120000000000002</v>
      </c>
      <c r="AY177" s="42">
        <f>ABS(Table494[[#This Row],[Total23]]*$V$8)</f>
        <v>3.5380800000000005E-4</v>
      </c>
      <c r="AZ177" s="35"/>
      <c r="BA177" s="30">
        <f>Table494[[#This Row],[Household demand24]]*$V$8</f>
        <v>0</v>
      </c>
      <c r="BB177" s="35"/>
      <c r="BC177" s="42">
        <f>ABS(Table494[[#This Row],[Government demand25]]*$V$8)</f>
        <v>0</v>
      </c>
      <c r="BD177" s="42">
        <v>0.79420000000000002</v>
      </c>
      <c r="BE177" s="42">
        <f>ABS(Table494[[#This Row],[Intermediate demand26]]*$V$8)</f>
        <v>6.6712800000000001E-4</v>
      </c>
      <c r="BF177" s="35"/>
      <c r="BG177" s="42">
        <f>ABS(Table494[[#This Row],[Investment demand27]]*$V$8)</f>
        <v>0</v>
      </c>
      <c r="BH177" s="42">
        <v>-0.52439999999999998</v>
      </c>
      <c r="BI177" s="42">
        <f>ABS(Table494[[#This Row],[Export demand28]]*$V$8)</f>
        <v>4.4049600000000002E-4</v>
      </c>
    </row>
    <row r="178" spans="1:61" x14ac:dyDescent="0.35">
      <c r="A178" s="35" t="s">
        <v>90</v>
      </c>
      <c r="B178" s="42">
        <v>3.8800000000000001E-2</v>
      </c>
      <c r="C178" s="42">
        <f>Table494[[#This Row],[Total]]*$V$4</f>
        <v>0</v>
      </c>
      <c r="D178" s="42">
        <v>-5.0599999999999999E-2</v>
      </c>
      <c r="E178" s="42">
        <f>Table494[[#This Row],[Total]]*$V$4</f>
        <v>0</v>
      </c>
      <c r="F178" s="35"/>
      <c r="G178" s="42">
        <f>Table494[[#This Row],[Total]]*$V$4</f>
        <v>0</v>
      </c>
      <c r="H178" s="42">
        <v>6.7799999999999999E-2</v>
      </c>
      <c r="I178" s="42">
        <f>Table494[[#This Row],[Total]]*$V$4</f>
        <v>0</v>
      </c>
      <c r="J178" s="42">
        <v>-2.64E-2</v>
      </c>
      <c r="K178" s="42">
        <f>Table494[[#This Row],[Total]]*$V$4</f>
        <v>0</v>
      </c>
      <c r="L178" s="42">
        <v>3.6799999999999999E-2</v>
      </c>
      <c r="M178" s="42">
        <f>Table494[[#This Row],[Total]]*$V$4</f>
        <v>0</v>
      </c>
      <c r="N178" s="42">
        <v>0.36220000000000002</v>
      </c>
      <c r="O178" s="42">
        <f>ABS(Table494[[#This Row],[Total2]]*$V$5)</f>
        <v>1.3401400000000001E-4</v>
      </c>
      <c r="P178" s="42">
        <v>-0.48520000000000002</v>
      </c>
      <c r="Q178" s="30">
        <f>Table494[[#This Row],[Household demand3]]*$V$5</f>
        <v>-1.79524E-4</v>
      </c>
      <c r="R178" s="35"/>
      <c r="S178" s="42">
        <f>ABS(Table494[[#This Row],[Government demand4]]*$V$5)</f>
        <v>0</v>
      </c>
      <c r="T178" s="42">
        <v>0.69210000000000005</v>
      </c>
      <c r="U178" s="42">
        <f>ABS(Table494[[#This Row],[Intermediate demand5]]*$V$5)</f>
        <v>2.5607700000000001E-4</v>
      </c>
      <c r="V178" s="42">
        <v>0.49399999999999999</v>
      </c>
      <c r="W178" s="42">
        <f>ABS(Table494[[#This Row],[Investment demand6]]*$V$5)</f>
        <v>1.8278000000000001E-4</v>
      </c>
      <c r="X178" s="42">
        <v>0.32740000000000002</v>
      </c>
      <c r="Y178" s="42">
        <f>ABS(Table494[[#This Row],[Export demand7]]*$V$5)</f>
        <v>1.21138E-4</v>
      </c>
      <c r="Z178" s="42">
        <v>0.72719999999999996</v>
      </c>
      <c r="AA178" s="42">
        <f>ABS(Table494[[#This Row],[Total9]]*$V$6)</f>
        <v>6.0357599999999998E-4</v>
      </c>
      <c r="AB178" s="42">
        <v>-0.71160000000000001</v>
      </c>
      <c r="AC178" s="30">
        <f>Table494[[#This Row],[Household demand10]]*$V$6</f>
        <v>-5.9062800000000005E-4</v>
      </c>
      <c r="AD178" s="35"/>
      <c r="AE178" s="42">
        <f>ABS(Table494[[#This Row],[Government demand11]]*$V$6)</f>
        <v>0</v>
      </c>
      <c r="AF178" s="42">
        <v>2.0886999999999998</v>
      </c>
      <c r="AG178" s="42">
        <f>ABS(Table494[[#This Row],[Intermediate demand12]]*$V$6)</f>
        <v>1.7336209999999999E-3</v>
      </c>
      <c r="AH178" s="42">
        <v>-0.22009999999999999</v>
      </c>
      <c r="AI178" s="42">
        <f>ABS(Table494[[#This Row],[Investment demand13]]*$V$6)</f>
        <v>1.82683E-4</v>
      </c>
      <c r="AJ178" s="42">
        <v>0.48570000000000002</v>
      </c>
      <c r="AK178" s="42">
        <f>ABS(Table494[[#This Row],[Export demand14]]*$V$6)</f>
        <v>4.0313100000000004E-4</v>
      </c>
      <c r="AL178" s="42">
        <v>1.0696000000000001</v>
      </c>
      <c r="AM178" s="42">
        <f>ABS(Table494[[#This Row],[Total16]]*$V$7)</f>
        <v>9.6264000000000007E-4</v>
      </c>
      <c r="AN178" s="42">
        <v>-0.6976</v>
      </c>
      <c r="AO178" s="30">
        <f>Table494[[#This Row],[Household demand17]]*$V$7</f>
        <v>-6.2783999999999995E-4</v>
      </c>
      <c r="AP178" s="35"/>
      <c r="AQ178" s="42">
        <f>ABS(Table494[[#This Row],[Government demand18]]*$V$7)</f>
        <v>0</v>
      </c>
      <c r="AR178" s="42">
        <v>3.0996999999999999</v>
      </c>
      <c r="AS178" s="42">
        <f>ABS(Table494[[#This Row],[Intermediate demand19]]*$V$7)</f>
        <v>2.7897299999999998E-3</v>
      </c>
      <c r="AT178" s="42">
        <v>-0.13739999999999999</v>
      </c>
      <c r="AU178" s="42">
        <f>ABS(Table494[[#This Row],[Investment demand20]]*$V$7)</f>
        <v>1.2365999999999999E-4</v>
      </c>
      <c r="AV178" s="42">
        <v>0.68989999999999996</v>
      </c>
      <c r="AW178" s="42">
        <f>ABS(Table494[[#This Row],[Export demand21]]*$V$7)</f>
        <v>6.2090999999999991E-4</v>
      </c>
      <c r="AX178" s="42">
        <v>1.2565</v>
      </c>
      <c r="AY178" s="42">
        <f>ABS(Table494[[#This Row],[Total23]]*$V$8)</f>
        <v>1.05546E-3</v>
      </c>
      <c r="AZ178" s="42">
        <v>-0.68200000000000005</v>
      </c>
      <c r="BA178" s="30">
        <f>Table494[[#This Row],[Household demand24]]*$V$8</f>
        <v>-5.7288000000000011E-4</v>
      </c>
      <c r="BB178" s="35"/>
      <c r="BC178" s="42">
        <f>ABS(Table494[[#This Row],[Government demand25]]*$V$8)</f>
        <v>0</v>
      </c>
      <c r="BD178" s="42">
        <v>3.5104000000000002</v>
      </c>
      <c r="BE178" s="42">
        <f>ABS(Table494[[#This Row],[Intermediate demand26]]*$V$8)</f>
        <v>2.9487360000000004E-3</v>
      </c>
      <c r="BF178" s="42">
        <v>-0.2666</v>
      </c>
      <c r="BG178" s="42">
        <f>ABS(Table494[[#This Row],[Investment demand27]]*$V$8)</f>
        <v>2.2394400000000001E-4</v>
      </c>
      <c r="BH178" s="42">
        <v>0.83430000000000004</v>
      </c>
      <c r="BI178" s="42">
        <f>ABS(Table494[[#This Row],[Export demand28]]*$V$8)</f>
        <v>7.0081200000000009E-4</v>
      </c>
    </row>
    <row r="179" spans="1:61" x14ac:dyDescent="0.35">
      <c r="A179" s="35" t="s">
        <v>91</v>
      </c>
      <c r="B179" s="42">
        <v>2.4199999999999999E-2</v>
      </c>
      <c r="C179" s="42">
        <f>Table494[[#This Row],[Total]]*$V$4</f>
        <v>0</v>
      </c>
      <c r="D179" s="42">
        <v>-5.3600000000000002E-2</v>
      </c>
      <c r="E179" s="42">
        <f>Table494[[#This Row],[Total]]*$V$4</f>
        <v>0</v>
      </c>
      <c r="F179" s="35"/>
      <c r="G179" s="42">
        <f>Table494[[#This Row],[Total]]*$V$4</f>
        <v>0</v>
      </c>
      <c r="H179" s="42">
        <v>4.36E-2</v>
      </c>
      <c r="I179" s="42">
        <f>Table494[[#This Row],[Total]]*$V$4</f>
        <v>0</v>
      </c>
      <c r="J179" s="42">
        <v>-2.9399999999999999E-2</v>
      </c>
      <c r="K179" s="42">
        <f>Table494[[#This Row],[Total]]*$V$4</f>
        <v>0</v>
      </c>
      <c r="L179" s="42">
        <v>2.12E-2</v>
      </c>
      <c r="M179" s="42">
        <f>Table494[[#This Row],[Total]]*$V$4</f>
        <v>0</v>
      </c>
      <c r="N179" s="42">
        <v>0.16850000000000001</v>
      </c>
      <c r="O179" s="42">
        <f>ABS(Table494[[#This Row],[Total2]]*$V$5)</f>
        <v>6.2345E-5</v>
      </c>
      <c r="P179" s="42">
        <v>-0.49540000000000001</v>
      </c>
      <c r="Q179" s="30">
        <f>Table494[[#This Row],[Household demand3]]*$V$5</f>
        <v>-1.8329800000000001E-4</v>
      </c>
      <c r="R179" s="35"/>
      <c r="S179" s="42">
        <f>ABS(Table494[[#This Row],[Government demand4]]*$V$5)</f>
        <v>0</v>
      </c>
      <c r="T179" s="42">
        <v>0.38219999999999998</v>
      </c>
      <c r="U179" s="42">
        <f>ABS(Table494[[#This Row],[Intermediate demand5]]*$V$5)</f>
        <v>1.41414E-4</v>
      </c>
      <c r="V179" s="42">
        <v>0.46400000000000002</v>
      </c>
      <c r="W179" s="42">
        <f>ABS(Table494[[#This Row],[Investment demand6]]*$V$5)</f>
        <v>1.7168000000000001E-4</v>
      </c>
      <c r="X179" s="42">
        <v>5.5399999999999998E-2</v>
      </c>
      <c r="Y179" s="42">
        <f>ABS(Table494[[#This Row],[Export demand7]]*$V$5)</f>
        <v>2.0497999999999999E-5</v>
      </c>
      <c r="Z179" s="42">
        <v>0.59150000000000003</v>
      </c>
      <c r="AA179" s="42">
        <f>ABS(Table494[[#This Row],[Total9]]*$V$6)</f>
        <v>4.9094500000000001E-4</v>
      </c>
      <c r="AB179" s="42">
        <v>-0.71519999999999995</v>
      </c>
      <c r="AC179" s="30">
        <f>Table494[[#This Row],[Household demand10]]*$V$6</f>
        <v>-5.9361599999999994E-4</v>
      </c>
      <c r="AD179" s="35"/>
      <c r="AE179" s="42">
        <f>ABS(Table494[[#This Row],[Government demand11]]*$V$6)</f>
        <v>0</v>
      </c>
      <c r="AF179" s="42">
        <v>1.079</v>
      </c>
      <c r="AG179" s="42">
        <f>ABS(Table494[[#This Row],[Intermediate demand12]]*$V$6)</f>
        <v>8.9556999999999994E-4</v>
      </c>
      <c r="AH179" s="42">
        <v>-0.2301</v>
      </c>
      <c r="AI179" s="42">
        <f>ABS(Table494[[#This Row],[Investment demand13]]*$V$6)</f>
        <v>1.9098300000000001E-4</v>
      </c>
      <c r="AJ179" s="42">
        <v>0.32600000000000001</v>
      </c>
      <c r="AK179" s="42">
        <f>ABS(Table494[[#This Row],[Export demand14]]*$V$6)</f>
        <v>2.7058000000000003E-4</v>
      </c>
      <c r="AL179" s="42">
        <v>0.8306</v>
      </c>
      <c r="AM179" s="42">
        <f>ABS(Table494[[#This Row],[Total16]]*$V$7)</f>
        <v>7.4753999999999999E-4</v>
      </c>
      <c r="AN179" s="42">
        <v>-0.70069999999999999</v>
      </c>
      <c r="AO179" s="30">
        <f>Table494[[#This Row],[Household demand17]]*$V$7</f>
        <v>-6.3062999999999997E-4</v>
      </c>
      <c r="AP179" s="35"/>
      <c r="AQ179" s="42">
        <f>ABS(Table494[[#This Row],[Government demand18]]*$V$7)</f>
        <v>0</v>
      </c>
      <c r="AR179" s="42">
        <v>1.3875999999999999</v>
      </c>
      <c r="AS179" s="42">
        <f>ABS(Table494[[#This Row],[Intermediate demand19]]*$V$7)</f>
        <v>1.24884E-3</v>
      </c>
      <c r="AT179" s="42">
        <v>-0.1464</v>
      </c>
      <c r="AU179" s="42">
        <f>ABS(Table494[[#This Row],[Investment demand20]]*$V$7)</f>
        <v>1.3176E-4</v>
      </c>
      <c r="AV179" s="42">
        <v>0.53849999999999998</v>
      </c>
      <c r="AW179" s="42">
        <f>ABS(Table494[[#This Row],[Export demand21]]*$V$7)</f>
        <v>4.8464999999999999E-4</v>
      </c>
      <c r="AX179" s="42">
        <v>0.91849999999999998</v>
      </c>
      <c r="AY179" s="42">
        <f>ABS(Table494[[#This Row],[Total23]]*$V$8)</f>
        <v>7.7154000000000003E-4</v>
      </c>
      <c r="AZ179" s="42">
        <v>-0.68420000000000003</v>
      </c>
      <c r="BA179" s="30">
        <f>Table494[[#This Row],[Household demand24]]*$V$8</f>
        <v>-5.7472800000000004E-4</v>
      </c>
      <c r="BB179" s="35"/>
      <c r="BC179" s="42">
        <f>ABS(Table494[[#This Row],[Government demand25]]*$V$8)</f>
        <v>0</v>
      </c>
      <c r="BD179" s="42">
        <v>1.4771000000000001</v>
      </c>
      <c r="BE179" s="42">
        <f>ABS(Table494[[#This Row],[Intermediate demand26]]*$V$8)</f>
        <v>1.2407640000000001E-3</v>
      </c>
      <c r="BF179" s="42">
        <v>-0.27200000000000002</v>
      </c>
      <c r="BG179" s="42">
        <f>ABS(Table494[[#This Row],[Investment demand27]]*$V$8)</f>
        <v>2.2848000000000004E-4</v>
      </c>
      <c r="BH179" s="42">
        <v>0.65</v>
      </c>
      <c r="BI179" s="42">
        <f>ABS(Table494[[#This Row],[Export demand28]]*$V$8)</f>
        <v>5.4600000000000004E-4</v>
      </c>
    </row>
    <row r="180" spans="1:61" x14ac:dyDescent="0.35">
      <c r="A180" s="35" t="s">
        <v>92</v>
      </c>
      <c r="B180" s="42">
        <v>3.1699999999999999E-2</v>
      </c>
      <c r="C180" s="42">
        <f>Table494[[#This Row],[Total]]*$V$4</f>
        <v>0</v>
      </c>
      <c r="D180" s="42">
        <v>-5.2200000000000003E-2</v>
      </c>
      <c r="E180" s="42">
        <f>Table494[[#This Row],[Total]]*$V$4</f>
        <v>0</v>
      </c>
      <c r="F180" s="42">
        <v>1.6899999999999998E-2</v>
      </c>
      <c r="G180" s="42">
        <f>Table494[[#This Row],[Total]]*$V$4</f>
        <v>0</v>
      </c>
      <c r="H180" s="42">
        <v>9.1600000000000001E-2</v>
      </c>
      <c r="I180" s="42">
        <f>Table494[[#This Row],[Total]]*$V$4</f>
        <v>0</v>
      </c>
      <c r="J180" s="42">
        <v>4.9099999999999998E-2</v>
      </c>
      <c r="K180" s="42">
        <f>Table494[[#This Row],[Total]]*$V$4</f>
        <v>0</v>
      </c>
      <c r="L180" s="42">
        <v>8.1699999999999995E-2</v>
      </c>
      <c r="M180" s="42">
        <f>Table494[[#This Row],[Total]]*$V$4</f>
        <v>0</v>
      </c>
      <c r="N180" s="42">
        <v>0.3115</v>
      </c>
      <c r="O180" s="42">
        <f>ABS(Table494[[#This Row],[Total2]]*$V$5)</f>
        <v>1.1525499999999999E-4</v>
      </c>
      <c r="P180" s="42">
        <v>-0.44319999999999998</v>
      </c>
      <c r="Q180" s="30">
        <f>Table494[[#This Row],[Household demand3]]*$V$5</f>
        <v>-1.6398399999999999E-4</v>
      </c>
      <c r="R180" s="42">
        <v>0.1704</v>
      </c>
      <c r="S180" s="42">
        <f>ABS(Table494[[#This Row],[Government demand4]]*$V$5)</f>
        <v>6.3047999999999997E-5</v>
      </c>
      <c r="T180" s="42">
        <v>0.83909999999999996</v>
      </c>
      <c r="U180" s="42">
        <f>ABS(Table494[[#This Row],[Intermediate demand5]]*$V$5)</f>
        <v>3.1046699999999998E-4</v>
      </c>
      <c r="V180" s="42">
        <v>1.6135999999999999</v>
      </c>
      <c r="W180" s="42">
        <f>ABS(Table494[[#This Row],[Investment demand6]]*$V$5)</f>
        <v>5.9703199999999994E-4</v>
      </c>
      <c r="X180" s="42">
        <v>0.70699999999999996</v>
      </c>
      <c r="Y180" s="42">
        <f>ABS(Table494[[#This Row],[Export demand7]]*$V$5)</f>
        <v>2.6158999999999997E-4</v>
      </c>
      <c r="Z180" s="42">
        <v>0.73009999999999997</v>
      </c>
      <c r="AA180" s="42">
        <f>ABS(Table494[[#This Row],[Total9]]*$V$6)</f>
        <v>6.0598299999999993E-4</v>
      </c>
      <c r="AB180" s="42">
        <v>-0.70409999999999995</v>
      </c>
      <c r="AC180" s="30">
        <f>Table494[[#This Row],[Household demand10]]*$V$6</f>
        <v>-5.8440299999999994E-4</v>
      </c>
      <c r="AD180" s="42">
        <v>0.1714</v>
      </c>
      <c r="AE180" s="42">
        <f>ABS(Table494[[#This Row],[Government demand11]]*$V$6)</f>
        <v>1.4226199999999999E-4</v>
      </c>
      <c r="AF180" s="42">
        <v>2.0655999999999999</v>
      </c>
      <c r="AG180" s="42">
        <f>ABS(Table494[[#This Row],[Intermediate demand12]]*$V$6)</f>
        <v>1.7144479999999999E-3</v>
      </c>
      <c r="AH180" s="42">
        <v>1.6234999999999999</v>
      </c>
      <c r="AI180" s="42">
        <f>ABS(Table494[[#This Row],[Investment demand13]]*$V$6)</f>
        <v>1.3475049999999999E-3</v>
      </c>
      <c r="AJ180" s="42">
        <v>0.81510000000000005</v>
      </c>
      <c r="AK180" s="42">
        <f>ABS(Table494[[#This Row],[Export demand14]]*$V$6)</f>
        <v>6.76533E-4</v>
      </c>
      <c r="AL180" s="42">
        <v>1.0944</v>
      </c>
      <c r="AM180" s="42">
        <f>ABS(Table494[[#This Row],[Total16]]*$V$7)</f>
        <v>9.8496E-4</v>
      </c>
      <c r="AN180" s="42">
        <v>-0.67300000000000004</v>
      </c>
      <c r="AO180" s="30">
        <f>Table494[[#This Row],[Household demand17]]*$V$7</f>
        <v>-6.0570000000000003E-4</v>
      </c>
      <c r="AP180" s="42">
        <v>0.63590000000000002</v>
      </c>
      <c r="AQ180" s="42">
        <f>ABS(Table494[[#This Row],[Government demand18]]*$V$7)</f>
        <v>5.7231000000000003E-4</v>
      </c>
      <c r="AR180" s="42">
        <v>2.8599000000000001</v>
      </c>
      <c r="AS180" s="42">
        <f>ABS(Table494[[#This Row],[Intermediate demand19]]*$V$7)</f>
        <v>2.57391E-3</v>
      </c>
      <c r="AT180" s="42">
        <v>2.2469000000000001</v>
      </c>
      <c r="AU180" s="42">
        <f>ABS(Table494[[#This Row],[Investment demand20]]*$V$7)</f>
        <v>2.02221E-3</v>
      </c>
      <c r="AV180" s="42">
        <v>0.91169999999999995</v>
      </c>
      <c r="AW180" s="42">
        <f>ABS(Table494[[#This Row],[Export demand21]]*$V$7)</f>
        <v>8.2052999999999998E-4</v>
      </c>
      <c r="AX180" s="42">
        <v>1.1937</v>
      </c>
      <c r="AY180" s="42">
        <f>ABS(Table494[[#This Row],[Total23]]*$V$8)</f>
        <v>1.0027079999999999E-3</v>
      </c>
      <c r="AZ180" s="42">
        <v>-0.6341</v>
      </c>
      <c r="BA180" s="30">
        <f>Table494[[#This Row],[Household demand24]]*$V$8</f>
        <v>-5.3264399999999998E-4</v>
      </c>
      <c r="BB180" s="42">
        <v>0.95430000000000004</v>
      </c>
      <c r="BC180" s="42">
        <f>ABS(Table494[[#This Row],[Government demand25]]*$V$8)</f>
        <v>8.0161200000000005E-4</v>
      </c>
      <c r="BD180" s="42">
        <v>2.9933999999999998</v>
      </c>
      <c r="BE180" s="42">
        <f>ABS(Table494[[#This Row],[Intermediate demand26]]*$V$8)</f>
        <v>2.514456E-3</v>
      </c>
      <c r="BF180" s="42">
        <v>1.8854</v>
      </c>
      <c r="BG180" s="42">
        <f>ABS(Table494[[#This Row],[Investment demand27]]*$V$8)</f>
        <v>1.5837360000000001E-3</v>
      </c>
      <c r="BH180" s="42">
        <v>1.0985</v>
      </c>
      <c r="BI180" s="42">
        <f>ABS(Table494[[#This Row],[Export demand28]]*$V$8)</f>
        <v>9.2274000000000002E-4</v>
      </c>
    </row>
    <row r="181" spans="1:61" x14ac:dyDescent="0.35">
      <c r="A181" s="35" t="s">
        <v>93</v>
      </c>
      <c r="B181" s="42">
        <v>2.7300000000000001E-2</v>
      </c>
      <c r="C181" s="42">
        <f>Table494[[#This Row],[Total]]*$V$4</f>
        <v>0</v>
      </c>
      <c r="D181" s="42">
        <v>-1.4E-3</v>
      </c>
      <c r="E181" s="42">
        <f>Table494[[#This Row],[Total]]*$V$4</f>
        <v>0</v>
      </c>
      <c r="F181" s="35"/>
      <c r="G181" s="42">
        <f>Table494[[#This Row],[Total]]*$V$4</f>
        <v>0</v>
      </c>
      <c r="H181" s="42">
        <v>3.7499999999999999E-2</v>
      </c>
      <c r="I181" s="42">
        <f>Table494[[#This Row],[Total]]*$V$4</f>
        <v>0</v>
      </c>
      <c r="J181" s="42">
        <v>-2.86E-2</v>
      </c>
      <c r="K181" s="42">
        <f>Table494[[#This Row],[Total]]*$V$4</f>
        <v>0</v>
      </c>
      <c r="L181" s="42">
        <v>2.2200000000000001E-2</v>
      </c>
      <c r="M181" s="42">
        <f>Table494[[#This Row],[Total]]*$V$4</f>
        <v>0</v>
      </c>
      <c r="N181" s="42">
        <v>0.2392</v>
      </c>
      <c r="O181" s="42">
        <f>ABS(Table494[[#This Row],[Total2]]*$V$5)</f>
        <v>8.8503999999999992E-5</v>
      </c>
      <c r="P181" s="42">
        <v>1.0500000000000001E-2</v>
      </c>
      <c r="Q181" s="30">
        <f>Table494[[#This Row],[Household demand3]]*$V$5</f>
        <v>3.8850000000000001E-6</v>
      </c>
      <c r="R181" s="35"/>
      <c r="S181" s="42">
        <f>ABS(Table494[[#This Row],[Government demand4]]*$V$5)</f>
        <v>0</v>
      </c>
      <c r="T181" s="42">
        <v>0.32529999999999998</v>
      </c>
      <c r="U181" s="42">
        <f>ABS(Table494[[#This Row],[Intermediate demand5]]*$V$5)</f>
        <v>1.20361E-4</v>
      </c>
      <c r="V181" s="42">
        <v>0.47249999999999998</v>
      </c>
      <c r="W181" s="42">
        <f>ABS(Table494[[#This Row],[Investment demand6]]*$V$5)</f>
        <v>1.7482499999999998E-4</v>
      </c>
      <c r="X181" s="42">
        <v>0.18240000000000001</v>
      </c>
      <c r="Y181" s="42">
        <f>ABS(Table494[[#This Row],[Export demand7]]*$V$5)</f>
        <v>6.7488000000000002E-5</v>
      </c>
      <c r="Z181" s="42">
        <v>0.47010000000000002</v>
      </c>
      <c r="AA181" s="42">
        <f>ABS(Table494[[#This Row],[Total9]]*$V$6)</f>
        <v>3.90183E-4</v>
      </c>
      <c r="AB181" s="42">
        <v>-2.01E-2</v>
      </c>
      <c r="AC181" s="30">
        <f>Table494[[#This Row],[Household demand10]]*$V$6</f>
        <v>-1.6682999999999999E-5</v>
      </c>
      <c r="AD181" s="35"/>
      <c r="AE181" s="42">
        <f>ABS(Table494[[#This Row],[Government demand11]]*$V$6)</f>
        <v>0</v>
      </c>
      <c r="AF181" s="42">
        <v>0.73470000000000002</v>
      </c>
      <c r="AG181" s="42">
        <f>ABS(Table494[[#This Row],[Intermediate demand12]]*$V$6)</f>
        <v>6.0980099999999998E-4</v>
      </c>
      <c r="AH181" s="42">
        <v>-0.22739999999999999</v>
      </c>
      <c r="AI181" s="42">
        <f>ABS(Table494[[#This Row],[Investment demand13]]*$V$6)</f>
        <v>1.8874199999999999E-4</v>
      </c>
      <c r="AJ181" s="42">
        <v>0.29949999999999999</v>
      </c>
      <c r="AK181" s="42">
        <f>ABS(Table494[[#This Row],[Export demand14]]*$V$6)</f>
        <v>2.4858500000000001E-4</v>
      </c>
      <c r="AL181" s="42">
        <v>0.61309999999999998</v>
      </c>
      <c r="AM181" s="42">
        <f>ABS(Table494[[#This Row],[Total16]]*$V$7)</f>
        <v>5.5178999999999992E-4</v>
      </c>
      <c r="AN181" s="42">
        <v>3.8100000000000002E-2</v>
      </c>
      <c r="AO181" s="30">
        <f>Table494[[#This Row],[Household demand17]]*$V$7</f>
        <v>3.4289999999999999E-5</v>
      </c>
      <c r="AP181" s="35"/>
      <c r="AQ181" s="42">
        <f>ABS(Table494[[#This Row],[Government demand18]]*$V$7)</f>
        <v>0</v>
      </c>
      <c r="AR181" s="42">
        <v>0.86990000000000001</v>
      </c>
      <c r="AS181" s="42">
        <f>ABS(Table494[[#This Row],[Intermediate demand19]]*$V$7)</f>
        <v>7.8290999999999994E-4</v>
      </c>
      <c r="AT181" s="42">
        <v>-0.14399999999999999</v>
      </c>
      <c r="AU181" s="42">
        <f>ABS(Table494[[#This Row],[Investment demand20]]*$V$7)</f>
        <v>1.2959999999999998E-4</v>
      </c>
      <c r="AV181" s="42">
        <v>0.45939999999999998</v>
      </c>
      <c r="AW181" s="42">
        <f>ABS(Table494[[#This Row],[Export demand21]]*$V$7)</f>
        <v>4.1345999999999999E-4</v>
      </c>
      <c r="AX181" s="42">
        <v>0.73980000000000001</v>
      </c>
      <c r="AY181" s="42">
        <f>ABS(Table494[[#This Row],[Total23]]*$V$8)</f>
        <v>6.21432E-4</v>
      </c>
      <c r="AZ181" s="42">
        <v>6.8699999999999997E-2</v>
      </c>
      <c r="BA181" s="30">
        <f>Table494[[#This Row],[Household demand24]]*$V$8</f>
        <v>5.7707999999999997E-5</v>
      </c>
      <c r="BB181" s="35"/>
      <c r="BC181" s="42">
        <f>ABS(Table494[[#This Row],[Government demand25]]*$V$8)</f>
        <v>0</v>
      </c>
      <c r="BD181" s="42">
        <v>1.0405</v>
      </c>
      <c r="BE181" s="42">
        <f>ABS(Table494[[#This Row],[Intermediate demand26]]*$V$8)</f>
        <v>8.7401999999999998E-4</v>
      </c>
      <c r="BF181" s="42">
        <v>-0.27050000000000002</v>
      </c>
      <c r="BG181" s="42">
        <f>ABS(Table494[[#This Row],[Investment demand27]]*$V$8)</f>
        <v>2.2722000000000004E-4</v>
      </c>
      <c r="BH181" s="42">
        <v>0.56169999999999998</v>
      </c>
      <c r="BI181" s="42">
        <f>ABS(Table494[[#This Row],[Export demand28]]*$V$8)</f>
        <v>4.7182799999999998E-4</v>
      </c>
    </row>
    <row r="182" spans="1:61" x14ac:dyDescent="0.35">
      <c r="A182" s="35" t="s">
        <v>94</v>
      </c>
      <c r="B182" s="42">
        <v>4.87E-2</v>
      </c>
      <c r="C182" s="42">
        <f>Table494[[#This Row],[Total]]*$V$4</f>
        <v>0</v>
      </c>
      <c r="D182" s="35"/>
      <c r="E182" s="42">
        <f>Table494[[#This Row],[Total]]*$V$4</f>
        <v>0</v>
      </c>
      <c r="F182" s="35"/>
      <c r="G182" s="42">
        <f>Table494[[#This Row],[Total]]*$V$4</f>
        <v>0</v>
      </c>
      <c r="H182" s="42">
        <v>4.87E-2</v>
      </c>
      <c r="I182" s="42">
        <f>Table494[[#This Row],[Total]]*$V$4</f>
        <v>0</v>
      </c>
      <c r="J182" s="35"/>
      <c r="K182" s="42">
        <f>Table494[[#This Row],[Total]]*$V$4</f>
        <v>0</v>
      </c>
      <c r="L182" s="35"/>
      <c r="M182" s="42">
        <f>Table494[[#This Row],[Total]]*$V$4</f>
        <v>0</v>
      </c>
      <c r="N182" s="42">
        <v>0.43149999999999999</v>
      </c>
      <c r="O182" s="42">
        <f>ABS(Table494[[#This Row],[Total2]]*$V$5)</f>
        <v>1.59655E-4</v>
      </c>
      <c r="P182" s="35"/>
      <c r="Q182" s="30">
        <f>Table494[[#This Row],[Household demand3]]*$V$5</f>
        <v>0</v>
      </c>
      <c r="R182" s="35"/>
      <c r="S182" s="42">
        <f>ABS(Table494[[#This Row],[Government demand4]]*$V$5)</f>
        <v>0</v>
      </c>
      <c r="T182" s="42">
        <v>0.43149999999999999</v>
      </c>
      <c r="U182" s="42">
        <f>ABS(Table494[[#This Row],[Intermediate demand5]]*$V$5)</f>
        <v>1.59655E-4</v>
      </c>
      <c r="V182" s="35"/>
      <c r="W182" s="42">
        <f>ABS(Table494[[#This Row],[Investment demand6]]*$V$5)</f>
        <v>0</v>
      </c>
      <c r="X182" s="35"/>
      <c r="Y182" s="42">
        <f>ABS(Table494[[#This Row],[Export demand7]]*$V$5)</f>
        <v>0</v>
      </c>
      <c r="Z182" s="42">
        <v>1.3007</v>
      </c>
      <c r="AA182" s="42">
        <f>ABS(Table494[[#This Row],[Total9]]*$V$6)</f>
        <v>1.079581E-3</v>
      </c>
      <c r="AB182" s="35"/>
      <c r="AC182" s="30">
        <f>Table494[[#This Row],[Household demand10]]*$V$6</f>
        <v>0</v>
      </c>
      <c r="AD182" s="35"/>
      <c r="AE182" s="42">
        <f>ABS(Table494[[#This Row],[Government demand11]]*$V$6)</f>
        <v>0</v>
      </c>
      <c r="AF182" s="42">
        <v>1.3007</v>
      </c>
      <c r="AG182" s="42">
        <f>ABS(Table494[[#This Row],[Intermediate demand12]]*$V$6)</f>
        <v>1.079581E-3</v>
      </c>
      <c r="AH182" s="35"/>
      <c r="AI182" s="42">
        <f>ABS(Table494[[#This Row],[Investment demand13]]*$V$6)</f>
        <v>0</v>
      </c>
      <c r="AJ182" s="35"/>
      <c r="AK182" s="42">
        <f>ABS(Table494[[#This Row],[Export demand14]]*$V$6)</f>
        <v>0</v>
      </c>
      <c r="AL182" s="42">
        <v>1.9129</v>
      </c>
      <c r="AM182" s="42">
        <f>ABS(Table494[[#This Row],[Total16]]*$V$7)</f>
        <v>1.7216099999999999E-3</v>
      </c>
      <c r="AN182" s="35"/>
      <c r="AO182" s="30">
        <f>Table494[[#This Row],[Household demand17]]*$V$7</f>
        <v>0</v>
      </c>
      <c r="AP182" s="35"/>
      <c r="AQ182" s="42">
        <f>ABS(Table494[[#This Row],[Government demand18]]*$V$7)</f>
        <v>0</v>
      </c>
      <c r="AR182" s="42">
        <v>1.9129</v>
      </c>
      <c r="AS182" s="42">
        <f>ABS(Table494[[#This Row],[Intermediate demand19]]*$V$7)</f>
        <v>1.7216099999999999E-3</v>
      </c>
      <c r="AT182" s="35"/>
      <c r="AU182" s="42">
        <f>ABS(Table494[[#This Row],[Investment demand20]]*$V$7)</f>
        <v>0</v>
      </c>
      <c r="AV182" s="35"/>
      <c r="AW182" s="42">
        <f>ABS(Table494[[#This Row],[Export demand21]]*$V$7)</f>
        <v>0</v>
      </c>
      <c r="AX182" s="42">
        <v>2.1030000000000002</v>
      </c>
      <c r="AY182" s="42">
        <f>ABS(Table494[[#This Row],[Total23]]*$V$8)</f>
        <v>1.7665200000000002E-3</v>
      </c>
      <c r="AZ182" s="35"/>
      <c r="BA182" s="30">
        <f>Table494[[#This Row],[Household demand24]]*$V$8</f>
        <v>0</v>
      </c>
      <c r="BB182" s="35"/>
      <c r="BC182" s="42">
        <f>ABS(Table494[[#This Row],[Government demand25]]*$V$8)</f>
        <v>0</v>
      </c>
      <c r="BD182" s="42">
        <v>2.1030000000000002</v>
      </c>
      <c r="BE182" s="42">
        <f>ABS(Table494[[#This Row],[Intermediate demand26]]*$V$8)</f>
        <v>1.7665200000000002E-3</v>
      </c>
      <c r="BF182" s="35"/>
      <c r="BG182" s="42">
        <f>ABS(Table494[[#This Row],[Investment demand27]]*$V$8)</f>
        <v>0</v>
      </c>
      <c r="BH182" s="35"/>
      <c r="BI182" s="42">
        <f>ABS(Table494[[#This Row],[Export demand28]]*$V$8)</f>
        <v>0</v>
      </c>
    </row>
    <row r="183" spans="1:61" x14ac:dyDescent="0.35">
      <c r="A183" s="35" t="s">
        <v>95</v>
      </c>
      <c r="B183" s="42">
        <v>-5.4300000000000001E-2</v>
      </c>
      <c r="C183" s="42">
        <f>Table494[[#This Row],[Total]]*$V$4</f>
        <v>0</v>
      </c>
      <c r="D183" s="42">
        <v>-5.7299999999999997E-2</v>
      </c>
      <c r="E183" s="42">
        <f>Table494[[#This Row],[Total]]*$V$4</f>
        <v>0</v>
      </c>
      <c r="F183" s="35"/>
      <c r="G183" s="42">
        <f>Table494[[#This Row],[Total]]*$V$4</f>
        <v>0</v>
      </c>
      <c r="H183" s="42">
        <v>2.8500000000000001E-2</v>
      </c>
      <c r="I183" s="42">
        <f>Table494[[#This Row],[Total]]*$V$4</f>
        <v>0</v>
      </c>
      <c r="J183" s="35"/>
      <c r="K183" s="42">
        <f>Table494[[#This Row],[Total]]*$V$4</f>
        <v>0</v>
      </c>
      <c r="L183" s="35"/>
      <c r="M183" s="42">
        <f>Table494[[#This Row],[Total]]*$V$4</f>
        <v>0</v>
      </c>
      <c r="N183" s="42">
        <v>-0.4264</v>
      </c>
      <c r="O183" s="42">
        <f>ABS(Table494[[#This Row],[Total2]]*$V$5)</f>
        <v>1.57768E-4</v>
      </c>
      <c r="P183" s="42">
        <v>-0.47039999999999998</v>
      </c>
      <c r="Q183" s="30">
        <f>Table494[[#This Row],[Household demand3]]*$V$5</f>
        <v>-1.74048E-4</v>
      </c>
      <c r="R183" s="35"/>
      <c r="S183" s="42">
        <f>ABS(Table494[[#This Row],[Government demand4]]*$V$5)</f>
        <v>0</v>
      </c>
      <c r="T183" s="42">
        <v>0.80959999999999999</v>
      </c>
      <c r="U183" s="42">
        <f>ABS(Table494[[#This Row],[Intermediate demand5]]*$V$5)</f>
        <v>2.9955199999999997E-4</v>
      </c>
      <c r="V183" s="35"/>
      <c r="W183" s="42">
        <f>ABS(Table494[[#This Row],[Investment demand6]]*$V$5)</f>
        <v>0</v>
      </c>
      <c r="X183" s="35"/>
      <c r="Y183" s="42">
        <f>ABS(Table494[[#This Row],[Export demand7]]*$V$5)</f>
        <v>0</v>
      </c>
      <c r="Z183" s="42">
        <v>-0.60770000000000002</v>
      </c>
      <c r="AA183" s="42">
        <f>ABS(Table494[[#This Row],[Total9]]*$V$6)</f>
        <v>5.0439099999999998E-4</v>
      </c>
      <c r="AB183" s="42">
        <v>-0.71040000000000003</v>
      </c>
      <c r="AC183" s="30">
        <f>Table494[[#This Row],[Household demand10]]*$V$6</f>
        <v>-5.8963199999999998E-4</v>
      </c>
      <c r="AD183" s="35"/>
      <c r="AE183" s="42">
        <f>ABS(Table494[[#This Row],[Government demand11]]*$V$6)</f>
        <v>0</v>
      </c>
      <c r="AF183" s="42">
        <v>2.2719</v>
      </c>
      <c r="AG183" s="42">
        <f>ABS(Table494[[#This Row],[Intermediate demand12]]*$V$6)</f>
        <v>1.8856770000000001E-3</v>
      </c>
      <c r="AH183" s="35"/>
      <c r="AI183" s="42">
        <f>ABS(Table494[[#This Row],[Investment demand13]]*$V$6)</f>
        <v>0</v>
      </c>
      <c r="AJ183" s="35"/>
      <c r="AK183" s="42">
        <f>ABS(Table494[[#This Row],[Export demand14]]*$V$6)</f>
        <v>0</v>
      </c>
      <c r="AL183" s="42">
        <v>-0.56730000000000003</v>
      </c>
      <c r="AM183" s="42">
        <f>ABS(Table494[[#This Row],[Total16]]*$V$7)</f>
        <v>5.1057000000000001E-4</v>
      </c>
      <c r="AN183" s="42">
        <v>-0.67869999999999997</v>
      </c>
      <c r="AO183" s="30">
        <f>Table494[[#This Row],[Household demand17]]*$V$7</f>
        <v>-6.1082999999999992E-4</v>
      </c>
      <c r="AP183" s="35"/>
      <c r="AQ183" s="42">
        <f>ABS(Table494[[#This Row],[Government demand18]]*$V$7)</f>
        <v>0</v>
      </c>
      <c r="AR183" s="42">
        <v>2.5558999999999998</v>
      </c>
      <c r="AS183" s="42">
        <f>ABS(Table494[[#This Row],[Intermediate demand19]]*$V$7)</f>
        <v>2.3003099999999999E-3</v>
      </c>
      <c r="AT183" s="35"/>
      <c r="AU183" s="42">
        <f>ABS(Table494[[#This Row],[Investment demand20]]*$V$7)</f>
        <v>0</v>
      </c>
      <c r="AV183" s="35"/>
      <c r="AW183" s="42">
        <f>ABS(Table494[[#This Row],[Export demand21]]*$V$7)</f>
        <v>0</v>
      </c>
      <c r="AX183" s="42">
        <v>-0.52829999999999999</v>
      </c>
      <c r="AY183" s="42">
        <f>ABS(Table494[[#This Row],[Total23]]*$V$8)</f>
        <v>4.4377199999999999E-4</v>
      </c>
      <c r="AZ183" s="42">
        <v>-0.64259999999999995</v>
      </c>
      <c r="BA183" s="30">
        <f>Table494[[#This Row],[Household demand24]]*$V$8</f>
        <v>-5.3978399999999997E-4</v>
      </c>
      <c r="BB183" s="35"/>
      <c r="BC183" s="42">
        <f>ABS(Table494[[#This Row],[Government demand25]]*$V$8)</f>
        <v>0</v>
      </c>
      <c r="BD183" s="42">
        <v>2.6757</v>
      </c>
      <c r="BE183" s="42">
        <f>ABS(Table494[[#This Row],[Intermediate demand26]]*$V$8)</f>
        <v>2.247588E-3</v>
      </c>
      <c r="BF183" s="35"/>
      <c r="BG183" s="42">
        <f>ABS(Table494[[#This Row],[Investment demand27]]*$V$8)</f>
        <v>0</v>
      </c>
      <c r="BH183" s="35"/>
      <c r="BI183" s="42">
        <f>ABS(Table494[[#This Row],[Export demand28]]*$V$8)</f>
        <v>0</v>
      </c>
    </row>
    <row r="184" spans="1:61" x14ac:dyDescent="0.35">
      <c r="A184" s="35" t="s">
        <v>96</v>
      </c>
      <c r="B184" s="42">
        <v>5.67E-2</v>
      </c>
      <c r="C184" s="42">
        <f>Table494[[#This Row],[Total]]*$V$4</f>
        <v>0</v>
      </c>
      <c r="D184" s="42">
        <v>0.12520000000000001</v>
      </c>
      <c r="E184" s="42">
        <f>Table494[[#This Row],[Total]]*$V$4</f>
        <v>0</v>
      </c>
      <c r="F184" s="35"/>
      <c r="G184" s="42">
        <f>Table494[[#This Row],[Total]]*$V$4</f>
        <v>0</v>
      </c>
      <c r="H184" s="42">
        <v>3.8899999999999997E-2</v>
      </c>
      <c r="I184" s="42">
        <f>Table494[[#This Row],[Total]]*$V$4</f>
        <v>0</v>
      </c>
      <c r="J184" s="42">
        <v>-2.35E-2</v>
      </c>
      <c r="K184" s="42">
        <f>Table494[[#This Row],[Total]]*$V$4</f>
        <v>0</v>
      </c>
      <c r="L184" s="42">
        <v>5.16E-2</v>
      </c>
      <c r="M184" s="42">
        <f>Table494[[#This Row],[Total]]*$V$4</f>
        <v>0</v>
      </c>
      <c r="N184" s="42">
        <v>0.49409999999999998</v>
      </c>
      <c r="O184" s="42">
        <f>ABS(Table494[[#This Row],[Total2]]*$V$5)</f>
        <v>1.8281699999999999E-4</v>
      </c>
      <c r="P184" s="42">
        <v>1.1288</v>
      </c>
      <c r="Q184" s="30">
        <f>Table494[[#This Row],[Household demand3]]*$V$5</f>
        <v>4.1765600000000003E-4</v>
      </c>
      <c r="R184" s="35"/>
      <c r="S184" s="42">
        <f>ABS(Table494[[#This Row],[Government demand4]]*$V$5)</f>
        <v>0</v>
      </c>
      <c r="T184" s="42">
        <v>0.37330000000000002</v>
      </c>
      <c r="U184" s="42">
        <f>ABS(Table494[[#This Row],[Intermediate demand5]]*$V$5)</f>
        <v>1.38121E-4</v>
      </c>
      <c r="V184" s="42">
        <v>0.49940000000000001</v>
      </c>
      <c r="W184" s="42">
        <f>ABS(Table494[[#This Row],[Investment demand6]]*$V$5)</f>
        <v>1.84778E-4</v>
      </c>
      <c r="X184" s="42">
        <v>0.38030000000000003</v>
      </c>
      <c r="Y184" s="42">
        <f>ABS(Table494[[#This Row],[Export demand7]]*$V$5)</f>
        <v>1.4071100000000002E-4</v>
      </c>
      <c r="Z184" s="42">
        <v>1.0797000000000001</v>
      </c>
      <c r="AA184" s="42">
        <f>ABS(Table494[[#This Row],[Total9]]*$V$6)</f>
        <v>8.9615100000000009E-4</v>
      </c>
      <c r="AB184" s="42">
        <v>1.9112</v>
      </c>
      <c r="AC184" s="30">
        <f>Table494[[#This Row],[Household demand10]]*$V$6</f>
        <v>1.5862960000000001E-3</v>
      </c>
      <c r="AD184" s="35"/>
      <c r="AE184" s="42">
        <f>ABS(Table494[[#This Row],[Government demand11]]*$V$6)</f>
        <v>0</v>
      </c>
      <c r="AF184" s="42">
        <v>0.78890000000000005</v>
      </c>
      <c r="AG184" s="42">
        <f>ABS(Table494[[#This Row],[Intermediate demand12]]*$V$6)</f>
        <v>6.5478699999999999E-4</v>
      </c>
      <c r="AH184" s="42">
        <v>-0.22739999999999999</v>
      </c>
      <c r="AI184" s="42">
        <f>ABS(Table494[[#This Row],[Investment demand13]]*$V$6)</f>
        <v>1.8874199999999999E-4</v>
      </c>
      <c r="AJ184" s="42">
        <v>1.1097999999999999</v>
      </c>
      <c r="AK184" s="42">
        <f>ABS(Table494[[#This Row],[Export demand14]]*$V$6)</f>
        <v>9.2113399999999989E-4</v>
      </c>
      <c r="AL184" s="42">
        <v>1.3922000000000001</v>
      </c>
      <c r="AM184" s="42">
        <f>ABS(Table494[[#This Row],[Total16]]*$V$7)</f>
        <v>1.2529800000000001E-3</v>
      </c>
      <c r="AN184" s="42">
        <v>1.9564999999999999</v>
      </c>
      <c r="AO184" s="30">
        <f>Table494[[#This Row],[Household demand17]]*$V$7</f>
        <v>1.7608499999999998E-3</v>
      </c>
      <c r="AP184" s="35"/>
      <c r="AQ184" s="42">
        <f>ABS(Table494[[#This Row],[Government demand18]]*$V$7)</f>
        <v>0</v>
      </c>
      <c r="AR184" s="42">
        <v>1.0024999999999999</v>
      </c>
      <c r="AS184" s="42">
        <f>ABS(Table494[[#This Row],[Intermediate demand19]]*$V$7)</f>
        <v>9.0224999999999995E-4</v>
      </c>
      <c r="AT184" s="42">
        <v>-0.14399999999999999</v>
      </c>
      <c r="AU184" s="42">
        <f>ABS(Table494[[#This Row],[Investment demand20]]*$V$7)</f>
        <v>1.2959999999999998E-4</v>
      </c>
      <c r="AV184" s="42">
        <v>1.6464000000000001</v>
      </c>
      <c r="AW184" s="42">
        <f>ABS(Table494[[#This Row],[Export demand21]]*$V$7)</f>
        <v>1.4817599999999999E-3</v>
      </c>
      <c r="AX184" s="42">
        <v>1.5366</v>
      </c>
      <c r="AY184" s="42">
        <f>ABS(Table494[[#This Row],[Total23]]*$V$8)</f>
        <v>1.2907439999999999E-3</v>
      </c>
      <c r="AZ184" s="42">
        <v>1.8847</v>
      </c>
      <c r="BA184" s="30">
        <f>Table494[[#This Row],[Household demand24]]*$V$8</f>
        <v>1.5831480000000002E-3</v>
      </c>
      <c r="BB184" s="35"/>
      <c r="BC184" s="42">
        <f>ABS(Table494[[#This Row],[Government demand25]]*$V$8)</f>
        <v>0</v>
      </c>
      <c r="BD184" s="42">
        <v>1.1011</v>
      </c>
      <c r="BE184" s="42">
        <f>ABS(Table494[[#This Row],[Intermediate demand26]]*$V$8)</f>
        <v>9.2492400000000004E-4</v>
      </c>
      <c r="BF184" s="42">
        <v>-0.27050000000000002</v>
      </c>
      <c r="BG184" s="42">
        <f>ABS(Table494[[#This Row],[Investment demand27]]*$V$8)</f>
        <v>2.2722000000000004E-4</v>
      </c>
      <c r="BH184" s="42">
        <v>1.9347000000000001</v>
      </c>
      <c r="BI184" s="42">
        <f>ABS(Table494[[#This Row],[Export demand28]]*$V$8)</f>
        <v>1.6251480000000001E-3</v>
      </c>
    </row>
    <row r="185" spans="1:61" x14ac:dyDescent="0.35">
      <c r="A185" s="35" t="s">
        <v>598</v>
      </c>
      <c r="B185" s="42">
        <v>6.0900000000000003E-2</v>
      </c>
      <c r="C185" s="42">
        <f>Table494[[#This Row],[Total]]*$V$4</f>
        <v>0</v>
      </c>
      <c r="D185" s="42">
        <v>4.99E-2</v>
      </c>
      <c r="E185" s="42">
        <f>Table494[[#This Row],[Total]]*$V$4</f>
        <v>0</v>
      </c>
      <c r="F185" s="35"/>
      <c r="G185" s="42">
        <f>Table494[[#This Row],[Total]]*$V$4</f>
        <v>0</v>
      </c>
      <c r="H185" s="42">
        <v>5.9700000000000003E-2</v>
      </c>
      <c r="I185" s="42">
        <f>Table494[[#This Row],[Total]]*$V$4</f>
        <v>0</v>
      </c>
      <c r="J185" s="42">
        <v>5.5500000000000001E-2</v>
      </c>
      <c r="K185" s="42">
        <f>Table494[[#This Row],[Total]]*$V$4</f>
        <v>0</v>
      </c>
      <c r="L185" s="42">
        <v>9.11E-2</v>
      </c>
      <c r="M185" s="42">
        <f>Table494[[#This Row],[Total]]*$V$4</f>
        <v>0</v>
      </c>
      <c r="N185" s="42">
        <v>0.58809999999999996</v>
      </c>
      <c r="O185" s="42">
        <f>ABS(Table494[[#This Row],[Total2]]*$V$5)</f>
        <v>2.1759699999999998E-4</v>
      </c>
      <c r="P185" s="42">
        <v>0.43259999999999998</v>
      </c>
      <c r="Q185" s="30">
        <f>Table494[[#This Row],[Household demand3]]*$V$5</f>
        <v>1.6006199999999999E-4</v>
      </c>
      <c r="R185" s="35"/>
      <c r="S185" s="42">
        <f>ABS(Table494[[#This Row],[Government demand4]]*$V$5)</f>
        <v>0</v>
      </c>
      <c r="T185" s="42">
        <v>0.58309999999999995</v>
      </c>
      <c r="U185" s="42">
        <f>ABS(Table494[[#This Row],[Intermediate demand5]]*$V$5)</f>
        <v>2.1574699999999997E-4</v>
      </c>
      <c r="V185" s="42">
        <v>1.6162000000000001</v>
      </c>
      <c r="W185" s="42">
        <f>ABS(Table494[[#This Row],[Investment demand6]]*$V$5)</f>
        <v>5.9799400000000002E-4</v>
      </c>
      <c r="X185" s="42">
        <v>0.48770000000000002</v>
      </c>
      <c r="Y185" s="42">
        <f>ABS(Table494[[#This Row],[Export demand7]]*$V$5)</f>
        <v>1.8044900000000001E-4</v>
      </c>
      <c r="Z185" s="42">
        <v>1.1923999999999999</v>
      </c>
      <c r="AA185" s="42">
        <f>ABS(Table494[[#This Row],[Total9]]*$V$6)</f>
        <v>9.8969199999999992E-4</v>
      </c>
      <c r="AB185" s="42">
        <v>0.69099999999999995</v>
      </c>
      <c r="AC185" s="30">
        <f>Table494[[#This Row],[Household demand10]]*$V$6</f>
        <v>5.7352999999999994E-4</v>
      </c>
      <c r="AD185" s="35"/>
      <c r="AE185" s="42">
        <f>ABS(Table494[[#This Row],[Government demand11]]*$V$6)</f>
        <v>0</v>
      </c>
      <c r="AF185" s="42">
        <v>1.1929000000000001</v>
      </c>
      <c r="AG185" s="42">
        <f>ABS(Table494[[#This Row],[Intermediate demand12]]*$V$6)</f>
        <v>9.9010700000000005E-4</v>
      </c>
      <c r="AH185" s="42">
        <v>1.6862999999999999</v>
      </c>
      <c r="AI185" s="42">
        <f>ABS(Table494[[#This Row],[Investment demand13]]*$V$6)</f>
        <v>1.3996289999999999E-3</v>
      </c>
      <c r="AJ185" s="42">
        <v>1.5013000000000001</v>
      </c>
      <c r="AK185" s="42">
        <f>ABS(Table494[[#This Row],[Export demand14]]*$V$6)</f>
        <v>1.246079E-3</v>
      </c>
      <c r="AL185" s="42">
        <v>1.6653</v>
      </c>
      <c r="AM185" s="42">
        <f>ABS(Table494[[#This Row],[Total16]]*$V$7)</f>
        <v>1.49877E-3</v>
      </c>
      <c r="AN185" s="42">
        <v>0.65769999999999995</v>
      </c>
      <c r="AO185" s="30">
        <f>Table494[[#This Row],[Household demand17]]*$V$7</f>
        <v>5.9192999999999995E-4</v>
      </c>
      <c r="AP185" s="35"/>
      <c r="AQ185" s="42">
        <f>ABS(Table494[[#This Row],[Government demand18]]*$V$7)</f>
        <v>0</v>
      </c>
      <c r="AR185" s="42">
        <v>1.6713</v>
      </c>
      <c r="AS185" s="42">
        <f>ABS(Table494[[#This Row],[Intermediate demand19]]*$V$7)</f>
        <v>1.50417E-3</v>
      </c>
      <c r="AT185" s="42">
        <v>2.3489</v>
      </c>
      <c r="AU185" s="42">
        <f>ABS(Table494[[#This Row],[Investment demand20]]*$V$7)</f>
        <v>2.1140099999999999E-3</v>
      </c>
      <c r="AV185" s="42">
        <v>2.3056000000000001</v>
      </c>
      <c r="AW185" s="42">
        <f>ABS(Table494[[#This Row],[Export demand21]]*$V$7)</f>
        <v>2.0750400000000002E-3</v>
      </c>
      <c r="AX185" s="42">
        <v>1.7985</v>
      </c>
      <c r="AY185" s="42">
        <f>ABS(Table494[[#This Row],[Total23]]*$V$8)</f>
        <v>1.51074E-3</v>
      </c>
      <c r="AZ185" s="42">
        <v>0.59599999999999997</v>
      </c>
      <c r="BA185" s="30">
        <f>Table494[[#This Row],[Household demand24]]*$V$8</f>
        <v>5.0064E-4</v>
      </c>
      <c r="BB185" s="35"/>
      <c r="BC185" s="42">
        <f>ABS(Table494[[#This Row],[Government demand25]]*$V$8)</f>
        <v>0</v>
      </c>
      <c r="BD185" s="42">
        <v>1.8071999999999999</v>
      </c>
      <c r="BE185" s="42">
        <f>ABS(Table494[[#This Row],[Intermediate demand26]]*$V$8)</f>
        <v>1.5180479999999999E-3</v>
      </c>
      <c r="BF185" s="42">
        <v>1.9746999999999999</v>
      </c>
      <c r="BG185" s="42">
        <f>ABS(Table494[[#This Row],[Investment demand27]]*$V$8)</f>
        <v>1.658748E-3</v>
      </c>
      <c r="BH185" s="42">
        <v>2.7418</v>
      </c>
      <c r="BI185" s="42">
        <f>ABS(Table494[[#This Row],[Export demand28]]*$V$8)</f>
        <v>2.303112E-3</v>
      </c>
    </row>
    <row r="186" spans="1:61" x14ac:dyDescent="0.35">
      <c r="A186" s="35" t="s">
        <v>98</v>
      </c>
      <c r="B186" s="42">
        <v>6.59E-2</v>
      </c>
      <c r="C186" s="42">
        <f>Table494[[#This Row],[Total]]*$V$4</f>
        <v>0</v>
      </c>
      <c r="D186" s="42">
        <v>4.8500000000000001E-2</v>
      </c>
      <c r="E186" s="42">
        <f>Table494[[#This Row],[Total]]*$V$4</f>
        <v>0</v>
      </c>
      <c r="F186" s="35"/>
      <c r="G186" s="42">
        <f>Table494[[#This Row],[Total]]*$V$4</f>
        <v>0</v>
      </c>
      <c r="H186" s="42">
        <v>7.0199999999999999E-2</v>
      </c>
      <c r="I186" s="42">
        <f>Table494[[#This Row],[Total]]*$V$4</f>
        <v>0</v>
      </c>
      <c r="J186" s="42">
        <v>5.5500000000000001E-2</v>
      </c>
      <c r="K186" s="42">
        <f>Table494[[#This Row],[Total]]*$V$4</f>
        <v>0</v>
      </c>
      <c r="L186" s="42">
        <v>6.8699999999999997E-2</v>
      </c>
      <c r="M186" s="42">
        <f>Table494[[#This Row],[Total]]*$V$4</f>
        <v>0</v>
      </c>
      <c r="N186" s="42">
        <v>0.6069</v>
      </c>
      <c r="O186" s="42">
        <f>ABS(Table494[[#This Row],[Total2]]*$V$5)</f>
        <v>2.24553E-4</v>
      </c>
      <c r="P186" s="42">
        <v>0.4325</v>
      </c>
      <c r="Q186" s="30">
        <f>Table494[[#This Row],[Household demand3]]*$V$5</f>
        <v>1.60025E-4</v>
      </c>
      <c r="R186" s="35"/>
      <c r="S186" s="42">
        <f>ABS(Table494[[#This Row],[Government demand4]]*$V$5)</f>
        <v>0</v>
      </c>
      <c r="T186" s="42">
        <v>0.70950000000000002</v>
      </c>
      <c r="U186" s="42">
        <f>ABS(Table494[[#This Row],[Intermediate demand5]]*$V$5)</f>
        <v>2.62515E-4</v>
      </c>
      <c r="V186" s="42">
        <v>1.6400999999999999</v>
      </c>
      <c r="W186" s="42">
        <f>ABS(Table494[[#This Row],[Investment demand6]]*$V$5)</f>
        <v>6.0683699999999994E-4</v>
      </c>
      <c r="X186" s="42">
        <v>0.46060000000000001</v>
      </c>
      <c r="Y186" s="42">
        <f>ABS(Table494[[#This Row],[Export demand7]]*$V$5)</f>
        <v>1.7042199999999999E-4</v>
      </c>
      <c r="Z186" s="42">
        <v>1.2706999999999999</v>
      </c>
      <c r="AA186" s="42">
        <f>ABS(Table494[[#This Row],[Total9]]*$V$6)</f>
        <v>1.054681E-3</v>
      </c>
      <c r="AB186" s="42">
        <v>0.64580000000000004</v>
      </c>
      <c r="AC186" s="30">
        <f>Table494[[#This Row],[Household demand10]]*$V$6</f>
        <v>5.3601400000000002E-4</v>
      </c>
      <c r="AD186" s="35"/>
      <c r="AE186" s="42">
        <f>ABS(Table494[[#This Row],[Government demand11]]*$V$6)</f>
        <v>0</v>
      </c>
      <c r="AF186" s="42">
        <v>1.7373000000000001</v>
      </c>
      <c r="AG186" s="42">
        <f>ABS(Table494[[#This Row],[Intermediate demand12]]*$V$6)</f>
        <v>1.441959E-3</v>
      </c>
      <c r="AH186" s="42">
        <v>1.6262000000000001</v>
      </c>
      <c r="AI186" s="42">
        <f>ABS(Table494[[#This Row],[Investment demand13]]*$V$6)</f>
        <v>1.3497460000000002E-3</v>
      </c>
      <c r="AJ186" s="42">
        <v>0.67169999999999996</v>
      </c>
      <c r="AK186" s="42">
        <f>ABS(Table494[[#This Row],[Export demand14]]*$V$6)</f>
        <v>5.5751100000000001E-4</v>
      </c>
      <c r="AL186" s="42">
        <v>1.6346000000000001</v>
      </c>
      <c r="AM186" s="42">
        <f>ABS(Table494[[#This Row],[Total16]]*$V$7)</f>
        <v>1.4711399999999999E-3</v>
      </c>
      <c r="AN186" s="42">
        <v>0.59789999999999999</v>
      </c>
      <c r="AO186" s="30">
        <f>Table494[[#This Row],[Household demand17]]*$V$7</f>
        <v>5.3810999999999996E-4</v>
      </c>
      <c r="AP186" s="35"/>
      <c r="AQ186" s="42">
        <f>ABS(Table494[[#This Row],[Government demand18]]*$V$7)</f>
        <v>0</v>
      </c>
      <c r="AR186" s="42">
        <v>2.3109000000000002</v>
      </c>
      <c r="AS186" s="42">
        <f>ABS(Table494[[#This Row],[Intermediate demand19]]*$V$7)</f>
        <v>2.0798100000000001E-3</v>
      </c>
      <c r="AT186" s="42">
        <v>2.2366000000000001</v>
      </c>
      <c r="AU186" s="42">
        <f>ABS(Table494[[#This Row],[Investment demand20]]*$V$7)</f>
        <v>2.01294E-3</v>
      </c>
      <c r="AV186" s="42">
        <v>0.85129999999999995</v>
      </c>
      <c r="AW186" s="42">
        <f>ABS(Table494[[#This Row],[Export demand21]]*$V$7)</f>
        <v>7.6616999999999994E-4</v>
      </c>
      <c r="AX186" s="42">
        <v>1.7599</v>
      </c>
      <c r="AY186" s="42">
        <f>ABS(Table494[[#This Row],[Total23]]*$V$8)</f>
        <v>1.4783160000000001E-3</v>
      </c>
      <c r="AZ186" s="42">
        <v>0.53669999999999995</v>
      </c>
      <c r="BA186" s="30">
        <f>Table494[[#This Row],[Household demand24]]*$V$8</f>
        <v>4.5082799999999996E-4</v>
      </c>
      <c r="BB186" s="35"/>
      <c r="BC186" s="42">
        <f>ABS(Table494[[#This Row],[Government demand25]]*$V$8)</f>
        <v>0</v>
      </c>
      <c r="BD186" s="42">
        <v>2.4767000000000001</v>
      </c>
      <c r="BE186" s="42">
        <f>ABS(Table494[[#This Row],[Intermediate demand26]]*$V$8)</f>
        <v>2.0804280000000001E-3</v>
      </c>
      <c r="BF186" s="42">
        <v>1.8738999999999999</v>
      </c>
      <c r="BG186" s="42">
        <f>ABS(Table494[[#This Row],[Investment demand27]]*$V$8)</f>
        <v>1.574076E-3</v>
      </c>
      <c r="BH186" s="42">
        <v>1.0353000000000001</v>
      </c>
      <c r="BI186" s="42">
        <f>ABS(Table494[[#This Row],[Export demand28]]*$V$8)</f>
        <v>8.6965200000000016E-4</v>
      </c>
    </row>
    <row r="187" spans="1:61" x14ac:dyDescent="0.35">
      <c r="A187" s="35" t="s">
        <v>99</v>
      </c>
      <c r="B187" s="42">
        <v>5.9499999999999997E-2</v>
      </c>
      <c r="C187" s="42">
        <f>Table494[[#This Row],[Total]]*$V$4</f>
        <v>0</v>
      </c>
      <c r="D187" s="42">
        <v>4.9599999999999998E-2</v>
      </c>
      <c r="E187" s="42">
        <f>Table494[[#This Row],[Total]]*$V$4</f>
        <v>0</v>
      </c>
      <c r="F187" s="42">
        <v>4.0000000000000002E-4</v>
      </c>
      <c r="G187" s="42">
        <f>Table494[[#This Row],[Total]]*$V$4</f>
        <v>0</v>
      </c>
      <c r="H187" s="42">
        <v>7.3700000000000002E-2</v>
      </c>
      <c r="I187" s="42">
        <f>Table494[[#This Row],[Total]]*$V$4</f>
        <v>0</v>
      </c>
      <c r="J187" s="42">
        <v>3.95E-2</v>
      </c>
      <c r="K187" s="42">
        <f>Table494[[#This Row],[Total]]*$V$4</f>
        <v>0</v>
      </c>
      <c r="L187" s="42">
        <v>0.15629999999999999</v>
      </c>
      <c r="M187" s="42">
        <f>Table494[[#This Row],[Total]]*$V$4</f>
        <v>0</v>
      </c>
      <c r="N187" s="42">
        <v>0.60309999999999997</v>
      </c>
      <c r="O187" s="42">
        <f>ABS(Table494[[#This Row],[Total2]]*$V$5)</f>
        <v>2.2314699999999998E-4</v>
      </c>
      <c r="P187" s="42">
        <v>0.43120000000000003</v>
      </c>
      <c r="Q187" s="30">
        <f>Table494[[#This Row],[Household demand3]]*$V$5</f>
        <v>1.5954400000000002E-4</v>
      </c>
      <c r="R187" s="42">
        <v>1.12E-2</v>
      </c>
      <c r="S187" s="42">
        <f>ABS(Table494[[#This Row],[Government demand4]]*$V$5)</f>
        <v>4.1439999999999996E-6</v>
      </c>
      <c r="T187" s="42">
        <v>0.81359999999999999</v>
      </c>
      <c r="U187" s="42">
        <f>ABS(Table494[[#This Row],[Intermediate demand5]]*$V$5)</f>
        <v>3.0103200000000001E-4</v>
      </c>
      <c r="V187" s="42">
        <v>1.5607</v>
      </c>
      <c r="W187" s="42">
        <f>ABS(Table494[[#This Row],[Investment demand6]]*$V$5)</f>
        <v>5.77459E-4</v>
      </c>
      <c r="X187" s="42">
        <v>1.1767000000000001</v>
      </c>
      <c r="Y187" s="42">
        <f>ABS(Table494[[#This Row],[Export demand7]]*$V$5)</f>
        <v>4.3537900000000001E-4</v>
      </c>
      <c r="Z187" s="42">
        <v>1.1839999999999999</v>
      </c>
      <c r="AA187" s="42">
        <f>ABS(Table494[[#This Row],[Total9]]*$V$6)</f>
        <v>9.8271999999999986E-4</v>
      </c>
      <c r="AB187" s="42">
        <v>0.68220000000000003</v>
      </c>
      <c r="AC187" s="30">
        <f>Table494[[#This Row],[Household demand10]]*$V$6</f>
        <v>5.6622600000000008E-4</v>
      </c>
      <c r="AD187" s="42">
        <v>3.04E-2</v>
      </c>
      <c r="AE187" s="42">
        <f>ABS(Table494[[#This Row],[Government demand11]]*$V$6)</f>
        <v>2.5232000000000002E-5</v>
      </c>
      <c r="AF187" s="42">
        <v>1.8798999999999999</v>
      </c>
      <c r="AG187" s="42">
        <f>ABS(Table494[[#This Row],[Intermediate demand12]]*$V$6)</f>
        <v>1.5603169999999999E-3</v>
      </c>
      <c r="AH187" s="42">
        <v>1.5831</v>
      </c>
      <c r="AI187" s="42">
        <f>ABS(Table494[[#This Row],[Investment demand13]]*$V$6)</f>
        <v>1.313973E-3</v>
      </c>
      <c r="AJ187" s="42">
        <v>2.2134</v>
      </c>
      <c r="AK187" s="42">
        <f>ABS(Table494[[#This Row],[Export demand14]]*$V$6)</f>
        <v>1.8371220000000001E-3</v>
      </c>
      <c r="AL187" s="42">
        <v>1.3647</v>
      </c>
      <c r="AM187" s="42">
        <f>ABS(Table494[[#This Row],[Total16]]*$V$7)</f>
        <v>1.2282300000000001E-3</v>
      </c>
      <c r="AN187" s="42">
        <v>0.64770000000000005</v>
      </c>
      <c r="AO187" s="30">
        <f>Table494[[#This Row],[Household demand17]]*$V$7</f>
        <v>5.8293000000000006E-4</v>
      </c>
      <c r="AP187" s="42">
        <v>0.45029999999999998</v>
      </c>
      <c r="AQ187" s="42">
        <f>ABS(Table494[[#This Row],[Government demand18]]*$V$7)</f>
        <v>4.0526999999999995E-4</v>
      </c>
      <c r="AR187" s="42">
        <v>2.3374999999999999</v>
      </c>
      <c r="AS187" s="42">
        <f>ABS(Table494[[#This Row],[Intermediate demand19]]*$V$7)</f>
        <v>2.1037499999999997E-3</v>
      </c>
      <c r="AT187" s="42">
        <v>2.2042000000000002</v>
      </c>
      <c r="AU187" s="42">
        <f>ABS(Table494[[#This Row],[Investment demand20]]*$V$7)</f>
        <v>1.9837800000000001E-3</v>
      </c>
      <c r="AV187" s="42">
        <v>3.6697000000000002</v>
      </c>
      <c r="AW187" s="42">
        <f>ABS(Table494[[#This Row],[Export demand21]]*$V$7)</f>
        <v>3.3027300000000002E-3</v>
      </c>
      <c r="AX187" s="42">
        <v>1.4406000000000001</v>
      </c>
      <c r="AY187" s="42">
        <f>ABS(Table494[[#This Row],[Total23]]*$V$8)</f>
        <v>1.210104E-3</v>
      </c>
      <c r="AZ187" s="42">
        <v>0.58730000000000004</v>
      </c>
      <c r="BA187" s="30">
        <f>Table494[[#This Row],[Household demand24]]*$V$8</f>
        <v>4.9333200000000008E-4</v>
      </c>
      <c r="BB187" s="42">
        <v>0.74919999999999998</v>
      </c>
      <c r="BC187" s="42">
        <f>ABS(Table494[[#This Row],[Government demand25]]*$V$8)</f>
        <v>6.2932799999999996E-4</v>
      </c>
      <c r="BD187" s="42">
        <v>2.6036999999999999</v>
      </c>
      <c r="BE187" s="42">
        <f>ABS(Table494[[#This Row],[Intermediate demand26]]*$V$8)</f>
        <v>2.1871080000000001E-3</v>
      </c>
      <c r="BF187" s="42">
        <v>1.8486</v>
      </c>
      <c r="BG187" s="42">
        <f>ABS(Table494[[#This Row],[Investment demand27]]*$V$8)</f>
        <v>1.5528240000000002E-3</v>
      </c>
      <c r="BH187" s="42">
        <v>5.4878999999999998</v>
      </c>
      <c r="BI187" s="42">
        <f>ABS(Table494[[#This Row],[Export demand28]]*$V$8)</f>
        <v>4.609836E-3</v>
      </c>
    </row>
    <row r="188" spans="1:61" x14ac:dyDescent="0.35">
      <c r="A188" s="35" t="s">
        <v>100</v>
      </c>
      <c r="B188" s="42">
        <v>2.5100000000000001E-2</v>
      </c>
      <c r="C188" s="42">
        <f>Table494[[#This Row],[Total]]*$V$4</f>
        <v>0</v>
      </c>
      <c r="D188" s="42">
        <v>3.6900000000000002E-2</v>
      </c>
      <c r="E188" s="42">
        <f>Table494[[#This Row],[Total]]*$V$4</f>
        <v>0</v>
      </c>
      <c r="F188" s="35"/>
      <c r="G188" s="42">
        <f>Table494[[#This Row],[Total]]*$V$4</f>
        <v>0</v>
      </c>
      <c r="H188" s="42">
        <v>2.3300000000000001E-2</v>
      </c>
      <c r="I188" s="42">
        <f>Table494[[#This Row],[Total]]*$V$4</f>
        <v>0</v>
      </c>
      <c r="J188" s="42">
        <v>4.4200000000000003E-2</v>
      </c>
      <c r="K188" s="42">
        <f>Table494[[#This Row],[Total]]*$V$4</f>
        <v>0</v>
      </c>
      <c r="L188" s="35"/>
      <c r="M188" s="42">
        <f>Table494[[#This Row],[Total]]*$V$4</f>
        <v>0</v>
      </c>
      <c r="N188" s="42">
        <v>0.39539999999999997</v>
      </c>
      <c r="O188" s="42">
        <f>ABS(Table494[[#This Row],[Total2]]*$V$5)</f>
        <v>1.46298E-4</v>
      </c>
      <c r="P188" s="42">
        <v>0.50860000000000005</v>
      </c>
      <c r="Q188" s="30">
        <f>Table494[[#This Row],[Household demand3]]*$V$5</f>
        <v>1.8818200000000001E-4</v>
      </c>
      <c r="R188" s="35"/>
      <c r="S188" s="42">
        <f>ABS(Table494[[#This Row],[Government demand4]]*$V$5)</f>
        <v>0</v>
      </c>
      <c r="T188" s="42">
        <v>0.3221</v>
      </c>
      <c r="U188" s="42">
        <f>ABS(Table494[[#This Row],[Intermediate demand5]]*$V$5)</f>
        <v>1.19177E-4</v>
      </c>
      <c r="V188" s="42">
        <v>1.4689000000000001</v>
      </c>
      <c r="W188" s="42">
        <f>ABS(Table494[[#This Row],[Investment demand6]]*$V$5)</f>
        <v>5.4349300000000004E-4</v>
      </c>
      <c r="X188" s="35"/>
      <c r="Y188" s="42">
        <f>ABS(Table494[[#This Row],[Export demand7]]*$V$5)</f>
        <v>0</v>
      </c>
      <c r="Z188" s="42">
        <v>0.51880000000000004</v>
      </c>
      <c r="AA188" s="42">
        <f>ABS(Table494[[#This Row],[Total9]]*$V$6)</f>
        <v>4.3060400000000001E-4</v>
      </c>
      <c r="AB188" s="42">
        <v>1.3271999999999999</v>
      </c>
      <c r="AC188" s="30">
        <f>Table494[[#This Row],[Household demand10]]*$V$6</f>
        <v>1.1015759999999999E-3</v>
      </c>
      <c r="AD188" s="35"/>
      <c r="AE188" s="42">
        <f>ABS(Table494[[#This Row],[Government demand11]]*$V$6)</f>
        <v>0</v>
      </c>
      <c r="AF188" s="42">
        <v>0.41349999999999998</v>
      </c>
      <c r="AG188" s="42">
        <f>ABS(Table494[[#This Row],[Intermediate demand12]]*$V$6)</f>
        <v>3.4320499999999996E-4</v>
      </c>
      <c r="AH188" s="42">
        <v>1.4542999999999999</v>
      </c>
      <c r="AI188" s="42">
        <f>ABS(Table494[[#This Row],[Investment demand13]]*$V$6)</f>
        <v>1.2070689999999999E-3</v>
      </c>
      <c r="AJ188" s="35"/>
      <c r="AK188" s="42">
        <f>ABS(Table494[[#This Row],[Export demand14]]*$V$6)</f>
        <v>0</v>
      </c>
      <c r="AL188" s="42">
        <v>0.58779999999999999</v>
      </c>
      <c r="AM188" s="42">
        <f>ABS(Table494[[#This Row],[Total16]]*$V$7)</f>
        <v>5.2901999999999995E-4</v>
      </c>
      <c r="AN188" s="42">
        <v>2.3212000000000002</v>
      </c>
      <c r="AO188" s="30">
        <f>Table494[[#This Row],[Household demand17]]*$V$7</f>
        <v>2.0890800000000001E-3</v>
      </c>
      <c r="AP188" s="35"/>
      <c r="AQ188" s="42">
        <f>ABS(Table494[[#This Row],[Government demand18]]*$V$7)</f>
        <v>0</v>
      </c>
      <c r="AR188" s="42">
        <v>0.39610000000000001</v>
      </c>
      <c r="AS188" s="42">
        <f>ABS(Table494[[#This Row],[Intermediate demand19]]*$V$7)</f>
        <v>3.5649E-4</v>
      </c>
      <c r="AT188" s="42">
        <v>2.0438999999999998</v>
      </c>
      <c r="AU188" s="42">
        <f>ABS(Table494[[#This Row],[Investment demand20]]*$V$7)</f>
        <v>1.8395099999999997E-3</v>
      </c>
      <c r="AV188" s="35"/>
      <c r="AW188" s="42">
        <f>ABS(Table494[[#This Row],[Export demand21]]*$V$7)</f>
        <v>0</v>
      </c>
      <c r="AX188" s="42">
        <v>0.65659999999999996</v>
      </c>
      <c r="AY188" s="42">
        <f>ABS(Table494[[#This Row],[Total23]]*$V$8)</f>
        <v>5.5154399999999995E-4</v>
      </c>
      <c r="AZ188" s="42">
        <v>2.99</v>
      </c>
      <c r="BA188" s="30">
        <f>Table494[[#This Row],[Household demand24]]*$V$8</f>
        <v>2.5116000000000001E-3</v>
      </c>
      <c r="BB188" s="35"/>
      <c r="BC188" s="42">
        <f>ABS(Table494[[#This Row],[Government demand25]]*$V$8)</f>
        <v>0</v>
      </c>
      <c r="BD188" s="42">
        <v>0.45569999999999999</v>
      </c>
      <c r="BE188" s="42">
        <f>ABS(Table494[[#This Row],[Intermediate demand26]]*$V$8)</f>
        <v>3.8278800000000001E-4</v>
      </c>
      <c r="BF188" s="42">
        <v>1.6957</v>
      </c>
      <c r="BG188" s="42">
        <f>ABS(Table494[[#This Row],[Investment demand27]]*$V$8)</f>
        <v>1.424388E-3</v>
      </c>
      <c r="BH188" s="35"/>
      <c r="BI188" s="42">
        <f>ABS(Table494[[#This Row],[Export demand28]]*$V$8)</f>
        <v>0</v>
      </c>
    </row>
    <row r="189" spans="1:61" x14ac:dyDescent="0.35">
      <c r="A189" s="35" t="s">
        <v>101</v>
      </c>
      <c r="B189" s="42">
        <v>2.9399999999999999E-2</v>
      </c>
      <c r="C189" s="42">
        <f>Table494[[#This Row],[Total]]*$V$4</f>
        <v>0</v>
      </c>
      <c r="D189" s="42">
        <v>4.1399999999999999E-2</v>
      </c>
      <c r="E189" s="42">
        <f>Table494[[#This Row],[Total]]*$V$4</f>
        <v>0</v>
      </c>
      <c r="F189" s="42">
        <v>-2.7000000000000001E-3</v>
      </c>
      <c r="G189" s="42">
        <f>Table494[[#This Row],[Total]]*$V$4</f>
        <v>0</v>
      </c>
      <c r="H189" s="42">
        <v>2.7799999999999998E-2</v>
      </c>
      <c r="I189" s="42">
        <f>Table494[[#This Row],[Total]]*$V$4</f>
        <v>0</v>
      </c>
      <c r="J189" s="35"/>
      <c r="K189" s="42">
        <f>Table494[[#This Row],[Total]]*$V$4</f>
        <v>0</v>
      </c>
      <c r="L189" s="42">
        <v>1.83E-2</v>
      </c>
      <c r="M189" s="42">
        <f>Table494[[#This Row],[Total]]*$V$4</f>
        <v>0</v>
      </c>
      <c r="N189" s="42">
        <v>0.49909999999999999</v>
      </c>
      <c r="O189" s="42">
        <f>ABS(Table494[[#This Row],[Total2]]*$V$5)</f>
        <v>1.8466699999999999E-4</v>
      </c>
      <c r="P189" s="42">
        <v>0.46910000000000002</v>
      </c>
      <c r="Q189" s="30">
        <f>Table494[[#This Row],[Household demand3]]*$V$5</f>
        <v>1.7356700000000001E-4</v>
      </c>
      <c r="R189" s="42">
        <v>-7.8899999999999998E-2</v>
      </c>
      <c r="S189" s="42">
        <f>ABS(Table494[[#This Row],[Government demand4]]*$V$5)</f>
        <v>2.9193E-5</v>
      </c>
      <c r="T189" s="42">
        <v>0.52980000000000005</v>
      </c>
      <c r="U189" s="42">
        <f>ABS(Table494[[#This Row],[Intermediate demand5]]*$V$5)</f>
        <v>1.9602600000000002E-4</v>
      </c>
      <c r="V189" s="35"/>
      <c r="W189" s="42">
        <f>ABS(Table494[[#This Row],[Investment demand6]]*$V$5)</f>
        <v>0</v>
      </c>
      <c r="X189" s="42">
        <v>0.2203</v>
      </c>
      <c r="Y189" s="42">
        <f>ABS(Table494[[#This Row],[Export demand7]]*$V$5)</f>
        <v>8.1510999999999999E-5</v>
      </c>
      <c r="Z189" s="42">
        <v>0.72699999999999998</v>
      </c>
      <c r="AA189" s="42">
        <f>ABS(Table494[[#This Row],[Total9]]*$V$6)</f>
        <v>6.0340999999999997E-4</v>
      </c>
      <c r="AB189" s="42">
        <v>1.1002000000000001</v>
      </c>
      <c r="AC189" s="30">
        <f>Table494[[#This Row],[Household demand10]]*$V$6</f>
        <v>9.1316600000000009E-4</v>
      </c>
      <c r="AD189" s="42">
        <v>-0.1618</v>
      </c>
      <c r="AE189" s="42">
        <f>ABS(Table494[[#This Row],[Government demand11]]*$V$6)</f>
        <v>1.34294E-4</v>
      </c>
      <c r="AF189" s="42">
        <v>0.72760000000000002</v>
      </c>
      <c r="AG189" s="42">
        <f>ABS(Table494[[#This Row],[Intermediate demand12]]*$V$6)</f>
        <v>6.0390800000000001E-4</v>
      </c>
      <c r="AH189" s="35"/>
      <c r="AI189" s="42">
        <f>ABS(Table494[[#This Row],[Investment demand13]]*$V$6)</f>
        <v>0</v>
      </c>
      <c r="AJ189" s="42">
        <v>-0.28349999999999997</v>
      </c>
      <c r="AK189" s="42">
        <f>ABS(Table494[[#This Row],[Export demand14]]*$V$6)</f>
        <v>2.3530499999999997E-4</v>
      </c>
      <c r="AL189" s="42">
        <v>0.8982</v>
      </c>
      <c r="AM189" s="42">
        <f>ABS(Table494[[#This Row],[Total16]]*$V$7)</f>
        <v>8.0837999999999993E-4</v>
      </c>
      <c r="AN189" s="42">
        <v>1.841</v>
      </c>
      <c r="AO189" s="30">
        <f>Table494[[#This Row],[Household demand17]]*$V$7</f>
        <v>1.6569E-3</v>
      </c>
      <c r="AP189" s="42">
        <v>3.4599999999999999E-2</v>
      </c>
      <c r="AQ189" s="42">
        <f>ABS(Table494[[#This Row],[Government demand18]]*$V$7)</f>
        <v>3.1139999999999997E-5</v>
      </c>
      <c r="AR189" s="42">
        <v>0.80410000000000004</v>
      </c>
      <c r="AS189" s="42">
        <f>ABS(Table494[[#This Row],[Intermediate demand19]]*$V$7)</f>
        <v>7.2369000000000003E-4</v>
      </c>
      <c r="AT189" s="35"/>
      <c r="AU189" s="42">
        <f>ABS(Table494[[#This Row],[Investment demand20]]*$V$7)</f>
        <v>0</v>
      </c>
      <c r="AV189" s="42">
        <v>-0.50180000000000002</v>
      </c>
      <c r="AW189" s="42">
        <f>ABS(Table494[[#This Row],[Export demand21]]*$V$7)</f>
        <v>4.5162000000000002E-4</v>
      </c>
      <c r="AX189" s="42">
        <v>1.1759999999999999</v>
      </c>
      <c r="AY189" s="42">
        <f>ABS(Table494[[#This Row],[Total23]]*$V$8)</f>
        <v>9.8784000000000003E-4</v>
      </c>
      <c r="AZ189" s="42">
        <v>2.3906000000000001</v>
      </c>
      <c r="BA189" s="30">
        <f>Table494[[#This Row],[Household demand24]]*$V$8</f>
        <v>2.0081040000000001E-3</v>
      </c>
      <c r="BB189" s="42">
        <v>0.21759999999999999</v>
      </c>
      <c r="BC189" s="42">
        <f>ABS(Table494[[#This Row],[Government demand25]]*$V$8)</f>
        <v>1.8278399999999999E-4</v>
      </c>
      <c r="BD189" s="42">
        <v>1.0369999999999999</v>
      </c>
      <c r="BE189" s="42">
        <f>ABS(Table494[[#This Row],[Intermediate demand26]]*$V$8)</f>
        <v>8.7107999999999999E-4</v>
      </c>
      <c r="BF189" s="35"/>
      <c r="BG189" s="42">
        <f>ABS(Table494[[#This Row],[Investment demand27]]*$V$8)</f>
        <v>0</v>
      </c>
      <c r="BH189" s="42">
        <v>-0.40789999999999998</v>
      </c>
      <c r="BI189" s="42">
        <f>ABS(Table494[[#This Row],[Export demand28]]*$V$8)</f>
        <v>3.42636E-4</v>
      </c>
    </row>
    <row r="190" spans="1:61" x14ac:dyDescent="0.35">
      <c r="A190" s="35" t="s">
        <v>102</v>
      </c>
      <c r="B190" s="42">
        <v>4.4900000000000002E-2</v>
      </c>
      <c r="C190" s="42">
        <f>Table494[[#This Row],[Total]]*$V$4</f>
        <v>0</v>
      </c>
      <c r="D190" s="42">
        <v>4.8500000000000001E-2</v>
      </c>
      <c r="E190" s="42">
        <f>Table494[[#This Row],[Total]]*$V$4</f>
        <v>0</v>
      </c>
      <c r="F190" s="35"/>
      <c r="G190" s="42">
        <f>Table494[[#This Row],[Total]]*$V$4</f>
        <v>0</v>
      </c>
      <c r="H190" s="42">
        <v>0.04</v>
      </c>
      <c r="I190" s="42">
        <f>Table494[[#This Row],[Total]]*$V$4</f>
        <v>0</v>
      </c>
      <c r="J190" s="35"/>
      <c r="K190" s="42">
        <f>Table494[[#This Row],[Total]]*$V$4</f>
        <v>0</v>
      </c>
      <c r="L190" s="42">
        <v>4.9599999999999998E-2</v>
      </c>
      <c r="M190" s="42">
        <f>Table494[[#This Row],[Total]]*$V$4</f>
        <v>0</v>
      </c>
      <c r="N190" s="42">
        <v>0.3231</v>
      </c>
      <c r="O190" s="42">
        <f>ABS(Table494[[#This Row],[Total2]]*$V$5)</f>
        <v>1.19547E-4</v>
      </c>
      <c r="P190" s="42">
        <v>0.41930000000000001</v>
      </c>
      <c r="Q190" s="30">
        <f>Table494[[#This Row],[Household demand3]]*$V$5</f>
        <v>1.55141E-4</v>
      </c>
      <c r="R190" s="35"/>
      <c r="S190" s="42">
        <f>ABS(Table494[[#This Row],[Government demand4]]*$V$5)</f>
        <v>0</v>
      </c>
      <c r="T190" s="42">
        <v>0.26640000000000003</v>
      </c>
      <c r="U190" s="42">
        <f>ABS(Table494[[#This Row],[Intermediate demand5]]*$V$5)</f>
        <v>9.8568000000000009E-5</v>
      </c>
      <c r="V190" s="35"/>
      <c r="W190" s="42">
        <f>ABS(Table494[[#This Row],[Investment demand6]]*$V$5)</f>
        <v>0</v>
      </c>
      <c r="X190" s="42">
        <v>0.25190000000000001</v>
      </c>
      <c r="Y190" s="42">
        <f>ABS(Table494[[#This Row],[Export demand7]]*$V$5)</f>
        <v>9.3203000000000009E-5</v>
      </c>
      <c r="Z190" s="42">
        <v>0.67400000000000004</v>
      </c>
      <c r="AA190" s="42">
        <f>ABS(Table494[[#This Row],[Total9]]*$V$6)</f>
        <v>5.5942000000000003E-4</v>
      </c>
      <c r="AB190" s="42">
        <v>0.73409999999999997</v>
      </c>
      <c r="AC190" s="30">
        <f>Table494[[#This Row],[Household demand10]]*$V$6</f>
        <v>6.0930299999999995E-4</v>
      </c>
      <c r="AD190" s="35"/>
      <c r="AE190" s="42">
        <f>ABS(Table494[[#This Row],[Government demand11]]*$V$6)</f>
        <v>0</v>
      </c>
      <c r="AF190" s="42">
        <v>0.71740000000000004</v>
      </c>
      <c r="AG190" s="42">
        <f>ABS(Table494[[#This Row],[Intermediate demand12]]*$V$6)</f>
        <v>5.9544200000000006E-4</v>
      </c>
      <c r="AH190" s="35"/>
      <c r="AI190" s="42">
        <f>ABS(Table494[[#This Row],[Investment demand13]]*$V$6)</f>
        <v>0</v>
      </c>
      <c r="AJ190" s="42">
        <v>0.41289999999999999</v>
      </c>
      <c r="AK190" s="42">
        <f>ABS(Table494[[#This Row],[Export demand14]]*$V$6)</f>
        <v>3.4270699999999998E-4</v>
      </c>
      <c r="AL190" s="42">
        <v>0.75849999999999995</v>
      </c>
      <c r="AM190" s="42">
        <f>ABS(Table494[[#This Row],[Total16]]*$V$7)</f>
        <v>6.8264999999999992E-4</v>
      </c>
      <c r="AN190" s="42">
        <v>0.70320000000000005</v>
      </c>
      <c r="AO190" s="30">
        <f>Table494[[#This Row],[Household demand17]]*$V$7</f>
        <v>6.3288000000000005E-4</v>
      </c>
      <c r="AP190" s="35"/>
      <c r="AQ190" s="42">
        <f>ABS(Table494[[#This Row],[Government demand18]]*$V$7)</f>
        <v>0</v>
      </c>
      <c r="AR190" s="42">
        <v>0.93910000000000005</v>
      </c>
      <c r="AS190" s="42">
        <f>ABS(Table494[[#This Row],[Intermediate demand19]]*$V$7)</f>
        <v>8.4519E-4</v>
      </c>
      <c r="AT190" s="35"/>
      <c r="AU190" s="42">
        <f>ABS(Table494[[#This Row],[Investment demand20]]*$V$7)</f>
        <v>0</v>
      </c>
      <c r="AV190" s="42">
        <v>0.39219999999999999</v>
      </c>
      <c r="AW190" s="42">
        <f>ABS(Table494[[#This Row],[Export demand21]]*$V$7)</f>
        <v>3.5297999999999997E-4</v>
      </c>
      <c r="AX190" s="42">
        <v>0.80349999999999999</v>
      </c>
      <c r="AY190" s="42">
        <f>ABS(Table494[[#This Row],[Total23]]*$V$8)</f>
        <v>6.7494000000000007E-4</v>
      </c>
      <c r="AZ190" s="42">
        <v>0.63119999999999998</v>
      </c>
      <c r="BA190" s="30">
        <f>Table494[[#This Row],[Household demand24]]*$V$8</f>
        <v>5.30208E-4</v>
      </c>
      <c r="BB190" s="35"/>
      <c r="BC190" s="42">
        <f>ABS(Table494[[#This Row],[Government demand25]]*$V$8)</f>
        <v>0</v>
      </c>
      <c r="BD190" s="42">
        <v>1.1086</v>
      </c>
      <c r="BE190" s="42">
        <f>ABS(Table494[[#This Row],[Intermediate demand26]]*$V$8)</f>
        <v>9.3122400000000003E-4</v>
      </c>
      <c r="BF190" s="35"/>
      <c r="BG190" s="42">
        <f>ABS(Table494[[#This Row],[Investment demand27]]*$V$8)</f>
        <v>0</v>
      </c>
      <c r="BH190" s="42">
        <v>0.37140000000000001</v>
      </c>
      <c r="BI190" s="42">
        <f>ABS(Table494[[#This Row],[Export demand28]]*$V$8)</f>
        <v>3.11976E-4</v>
      </c>
    </row>
    <row r="191" spans="1:61" x14ac:dyDescent="0.35">
      <c r="A191" s="35" t="s">
        <v>39</v>
      </c>
      <c r="B191" s="42">
        <v>5.2999999999999999E-2</v>
      </c>
      <c r="C191" s="42">
        <f>Table494[[#This Row],[Total]]*$V$4</f>
        <v>0</v>
      </c>
      <c r="D191" s="42">
        <v>9.06E-2</v>
      </c>
      <c r="E191" s="42">
        <f>Table494[[#This Row],[Total]]*$V$4</f>
        <v>0</v>
      </c>
      <c r="F191" s="35"/>
      <c r="G191" s="42">
        <f>Table494[[#This Row],[Total]]*$V$4</f>
        <v>0</v>
      </c>
      <c r="H191" s="42">
        <v>5.2200000000000003E-2</v>
      </c>
      <c r="I191" s="42">
        <f>Table494[[#This Row],[Total]]*$V$4</f>
        <v>0</v>
      </c>
      <c r="J191" s="35"/>
      <c r="K191" s="42">
        <f>Table494[[#This Row],[Total]]*$V$4</f>
        <v>0</v>
      </c>
      <c r="L191" s="42">
        <v>2.9399999999999999E-2</v>
      </c>
      <c r="M191" s="42">
        <f>Table494[[#This Row],[Total]]*$V$4</f>
        <v>0</v>
      </c>
      <c r="N191" s="42">
        <v>0.51619999999999999</v>
      </c>
      <c r="O191" s="42">
        <f>ABS(Table494[[#This Row],[Total2]]*$V$5)</f>
        <v>1.9099399999999999E-4</v>
      </c>
      <c r="P191" s="42">
        <v>0.81169999999999998</v>
      </c>
      <c r="Q191" s="30">
        <f>Table494[[#This Row],[Household demand3]]*$V$5</f>
        <v>3.00329E-4</v>
      </c>
      <c r="R191" s="35"/>
      <c r="S191" s="42">
        <f>ABS(Table494[[#This Row],[Government demand4]]*$V$5)</f>
        <v>0</v>
      </c>
      <c r="T191" s="42">
        <v>0.50890000000000002</v>
      </c>
      <c r="U191" s="42">
        <f>ABS(Table494[[#This Row],[Intermediate demand5]]*$V$5)</f>
        <v>1.8829299999999999E-4</v>
      </c>
      <c r="V191" s="35"/>
      <c r="W191" s="42">
        <f>ABS(Table494[[#This Row],[Investment demand6]]*$V$5)</f>
        <v>0</v>
      </c>
      <c r="X191" s="42">
        <v>0.49080000000000001</v>
      </c>
      <c r="Y191" s="42">
        <f>ABS(Table494[[#This Row],[Export demand7]]*$V$5)</f>
        <v>1.8159600000000001E-4</v>
      </c>
      <c r="Z191" s="42">
        <v>0.59399999999999997</v>
      </c>
      <c r="AA191" s="42">
        <f>ABS(Table494[[#This Row],[Total9]]*$V$6)</f>
        <v>4.9301999999999994E-4</v>
      </c>
      <c r="AB191" s="42">
        <v>1.4872000000000001</v>
      </c>
      <c r="AC191" s="30">
        <f>Table494[[#This Row],[Household demand10]]*$V$6</f>
        <v>1.2343760000000001E-3</v>
      </c>
      <c r="AD191" s="35"/>
      <c r="AE191" s="42">
        <f>ABS(Table494[[#This Row],[Government demand11]]*$V$6)</f>
        <v>0</v>
      </c>
      <c r="AF191" s="42">
        <v>0.57220000000000004</v>
      </c>
      <c r="AG191" s="42">
        <f>ABS(Table494[[#This Row],[Intermediate demand12]]*$V$6)</f>
        <v>4.7492600000000003E-4</v>
      </c>
      <c r="AH191" s="35"/>
      <c r="AI191" s="42">
        <f>ABS(Table494[[#This Row],[Investment demand13]]*$V$6)</f>
        <v>0</v>
      </c>
      <c r="AJ191" s="42">
        <v>0.40489999999999998</v>
      </c>
      <c r="AK191" s="42">
        <f>ABS(Table494[[#This Row],[Export demand14]]*$V$6)</f>
        <v>3.3606700000000001E-4</v>
      </c>
      <c r="AL191" s="42">
        <v>0.39129999999999998</v>
      </c>
      <c r="AM191" s="42">
        <f>ABS(Table494[[#This Row],[Total16]]*$V$7)</f>
        <v>3.5216999999999996E-4</v>
      </c>
      <c r="AN191" s="42">
        <v>1.9306000000000001</v>
      </c>
      <c r="AO191" s="30">
        <f>Table494[[#This Row],[Household demand17]]*$V$7</f>
        <v>1.7375400000000001E-3</v>
      </c>
      <c r="AP191" s="35"/>
      <c r="AQ191" s="42">
        <f>ABS(Table494[[#This Row],[Government demand18]]*$V$7)</f>
        <v>0</v>
      </c>
      <c r="AR191" s="42">
        <v>0.3533</v>
      </c>
      <c r="AS191" s="42">
        <f>ABS(Table494[[#This Row],[Intermediate demand19]]*$V$7)</f>
        <v>3.1796999999999999E-4</v>
      </c>
      <c r="AT191" s="35"/>
      <c r="AU191" s="42">
        <f>ABS(Table494[[#This Row],[Investment demand20]]*$V$7)</f>
        <v>0</v>
      </c>
      <c r="AV191" s="42">
        <v>0.28239999999999998</v>
      </c>
      <c r="AW191" s="42">
        <f>ABS(Table494[[#This Row],[Export demand21]]*$V$7)</f>
        <v>2.5415999999999997E-4</v>
      </c>
      <c r="AX191" s="42">
        <v>0.6048</v>
      </c>
      <c r="AY191" s="42">
        <f>ABS(Table494[[#This Row],[Total23]]*$V$8)</f>
        <v>5.0803200000000006E-4</v>
      </c>
      <c r="AZ191" s="42">
        <v>2.1842000000000001</v>
      </c>
      <c r="BA191" s="30">
        <f>Table494[[#This Row],[Household demand24]]*$V$8</f>
        <v>1.8347280000000001E-3</v>
      </c>
      <c r="BB191" s="35"/>
      <c r="BC191" s="42">
        <f>ABS(Table494[[#This Row],[Government demand25]]*$V$8)</f>
        <v>0</v>
      </c>
      <c r="BD191" s="42">
        <v>0.56589999999999996</v>
      </c>
      <c r="BE191" s="42">
        <f>ABS(Table494[[#This Row],[Intermediate demand26]]*$V$8)</f>
        <v>4.7535599999999997E-4</v>
      </c>
      <c r="BF191" s="35"/>
      <c r="BG191" s="42">
        <f>ABS(Table494[[#This Row],[Investment demand27]]*$V$8)</f>
        <v>0</v>
      </c>
      <c r="BH191" s="42">
        <v>0.42880000000000001</v>
      </c>
      <c r="BI191" s="42">
        <f>ABS(Table494[[#This Row],[Export demand28]]*$V$8)</f>
        <v>3.6019200000000001E-4</v>
      </c>
    </row>
    <row r="192" spans="1:61" x14ac:dyDescent="0.35">
      <c r="A192" s="35" t="s">
        <v>67</v>
      </c>
      <c r="B192" s="42">
        <v>4.58E-2</v>
      </c>
      <c r="C192" s="42">
        <f>Table494[[#This Row],[Total]]*$V$4</f>
        <v>0</v>
      </c>
      <c r="D192" s="35"/>
      <c r="E192" s="42">
        <f>Table494[[#This Row],[Total]]*$V$4</f>
        <v>0</v>
      </c>
      <c r="F192" s="35"/>
      <c r="G192" s="42">
        <f>Table494[[#This Row],[Total]]*$V$4</f>
        <v>0</v>
      </c>
      <c r="H192" s="42">
        <v>4.58E-2</v>
      </c>
      <c r="I192" s="42">
        <f>Table494[[#This Row],[Total]]*$V$4</f>
        <v>0</v>
      </c>
      <c r="J192" s="35"/>
      <c r="K192" s="42">
        <f>Table494[[#This Row],[Total]]*$V$4</f>
        <v>0</v>
      </c>
      <c r="L192" s="35"/>
      <c r="M192" s="42">
        <f>Table494[[#This Row],[Total]]*$V$4</f>
        <v>0</v>
      </c>
      <c r="N192" s="42">
        <v>0.48459999999999998</v>
      </c>
      <c r="O192" s="42">
        <f>ABS(Table494[[#This Row],[Total2]]*$V$5)</f>
        <v>1.79302E-4</v>
      </c>
      <c r="P192" s="35"/>
      <c r="Q192" s="30">
        <f>Table494[[#This Row],[Household demand3]]*$V$5</f>
        <v>0</v>
      </c>
      <c r="R192" s="35"/>
      <c r="S192" s="42">
        <f>ABS(Table494[[#This Row],[Government demand4]]*$V$5)</f>
        <v>0</v>
      </c>
      <c r="T192" s="42">
        <v>0.48459999999999998</v>
      </c>
      <c r="U192" s="42">
        <f>ABS(Table494[[#This Row],[Intermediate demand5]]*$V$5)</f>
        <v>1.79302E-4</v>
      </c>
      <c r="V192" s="35"/>
      <c r="W192" s="42">
        <f>ABS(Table494[[#This Row],[Investment demand6]]*$V$5)</f>
        <v>0</v>
      </c>
      <c r="X192" s="35"/>
      <c r="Y192" s="42">
        <f>ABS(Table494[[#This Row],[Export demand7]]*$V$5)</f>
        <v>0</v>
      </c>
      <c r="Z192" s="42">
        <v>1.2955000000000001</v>
      </c>
      <c r="AA192" s="42">
        <f>ABS(Table494[[#This Row],[Total9]]*$V$6)</f>
        <v>1.0752650000000002E-3</v>
      </c>
      <c r="AB192" s="35"/>
      <c r="AC192" s="30">
        <f>Table494[[#This Row],[Household demand10]]*$V$6</f>
        <v>0</v>
      </c>
      <c r="AD192" s="35"/>
      <c r="AE192" s="42">
        <f>ABS(Table494[[#This Row],[Government demand11]]*$V$6)</f>
        <v>0</v>
      </c>
      <c r="AF192" s="42">
        <v>1.2955000000000001</v>
      </c>
      <c r="AG192" s="42">
        <f>ABS(Table494[[#This Row],[Intermediate demand12]]*$V$6)</f>
        <v>1.0752650000000002E-3</v>
      </c>
      <c r="AH192" s="35"/>
      <c r="AI192" s="42">
        <f>ABS(Table494[[#This Row],[Investment demand13]]*$V$6)</f>
        <v>0</v>
      </c>
      <c r="AJ192" s="35"/>
      <c r="AK192" s="42">
        <f>ABS(Table494[[#This Row],[Export demand14]]*$V$6)</f>
        <v>0</v>
      </c>
      <c r="AL192" s="42">
        <v>1.9837</v>
      </c>
      <c r="AM192" s="42">
        <f>ABS(Table494[[#This Row],[Total16]]*$V$7)</f>
        <v>1.7853299999999999E-3</v>
      </c>
      <c r="AN192" s="35"/>
      <c r="AO192" s="30">
        <f>Table494[[#This Row],[Household demand17]]*$V$7</f>
        <v>0</v>
      </c>
      <c r="AP192" s="35"/>
      <c r="AQ192" s="42">
        <f>ABS(Table494[[#This Row],[Government demand18]]*$V$7)</f>
        <v>0</v>
      </c>
      <c r="AR192" s="42">
        <v>1.9837</v>
      </c>
      <c r="AS192" s="42">
        <f>ABS(Table494[[#This Row],[Intermediate demand19]]*$V$7)</f>
        <v>1.7853299999999999E-3</v>
      </c>
      <c r="AT192" s="35"/>
      <c r="AU192" s="42">
        <f>ABS(Table494[[#This Row],[Investment demand20]]*$V$7)</f>
        <v>0</v>
      </c>
      <c r="AV192" s="35"/>
      <c r="AW192" s="42">
        <f>ABS(Table494[[#This Row],[Export demand21]]*$V$7)</f>
        <v>0</v>
      </c>
      <c r="AX192" s="42">
        <v>2.5922000000000001</v>
      </c>
      <c r="AY192" s="42">
        <f>ABS(Table494[[#This Row],[Total23]]*$V$8)</f>
        <v>2.1774480000000002E-3</v>
      </c>
      <c r="AZ192" s="35"/>
      <c r="BA192" s="30">
        <f>Table494[[#This Row],[Household demand24]]*$V$8</f>
        <v>0</v>
      </c>
      <c r="BB192" s="35"/>
      <c r="BC192" s="42">
        <f>ABS(Table494[[#This Row],[Government demand25]]*$V$8)</f>
        <v>0</v>
      </c>
      <c r="BD192" s="42">
        <v>2.5922000000000001</v>
      </c>
      <c r="BE192" s="42">
        <f>ABS(Table494[[#This Row],[Intermediate demand26]]*$V$8)</f>
        <v>2.1774480000000002E-3</v>
      </c>
      <c r="BF192" s="35"/>
      <c r="BG192" s="42">
        <f>ABS(Table494[[#This Row],[Investment demand27]]*$V$8)</f>
        <v>0</v>
      </c>
      <c r="BH192" s="35"/>
      <c r="BI192" s="42">
        <f>ABS(Table494[[#This Row],[Export demand28]]*$V$8)</f>
        <v>0</v>
      </c>
    </row>
    <row r="193" spans="1:61" x14ac:dyDescent="0.35">
      <c r="A193" s="35" t="s">
        <v>68</v>
      </c>
      <c r="B193" s="42">
        <v>8.7300000000000003E-2</v>
      </c>
      <c r="C193" s="42">
        <f>Table494[[#This Row],[Total]]*$V$4</f>
        <v>0</v>
      </c>
      <c r="D193" s="42">
        <v>9.0899999999999995E-2</v>
      </c>
      <c r="E193" s="42">
        <f>Table494[[#This Row],[Total]]*$V$4</f>
        <v>0</v>
      </c>
      <c r="F193" s="35"/>
      <c r="G193" s="42">
        <f>Table494[[#This Row],[Total]]*$V$4</f>
        <v>0</v>
      </c>
      <c r="H193" s="42">
        <v>8.72E-2</v>
      </c>
      <c r="I193" s="42">
        <f>Table494[[#This Row],[Total]]*$V$4</f>
        <v>0</v>
      </c>
      <c r="J193" s="35"/>
      <c r="K193" s="42">
        <f>Table494[[#This Row],[Total]]*$V$4</f>
        <v>0</v>
      </c>
      <c r="L193" s="35"/>
      <c r="M193" s="42">
        <f>Table494[[#This Row],[Total]]*$V$4</f>
        <v>0</v>
      </c>
      <c r="N193" s="42">
        <v>1.0824</v>
      </c>
      <c r="O193" s="42">
        <f>ABS(Table494[[#This Row],[Total2]]*$V$5)</f>
        <v>4.0048800000000001E-4</v>
      </c>
      <c r="P193" s="42">
        <v>0.79959999999999998</v>
      </c>
      <c r="Q193" s="30">
        <f>Table494[[#This Row],[Household demand3]]*$V$5</f>
        <v>2.9585199999999999E-4</v>
      </c>
      <c r="R193" s="35"/>
      <c r="S193" s="42">
        <f>ABS(Table494[[#This Row],[Government demand4]]*$V$5)</f>
        <v>0</v>
      </c>
      <c r="T193" s="42">
        <v>1.0884</v>
      </c>
      <c r="U193" s="42">
        <f>ABS(Table494[[#This Row],[Intermediate demand5]]*$V$5)</f>
        <v>4.0270799999999999E-4</v>
      </c>
      <c r="V193" s="35"/>
      <c r="W193" s="42">
        <f>ABS(Table494[[#This Row],[Investment demand6]]*$V$5)</f>
        <v>0</v>
      </c>
      <c r="X193" s="35"/>
      <c r="Y193" s="42">
        <f>ABS(Table494[[#This Row],[Export demand7]]*$V$5)</f>
        <v>0</v>
      </c>
      <c r="Z193" s="42">
        <v>3.1450999999999998</v>
      </c>
      <c r="AA193" s="42">
        <f>ABS(Table494[[#This Row],[Total9]]*$V$6)</f>
        <v>2.6104329999999997E-3</v>
      </c>
      <c r="AB193" s="42">
        <v>1.5609999999999999</v>
      </c>
      <c r="AC193" s="30">
        <f>Table494[[#This Row],[Household demand10]]*$V$6</f>
        <v>1.2956299999999999E-3</v>
      </c>
      <c r="AD193" s="35"/>
      <c r="AE193" s="42">
        <f>ABS(Table494[[#This Row],[Government demand11]]*$V$6)</f>
        <v>0</v>
      </c>
      <c r="AF193" s="42">
        <v>3.1787000000000001</v>
      </c>
      <c r="AG193" s="42">
        <f>ABS(Table494[[#This Row],[Intermediate demand12]]*$V$6)</f>
        <v>2.6383209999999999E-3</v>
      </c>
      <c r="AH193" s="35"/>
      <c r="AI193" s="42">
        <f>ABS(Table494[[#This Row],[Investment demand13]]*$V$6)</f>
        <v>0</v>
      </c>
      <c r="AJ193" s="35"/>
      <c r="AK193" s="42">
        <f>ABS(Table494[[#This Row],[Export demand14]]*$V$6)</f>
        <v>0</v>
      </c>
      <c r="AL193" s="42">
        <v>4.8038999999999996</v>
      </c>
      <c r="AM193" s="42">
        <f>ABS(Table494[[#This Row],[Total16]]*$V$7)</f>
        <v>4.3235099999999992E-3</v>
      </c>
      <c r="AN193" s="42">
        <v>2.0699999999999998</v>
      </c>
      <c r="AO193" s="30">
        <f>Table494[[#This Row],[Household demand17]]*$V$7</f>
        <v>1.8629999999999999E-3</v>
      </c>
      <c r="AP193" s="35"/>
      <c r="AQ193" s="42">
        <f>ABS(Table494[[#This Row],[Government demand18]]*$V$7)</f>
        <v>0</v>
      </c>
      <c r="AR193" s="42">
        <v>4.8620000000000001</v>
      </c>
      <c r="AS193" s="42">
        <f>ABS(Table494[[#This Row],[Intermediate demand19]]*$V$7)</f>
        <v>4.3758E-3</v>
      </c>
      <c r="AT193" s="35"/>
      <c r="AU193" s="42">
        <f>ABS(Table494[[#This Row],[Investment demand20]]*$V$7)</f>
        <v>0</v>
      </c>
      <c r="AV193" s="35"/>
      <c r="AW193" s="42">
        <f>ABS(Table494[[#This Row],[Export demand21]]*$V$7)</f>
        <v>0</v>
      </c>
      <c r="AX193" s="42">
        <v>6.3204000000000002</v>
      </c>
      <c r="AY193" s="42">
        <f>ABS(Table494[[#This Row],[Total23]]*$V$8)</f>
        <v>5.3091360000000008E-3</v>
      </c>
      <c r="AZ193" s="42">
        <v>2.3761999999999999</v>
      </c>
      <c r="BA193" s="30">
        <f>Table494[[#This Row],[Household demand24]]*$V$8</f>
        <v>1.9960080000000001E-3</v>
      </c>
      <c r="BB193" s="35"/>
      <c r="BC193" s="42">
        <f>ABS(Table494[[#This Row],[Government demand25]]*$V$8)</f>
        <v>0</v>
      </c>
      <c r="BD193" s="42">
        <v>6.4042000000000003</v>
      </c>
      <c r="BE193" s="42">
        <f>ABS(Table494[[#This Row],[Intermediate demand26]]*$V$8)</f>
        <v>5.3795280000000006E-3</v>
      </c>
      <c r="BF193" s="35"/>
      <c r="BG193" s="42">
        <f>ABS(Table494[[#This Row],[Investment demand27]]*$V$8)</f>
        <v>0</v>
      </c>
      <c r="BH193" s="35"/>
      <c r="BI193" s="42">
        <f>ABS(Table494[[#This Row],[Export demand28]]*$V$8)</f>
        <v>0</v>
      </c>
    </row>
    <row r="194" spans="1:61" x14ac:dyDescent="0.35">
      <c r="A194" s="35" t="s">
        <v>599</v>
      </c>
      <c r="B194" s="42">
        <v>3.2300000000000002E-2</v>
      </c>
      <c r="C194" s="42">
        <f>Table494[[#This Row],[Total]]*$V$4</f>
        <v>0</v>
      </c>
      <c r="D194" s="42">
        <v>3.9699999999999999E-2</v>
      </c>
      <c r="E194" s="42">
        <f>Table494[[#This Row],[Total]]*$V$4</f>
        <v>0</v>
      </c>
      <c r="F194" s="35"/>
      <c r="G194" s="42">
        <f>Table494[[#This Row],[Total]]*$V$4</f>
        <v>0</v>
      </c>
      <c r="H194" s="42">
        <v>2.87E-2</v>
      </c>
      <c r="I194" s="42">
        <f>Table494[[#This Row],[Total]]*$V$4</f>
        <v>0</v>
      </c>
      <c r="J194" s="42">
        <v>5.1900000000000002E-2</v>
      </c>
      <c r="K194" s="42">
        <f>Table494[[#This Row],[Total]]*$V$4</f>
        <v>0</v>
      </c>
      <c r="L194" s="42">
        <v>5.2200000000000003E-2</v>
      </c>
      <c r="M194" s="42">
        <f>Table494[[#This Row],[Total]]*$V$4</f>
        <v>0</v>
      </c>
      <c r="N194" s="42">
        <v>0.61160000000000003</v>
      </c>
      <c r="O194" s="42">
        <f>ABS(Table494[[#This Row],[Total2]]*$V$5)</f>
        <v>2.2629200000000001E-4</v>
      </c>
      <c r="P194" s="42">
        <v>0.53480000000000005</v>
      </c>
      <c r="Q194" s="30">
        <f>Table494[[#This Row],[Household demand3]]*$V$5</f>
        <v>1.9787600000000001E-4</v>
      </c>
      <c r="R194" s="35"/>
      <c r="S194" s="42">
        <f>ABS(Table494[[#This Row],[Government demand4]]*$V$5)</f>
        <v>0</v>
      </c>
      <c r="T194" s="42">
        <v>0.60650000000000004</v>
      </c>
      <c r="U194" s="42">
        <f>ABS(Table494[[#This Row],[Intermediate demand5]]*$V$5)</f>
        <v>2.24405E-4</v>
      </c>
      <c r="V194" s="42">
        <v>1.6815</v>
      </c>
      <c r="W194" s="42">
        <f>ABS(Table494[[#This Row],[Investment demand6]]*$V$5)</f>
        <v>6.22155E-4</v>
      </c>
      <c r="X194" s="42">
        <v>0.63570000000000004</v>
      </c>
      <c r="Y194" s="42">
        <f>ABS(Table494[[#This Row],[Export demand7]]*$V$5)</f>
        <v>2.35209E-4</v>
      </c>
      <c r="Z194" s="42">
        <v>1.0549999999999999</v>
      </c>
      <c r="AA194" s="42">
        <f>ABS(Table494[[#This Row],[Total9]]*$V$6)</f>
        <v>8.7564999999999995E-4</v>
      </c>
      <c r="AB194" s="42">
        <v>1.407</v>
      </c>
      <c r="AC194" s="30">
        <f>Table494[[#This Row],[Household demand10]]*$V$6</f>
        <v>1.16781E-3</v>
      </c>
      <c r="AD194" s="35"/>
      <c r="AE194" s="42">
        <f>ABS(Table494[[#This Row],[Government demand11]]*$V$6)</f>
        <v>0</v>
      </c>
      <c r="AF194" s="42">
        <v>1.0470999999999999</v>
      </c>
      <c r="AG194" s="42">
        <f>ABS(Table494[[#This Row],[Intermediate demand12]]*$V$6)</f>
        <v>8.6909299999999993E-4</v>
      </c>
      <c r="AH194" s="42">
        <v>1.7157</v>
      </c>
      <c r="AI194" s="42">
        <f>ABS(Table494[[#This Row],[Investment demand13]]*$V$6)</f>
        <v>1.4240310000000001E-3</v>
      </c>
      <c r="AJ194" s="42">
        <v>1.0828</v>
      </c>
      <c r="AK194" s="42">
        <f>ABS(Table494[[#This Row],[Export demand14]]*$V$6)</f>
        <v>8.9872400000000005E-4</v>
      </c>
      <c r="AL194" s="42">
        <v>1.1879</v>
      </c>
      <c r="AM194" s="42">
        <f>ABS(Table494[[#This Row],[Total16]]*$V$7)</f>
        <v>1.0691099999999999E-3</v>
      </c>
      <c r="AN194" s="42">
        <v>2.4737</v>
      </c>
      <c r="AO194" s="30">
        <f>Table494[[#This Row],[Household demand17]]*$V$7</f>
        <v>2.2263299999999999E-3</v>
      </c>
      <c r="AP194" s="35"/>
      <c r="AQ194" s="42">
        <f>ABS(Table494[[#This Row],[Government demand18]]*$V$7)</f>
        <v>0</v>
      </c>
      <c r="AR194" s="42">
        <v>1.1526000000000001</v>
      </c>
      <c r="AS194" s="42">
        <f>ABS(Table494[[#This Row],[Intermediate demand19]]*$V$7)</f>
        <v>1.0373400000000001E-3</v>
      </c>
      <c r="AT194" s="42">
        <v>2.3552</v>
      </c>
      <c r="AU194" s="42">
        <f>ABS(Table494[[#This Row],[Investment demand20]]*$V$7)</f>
        <v>2.1196800000000001E-3</v>
      </c>
      <c r="AV194" s="42">
        <v>1.3343</v>
      </c>
      <c r="AW194" s="42">
        <f>ABS(Table494[[#This Row],[Export demand21]]*$V$7)</f>
        <v>1.2008699999999999E-3</v>
      </c>
      <c r="AX194" s="42">
        <v>1.4024000000000001</v>
      </c>
      <c r="AY194" s="42">
        <f>ABS(Table494[[#This Row],[Total23]]*$V$8)</f>
        <v>1.178016E-3</v>
      </c>
      <c r="AZ194" s="42">
        <v>3.2010000000000001</v>
      </c>
      <c r="BA194" s="30">
        <f>Table494[[#This Row],[Household demand24]]*$V$8</f>
        <v>2.6888400000000001E-3</v>
      </c>
      <c r="BB194" s="35"/>
      <c r="BC194" s="42">
        <f>ABS(Table494[[#This Row],[Government demand25]]*$V$8)</f>
        <v>0</v>
      </c>
      <c r="BD194" s="42">
        <v>1.3352999999999999</v>
      </c>
      <c r="BE194" s="42">
        <f>ABS(Table494[[#This Row],[Intermediate demand26]]*$V$8)</f>
        <v>1.1216519999999999E-3</v>
      </c>
      <c r="BF194" s="42">
        <v>1.9866999999999999</v>
      </c>
      <c r="BG194" s="42">
        <f>ABS(Table494[[#This Row],[Investment demand27]]*$V$8)</f>
        <v>1.668828E-3</v>
      </c>
      <c r="BH194" s="42">
        <v>1.7129000000000001</v>
      </c>
      <c r="BI194" s="42">
        <f>ABS(Table494[[#This Row],[Export demand28]]*$V$8)</f>
        <v>1.4388360000000002E-3</v>
      </c>
    </row>
    <row r="195" spans="1:61" x14ac:dyDescent="0.35">
      <c r="A195" s="35" t="s">
        <v>48</v>
      </c>
      <c r="B195" s="42">
        <v>5.4100000000000002E-2</v>
      </c>
      <c r="C195" s="42">
        <f>Table494[[#This Row],[Total]]*$V$4</f>
        <v>0</v>
      </c>
      <c r="D195" s="42">
        <v>4.7199999999999999E-2</v>
      </c>
      <c r="E195" s="42">
        <f>Table494[[#This Row],[Total]]*$V$4</f>
        <v>0</v>
      </c>
      <c r="F195" s="35"/>
      <c r="G195" s="42">
        <f>Table494[[#This Row],[Total]]*$V$4</f>
        <v>0</v>
      </c>
      <c r="H195" s="42">
        <v>5.9700000000000003E-2</v>
      </c>
      <c r="I195" s="42">
        <f>Table494[[#This Row],[Total]]*$V$4</f>
        <v>0</v>
      </c>
      <c r="J195" s="35"/>
      <c r="K195" s="42">
        <f>Table494[[#This Row],[Total]]*$V$4</f>
        <v>0</v>
      </c>
      <c r="L195" s="42">
        <v>0.1027</v>
      </c>
      <c r="M195" s="42">
        <f>Table494[[#This Row],[Total]]*$V$4</f>
        <v>0</v>
      </c>
      <c r="N195" s="42">
        <v>0.46629999999999999</v>
      </c>
      <c r="O195" s="42">
        <f>ABS(Table494[[#This Row],[Total2]]*$V$5)</f>
        <v>1.7253099999999999E-4</v>
      </c>
      <c r="P195" s="42">
        <v>0.4239</v>
      </c>
      <c r="Q195" s="30">
        <f>Table494[[#This Row],[Household demand3]]*$V$5</f>
        <v>1.5684299999999999E-4</v>
      </c>
      <c r="R195" s="35"/>
      <c r="S195" s="42">
        <f>ABS(Table494[[#This Row],[Government demand4]]*$V$5)</f>
        <v>0</v>
      </c>
      <c r="T195" s="42">
        <v>0.4194</v>
      </c>
      <c r="U195" s="42">
        <f>ABS(Table494[[#This Row],[Intermediate demand5]]*$V$5)</f>
        <v>1.5517799999999998E-4</v>
      </c>
      <c r="V195" s="35"/>
      <c r="W195" s="42">
        <f>ABS(Table494[[#This Row],[Investment demand6]]*$V$5)</f>
        <v>0</v>
      </c>
      <c r="X195" s="42">
        <v>0.87180000000000002</v>
      </c>
      <c r="Y195" s="42">
        <f>ABS(Table494[[#This Row],[Export demand7]]*$V$5)</f>
        <v>3.2256599999999999E-4</v>
      </c>
      <c r="Z195" s="42">
        <v>0.92669999999999997</v>
      </c>
      <c r="AA195" s="42">
        <f>ABS(Table494[[#This Row],[Total9]]*$V$6)</f>
        <v>7.6916099999999998E-4</v>
      </c>
      <c r="AB195" s="42">
        <v>0.72140000000000004</v>
      </c>
      <c r="AC195" s="30">
        <f>Table494[[#This Row],[Household demand10]]*$V$6</f>
        <v>5.9876200000000008E-4</v>
      </c>
      <c r="AD195" s="35"/>
      <c r="AE195" s="42">
        <f>ABS(Table494[[#This Row],[Government demand11]]*$V$6)</f>
        <v>0</v>
      </c>
      <c r="AF195" s="42">
        <v>1.6501999999999999</v>
      </c>
      <c r="AG195" s="42">
        <f>ABS(Table494[[#This Row],[Intermediate demand12]]*$V$6)</f>
        <v>1.3696659999999999E-3</v>
      </c>
      <c r="AH195" s="35"/>
      <c r="AI195" s="42">
        <f>ABS(Table494[[#This Row],[Investment demand13]]*$V$6)</f>
        <v>0</v>
      </c>
      <c r="AJ195" s="42">
        <v>1.6789000000000001</v>
      </c>
      <c r="AK195" s="42">
        <f>ABS(Table494[[#This Row],[Export demand14]]*$V$6)</f>
        <v>1.3934870000000001E-3</v>
      </c>
      <c r="AL195" s="42">
        <v>1.0542</v>
      </c>
      <c r="AM195" s="42">
        <f>ABS(Table494[[#This Row],[Total16]]*$V$7)</f>
        <v>9.4877999999999998E-4</v>
      </c>
      <c r="AN195" s="42">
        <v>0.68559999999999999</v>
      </c>
      <c r="AO195" s="30">
        <f>Table494[[#This Row],[Household demand17]]*$V$7</f>
        <v>6.1704000000000001E-4</v>
      </c>
      <c r="AP195" s="35"/>
      <c r="AQ195" s="42">
        <f>ABS(Table494[[#This Row],[Government demand18]]*$V$7)</f>
        <v>0</v>
      </c>
      <c r="AR195" s="42">
        <v>2.7734999999999999</v>
      </c>
      <c r="AS195" s="42">
        <f>ABS(Table494[[#This Row],[Intermediate demand19]]*$V$7)</f>
        <v>2.4961499999999999E-3</v>
      </c>
      <c r="AT195" s="35"/>
      <c r="AU195" s="42">
        <f>ABS(Table494[[#This Row],[Investment demand20]]*$V$7)</f>
        <v>0</v>
      </c>
      <c r="AV195" s="42">
        <v>1.8681000000000001</v>
      </c>
      <c r="AW195" s="42">
        <f>ABS(Table494[[#This Row],[Export demand21]]*$V$7)</f>
        <v>1.68129E-3</v>
      </c>
      <c r="AX195" s="42">
        <v>1.1106</v>
      </c>
      <c r="AY195" s="42">
        <f>ABS(Table494[[#This Row],[Total23]]*$V$8)</f>
        <v>9.3290400000000002E-4</v>
      </c>
      <c r="AZ195" s="42">
        <v>0.61670000000000003</v>
      </c>
      <c r="BA195" s="30">
        <f>Table494[[#This Row],[Household demand24]]*$V$8</f>
        <v>5.1802800000000002E-4</v>
      </c>
      <c r="BB195" s="35"/>
      <c r="BC195" s="42">
        <f>ABS(Table494[[#This Row],[Government demand25]]*$V$8)</f>
        <v>0</v>
      </c>
      <c r="BD195" s="42">
        <v>3.4754</v>
      </c>
      <c r="BE195" s="42">
        <f>ABS(Table494[[#This Row],[Intermediate demand26]]*$V$8)</f>
        <v>2.9193360000000002E-3</v>
      </c>
      <c r="BF195" s="35"/>
      <c r="BG195" s="42">
        <f>ABS(Table494[[#This Row],[Investment demand27]]*$V$8)</f>
        <v>0</v>
      </c>
      <c r="BH195" s="42">
        <v>2.1233</v>
      </c>
      <c r="BI195" s="42">
        <f>ABS(Table494[[#This Row],[Export demand28]]*$V$8)</f>
        <v>1.783572E-3</v>
      </c>
    </row>
    <row r="196" spans="1:61" x14ac:dyDescent="0.35">
      <c r="A196" s="35" t="s">
        <v>49</v>
      </c>
      <c r="B196" s="42">
        <v>5.4899999999999997E-2</v>
      </c>
      <c r="C196" s="42">
        <f>Table494[[#This Row],[Total]]*$V$4</f>
        <v>0</v>
      </c>
      <c r="D196" s="42">
        <v>4.82E-2</v>
      </c>
      <c r="E196" s="42">
        <f>Table494[[#This Row],[Total]]*$V$4</f>
        <v>0</v>
      </c>
      <c r="F196" s="35"/>
      <c r="G196" s="42">
        <f>Table494[[#This Row],[Total]]*$V$4</f>
        <v>0</v>
      </c>
      <c r="H196" s="42">
        <v>4.9799999999999997E-2</v>
      </c>
      <c r="I196" s="42">
        <f>Table494[[#This Row],[Total]]*$V$4</f>
        <v>0</v>
      </c>
      <c r="J196" s="35"/>
      <c r="K196" s="42">
        <f>Table494[[#This Row],[Total]]*$V$4</f>
        <v>0</v>
      </c>
      <c r="L196" s="42">
        <v>9.5100000000000004E-2</v>
      </c>
      <c r="M196" s="42">
        <f>Table494[[#This Row],[Total]]*$V$4</f>
        <v>0</v>
      </c>
      <c r="N196" s="42">
        <v>0.54010000000000002</v>
      </c>
      <c r="O196" s="42">
        <f>ABS(Table494[[#This Row],[Total2]]*$V$5)</f>
        <v>1.9983700000000002E-4</v>
      </c>
      <c r="P196" s="42">
        <v>0.43280000000000002</v>
      </c>
      <c r="Q196" s="30">
        <f>Table494[[#This Row],[Household demand3]]*$V$5</f>
        <v>1.6013600000000001E-4</v>
      </c>
      <c r="R196" s="35"/>
      <c r="S196" s="42">
        <f>ABS(Table494[[#This Row],[Government demand4]]*$V$5)</f>
        <v>0</v>
      </c>
      <c r="T196" s="42">
        <v>0.39129999999999998</v>
      </c>
      <c r="U196" s="42">
        <f>ABS(Table494[[#This Row],[Intermediate demand5]]*$V$5)</f>
        <v>1.4478099999999999E-4</v>
      </c>
      <c r="V196" s="35"/>
      <c r="W196" s="42">
        <f>ABS(Table494[[#This Row],[Investment demand6]]*$V$5)</f>
        <v>0</v>
      </c>
      <c r="X196" s="42">
        <v>1.2306999999999999</v>
      </c>
      <c r="Y196" s="42">
        <f>ABS(Table494[[#This Row],[Export demand7]]*$V$5)</f>
        <v>4.5535899999999996E-4</v>
      </c>
      <c r="Z196" s="42">
        <v>1.0556000000000001</v>
      </c>
      <c r="AA196" s="42">
        <f>ABS(Table494[[#This Row],[Total9]]*$V$6)</f>
        <v>8.761480000000001E-4</v>
      </c>
      <c r="AB196" s="42">
        <v>0.74790000000000001</v>
      </c>
      <c r="AC196" s="30">
        <f>Table494[[#This Row],[Household demand10]]*$V$6</f>
        <v>6.2075699999999999E-4</v>
      </c>
      <c r="AD196" s="35"/>
      <c r="AE196" s="42">
        <f>ABS(Table494[[#This Row],[Government demand11]]*$V$6)</f>
        <v>0</v>
      </c>
      <c r="AF196" s="42">
        <v>1.2172000000000001</v>
      </c>
      <c r="AG196" s="42">
        <f>ABS(Table494[[#This Row],[Intermediate demand12]]*$V$6)</f>
        <v>1.0102760000000001E-3</v>
      </c>
      <c r="AH196" s="35"/>
      <c r="AI196" s="42">
        <f>ABS(Table494[[#This Row],[Investment demand13]]*$V$6)</f>
        <v>0</v>
      </c>
      <c r="AJ196" s="42">
        <v>2.5886</v>
      </c>
      <c r="AK196" s="42">
        <f>ABS(Table494[[#This Row],[Export demand14]]*$V$6)</f>
        <v>2.1485380000000002E-3</v>
      </c>
      <c r="AL196" s="42">
        <v>1.0946</v>
      </c>
      <c r="AM196" s="42">
        <f>ABS(Table494[[#This Row],[Total16]]*$V$7)</f>
        <v>9.8514000000000002E-4</v>
      </c>
      <c r="AN196" s="42">
        <v>0.71289999999999998</v>
      </c>
      <c r="AO196" s="30">
        <f>Table494[[#This Row],[Household demand17]]*$V$7</f>
        <v>6.4160999999999992E-4</v>
      </c>
      <c r="AP196" s="35"/>
      <c r="AQ196" s="42">
        <f>ABS(Table494[[#This Row],[Government demand18]]*$V$7)</f>
        <v>0</v>
      </c>
      <c r="AR196" s="42">
        <v>1.6806000000000001</v>
      </c>
      <c r="AS196" s="42">
        <f>ABS(Table494[[#This Row],[Intermediate demand19]]*$V$7)</f>
        <v>1.5125399999999999E-3</v>
      </c>
      <c r="AT196" s="35"/>
      <c r="AU196" s="42">
        <f>ABS(Table494[[#This Row],[Investment demand20]]*$V$7)</f>
        <v>0</v>
      </c>
      <c r="AV196" s="42">
        <v>2.7044000000000001</v>
      </c>
      <c r="AW196" s="42">
        <f>ABS(Table494[[#This Row],[Export demand21]]*$V$7)</f>
        <v>2.4339600000000002E-3</v>
      </c>
      <c r="AX196" s="42">
        <v>1.091</v>
      </c>
      <c r="AY196" s="42">
        <f>ABS(Table494[[#This Row],[Total23]]*$V$8)</f>
        <v>9.1644000000000003E-4</v>
      </c>
      <c r="AZ196" s="42">
        <v>0.64349999999999996</v>
      </c>
      <c r="BA196" s="30">
        <f>Table494[[#This Row],[Household demand24]]*$V$8</f>
        <v>5.4053999999999994E-4</v>
      </c>
      <c r="BB196" s="35"/>
      <c r="BC196" s="42">
        <f>ABS(Table494[[#This Row],[Government demand25]]*$V$8)</f>
        <v>0</v>
      </c>
      <c r="BD196" s="42">
        <v>1.8815999999999999</v>
      </c>
      <c r="BE196" s="42">
        <f>ABS(Table494[[#This Row],[Intermediate demand26]]*$V$8)</f>
        <v>1.5805439999999999E-3</v>
      </c>
      <c r="BF196" s="35"/>
      <c r="BG196" s="42">
        <f>ABS(Table494[[#This Row],[Investment demand27]]*$V$8)</f>
        <v>0</v>
      </c>
      <c r="BH196" s="42">
        <v>2.8997999999999999</v>
      </c>
      <c r="BI196" s="42">
        <f>ABS(Table494[[#This Row],[Export demand28]]*$V$8)</f>
        <v>2.4358320000000002E-3</v>
      </c>
    </row>
    <row r="197" spans="1:61" x14ac:dyDescent="0.35">
      <c r="A197" s="35" t="s">
        <v>50</v>
      </c>
      <c r="B197" s="42">
        <v>1.7600000000000001E-2</v>
      </c>
      <c r="C197" s="42">
        <f>Table494[[#This Row],[Total]]*$V$4</f>
        <v>0</v>
      </c>
      <c r="D197" s="42">
        <v>-6.4000000000000003E-3</v>
      </c>
      <c r="E197" s="42">
        <f>Table494[[#This Row],[Total]]*$V$4</f>
        <v>0</v>
      </c>
      <c r="F197" s="35"/>
      <c r="G197" s="42">
        <f>Table494[[#This Row],[Total]]*$V$4</f>
        <v>0</v>
      </c>
      <c r="H197" s="42">
        <v>1.7000000000000001E-2</v>
      </c>
      <c r="I197" s="42">
        <f>Table494[[#This Row],[Total]]*$V$4</f>
        <v>0</v>
      </c>
      <c r="J197" s="35"/>
      <c r="K197" s="42">
        <f>Table494[[#This Row],[Total]]*$V$4</f>
        <v>0</v>
      </c>
      <c r="L197" s="42">
        <v>3.3700000000000001E-2</v>
      </c>
      <c r="M197" s="42">
        <f>Table494[[#This Row],[Total]]*$V$4</f>
        <v>0</v>
      </c>
      <c r="N197" s="42">
        <v>0.154</v>
      </c>
      <c r="O197" s="42">
        <f>ABS(Table494[[#This Row],[Total2]]*$V$5)</f>
        <v>5.698E-5</v>
      </c>
      <c r="P197" s="42">
        <v>-6.1000000000000004E-3</v>
      </c>
      <c r="Q197" s="30">
        <f>Table494[[#This Row],[Household demand3]]*$V$5</f>
        <v>-2.2570000000000002E-6</v>
      </c>
      <c r="R197" s="35"/>
      <c r="S197" s="42">
        <f>ABS(Table494[[#This Row],[Government demand4]]*$V$5)</f>
        <v>0</v>
      </c>
      <c r="T197" s="42">
        <v>8.5199999999999998E-2</v>
      </c>
      <c r="U197" s="42">
        <f>ABS(Table494[[#This Row],[Intermediate demand5]]*$V$5)</f>
        <v>3.1523999999999998E-5</v>
      </c>
      <c r="V197" s="35"/>
      <c r="W197" s="42">
        <f>ABS(Table494[[#This Row],[Investment demand6]]*$V$5)</f>
        <v>0</v>
      </c>
      <c r="X197" s="42">
        <v>0.32490000000000002</v>
      </c>
      <c r="Y197" s="42">
        <f>ABS(Table494[[#This Row],[Export demand7]]*$V$5)</f>
        <v>1.2021300000000001E-4</v>
      </c>
      <c r="Z197" s="42">
        <v>0.2873</v>
      </c>
      <c r="AA197" s="42">
        <f>ABS(Table494[[#This Row],[Total9]]*$V$6)</f>
        <v>2.38459E-4</v>
      </c>
      <c r="AB197" s="42">
        <v>-4.1000000000000002E-2</v>
      </c>
      <c r="AC197" s="30">
        <f>Table494[[#This Row],[Household demand10]]*$V$6</f>
        <v>-3.4030000000000005E-5</v>
      </c>
      <c r="AD197" s="35"/>
      <c r="AE197" s="42">
        <f>ABS(Table494[[#This Row],[Government demand11]]*$V$6)</f>
        <v>0</v>
      </c>
      <c r="AF197" s="42">
        <v>0.3407</v>
      </c>
      <c r="AG197" s="42">
        <f>ABS(Table494[[#This Row],[Intermediate demand12]]*$V$6)</f>
        <v>2.8278100000000002E-4</v>
      </c>
      <c r="AH197" s="35"/>
      <c r="AI197" s="42">
        <f>ABS(Table494[[#This Row],[Investment demand13]]*$V$6)</f>
        <v>0</v>
      </c>
      <c r="AJ197" s="42">
        <v>0.44669999999999999</v>
      </c>
      <c r="AK197" s="42">
        <f>ABS(Table494[[#This Row],[Export demand14]]*$V$6)</f>
        <v>3.70761E-4</v>
      </c>
      <c r="AL197" s="42">
        <v>0.31869999999999998</v>
      </c>
      <c r="AM197" s="42">
        <f>ABS(Table494[[#This Row],[Total16]]*$V$7)</f>
        <v>2.8682999999999996E-4</v>
      </c>
      <c r="AN197" s="42">
        <v>-2.1700000000000001E-2</v>
      </c>
      <c r="AO197" s="30">
        <f>Table494[[#This Row],[Household demand17]]*$V$7</f>
        <v>-1.9530000000000001E-5</v>
      </c>
      <c r="AP197" s="35"/>
      <c r="AQ197" s="42">
        <f>ABS(Table494[[#This Row],[Government demand18]]*$V$7)</f>
        <v>0</v>
      </c>
      <c r="AR197" s="42">
        <v>0.45300000000000001</v>
      </c>
      <c r="AS197" s="42">
        <f>ABS(Table494[[#This Row],[Intermediate demand19]]*$V$7)</f>
        <v>4.0769999999999999E-4</v>
      </c>
      <c r="AT197" s="35"/>
      <c r="AU197" s="42">
        <f>ABS(Table494[[#This Row],[Investment demand20]]*$V$7)</f>
        <v>0</v>
      </c>
      <c r="AV197" s="42">
        <v>0.40629999999999999</v>
      </c>
      <c r="AW197" s="42">
        <f>ABS(Table494[[#This Row],[Export demand21]]*$V$7)</f>
        <v>3.6566999999999996E-4</v>
      </c>
      <c r="AX197" s="42">
        <v>0.38800000000000001</v>
      </c>
      <c r="AY197" s="42">
        <f>ABS(Table494[[#This Row],[Total23]]*$V$8)</f>
        <v>3.2592E-4</v>
      </c>
      <c r="AZ197" s="42">
        <v>-7.1000000000000004E-3</v>
      </c>
      <c r="BA197" s="30">
        <f>Table494[[#This Row],[Household demand24]]*$V$8</f>
        <v>-5.9640000000000008E-6</v>
      </c>
      <c r="BB197" s="35"/>
      <c r="BC197" s="42">
        <f>ABS(Table494[[#This Row],[Government demand25]]*$V$8)</f>
        <v>0</v>
      </c>
      <c r="BD197" s="42">
        <v>0.64239999999999997</v>
      </c>
      <c r="BE197" s="42">
        <f>ABS(Table494[[#This Row],[Intermediate demand26]]*$V$8)</f>
        <v>5.3961600000000003E-4</v>
      </c>
      <c r="BF197" s="35"/>
      <c r="BG197" s="42">
        <f>ABS(Table494[[#This Row],[Investment demand27]]*$V$8)</f>
        <v>0</v>
      </c>
      <c r="BH197" s="42">
        <v>0.3931</v>
      </c>
      <c r="BI197" s="42">
        <f>ABS(Table494[[#This Row],[Export demand28]]*$V$8)</f>
        <v>3.3020400000000001E-4</v>
      </c>
    </row>
    <row r="198" spans="1:61" x14ac:dyDescent="0.35">
      <c r="A198" s="35" t="s">
        <v>51</v>
      </c>
      <c r="B198" s="42">
        <v>5.2299999999999999E-2</v>
      </c>
      <c r="C198" s="42">
        <f>Table494[[#This Row],[Total]]*$V$4</f>
        <v>0</v>
      </c>
      <c r="D198" s="42">
        <v>4.7800000000000002E-2</v>
      </c>
      <c r="E198" s="42">
        <f>Table494[[#This Row],[Total]]*$V$4</f>
        <v>0</v>
      </c>
      <c r="F198" s="35"/>
      <c r="G198" s="42">
        <f>Table494[[#This Row],[Total]]*$V$4</f>
        <v>0</v>
      </c>
      <c r="H198" s="42">
        <v>5.0900000000000001E-2</v>
      </c>
      <c r="I198" s="42">
        <f>Table494[[#This Row],[Total]]*$V$4</f>
        <v>0</v>
      </c>
      <c r="J198" s="35"/>
      <c r="K198" s="42">
        <f>Table494[[#This Row],[Total]]*$V$4</f>
        <v>0</v>
      </c>
      <c r="L198" s="42">
        <v>7.46E-2</v>
      </c>
      <c r="M198" s="42">
        <f>Table494[[#This Row],[Total]]*$V$4</f>
        <v>0</v>
      </c>
      <c r="N198" s="42">
        <v>0.51439999999999997</v>
      </c>
      <c r="O198" s="42">
        <f>ABS(Table494[[#This Row],[Total2]]*$V$5)</f>
        <v>1.90328E-4</v>
      </c>
      <c r="P198" s="42">
        <v>0.43519999999999998</v>
      </c>
      <c r="Q198" s="30">
        <f>Table494[[#This Row],[Household demand3]]*$V$5</f>
        <v>1.6102399999999998E-4</v>
      </c>
      <c r="R198" s="35"/>
      <c r="S198" s="42">
        <f>ABS(Table494[[#This Row],[Government demand4]]*$V$5)</f>
        <v>0</v>
      </c>
      <c r="T198" s="42">
        <v>0.44259999999999999</v>
      </c>
      <c r="U198" s="42">
        <f>ABS(Table494[[#This Row],[Intermediate demand5]]*$V$5)</f>
        <v>1.63762E-4</v>
      </c>
      <c r="V198" s="35"/>
      <c r="W198" s="42">
        <f>ABS(Table494[[#This Row],[Investment demand6]]*$V$5)</f>
        <v>0</v>
      </c>
      <c r="X198" s="42">
        <v>1.0831999999999999</v>
      </c>
      <c r="Y198" s="42">
        <f>ABS(Table494[[#This Row],[Export demand7]]*$V$5)</f>
        <v>4.0078399999999995E-4</v>
      </c>
      <c r="Z198" s="42">
        <v>0.93920000000000003</v>
      </c>
      <c r="AA198" s="42">
        <f>ABS(Table494[[#This Row],[Total9]]*$V$6)</f>
        <v>7.7953600000000005E-4</v>
      </c>
      <c r="AB198" s="42">
        <v>0.74429999999999996</v>
      </c>
      <c r="AC198" s="30">
        <f>Table494[[#This Row],[Household demand10]]*$V$6</f>
        <v>6.17769E-4</v>
      </c>
      <c r="AD198" s="35"/>
      <c r="AE198" s="42">
        <f>ABS(Table494[[#This Row],[Government demand11]]*$V$6)</f>
        <v>0</v>
      </c>
      <c r="AF198" s="42">
        <v>0.90939999999999999</v>
      </c>
      <c r="AG198" s="42">
        <f>ABS(Table494[[#This Row],[Intermediate demand12]]*$V$6)</f>
        <v>7.5480199999999995E-4</v>
      </c>
      <c r="AH198" s="35"/>
      <c r="AI198" s="42">
        <f>ABS(Table494[[#This Row],[Investment demand13]]*$V$6)</f>
        <v>0</v>
      </c>
      <c r="AJ198" s="42">
        <v>1.8081</v>
      </c>
      <c r="AK198" s="42">
        <f>ABS(Table494[[#This Row],[Export demand14]]*$V$6)</f>
        <v>1.500723E-3</v>
      </c>
      <c r="AL198" s="42">
        <v>1.0033000000000001</v>
      </c>
      <c r="AM198" s="42">
        <f>ABS(Table494[[#This Row],[Total16]]*$V$7)</f>
        <v>9.0297000000000001E-4</v>
      </c>
      <c r="AN198" s="42">
        <v>0.70760000000000001</v>
      </c>
      <c r="AO198" s="30">
        <f>Table494[[#This Row],[Household demand17]]*$V$7</f>
        <v>6.3683999999999995E-4</v>
      </c>
      <c r="AP198" s="35"/>
      <c r="AQ198" s="42">
        <f>ABS(Table494[[#This Row],[Government demand18]]*$V$7)</f>
        <v>0</v>
      </c>
      <c r="AR198" s="42">
        <v>1.0575000000000001</v>
      </c>
      <c r="AS198" s="42">
        <f>ABS(Table494[[#This Row],[Intermediate demand19]]*$V$7)</f>
        <v>9.5175000000000012E-4</v>
      </c>
      <c r="AT198" s="35"/>
      <c r="AU198" s="42">
        <f>ABS(Table494[[#This Row],[Investment demand20]]*$V$7)</f>
        <v>0</v>
      </c>
      <c r="AV198" s="42">
        <v>1.9611000000000001</v>
      </c>
      <c r="AW198" s="42">
        <f>ABS(Table494[[#This Row],[Export demand21]]*$V$7)</f>
        <v>1.7649899999999999E-3</v>
      </c>
      <c r="AX198" s="42">
        <v>1.0205</v>
      </c>
      <c r="AY198" s="42">
        <f>ABS(Table494[[#This Row],[Total23]]*$V$8)</f>
        <v>8.5722000000000001E-4</v>
      </c>
      <c r="AZ198" s="42">
        <v>0.63670000000000004</v>
      </c>
      <c r="BA198" s="30">
        <f>Table494[[#This Row],[Household demand24]]*$V$8</f>
        <v>5.348280000000001E-4</v>
      </c>
      <c r="BB198" s="35"/>
      <c r="BC198" s="42">
        <f>ABS(Table494[[#This Row],[Government demand25]]*$V$8)</f>
        <v>0</v>
      </c>
      <c r="BD198" s="42">
        <v>1.1232</v>
      </c>
      <c r="BE198" s="42">
        <f>ABS(Table494[[#This Row],[Intermediate demand26]]*$V$8)</f>
        <v>9.4348800000000003E-4</v>
      </c>
      <c r="BF198" s="35"/>
      <c r="BG198" s="42">
        <f>ABS(Table494[[#This Row],[Investment demand27]]*$V$8)</f>
        <v>0</v>
      </c>
      <c r="BH198" s="42">
        <v>2.1471</v>
      </c>
      <c r="BI198" s="42">
        <f>ABS(Table494[[#This Row],[Export demand28]]*$V$8)</f>
        <v>1.8035640000000001E-3</v>
      </c>
    </row>
    <row r="199" spans="1:61" x14ac:dyDescent="0.35">
      <c r="A199" s="35" t="s">
        <v>52</v>
      </c>
      <c r="B199" s="42">
        <v>-2.3800000000000002E-2</v>
      </c>
      <c r="C199" s="42">
        <f>Table494[[#This Row],[Total]]*$V$4</f>
        <v>0</v>
      </c>
      <c r="D199" s="42">
        <v>-5.2699999999999997E-2</v>
      </c>
      <c r="E199" s="42">
        <f>Table494[[#This Row],[Total]]*$V$4</f>
        <v>0</v>
      </c>
      <c r="F199" s="35"/>
      <c r="G199" s="42">
        <f>Table494[[#This Row],[Total]]*$V$4</f>
        <v>0</v>
      </c>
      <c r="H199" s="42">
        <v>0.02</v>
      </c>
      <c r="I199" s="42">
        <f>Table494[[#This Row],[Total]]*$V$4</f>
        <v>0</v>
      </c>
      <c r="J199" s="35"/>
      <c r="K199" s="42">
        <f>Table494[[#This Row],[Total]]*$V$4</f>
        <v>0</v>
      </c>
      <c r="L199" s="42">
        <v>-3.5900000000000001E-2</v>
      </c>
      <c r="M199" s="42">
        <f>Table494[[#This Row],[Total]]*$V$4</f>
        <v>0</v>
      </c>
      <c r="N199" s="42">
        <v>-0.16669999999999999</v>
      </c>
      <c r="O199" s="42">
        <f>ABS(Table494[[#This Row],[Total2]]*$V$5)</f>
        <v>6.167899999999999E-5</v>
      </c>
      <c r="P199" s="42">
        <v>-0.48320000000000002</v>
      </c>
      <c r="Q199" s="30">
        <f>Table494[[#This Row],[Household demand3]]*$V$5</f>
        <v>-1.78784E-4</v>
      </c>
      <c r="R199" s="35"/>
      <c r="S199" s="42">
        <f>ABS(Table494[[#This Row],[Government demand4]]*$V$5)</f>
        <v>0</v>
      </c>
      <c r="T199" s="42">
        <v>8.3599999999999994E-2</v>
      </c>
      <c r="U199" s="42">
        <f>ABS(Table494[[#This Row],[Intermediate demand5]]*$V$5)</f>
        <v>3.0931999999999995E-5</v>
      </c>
      <c r="V199" s="35"/>
      <c r="W199" s="42">
        <f>ABS(Table494[[#This Row],[Investment demand6]]*$V$5)</f>
        <v>0</v>
      </c>
      <c r="X199" s="42">
        <v>-0.1797</v>
      </c>
      <c r="Y199" s="42">
        <f>ABS(Table494[[#This Row],[Export demand7]]*$V$5)</f>
        <v>6.6488999999999993E-5</v>
      </c>
      <c r="Z199" s="42">
        <v>-0.17879999999999999</v>
      </c>
      <c r="AA199" s="42">
        <f>ABS(Table494[[#This Row],[Total9]]*$V$6)</f>
        <v>1.4840399999999998E-4</v>
      </c>
      <c r="AB199" s="42">
        <v>-0.70479999999999998</v>
      </c>
      <c r="AC199" s="30">
        <f>Table494[[#This Row],[Household demand10]]*$V$6</f>
        <v>-5.8498399999999998E-4</v>
      </c>
      <c r="AD199" s="35"/>
      <c r="AE199" s="42">
        <f>ABS(Table494[[#This Row],[Government demand11]]*$V$6)</f>
        <v>0</v>
      </c>
      <c r="AF199" s="42">
        <v>0.41589999999999999</v>
      </c>
      <c r="AG199" s="42">
        <f>ABS(Table494[[#This Row],[Intermediate demand12]]*$V$6)</f>
        <v>3.45197E-4</v>
      </c>
      <c r="AH199" s="35"/>
      <c r="AI199" s="42">
        <f>ABS(Table494[[#This Row],[Investment demand13]]*$V$6)</f>
        <v>0</v>
      </c>
      <c r="AJ199" s="42">
        <v>-0.29239999999999999</v>
      </c>
      <c r="AK199" s="42">
        <f>ABS(Table494[[#This Row],[Export demand14]]*$V$6)</f>
        <v>2.42692E-4</v>
      </c>
      <c r="AL199" s="42">
        <v>-0.113</v>
      </c>
      <c r="AM199" s="42">
        <f>ABS(Table494[[#This Row],[Total16]]*$V$7)</f>
        <v>1.0170000000000001E-4</v>
      </c>
      <c r="AN199" s="42">
        <v>-0.69130000000000003</v>
      </c>
      <c r="AO199" s="30">
        <f>Table494[[#This Row],[Household demand17]]*$V$7</f>
        <v>-6.2217000000000001E-4</v>
      </c>
      <c r="AP199" s="35"/>
      <c r="AQ199" s="42">
        <f>ABS(Table494[[#This Row],[Government demand18]]*$V$7)</f>
        <v>0</v>
      </c>
      <c r="AR199" s="42">
        <v>0.66930000000000001</v>
      </c>
      <c r="AS199" s="42">
        <f>ABS(Table494[[#This Row],[Intermediate demand19]]*$V$7)</f>
        <v>6.0236999999999997E-4</v>
      </c>
      <c r="AT199" s="35"/>
      <c r="AU199" s="42">
        <f>ABS(Table494[[#This Row],[Investment demand20]]*$V$7)</f>
        <v>0</v>
      </c>
      <c r="AV199" s="42">
        <v>-0.30409999999999998</v>
      </c>
      <c r="AW199" s="42">
        <f>ABS(Table494[[#This Row],[Export demand21]]*$V$7)</f>
        <v>2.7368999999999999E-4</v>
      </c>
      <c r="AX199" s="42">
        <v>-2.6200000000000001E-2</v>
      </c>
      <c r="AY199" s="42">
        <f>ABS(Table494[[#This Row],[Total23]]*$V$8)</f>
        <v>2.2008000000000003E-5</v>
      </c>
      <c r="AZ199" s="42">
        <v>-0.67579999999999996</v>
      </c>
      <c r="BA199" s="30">
        <f>Table494[[#This Row],[Household demand24]]*$V$8</f>
        <v>-5.6767199999999997E-4</v>
      </c>
      <c r="BB199" s="35"/>
      <c r="BC199" s="42">
        <f>ABS(Table494[[#This Row],[Government demand25]]*$V$8)</f>
        <v>0</v>
      </c>
      <c r="BD199" s="42">
        <v>0.93359999999999999</v>
      </c>
      <c r="BE199" s="42">
        <f>ABS(Table494[[#This Row],[Intermediate demand26]]*$V$8)</f>
        <v>7.8422400000000003E-4</v>
      </c>
      <c r="BF199" s="35"/>
      <c r="BG199" s="42">
        <f>ABS(Table494[[#This Row],[Investment demand27]]*$V$8)</f>
        <v>0</v>
      </c>
      <c r="BH199" s="42">
        <v>-0.2828</v>
      </c>
      <c r="BI199" s="42">
        <f>ABS(Table494[[#This Row],[Export demand28]]*$V$8)</f>
        <v>2.3755200000000001E-4</v>
      </c>
    </row>
    <row r="200" spans="1:61" x14ac:dyDescent="0.35">
      <c r="A200" s="35" t="s">
        <v>53</v>
      </c>
      <c r="B200" s="42">
        <v>1.03E-2</v>
      </c>
      <c r="C200" s="42">
        <f>Table494[[#This Row],[Total]]*$V$4</f>
        <v>0</v>
      </c>
      <c r="D200" s="42">
        <v>-3.2000000000000002E-3</v>
      </c>
      <c r="E200" s="42">
        <f>Table494[[#This Row],[Total]]*$V$4</f>
        <v>0</v>
      </c>
      <c r="F200" s="35"/>
      <c r="G200" s="42">
        <f>Table494[[#This Row],[Total]]*$V$4</f>
        <v>0</v>
      </c>
      <c r="H200" s="42">
        <v>3.4299999999999997E-2</v>
      </c>
      <c r="I200" s="42">
        <f>Table494[[#This Row],[Total]]*$V$4</f>
        <v>0</v>
      </c>
      <c r="J200" s="35"/>
      <c r="K200" s="42">
        <f>Table494[[#This Row],[Total]]*$V$4</f>
        <v>0</v>
      </c>
      <c r="L200" s="42">
        <v>3.39E-2</v>
      </c>
      <c r="M200" s="42">
        <f>Table494[[#This Row],[Total]]*$V$4</f>
        <v>0</v>
      </c>
      <c r="N200" s="42">
        <v>8.5800000000000001E-2</v>
      </c>
      <c r="O200" s="42">
        <f>ABS(Table494[[#This Row],[Total2]]*$V$5)</f>
        <v>3.1745999999999997E-5</v>
      </c>
      <c r="P200" s="42">
        <v>5.8999999999999999E-3</v>
      </c>
      <c r="Q200" s="30">
        <f>Table494[[#This Row],[Household demand3]]*$V$5</f>
        <v>2.1830000000000001E-6</v>
      </c>
      <c r="R200" s="35"/>
      <c r="S200" s="42">
        <f>ABS(Table494[[#This Row],[Government demand4]]*$V$5)</f>
        <v>0</v>
      </c>
      <c r="T200" s="42">
        <v>0.22689999999999999</v>
      </c>
      <c r="U200" s="42">
        <f>ABS(Table494[[#This Row],[Intermediate demand5]]*$V$5)</f>
        <v>8.3953000000000001E-5</v>
      </c>
      <c r="V200" s="35"/>
      <c r="W200" s="42">
        <f>ABS(Table494[[#This Row],[Investment demand6]]*$V$5)</f>
        <v>0</v>
      </c>
      <c r="X200" s="42">
        <v>0.2319</v>
      </c>
      <c r="Y200" s="42">
        <f>ABS(Table494[[#This Row],[Export demand7]]*$V$5)</f>
        <v>8.5802999999999991E-5</v>
      </c>
      <c r="Z200" s="42">
        <v>0.2487</v>
      </c>
      <c r="AA200" s="42">
        <f>ABS(Table494[[#This Row],[Total9]]*$V$6)</f>
        <v>2.0642100000000001E-4</v>
      </c>
      <c r="AB200" s="42">
        <v>0.06</v>
      </c>
      <c r="AC200" s="30">
        <f>Table494[[#This Row],[Household demand10]]*$V$6</f>
        <v>4.9799999999999998E-5</v>
      </c>
      <c r="AD200" s="35"/>
      <c r="AE200" s="42">
        <f>ABS(Table494[[#This Row],[Government demand11]]*$V$6)</f>
        <v>0</v>
      </c>
      <c r="AF200" s="42">
        <v>0.64359999999999995</v>
      </c>
      <c r="AG200" s="42">
        <f>ABS(Table494[[#This Row],[Intermediate demand12]]*$V$6)</f>
        <v>5.34188E-4</v>
      </c>
      <c r="AH200" s="35"/>
      <c r="AI200" s="42">
        <f>ABS(Table494[[#This Row],[Investment demand13]]*$V$6)</f>
        <v>0</v>
      </c>
      <c r="AJ200" s="42">
        <v>0.32890000000000003</v>
      </c>
      <c r="AK200" s="42">
        <f>ABS(Table494[[#This Row],[Export demand14]]*$V$6)</f>
        <v>2.7298700000000003E-4</v>
      </c>
      <c r="AL200" s="42">
        <v>0.39100000000000001</v>
      </c>
      <c r="AM200" s="42">
        <f>ABS(Table494[[#This Row],[Total16]]*$V$7)</f>
        <v>3.5189999999999999E-4</v>
      </c>
      <c r="AN200" s="42">
        <v>0.16689999999999999</v>
      </c>
      <c r="AO200" s="30">
        <f>Table494[[#This Row],[Household demand17]]*$V$7</f>
        <v>1.5020999999999999E-4</v>
      </c>
      <c r="AP200" s="35"/>
      <c r="AQ200" s="42">
        <f>ABS(Table494[[#This Row],[Government demand18]]*$V$7)</f>
        <v>0</v>
      </c>
      <c r="AR200" s="42">
        <v>0.92689999999999995</v>
      </c>
      <c r="AS200" s="42">
        <f>ABS(Table494[[#This Row],[Intermediate demand19]]*$V$7)</f>
        <v>8.3420999999999994E-4</v>
      </c>
      <c r="AT200" s="35"/>
      <c r="AU200" s="42">
        <f>ABS(Table494[[#This Row],[Investment demand20]]*$V$7)</f>
        <v>0</v>
      </c>
      <c r="AV200" s="42">
        <v>0.2024</v>
      </c>
      <c r="AW200" s="42">
        <f>ABS(Table494[[#This Row],[Export demand21]]*$V$7)</f>
        <v>1.8216E-4</v>
      </c>
      <c r="AX200" s="42">
        <v>0.4879</v>
      </c>
      <c r="AY200" s="42">
        <f>ABS(Table494[[#This Row],[Total23]]*$V$8)</f>
        <v>4.0983600000000001E-4</v>
      </c>
      <c r="AZ200" s="42">
        <v>0.2334</v>
      </c>
      <c r="BA200" s="30">
        <f>Table494[[#This Row],[Household demand24]]*$V$8</f>
        <v>1.9605600000000001E-4</v>
      </c>
      <c r="BB200" s="35"/>
      <c r="BC200" s="42">
        <f>ABS(Table494[[#This Row],[Government demand25]]*$V$8)</f>
        <v>0</v>
      </c>
      <c r="BD200" s="42">
        <v>1.1266</v>
      </c>
      <c r="BE200" s="42">
        <f>ABS(Table494[[#This Row],[Intermediate demand26]]*$V$8)</f>
        <v>9.4634400000000011E-4</v>
      </c>
      <c r="BF200" s="35"/>
      <c r="BG200" s="42">
        <f>ABS(Table494[[#This Row],[Investment demand27]]*$V$8)</f>
        <v>0</v>
      </c>
      <c r="BH200" s="42">
        <v>0.1434</v>
      </c>
      <c r="BI200" s="42">
        <f>ABS(Table494[[#This Row],[Export demand28]]*$V$8)</f>
        <v>1.20456E-4</v>
      </c>
    </row>
    <row r="201" spans="1:61" x14ac:dyDescent="0.35">
      <c r="A201" s="35" t="s">
        <v>54</v>
      </c>
      <c r="B201" s="42">
        <v>5.0000000000000001E-4</v>
      </c>
      <c r="C201" s="42">
        <f>Table494[[#This Row],[Total]]*$V$4</f>
        <v>0</v>
      </c>
      <c r="D201" s="42">
        <v>-3.0499999999999999E-2</v>
      </c>
      <c r="E201" s="42">
        <f>Table494[[#This Row],[Total]]*$V$4</f>
        <v>0</v>
      </c>
      <c r="F201" s="35"/>
      <c r="G201" s="42">
        <f>Table494[[#This Row],[Total]]*$V$4</f>
        <v>0</v>
      </c>
      <c r="H201" s="42">
        <v>4.7300000000000002E-2</v>
      </c>
      <c r="I201" s="42">
        <f>Table494[[#This Row],[Total]]*$V$4</f>
        <v>0</v>
      </c>
      <c r="J201" s="35"/>
      <c r="K201" s="42">
        <f>Table494[[#This Row],[Total]]*$V$4</f>
        <v>0</v>
      </c>
      <c r="L201" s="42">
        <v>1.5599999999999999E-2</v>
      </c>
      <c r="M201" s="42">
        <f>Table494[[#This Row],[Total]]*$V$4</f>
        <v>0</v>
      </c>
      <c r="N201" s="42">
        <v>4.0800000000000003E-2</v>
      </c>
      <c r="O201" s="42">
        <f>ABS(Table494[[#This Row],[Total2]]*$V$5)</f>
        <v>1.5096000000000001E-5</v>
      </c>
      <c r="P201" s="42">
        <v>-0.2646</v>
      </c>
      <c r="Q201" s="30">
        <f>Table494[[#This Row],[Household demand3]]*$V$5</f>
        <v>-9.7901999999999999E-5</v>
      </c>
      <c r="R201" s="35"/>
      <c r="S201" s="42">
        <f>ABS(Table494[[#This Row],[Government demand4]]*$V$5)</f>
        <v>0</v>
      </c>
      <c r="T201" s="42">
        <v>0.43099999999999999</v>
      </c>
      <c r="U201" s="42">
        <f>ABS(Table494[[#This Row],[Intermediate demand5]]*$V$5)</f>
        <v>1.5946999999999999E-4</v>
      </c>
      <c r="V201" s="35"/>
      <c r="W201" s="42">
        <f>ABS(Table494[[#This Row],[Investment demand6]]*$V$5)</f>
        <v>0</v>
      </c>
      <c r="X201" s="42">
        <v>0.23960000000000001</v>
      </c>
      <c r="Y201" s="42">
        <f>ABS(Table494[[#This Row],[Export demand7]]*$V$5)</f>
        <v>8.8652000000000004E-5</v>
      </c>
      <c r="Z201" s="42">
        <v>0.2152</v>
      </c>
      <c r="AA201" s="42">
        <f>ABS(Table494[[#This Row],[Total9]]*$V$6)</f>
        <v>1.7861600000000001E-4</v>
      </c>
      <c r="AB201" s="42">
        <v>-0.36670000000000003</v>
      </c>
      <c r="AC201" s="30">
        <f>Table494[[#This Row],[Household demand10]]*$V$6</f>
        <v>-3.0436100000000001E-4</v>
      </c>
      <c r="AD201" s="35"/>
      <c r="AE201" s="42">
        <f>ABS(Table494[[#This Row],[Government demand11]]*$V$6)</f>
        <v>0</v>
      </c>
      <c r="AF201" s="42">
        <v>1.0812999999999999</v>
      </c>
      <c r="AG201" s="42">
        <f>ABS(Table494[[#This Row],[Intermediate demand12]]*$V$6)</f>
        <v>8.9747899999999996E-4</v>
      </c>
      <c r="AH201" s="35"/>
      <c r="AI201" s="42">
        <f>ABS(Table494[[#This Row],[Investment demand13]]*$V$6)</f>
        <v>0</v>
      </c>
      <c r="AJ201" s="42">
        <v>0.50790000000000002</v>
      </c>
      <c r="AK201" s="42">
        <f>ABS(Table494[[#This Row],[Export demand14]]*$V$6)</f>
        <v>4.2155700000000003E-4</v>
      </c>
      <c r="AL201" s="42">
        <v>0.3044</v>
      </c>
      <c r="AM201" s="42">
        <f>ABS(Table494[[#This Row],[Total16]]*$V$7)</f>
        <v>2.7396000000000001E-4</v>
      </c>
      <c r="AN201" s="42">
        <v>-0.35520000000000002</v>
      </c>
      <c r="AO201" s="30">
        <f>Table494[[#This Row],[Household demand17]]*$V$7</f>
        <v>-3.1968000000000003E-4</v>
      </c>
      <c r="AP201" s="35"/>
      <c r="AQ201" s="42">
        <f>ABS(Table494[[#This Row],[Government demand18]]*$V$7)</f>
        <v>0</v>
      </c>
      <c r="AR201" s="42">
        <v>1.4263999999999999</v>
      </c>
      <c r="AS201" s="42">
        <f>ABS(Table494[[#This Row],[Intermediate demand19]]*$V$7)</f>
        <v>1.2837599999999999E-3</v>
      </c>
      <c r="AT201" s="35"/>
      <c r="AU201" s="42">
        <f>ABS(Table494[[#This Row],[Investment demand20]]*$V$7)</f>
        <v>0</v>
      </c>
      <c r="AV201" s="42">
        <v>0.53749999999999998</v>
      </c>
      <c r="AW201" s="42">
        <f>ABS(Table494[[#This Row],[Export demand21]]*$V$7)</f>
        <v>4.8374999999999997E-4</v>
      </c>
      <c r="AX201" s="42">
        <v>0.37980000000000003</v>
      </c>
      <c r="AY201" s="42">
        <f>ABS(Table494[[#This Row],[Total23]]*$V$8)</f>
        <v>3.1903200000000002E-4</v>
      </c>
      <c r="AZ201" s="42">
        <v>-0.35020000000000001</v>
      </c>
      <c r="BA201" s="30">
        <f>Table494[[#This Row],[Household demand24]]*$V$8</f>
        <v>-2.9416800000000003E-4</v>
      </c>
      <c r="BB201" s="35"/>
      <c r="BC201" s="42">
        <f>ABS(Table494[[#This Row],[Government demand25]]*$V$8)</f>
        <v>0</v>
      </c>
      <c r="BD201" s="42">
        <v>1.6555</v>
      </c>
      <c r="BE201" s="42">
        <f>ABS(Table494[[#This Row],[Intermediate demand26]]*$V$8)</f>
        <v>1.39062E-3</v>
      </c>
      <c r="BF201" s="35"/>
      <c r="BG201" s="42">
        <f>ABS(Table494[[#This Row],[Investment demand27]]*$V$8)</f>
        <v>0</v>
      </c>
      <c r="BH201" s="42">
        <v>0.61380000000000001</v>
      </c>
      <c r="BI201" s="42">
        <f>ABS(Table494[[#This Row],[Export demand28]]*$V$8)</f>
        <v>5.1559200000000005E-4</v>
      </c>
    </row>
    <row r="202" spans="1:61" x14ac:dyDescent="0.35">
      <c r="A202" s="35" t="s">
        <v>55</v>
      </c>
      <c r="B202" s="42">
        <v>9.5299999999999996E-2</v>
      </c>
      <c r="C202" s="42">
        <f>Table494[[#This Row],[Total]]*$V$4</f>
        <v>0</v>
      </c>
      <c r="D202" s="42">
        <v>0.12640000000000001</v>
      </c>
      <c r="E202" s="42">
        <f>Table494[[#This Row],[Total]]*$V$4</f>
        <v>0</v>
      </c>
      <c r="F202" s="35"/>
      <c r="G202" s="42">
        <f>Table494[[#This Row],[Total]]*$V$4</f>
        <v>0</v>
      </c>
      <c r="H202" s="42">
        <v>6.2100000000000002E-2</v>
      </c>
      <c r="I202" s="42">
        <f>Table494[[#This Row],[Total]]*$V$4</f>
        <v>0</v>
      </c>
      <c r="J202" s="35"/>
      <c r="K202" s="42">
        <f>Table494[[#This Row],[Total]]*$V$4</f>
        <v>0</v>
      </c>
      <c r="L202" s="42">
        <v>8.4900000000000003E-2</v>
      </c>
      <c r="M202" s="42">
        <f>Table494[[#This Row],[Total]]*$V$4</f>
        <v>0</v>
      </c>
      <c r="N202" s="42">
        <v>0.8286</v>
      </c>
      <c r="O202" s="42">
        <f>ABS(Table494[[#This Row],[Total2]]*$V$5)</f>
        <v>3.0658200000000001E-4</v>
      </c>
      <c r="P202" s="42">
        <v>1.1505000000000001</v>
      </c>
      <c r="Q202" s="30">
        <f>Table494[[#This Row],[Household demand3]]*$V$5</f>
        <v>4.2568500000000003E-4</v>
      </c>
      <c r="R202" s="35"/>
      <c r="S202" s="42">
        <f>ABS(Table494[[#This Row],[Government demand4]]*$V$5)</f>
        <v>0</v>
      </c>
      <c r="T202" s="42">
        <v>0.4914</v>
      </c>
      <c r="U202" s="42">
        <f>ABS(Table494[[#This Row],[Intermediate demand5]]*$V$5)</f>
        <v>1.8181799999999999E-4</v>
      </c>
      <c r="V202" s="35"/>
      <c r="W202" s="42">
        <f>ABS(Table494[[#This Row],[Investment demand6]]*$V$5)</f>
        <v>0</v>
      </c>
      <c r="X202" s="42">
        <v>0.70240000000000002</v>
      </c>
      <c r="Y202" s="42">
        <f>ABS(Table494[[#This Row],[Export demand7]]*$V$5)</f>
        <v>2.59888E-4</v>
      </c>
      <c r="Z202" s="42">
        <v>1.4160999999999999</v>
      </c>
      <c r="AA202" s="42">
        <f>ABS(Table494[[#This Row],[Total9]]*$V$6)</f>
        <v>1.175363E-3</v>
      </c>
      <c r="AB202" s="42">
        <v>1.9699</v>
      </c>
      <c r="AC202" s="30">
        <f>Table494[[#This Row],[Household demand10]]*$V$6</f>
        <v>1.6350170000000001E-3</v>
      </c>
      <c r="AD202" s="35"/>
      <c r="AE202" s="42">
        <f>ABS(Table494[[#This Row],[Government demand11]]*$V$6)</f>
        <v>0</v>
      </c>
      <c r="AF202" s="42">
        <v>0.64349999999999996</v>
      </c>
      <c r="AG202" s="42">
        <f>ABS(Table494[[#This Row],[Intermediate demand12]]*$V$6)</f>
        <v>5.34105E-4</v>
      </c>
      <c r="AH202" s="35"/>
      <c r="AI202" s="42">
        <f>ABS(Table494[[#This Row],[Investment demand13]]*$V$6)</f>
        <v>0</v>
      </c>
      <c r="AJ202" s="42">
        <v>1.8174999999999999</v>
      </c>
      <c r="AK202" s="42">
        <f>ABS(Table494[[#This Row],[Export demand14]]*$V$6)</f>
        <v>1.5085249999999999E-3</v>
      </c>
      <c r="AL202" s="42">
        <v>1.4265000000000001</v>
      </c>
      <c r="AM202" s="42">
        <f>ABS(Table494[[#This Row],[Total16]]*$V$7)</f>
        <v>1.28385E-3</v>
      </c>
      <c r="AN202" s="42">
        <v>2.0352999999999999</v>
      </c>
      <c r="AO202" s="30">
        <f>Table494[[#This Row],[Household demand17]]*$V$7</f>
        <v>1.8317699999999999E-3</v>
      </c>
      <c r="AP202" s="35"/>
      <c r="AQ202" s="42">
        <f>ABS(Table494[[#This Row],[Government demand18]]*$V$7)</f>
        <v>0</v>
      </c>
      <c r="AR202" s="42">
        <v>0.43409999999999999</v>
      </c>
      <c r="AS202" s="42">
        <f>ABS(Table494[[#This Row],[Intermediate demand19]]*$V$7)</f>
        <v>3.9068999999999996E-4</v>
      </c>
      <c r="AT202" s="35"/>
      <c r="AU202" s="42">
        <f>ABS(Table494[[#This Row],[Investment demand20]]*$V$7)</f>
        <v>0</v>
      </c>
      <c r="AV202" s="42">
        <v>2.3269000000000002</v>
      </c>
      <c r="AW202" s="42">
        <f>ABS(Table494[[#This Row],[Export demand21]]*$V$7)</f>
        <v>2.09421E-3</v>
      </c>
      <c r="AX202" s="42">
        <v>1.423</v>
      </c>
      <c r="AY202" s="42">
        <f>ABS(Table494[[#This Row],[Total23]]*$V$8)</f>
        <v>1.1953200000000001E-3</v>
      </c>
      <c r="AZ202" s="42">
        <v>1.9724999999999999</v>
      </c>
      <c r="BA202" s="30">
        <f>Table494[[#This Row],[Household demand24]]*$V$8</f>
        <v>1.6569E-3</v>
      </c>
      <c r="BB202" s="35"/>
      <c r="BC202" s="42">
        <f>ABS(Table494[[#This Row],[Government demand25]]*$V$8)</f>
        <v>0</v>
      </c>
      <c r="BD202" s="42">
        <v>0.42709999999999998</v>
      </c>
      <c r="BE202" s="42">
        <f>ABS(Table494[[#This Row],[Intermediate demand26]]*$V$8)</f>
        <v>3.5876400000000002E-4</v>
      </c>
      <c r="BF202" s="35"/>
      <c r="BG202" s="42">
        <f>ABS(Table494[[#This Row],[Investment demand27]]*$V$8)</f>
        <v>0</v>
      </c>
      <c r="BH202" s="42">
        <v>2.5571999999999999</v>
      </c>
      <c r="BI202" s="42">
        <f>ABS(Table494[[#This Row],[Export demand28]]*$V$8)</f>
        <v>2.1480480000000001E-3</v>
      </c>
    </row>
    <row r="203" spans="1:61" x14ac:dyDescent="0.35">
      <c r="A203" s="35" t="s">
        <v>56</v>
      </c>
      <c r="B203" s="42">
        <v>4.3400000000000001E-2</v>
      </c>
      <c r="C203" s="42">
        <f>Table494[[#This Row],[Total]]*$V$4</f>
        <v>0</v>
      </c>
      <c r="D203" s="42">
        <v>3.5999999999999997E-2</v>
      </c>
      <c r="E203" s="42">
        <f>Table494[[#This Row],[Total]]*$V$4</f>
        <v>0</v>
      </c>
      <c r="F203" s="42">
        <v>-1.1599999999999999E-2</v>
      </c>
      <c r="G203" s="42">
        <f>Table494[[#This Row],[Total]]*$V$4</f>
        <v>0</v>
      </c>
      <c r="H203" s="42">
        <v>4.3799999999999999E-2</v>
      </c>
      <c r="I203" s="42">
        <f>Table494[[#This Row],[Total]]*$V$4</f>
        <v>0</v>
      </c>
      <c r="J203" s="42">
        <v>4.1799999999999997E-2</v>
      </c>
      <c r="K203" s="42">
        <f>Table494[[#This Row],[Total]]*$V$4</f>
        <v>0</v>
      </c>
      <c r="L203" s="42">
        <v>4.4400000000000002E-2</v>
      </c>
      <c r="M203" s="42">
        <f>Table494[[#This Row],[Total]]*$V$4</f>
        <v>0</v>
      </c>
      <c r="N203" s="42">
        <v>0.68420000000000003</v>
      </c>
      <c r="O203" s="42">
        <f>ABS(Table494[[#This Row],[Total2]]*$V$5)</f>
        <v>2.5315400000000001E-4</v>
      </c>
      <c r="P203" s="42">
        <v>0.52339999999999998</v>
      </c>
      <c r="Q203" s="30">
        <f>Table494[[#This Row],[Household demand3]]*$V$5</f>
        <v>1.9365799999999998E-4</v>
      </c>
      <c r="R203" s="42">
        <v>-3.8800000000000001E-2</v>
      </c>
      <c r="S203" s="42">
        <f>ABS(Table494[[#This Row],[Government demand4]]*$V$5)</f>
        <v>1.4355999999999999E-5</v>
      </c>
      <c r="T203" s="42">
        <v>0.68440000000000001</v>
      </c>
      <c r="U203" s="42">
        <f>ABS(Table494[[#This Row],[Intermediate demand5]]*$V$5)</f>
        <v>2.5322799999999998E-4</v>
      </c>
      <c r="V203" s="42">
        <v>1.4577</v>
      </c>
      <c r="W203" s="42">
        <f>ABS(Table494[[#This Row],[Investment demand6]]*$V$5)</f>
        <v>5.3934899999999995E-4</v>
      </c>
      <c r="X203" s="42">
        <v>0.73860000000000003</v>
      </c>
      <c r="Y203" s="42">
        <f>ABS(Table494[[#This Row],[Export demand7]]*$V$5)</f>
        <v>2.7328200000000002E-4</v>
      </c>
      <c r="Z203" s="42">
        <v>1.0784</v>
      </c>
      <c r="AA203" s="42">
        <f>ABS(Table494[[#This Row],[Total9]]*$V$6)</f>
        <v>8.9507200000000001E-4</v>
      </c>
      <c r="AB203" s="42">
        <v>1.3844000000000001</v>
      </c>
      <c r="AC203" s="30">
        <f>Table494[[#This Row],[Household demand10]]*$V$6</f>
        <v>1.149052E-3</v>
      </c>
      <c r="AD203" s="42">
        <v>5.6500000000000002E-2</v>
      </c>
      <c r="AE203" s="42">
        <f>ABS(Table494[[#This Row],[Government demand11]]*$V$6)</f>
        <v>4.6895000000000004E-5</v>
      </c>
      <c r="AF203" s="42">
        <v>1.0043</v>
      </c>
      <c r="AG203" s="42">
        <f>ABS(Table494[[#This Row],[Intermediate demand12]]*$V$6)</f>
        <v>8.3356899999999993E-4</v>
      </c>
      <c r="AH203" s="42">
        <v>1.4717</v>
      </c>
      <c r="AI203" s="42">
        <f>ABS(Table494[[#This Row],[Investment demand13]]*$V$6)</f>
        <v>1.221511E-3</v>
      </c>
      <c r="AJ203" s="42">
        <v>1.2415</v>
      </c>
      <c r="AK203" s="42">
        <f>ABS(Table494[[#This Row],[Export demand14]]*$V$6)</f>
        <v>1.0304450000000001E-3</v>
      </c>
      <c r="AL203" s="42">
        <v>1.1914</v>
      </c>
      <c r="AM203" s="42">
        <f>ABS(Table494[[#This Row],[Total16]]*$V$7)</f>
        <v>1.07226E-3</v>
      </c>
      <c r="AN203" s="42">
        <v>2.4203000000000001</v>
      </c>
      <c r="AO203" s="30">
        <f>Table494[[#This Row],[Household demand17]]*$V$7</f>
        <v>2.1782699999999999E-3</v>
      </c>
      <c r="AP203" s="42">
        <v>0.51329999999999998</v>
      </c>
      <c r="AQ203" s="42">
        <f>ABS(Table494[[#This Row],[Government demand18]]*$V$7)</f>
        <v>4.6196999999999997E-4</v>
      </c>
      <c r="AR203" s="42">
        <v>1.0595000000000001</v>
      </c>
      <c r="AS203" s="42">
        <f>ABS(Table494[[#This Row],[Intermediate demand19]]*$V$7)</f>
        <v>9.5355000000000006E-4</v>
      </c>
      <c r="AT203" s="42">
        <v>2.0971000000000002</v>
      </c>
      <c r="AU203" s="42">
        <f>ABS(Table494[[#This Row],[Investment demand20]]*$V$7)</f>
        <v>1.8873900000000001E-3</v>
      </c>
      <c r="AV203" s="42">
        <v>1.2446999999999999</v>
      </c>
      <c r="AW203" s="42">
        <f>ABS(Table494[[#This Row],[Export demand21]]*$V$7)</f>
        <v>1.1202299999999998E-3</v>
      </c>
      <c r="AX203" s="42">
        <v>1.3556999999999999</v>
      </c>
      <c r="AY203" s="42">
        <f>ABS(Table494[[#This Row],[Total23]]*$V$8)</f>
        <v>1.138788E-3</v>
      </c>
      <c r="AZ203" s="42">
        <v>3.0992000000000002</v>
      </c>
      <c r="BA203" s="30">
        <f>Table494[[#This Row],[Household demand24]]*$V$8</f>
        <v>2.6033280000000002E-3</v>
      </c>
      <c r="BB203" s="42">
        <v>0.81189999999999996</v>
      </c>
      <c r="BC203" s="42">
        <f>ABS(Table494[[#This Row],[Government demand25]]*$V$8)</f>
        <v>6.8199600000000003E-4</v>
      </c>
      <c r="BD203" s="42">
        <v>1.1791</v>
      </c>
      <c r="BE203" s="42">
        <f>ABS(Table494[[#This Row],[Intermediate demand26]]*$V$8)</f>
        <v>9.9044400000000005E-4</v>
      </c>
      <c r="BF203" s="42">
        <v>1.7405999999999999</v>
      </c>
      <c r="BG203" s="42">
        <f>ABS(Table494[[#This Row],[Investment demand27]]*$V$8)</f>
        <v>1.4621040000000001E-3</v>
      </c>
      <c r="BH203" s="42">
        <v>1.3942000000000001</v>
      </c>
      <c r="BI203" s="42">
        <f>ABS(Table494[[#This Row],[Export demand28]]*$V$8)</f>
        <v>1.1711280000000002E-3</v>
      </c>
    </row>
    <row r="204" spans="1:61" x14ac:dyDescent="0.35">
      <c r="A204" s="35" t="s">
        <v>57</v>
      </c>
      <c r="B204" s="42">
        <v>4.4900000000000002E-2</v>
      </c>
      <c r="C204" s="42">
        <f>Table494[[#This Row],[Total]]*$V$4</f>
        <v>0</v>
      </c>
      <c r="D204" s="42">
        <v>3.7100000000000001E-2</v>
      </c>
      <c r="E204" s="42">
        <f>Table494[[#This Row],[Total]]*$V$4</f>
        <v>0</v>
      </c>
      <c r="F204" s="35"/>
      <c r="G204" s="42">
        <f>Table494[[#This Row],[Total]]*$V$4</f>
        <v>0</v>
      </c>
      <c r="H204" s="42">
        <v>2.98E-2</v>
      </c>
      <c r="I204" s="42">
        <f>Table494[[#This Row],[Total]]*$V$4</f>
        <v>0</v>
      </c>
      <c r="J204" s="35"/>
      <c r="K204" s="42">
        <f>Table494[[#This Row],[Total]]*$V$4</f>
        <v>0</v>
      </c>
      <c r="L204" s="42">
        <v>5.3999999999999999E-2</v>
      </c>
      <c r="M204" s="42">
        <f>Table494[[#This Row],[Total]]*$V$4</f>
        <v>0</v>
      </c>
      <c r="N204" s="42">
        <v>0.67869999999999997</v>
      </c>
      <c r="O204" s="42">
        <f>ABS(Table494[[#This Row],[Total2]]*$V$5)</f>
        <v>2.5111900000000001E-4</v>
      </c>
      <c r="P204" s="42">
        <v>0.52890000000000004</v>
      </c>
      <c r="Q204" s="30">
        <f>Table494[[#This Row],[Household demand3]]*$V$5</f>
        <v>1.9569300000000001E-4</v>
      </c>
      <c r="R204" s="35"/>
      <c r="S204" s="42">
        <f>ABS(Table494[[#This Row],[Government demand4]]*$V$5)</f>
        <v>0</v>
      </c>
      <c r="T204" s="42">
        <v>0.49869999999999998</v>
      </c>
      <c r="U204" s="42">
        <f>ABS(Table494[[#This Row],[Intermediate demand5]]*$V$5)</f>
        <v>1.8451899999999999E-4</v>
      </c>
      <c r="V204" s="35"/>
      <c r="W204" s="42">
        <f>ABS(Table494[[#This Row],[Investment demand6]]*$V$5)</f>
        <v>0</v>
      </c>
      <c r="X204" s="42">
        <v>0.80830000000000002</v>
      </c>
      <c r="Y204" s="42">
        <f>ABS(Table494[[#This Row],[Export demand7]]*$V$5)</f>
        <v>2.9907099999999998E-4</v>
      </c>
      <c r="Z204" s="42">
        <v>1.1380999999999999</v>
      </c>
      <c r="AA204" s="42">
        <f>ABS(Table494[[#This Row],[Total9]]*$V$6)</f>
        <v>9.446229999999999E-4</v>
      </c>
      <c r="AB204" s="42">
        <v>1.38</v>
      </c>
      <c r="AC204" s="30">
        <f>Table494[[#This Row],[Household demand10]]*$V$6</f>
        <v>1.1454E-3</v>
      </c>
      <c r="AD204" s="35"/>
      <c r="AE204" s="42">
        <f>ABS(Table494[[#This Row],[Government demand11]]*$V$6)</f>
        <v>0</v>
      </c>
      <c r="AF204" s="42">
        <v>0.84889999999999999</v>
      </c>
      <c r="AG204" s="42">
        <f>ABS(Table494[[#This Row],[Intermediate demand12]]*$V$6)</f>
        <v>7.0458700000000001E-4</v>
      </c>
      <c r="AH204" s="35"/>
      <c r="AI204" s="42">
        <f>ABS(Table494[[#This Row],[Investment demand13]]*$V$6)</f>
        <v>0</v>
      </c>
      <c r="AJ204" s="42">
        <v>1.1598999999999999</v>
      </c>
      <c r="AK204" s="42">
        <f>ABS(Table494[[#This Row],[Export demand14]]*$V$6)</f>
        <v>9.6271699999999998E-4</v>
      </c>
      <c r="AL204" s="42">
        <v>1.4333</v>
      </c>
      <c r="AM204" s="42">
        <f>ABS(Table494[[#This Row],[Total16]]*$V$7)</f>
        <v>1.2899699999999999E-3</v>
      </c>
      <c r="AN204" s="42">
        <v>2.3959999999999999</v>
      </c>
      <c r="AO204" s="30">
        <f>Table494[[#This Row],[Household demand17]]*$V$7</f>
        <v>2.1563999999999997E-3</v>
      </c>
      <c r="AP204" s="35"/>
      <c r="AQ204" s="42">
        <f>ABS(Table494[[#This Row],[Government demand18]]*$V$7)</f>
        <v>0</v>
      </c>
      <c r="AR204" s="42">
        <v>0.99409999999999998</v>
      </c>
      <c r="AS204" s="42">
        <f>ABS(Table494[[#This Row],[Intermediate demand19]]*$V$7)</f>
        <v>8.9468999999999996E-4</v>
      </c>
      <c r="AT204" s="35"/>
      <c r="AU204" s="42">
        <f>ABS(Table494[[#This Row],[Investment demand20]]*$V$7)</f>
        <v>0</v>
      </c>
      <c r="AV204" s="42">
        <v>1.2362</v>
      </c>
      <c r="AW204" s="42">
        <f>ABS(Table494[[#This Row],[Export demand21]]*$V$7)</f>
        <v>1.1125799999999999E-3</v>
      </c>
      <c r="AX204" s="42">
        <v>1.7801</v>
      </c>
      <c r="AY204" s="42">
        <f>ABS(Table494[[#This Row],[Total23]]*$V$8)</f>
        <v>1.4952840000000002E-3</v>
      </c>
      <c r="AZ204" s="42">
        <v>3.0569999999999999</v>
      </c>
      <c r="BA204" s="30">
        <f>Table494[[#This Row],[Household demand24]]*$V$8</f>
        <v>2.5678800000000002E-3</v>
      </c>
      <c r="BB204" s="35"/>
      <c r="BC204" s="42">
        <f>ABS(Table494[[#This Row],[Government demand25]]*$V$8)</f>
        <v>0</v>
      </c>
      <c r="BD204" s="42">
        <v>1.1645000000000001</v>
      </c>
      <c r="BE204" s="42">
        <f>ABS(Table494[[#This Row],[Intermediate demand26]]*$V$8)</f>
        <v>9.7818000000000015E-4</v>
      </c>
      <c r="BF204" s="35"/>
      <c r="BG204" s="42">
        <f>ABS(Table494[[#This Row],[Investment demand27]]*$V$8)</f>
        <v>0</v>
      </c>
      <c r="BH204" s="42">
        <v>1.5317000000000001</v>
      </c>
      <c r="BI204" s="42">
        <f>ABS(Table494[[#This Row],[Export demand28]]*$V$8)</f>
        <v>1.2866280000000002E-3</v>
      </c>
    </row>
    <row r="205" spans="1:61" x14ac:dyDescent="0.35">
      <c r="A205" s="35" t="s">
        <v>58</v>
      </c>
      <c r="B205" s="42">
        <v>4.36E-2</v>
      </c>
      <c r="C205" s="42">
        <f>Table494[[#This Row],[Total]]*$V$4</f>
        <v>0</v>
      </c>
      <c r="D205" s="42">
        <v>3.3700000000000001E-2</v>
      </c>
      <c r="E205" s="42">
        <f>Table494[[#This Row],[Total]]*$V$4</f>
        <v>0</v>
      </c>
      <c r="F205" s="35"/>
      <c r="G205" s="42">
        <f>Table494[[#This Row],[Total]]*$V$4</f>
        <v>0</v>
      </c>
      <c r="H205" s="42">
        <v>4.3799999999999999E-2</v>
      </c>
      <c r="I205" s="42">
        <f>Table494[[#This Row],[Total]]*$V$4</f>
        <v>0</v>
      </c>
      <c r="J205" s="35"/>
      <c r="K205" s="42">
        <f>Table494[[#This Row],[Total]]*$V$4</f>
        <v>0</v>
      </c>
      <c r="L205" s="42">
        <v>5.3600000000000002E-2</v>
      </c>
      <c r="M205" s="42">
        <f>Table494[[#This Row],[Total]]*$V$4</f>
        <v>0</v>
      </c>
      <c r="N205" s="42">
        <v>0.75739999999999996</v>
      </c>
      <c r="O205" s="42">
        <f>ABS(Table494[[#This Row],[Total2]]*$V$5)</f>
        <v>2.8023799999999998E-4</v>
      </c>
      <c r="P205" s="42">
        <v>0.52300000000000002</v>
      </c>
      <c r="Q205" s="30">
        <f>Table494[[#This Row],[Household demand3]]*$V$5</f>
        <v>1.9351000000000001E-4</v>
      </c>
      <c r="R205" s="35"/>
      <c r="S205" s="42">
        <f>ABS(Table494[[#This Row],[Government demand4]]*$V$5)</f>
        <v>0</v>
      </c>
      <c r="T205" s="42">
        <v>0.6865</v>
      </c>
      <c r="U205" s="42">
        <f>ABS(Table494[[#This Row],[Intermediate demand5]]*$V$5)</f>
        <v>2.5400500000000002E-4</v>
      </c>
      <c r="V205" s="35"/>
      <c r="W205" s="42">
        <f>ABS(Table494[[#This Row],[Investment demand6]]*$V$5)</f>
        <v>0</v>
      </c>
      <c r="X205" s="42">
        <v>1.0452999999999999</v>
      </c>
      <c r="Y205" s="42">
        <f>ABS(Table494[[#This Row],[Export demand7]]*$V$5)</f>
        <v>3.8676099999999995E-4</v>
      </c>
      <c r="Z205" s="42">
        <v>1.3603000000000001</v>
      </c>
      <c r="AA205" s="42">
        <f>ABS(Table494[[#This Row],[Total9]]*$V$6)</f>
        <v>1.129049E-3</v>
      </c>
      <c r="AB205" s="42">
        <v>1.3653999999999999</v>
      </c>
      <c r="AC205" s="30">
        <f>Table494[[#This Row],[Household demand10]]*$V$6</f>
        <v>1.133282E-3</v>
      </c>
      <c r="AD205" s="35"/>
      <c r="AE205" s="42">
        <f>ABS(Table494[[#This Row],[Government demand11]]*$V$6)</f>
        <v>0</v>
      </c>
      <c r="AF205" s="42">
        <v>1.1604000000000001</v>
      </c>
      <c r="AG205" s="42">
        <f>ABS(Table494[[#This Row],[Intermediate demand12]]*$V$6)</f>
        <v>9.6313200000000012E-4</v>
      </c>
      <c r="AH205" s="35"/>
      <c r="AI205" s="42">
        <f>ABS(Table494[[#This Row],[Investment demand13]]*$V$6)</f>
        <v>0</v>
      </c>
      <c r="AJ205" s="42">
        <v>1.4927999999999999</v>
      </c>
      <c r="AK205" s="42">
        <f>ABS(Table494[[#This Row],[Export demand14]]*$V$6)</f>
        <v>1.239024E-3</v>
      </c>
      <c r="AL205" s="42">
        <v>1.7829999999999999</v>
      </c>
      <c r="AM205" s="42">
        <f>ABS(Table494[[#This Row],[Total16]]*$V$7)</f>
        <v>1.6046999999999999E-3</v>
      </c>
      <c r="AN205" s="42">
        <v>2.3866999999999998</v>
      </c>
      <c r="AO205" s="30">
        <f>Table494[[#This Row],[Household demand17]]*$V$7</f>
        <v>2.14803E-3</v>
      </c>
      <c r="AP205" s="35"/>
      <c r="AQ205" s="42">
        <f>ABS(Table494[[#This Row],[Government demand18]]*$V$7)</f>
        <v>0</v>
      </c>
      <c r="AR205" s="42">
        <v>1.3257000000000001</v>
      </c>
      <c r="AS205" s="42">
        <f>ABS(Table494[[#This Row],[Intermediate demand19]]*$V$7)</f>
        <v>1.1931300000000001E-3</v>
      </c>
      <c r="AT205" s="35"/>
      <c r="AU205" s="42">
        <f>ABS(Table494[[#This Row],[Investment demand20]]*$V$7)</f>
        <v>0</v>
      </c>
      <c r="AV205" s="42">
        <v>1.4822</v>
      </c>
      <c r="AW205" s="42">
        <f>ABS(Table494[[#This Row],[Export demand21]]*$V$7)</f>
        <v>1.33398E-3</v>
      </c>
      <c r="AX205" s="42">
        <v>2.1936</v>
      </c>
      <c r="AY205" s="42">
        <f>ABS(Table494[[#This Row],[Total23]]*$V$8)</f>
        <v>1.8426240000000002E-3</v>
      </c>
      <c r="AZ205" s="42">
        <v>3.0495999999999999</v>
      </c>
      <c r="BA205" s="30">
        <f>Table494[[#This Row],[Household demand24]]*$V$8</f>
        <v>2.561664E-3</v>
      </c>
      <c r="BB205" s="35"/>
      <c r="BC205" s="42">
        <f>ABS(Table494[[#This Row],[Government demand25]]*$V$8)</f>
        <v>0</v>
      </c>
      <c r="BD205" s="42">
        <v>1.5347999999999999</v>
      </c>
      <c r="BE205" s="42">
        <f>ABS(Table494[[#This Row],[Intermediate demand26]]*$V$8)</f>
        <v>1.289232E-3</v>
      </c>
      <c r="BF205" s="35"/>
      <c r="BG205" s="42">
        <f>ABS(Table494[[#This Row],[Investment demand27]]*$V$8)</f>
        <v>0</v>
      </c>
      <c r="BH205" s="42">
        <v>1.7744</v>
      </c>
      <c r="BI205" s="42">
        <f>ABS(Table494[[#This Row],[Export demand28]]*$V$8)</f>
        <v>1.490496E-3</v>
      </c>
    </row>
    <row r="206" spans="1:61" x14ac:dyDescent="0.35">
      <c r="A206" s="35" t="s">
        <v>59</v>
      </c>
      <c r="B206" s="42">
        <v>4.87E-2</v>
      </c>
      <c r="C206" s="42">
        <f>Table494[[#This Row],[Total]]*$V$4</f>
        <v>0</v>
      </c>
      <c r="D206" s="42">
        <v>4.0800000000000003E-2</v>
      </c>
      <c r="E206" s="42">
        <f>Table494[[#This Row],[Total]]*$V$4</f>
        <v>0</v>
      </c>
      <c r="F206" s="35"/>
      <c r="G206" s="42">
        <f>Table494[[#This Row],[Total]]*$V$4</f>
        <v>0</v>
      </c>
      <c r="H206" s="42">
        <v>5.11E-2</v>
      </c>
      <c r="I206" s="42">
        <f>Table494[[#This Row],[Total]]*$V$4</f>
        <v>0</v>
      </c>
      <c r="J206" s="42">
        <v>-1E-3</v>
      </c>
      <c r="K206" s="42">
        <f>Table494[[#This Row],[Total]]*$V$4</f>
        <v>0</v>
      </c>
      <c r="L206" s="42">
        <v>4.41E-2</v>
      </c>
      <c r="M206" s="42">
        <f>Table494[[#This Row],[Total]]*$V$4</f>
        <v>0</v>
      </c>
      <c r="N206" s="42">
        <v>0.88900000000000001</v>
      </c>
      <c r="O206" s="42">
        <f>ABS(Table494[[#This Row],[Total2]]*$V$5)</f>
        <v>3.2893000000000001E-4</v>
      </c>
      <c r="P206" s="42">
        <v>0.52969999999999995</v>
      </c>
      <c r="Q206" s="30">
        <f>Table494[[#This Row],[Household demand3]]*$V$5</f>
        <v>1.9598899999999998E-4</v>
      </c>
      <c r="R206" s="35"/>
      <c r="S206" s="42">
        <f>ABS(Table494[[#This Row],[Government demand4]]*$V$5)</f>
        <v>0</v>
      </c>
      <c r="T206" s="42">
        <v>0.87649999999999995</v>
      </c>
      <c r="U206" s="42">
        <f>ABS(Table494[[#This Row],[Intermediate demand5]]*$V$5)</f>
        <v>3.2430499999999999E-4</v>
      </c>
      <c r="V206" s="42">
        <v>1.0087999999999999</v>
      </c>
      <c r="W206" s="42">
        <f>ABS(Table494[[#This Row],[Investment demand6]]*$V$5)</f>
        <v>3.7325599999999998E-4</v>
      </c>
      <c r="X206" s="42">
        <v>0.93789999999999996</v>
      </c>
      <c r="Y206" s="42">
        <f>ABS(Table494[[#This Row],[Export demand7]]*$V$5)</f>
        <v>3.4702299999999996E-4</v>
      </c>
      <c r="Z206" s="42">
        <v>1.6698999999999999</v>
      </c>
      <c r="AA206" s="42">
        <f>ABS(Table494[[#This Row],[Total9]]*$V$6)</f>
        <v>1.386017E-3</v>
      </c>
      <c r="AB206" s="42">
        <v>1.39</v>
      </c>
      <c r="AC206" s="30">
        <f>Table494[[#This Row],[Household demand10]]*$V$6</f>
        <v>1.1536999999999999E-3</v>
      </c>
      <c r="AD206" s="35"/>
      <c r="AE206" s="42">
        <f>ABS(Table494[[#This Row],[Government demand11]]*$V$6)</f>
        <v>0</v>
      </c>
      <c r="AF206" s="42">
        <v>1.7245999999999999</v>
      </c>
      <c r="AG206" s="42">
        <f>ABS(Table494[[#This Row],[Intermediate demand12]]*$V$6)</f>
        <v>1.4314179999999998E-3</v>
      </c>
      <c r="AH206" s="42">
        <v>0.54510000000000003</v>
      </c>
      <c r="AI206" s="42">
        <f>ABS(Table494[[#This Row],[Investment demand13]]*$V$6)</f>
        <v>4.5243300000000002E-4</v>
      </c>
      <c r="AJ206" s="42">
        <v>1.5672999999999999</v>
      </c>
      <c r="AK206" s="42">
        <f>ABS(Table494[[#This Row],[Export demand14]]*$V$6)</f>
        <v>1.3008589999999999E-3</v>
      </c>
      <c r="AL206" s="42">
        <v>2.1903999999999999</v>
      </c>
      <c r="AM206" s="42">
        <f>ABS(Table494[[#This Row],[Total16]]*$V$7)</f>
        <v>1.9713599999999997E-3</v>
      </c>
      <c r="AN206" s="42">
        <v>2.4032</v>
      </c>
      <c r="AO206" s="30">
        <f>Table494[[#This Row],[Household demand17]]*$V$7</f>
        <v>2.1628799999999998E-3</v>
      </c>
      <c r="AP206" s="35"/>
      <c r="AQ206" s="42">
        <f>ABS(Table494[[#This Row],[Government demand18]]*$V$7)</f>
        <v>0</v>
      </c>
      <c r="AR206" s="42">
        <v>2.3650000000000002</v>
      </c>
      <c r="AS206" s="42">
        <f>ABS(Table494[[#This Row],[Intermediate demand19]]*$V$7)</f>
        <v>2.1285000000000002E-3</v>
      </c>
      <c r="AT206" s="42">
        <v>0.71179999999999999</v>
      </c>
      <c r="AU206" s="42">
        <f>ABS(Table494[[#This Row],[Investment demand20]]*$V$7)</f>
        <v>6.4061999999999995E-4</v>
      </c>
      <c r="AV206" s="42">
        <v>1.7935000000000001</v>
      </c>
      <c r="AW206" s="42">
        <f>ABS(Table494[[#This Row],[Export demand21]]*$V$7)</f>
        <v>1.61415E-3</v>
      </c>
      <c r="AX206" s="42">
        <v>2.6494</v>
      </c>
      <c r="AY206" s="42">
        <f>ABS(Table494[[#This Row],[Total23]]*$V$8)</f>
        <v>2.225496E-3</v>
      </c>
      <c r="AZ206" s="42">
        <v>3.0846</v>
      </c>
      <c r="BA206" s="30">
        <f>Table494[[#This Row],[Household demand24]]*$V$8</f>
        <v>2.5910640000000001E-3</v>
      </c>
      <c r="BB206" s="35"/>
      <c r="BC206" s="42">
        <f>ABS(Table494[[#This Row],[Government demand25]]*$V$8)</f>
        <v>0</v>
      </c>
      <c r="BD206" s="42">
        <v>2.734</v>
      </c>
      <c r="BE206" s="42">
        <f>ABS(Table494[[#This Row],[Intermediate demand26]]*$V$8)</f>
        <v>2.29656E-3</v>
      </c>
      <c r="BF206" s="42">
        <v>0.4587</v>
      </c>
      <c r="BG206" s="42">
        <f>ABS(Table494[[#This Row],[Investment demand27]]*$V$8)</f>
        <v>3.85308E-4</v>
      </c>
      <c r="BH206" s="42">
        <v>2.4392999999999998</v>
      </c>
      <c r="BI206" s="42">
        <f>ABS(Table494[[#This Row],[Export demand28]]*$V$8)</f>
        <v>2.0490119999999998E-3</v>
      </c>
    </row>
    <row r="207" spans="1:61" x14ac:dyDescent="0.35">
      <c r="A207" s="35" t="s">
        <v>60</v>
      </c>
      <c r="B207" s="42">
        <v>5.3499999999999999E-2</v>
      </c>
      <c r="C207" s="42">
        <f>Table494[[#This Row],[Total]]*$V$4</f>
        <v>0</v>
      </c>
      <c r="D207" s="42">
        <v>4.2999999999999997E-2</v>
      </c>
      <c r="E207" s="42">
        <f>Table494[[#This Row],[Total]]*$V$4</f>
        <v>0</v>
      </c>
      <c r="F207" s="35"/>
      <c r="G207" s="42">
        <f>Table494[[#This Row],[Total]]*$V$4</f>
        <v>0</v>
      </c>
      <c r="H207" s="42">
        <v>5.2699999999999997E-2</v>
      </c>
      <c r="I207" s="42">
        <f>Table494[[#This Row],[Total]]*$V$4</f>
        <v>0</v>
      </c>
      <c r="J207" s="42">
        <v>-1E-3</v>
      </c>
      <c r="K207" s="42">
        <f>Table494[[#This Row],[Total]]*$V$4</f>
        <v>0</v>
      </c>
      <c r="L207" s="42">
        <v>6.59E-2</v>
      </c>
      <c r="M207" s="42">
        <f>Table494[[#This Row],[Total]]*$V$4</f>
        <v>0</v>
      </c>
      <c r="N207" s="42">
        <v>0.72850000000000004</v>
      </c>
      <c r="O207" s="42">
        <f>ABS(Table494[[#This Row],[Total2]]*$V$5)</f>
        <v>2.69545E-4</v>
      </c>
      <c r="P207" s="42">
        <v>0.59389999999999998</v>
      </c>
      <c r="Q207" s="30">
        <f>Table494[[#This Row],[Household demand3]]*$V$5</f>
        <v>2.19743E-4</v>
      </c>
      <c r="R207" s="35"/>
      <c r="S207" s="42">
        <f>ABS(Table494[[#This Row],[Government demand4]]*$V$5)</f>
        <v>0</v>
      </c>
      <c r="T207" s="42">
        <v>0.65339999999999998</v>
      </c>
      <c r="U207" s="42">
        <f>ABS(Table494[[#This Row],[Intermediate demand5]]*$V$5)</f>
        <v>2.4175799999999998E-4</v>
      </c>
      <c r="V207" s="42">
        <v>1.0094000000000001</v>
      </c>
      <c r="W207" s="42">
        <f>ABS(Table494[[#This Row],[Investment demand6]]*$V$5)</f>
        <v>3.73478E-4</v>
      </c>
      <c r="X207" s="42">
        <v>1.0350999999999999</v>
      </c>
      <c r="Y207" s="42">
        <f>ABS(Table494[[#This Row],[Export demand7]]*$V$5)</f>
        <v>3.8298699999999994E-4</v>
      </c>
      <c r="Z207" s="42">
        <v>1.3982000000000001</v>
      </c>
      <c r="AA207" s="42">
        <f>ABS(Table494[[#This Row],[Total9]]*$V$6)</f>
        <v>1.1605060000000002E-3</v>
      </c>
      <c r="AB207" s="42">
        <v>1.5133000000000001</v>
      </c>
      <c r="AC207" s="30">
        <f>Table494[[#This Row],[Household demand10]]*$V$6</f>
        <v>1.256039E-3</v>
      </c>
      <c r="AD207" s="35"/>
      <c r="AE207" s="42">
        <f>ABS(Table494[[#This Row],[Government demand11]]*$V$6)</f>
        <v>0</v>
      </c>
      <c r="AF207" s="42">
        <v>1.2601</v>
      </c>
      <c r="AG207" s="42">
        <f>ABS(Table494[[#This Row],[Intermediate demand12]]*$V$6)</f>
        <v>1.0458830000000001E-3</v>
      </c>
      <c r="AH207" s="42">
        <v>0.54549999999999998</v>
      </c>
      <c r="AI207" s="42">
        <f>ABS(Table494[[#This Row],[Investment demand13]]*$V$6)</f>
        <v>4.5276499999999999E-4</v>
      </c>
      <c r="AJ207" s="42">
        <v>1.9483999999999999</v>
      </c>
      <c r="AK207" s="42">
        <f>ABS(Table494[[#This Row],[Export demand14]]*$V$6)</f>
        <v>1.6171719999999998E-3</v>
      </c>
      <c r="AL207" s="42">
        <v>1.7678</v>
      </c>
      <c r="AM207" s="42">
        <f>ABS(Table494[[#This Row],[Total16]]*$V$7)</f>
        <v>1.5910200000000001E-3</v>
      </c>
      <c r="AN207" s="42">
        <v>2.5665</v>
      </c>
      <c r="AO207" s="30">
        <f>Table494[[#This Row],[Household demand17]]*$V$7</f>
        <v>2.30985E-3</v>
      </c>
      <c r="AP207" s="35"/>
      <c r="AQ207" s="42">
        <f>ABS(Table494[[#This Row],[Government demand18]]*$V$7)</f>
        <v>0</v>
      </c>
      <c r="AR207" s="42">
        <v>1.5579000000000001</v>
      </c>
      <c r="AS207" s="42">
        <f>ABS(Table494[[#This Row],[Intermediate demand19]]*$V$7)</f>
        <v>1.40211E-3</v>
      </c>
      <c r="AT207" s="42">
        <v>0.71209999999999996</v>
      </c>
      <c r="AU207" s="42">
        <f>ABS(Table494[[#This Row],[Investment demand20]]*$V$7)</f>
        <v>6.4088999999999997E-4</v>
      </c>
      <c r="AV207" s="42">
        <v>2.3279999999999998</v>
      </c>
      <c r="AW207" s="42">
        <f>ABS(Table494[[#This Row],[Export demand21]]*$V$7)</f>
        <v>2.0951999999999998E-3</v>
      </c>
      <c r="AX207" s="42">
        <v>2.1787000000000001</v>
      </c>
      <c r="AY207" s="42">
        <f>ABS(Table494[[#This Row],[Total23]]*$V$8)</f>
        <v>1.8301080000000002E-3</v>
      </c>
      <c r="AZ207" s="42">
        <v>3.2684000000000002</v>
      </c>
      <c r="BA207" s="30">
        <f>Table494[[#This Row],[Household demand24]]*$V$8</f>
        <v>2.7454560000000003E-3</v>
      </c>
      <c r="BB207" s="35"/>
      <c r="BC207" s="42">
        <f>ABS(Table494[[#This Row],[Government demand25]]*$V$8)</f>
        <v>0</v>
      </c>
      <c r="BD207" s="42">
        <v>1.8882000000000001</v>
      </c>
      <c r="BE207" s="42">
        <f>ABS(Table494[[#This Row],[Intermediate demand26]]*$V$8)</f>
        <v>1.5860880000000003E-3</v>
      </c>
      <c r="BF207" s="42">
        <v>0.45889999999999997</v>
      </c>
      <c r="BG207" s="42">
        <f>ABS(Table494[[#This Row],[Investment demand27]]*$V$8)</f>
        <v>3.8547599999999999E-4</v>
      </c>
      <c r="BH207" s="42">
        <v>2.9861</v>
      </c>
      <c r="BI207" s="42">
        <f>ABS(Table494[[#This Row],[Export demand28]]*$V$8)</f>
        <v>2.5083240000000001E-3</v>
      </c>
    </row>
    <row r="208" spans="1:61" x14ac:dyDescent="0.35">
      <c r="A208" s="35" t="s">
        <v>69</v>
      </c>
      <c r="B208" s="42">
        <v>4.7E-2</v>
      </c>
      <c r="C208" s="42">
        <f>Table494[[#This Row],[Total]]*$V$4</f>
        <v>0</v>
      </c>
      <c r="D208" s="42">
        <v>7.2300000000000003E-2</v>
      </c>
      <c r="E208" s="42">
        <f>Table494[[#This Row],[Total]]*$V$4</f>
        <v>0</v>
      </c>
      <c r="F208" s="35"/>
      <c r="G208" s="42">
        <f>Table494[[#This Row],[Total]]*$V$4</f>
        <v>0</v>
      </c>
      <c r="H208" s="42">
        <v>4.4499999999999998E-2</v>
      </c>
      <c r="I208" s="42">
        <f>Table494[[#This Row],[Total]]*$V$4</f>
        <v>0</v>
      </c>
      <c r="J208" s="35"/>
      <c r="K208" s="42">
        <f>Table494[[#This Row],[Total]]*$V$4</f>
        <v>0</v>
      </c>
      <c r="L208" s="42">
        <v>4.4400000000000002E-2</v>
      </c>
      <c r="M208" s="42">
        <f>Table494[[#This Row],[Total]]*$V$4</f>
        <v>0</v>
      </c>
      <c r="N208" s="42">
        <v>0.48309999999999997</v>
      </c>
      <c r="O208" s="42">
        <f>ABS(Table494[[#This Row],[Total2]]*$V$5)</f>
        <v>1.7874699999999999E-4</v>
      </c>
      <c r="P208" s="42">
        <v>0.68030000000000002</v>
      </c>
      <c r="Q208" s="30">
        <f>Table494[[#This Row],[Household demand3]]*$V$5</f>
        <v>2.51711E-4</v>
      </c>
      <c r="R208" s="35"/>
      <c r="S208" s="42">
        <f>ABS(Table494[[#This Row],[Government demand4]]*$V$5)</f>
        <v>0</v>
      </c>
      <c r="T208" s="42">
        <v>0.50509999999999999</v>
      </c>
      <c r="U208" s="42">
        <f>ABS(Table494[[#This Row],[Intermediate demand5]]*$V$5)</f>
        <v>1.86887E-4</v>
      </c>
      <c r="V208" s="35"/>
      <c r="W208" s="42">
        <f>ABS(Table494[[#This Row],[Investment demand6]]*$V$5)</f>
        <v>0</v>
      </c>
      <c r="X208" s="42">
        <v>0.3856</v>
      </c>
      <c r="Y208" s="42">
        <f>ABS(Table494[[#This Row],[Export demand7]]*$V$5)</f>
        <v>1.4267199999999999E-4</v>
      </c>
      <c r="Z208" s="42">
        <v>1.1774</v>
      </c>
      <c r="AA208" s="42">
        <f>ABS(Table494[[#This Row],[Total9]]*$V$6)</f>
        <v>9.7724199999999991E-4</v>
      </c>
      <c r="AB208" s="42">
        <v>1.4459</v>
      </c>
      <c r="AC208" s="30">
        <f>Table494[[#This Row],[Household demand10]]*$V$6</f>
        <v>1.200097E-3</v>
      </c>
      <c r="AD208" s="35"/>
      <c r="AE208" s="42">
        <f>ABS(Table494[[#This Row],[Government demand11]]*$V$6)</f>
        <v>0</v>
      </c>
      <c r="AF208" s="42">
        <v>1.1902999999999999</v>
      </c>
      <c r="AG208" s="42">
        <f>ABS(Table494[[#This Row],[Intermediate demand12]]*$V$6)</f>
        <v>9.879489999999999E-4</v>
      </c>
      <c r="AH208" s="35"/>
      <c r="AI208" s="42">
        <f>ABS(Table494[[#This Row],[Investment demand13]]*$V$6)</f>
        <v>0</v>
      </c>
      <c r="AJ208" s="42">
        <v>1.0768</v>
      </c>
      <c r="AK208" s="42">
        <f>ABS(Table494[[#This Row],[Export demand14]]*$V$6)</f>
        <v>8.9374400000000003E-4</v>
      </c>
      <c r="AL208" s="42">
        <v>1.7481</v>
      </c>
      <c r="AM208" s="42">
        <f>ABS(Table494[[#This Row],[Total16]]*$V$7)</f>
        <v>1.57329E-3</v>
      </c>
      <c r="AN208" s="42">
        <v>2.1164000000000001</v>
      </c>
      <c r="AO208" s="30">
        <f>Table494[[#This Row],[Household demand17]]*$V$7</f>
        <v>1.9047599999999999E-3</v>
      </c>
      <c r="AP208" s="35"/>
      <c r="AQ208" s="42">
        <f>ABS(Table494[[#This Row],[Government demand18]]*$V$7)</f>
        <v>0</v>
      </c>
      <c r="AR208" s="42">
        <v>1.6785000000000001</v>
      </c>
      <c r="AS208" s="42">
        <f>ABS(Table494[[#This Row],[Intermediate demand19]]*$V$7)</f>
        <v>1.5106500000000001E-3</v>
      </c>
      <c r="AT208" s="35"/>
      <c r="AU208" s="42">
        <f>ABS(Table494[[#This Row],[Investment demand20]]*$V$7)</f>
        <v>0</v>
      </c>
      <c r="AV208" s="42">
        <v>1.7745</v>
      </c>
      <c r="AW208" s="42">
        <f>ABS(Table494[[#This Row],[Export demand21]]*$V$7)</f>
        <v>1.59705E-3</v>
      </c>
      <c r="AX208" s="42">
        <v>2.2804000000000002</v>
      </c>
      <c r="AY208" s="42">
        <f>ABS(Table494[[#This Row],[Total23]]*$V$8)</f>
        <v>1.9155360000000002E-3</v>
      </c>
      <c r="AZ208" s="42">
        <v>2.5426000000000002</v>
      </c>
      <c r="BA208" s="30">
        <f>Table494[[#This Row],[Household demand24]]*$V$8</f>
        <v>2.1357840000000004E-3</v>
      </c>
      <c r="BB208" s="35"/>
      <c r="BC208" s="42">
        <f>ABS(Table494[[#This Row],[Government demand25]]*$V$8)</f>
        <v>0</v>
      </c>
      <c r="BD208" s="42">
        <v>2.1214</v>
      </c>
      <c r="BE208" s="42">
        <f>ABS(Table494[[#This Row],[Intermediate demand26]]*$V$8)</f>
        <v>1.781976E-3</v>
      </c>
      <c r="BF208" s="35"/>
      <c r="BG208" s="42">
        <f>ABS(Table494[[#This Row],[Investment demand27]]*$V$8)</f>
        <v>0</v>
      </c>
      <c r="BH208" s="42">
        <v>2.5055000000000001</v>
      </c>
      <c r="BI208" s="42">
        <f>ABS(Table494[[#This Row],[Export demand28]]*$V$8)</f>
        <v>2.1046200000000002E-3</v>
      </c>
    </row>
    <row r="209" spans="1:61" x14ac:dyDescent="0.35">
      <c r="A209" s="35" t="s">
        <v>61</v>
      </c>
      <c r="B209" s="42">
        <v>4.5400000000000003E-2</v>
      </c>
      <c r="C209" s="42">
        <f>Table494[[#This Row],[Total]]*$V$4</f>
        <v>0</v>
      </c>
      <c r="D209" s="42">
        <v>3.9300000000000002E-2</v>
      </c>
      <c r="E209" s="42">
        <f>Table494[[#This Row],[Total]]*$V$4</f>
        <v>0</v>
      </c>
      <c r="F209" s="42">
        <v>1.95E-2</v>
      </c>
      <c r="G209" s="42">
        <f>Table494[[#This Row],[Total]]*$V$4</f>
        <v>0</v>
      </c>
      <c r="H209" s="42">
        <v>4.48E-2</v>
      </c>
      <c r="I209" s="42">
        <f>Table494[[#This Row],[Total]]*$V$4</f>
        <v>0</v>
      </c>
      <c r="J209" s="42">
        <v>-1E-3</v>
      </c>
      <c r="K209" s="42">
        <f>Table494[[#This Row],[Total]]*$V$4</f>
        <v>0</v>
      </c>
      <c r="L209" s="42">
        <v>5.2400000000000002E-2</v>
      </c>
      <c r="M209" s="42">
        <f>Table494[[#This Row],[Total]]*$V$4</f>
        <v>0</v>
      </c>
      <c r="N209" s="42">
        <v>0.66849999999999998</v>
      </c>
      <c r="O209" s="42">
        <f>ABS(Table494[[#This Row],[Total2]]*$V$5)</f>
        <v>2.47345E-4</v>
      </c>
      <c r="P209" s="42">
        <v>0.50419999999999998</v>
      </c>
      <c r="Q209" s="30">
        <f>Table494[[#This Row],[Household demand3]]*$V$5</f>
        <v>1.8655399999999999E-4</v>
      </c>
      <c r="R209" s="42">
        <v>0.39350000000000002</v>
      </c>
      <c r="S209" s="42">
        <f>ABS(Table494[[#This Row],[Government demand4]]*$V$5)</f>
        <v>1.4559499999999999E-4</v>
      </c>
      <c r="T209" s="42">
        <v>0.67430000000000001</v>
      </c>
      <c r="U209" s="42">
        <f>ABS(Table494[[#This Row],[Intermediate demand5]]*$V$5)</f>
        <v>2.4949100000000001E-4</v>
      </c>
      <c r="V209" s="42">
        <v>1.0087999999999999</v>
      </c>
      <c r="W209" s="42">
        <f>ABS(Table494[[#This Row],[Investment demand6]]*$V$5)</f>
        <v>3.7325599999999998E-4</v>
      </c>
      <c r="X209" s="42">
        <v>0.75949999999999995</v>
      </c>
      <c r="Y209" s="42">
        <f>ABS(Table494[[#This Row],[Export demand7]]*$V$5)</f>
        <v>2.8101499999999996E-4</v>
      </c>
      <c r="Z209" s="42">
        <v>1.2716000000000001</v>
      </c>
      <c r="AA209" s="42">
        <f>ABS(Table494[[#This Row],[Total9]]*$V$6)</f>
        <v>1.055428E-3</v>
      </c>
      <c r="AB209" s="42">
        <v>1.3601000000000001</v>
      </c>
      <c r="AC209" s="30">
        <f>Table494[[#This Row],[Household demand10]]*$V$6</f>
        <v>1.128883E-3</v>
      </c>
      <c r="AD209" s="42">
        <v>1.1204000000000001</v>
      </c>
      <c r="AE209" s="42">
        <f>ABS(Table494[[#This Row],[Government demand11]]*$V$6)</f>
        <v>9.2993200000000007E-4</v>
      </c>
      <c r="AF209" s="42">
        <v>1.1352</v>
      </c>
      <c r="AG209" s="42">
        <f>ABS(Table494[[#This Row],[Intermediate demand12]]*$V$6)</f>
        <v>9.4221599999999995E-4</v>
      </c>
      <c r="AH209" s="42">
        <v>0.54510000000000003</v>
      </c>
      <c r="AI209" s="42">
        <f>ABS(Table494[[#This Row],[Investment demand13]]*$V$6)</f>
        <v>4.5243300000000002E-4</v>
      </c>
      <c r="AJ209" s="42">
        <v>1.5541</v>
      </c>
      <c r="AK209" s="42">
        <f>ABS(Table494[[#This Row],[Export demand14]]*$V$6)</f>
        <v>1.289903E-3</v>
      </c>
      <c r="AL209" s="42">
        <v>1.5918000000000001</v>
      </c>
      <c r="AM209" s="42">
        <f>ABS(Table494[[#This Row],[Total16]]*$V$7)</f>
        <v>1.4326200000000001E-3</v>
      </c>
      <c r="AN209" s="42">
        <v>2.3889999999999998</v>
      </c>
      <c r="AO209" s="30">
        <f>Table494[[#This Row],[Household demand17]]*$V$7</f>
        <v>2.1500999999999998E-3</v>
      </c>
      <c r="AP209" s="42">
        <v>2.0141</v>
      </c>
      <c r="AQ209" s="42">
        <f>ABS(Table494[[#This Row],[Government demand18]]*$V$7)</f>
        <v>1.81269E-3</v>
      </c>
      <c r="AR209" s="42">
        <v>1.2854000000000001</v>
      </c>
      <c r="AS209" s="42">
        <f>ABS(Table494[[#This Row],[Intermediate demand19]]*$V$7)</f>
        <v>1.15686E-3</v>
      </c>
      <c r="AT209" s="42">
        <v>0.71179999999999999</v>
      </c>
      <c r="AU209" s="42">
        <f>ABS(Table494[[#This Row],[Investment demand20]]*$V$7)</f>
        <v>6.4061999999999995E-4</v>
      </c>
      <c r="AV209" s="42">
        <v>1.8749</v>
      </c>
      <c r="AW209" s="42">
        <f>ABS(Table494[[#This Row],[Export demand21]]*$V$7)</f>
        <v>1.6874099999999999E-3</v>
      </c>
      <c r="AX209" s="42">
        <v>1.915</v>
      </c>
      <c r="AY209" s="42">
        <f>ABS(Table494[[#This Row],[Total23]]*$V$8)</f>
        <v>1.6086000000000002E-3</v>
      </c>
      <c r="AZ209" s="42">
        <v>3.0760999999999998</v>
      </c>
      <c r="BA209" s="30">
        <f>Table494[[#This Row],[Household demand24]]*$V$8</f>
        <v>2.583924E-3</v>
      </c>
      <c r="BB209" s="42">
        <v>2.5991</v>
      </c>
      <c r="BC209" s="42">
        <f>ABS(Table494[[#This Row],[Government demand25]]*$V$8)</f>
        <v>2.183244E-3</v>
      </c>
      <c r="BD209" s="42">
        <v>1.4901</v>
      </c>
      <c r="BE209" s="42">
        <f>ABS(Table494[[#This Row],[Intermediate demand26]]*$V$8)</f>
        <v>1.2516840000000001E-3</v>
      </c>
      <c r="BF209" s="42">
        <v>0.4587</v>
      </c>
      <c r="BG209" s="42">
        <f>ABS(Table494[[#This Row],[Investment demand27]]*$V$8)</f>
        <v>3.85308E-4</v>
      </c>
      <c r="BH209" s="42">
        <v>2.2717000000000001</v>
      </c>
      <c r="BI209" s="42">
        <f>ABS(Table494[[#This Row],[Export demand28]]*$V$8)</f>
        <v>1.9082280000000001E-3</v>
      </c>
    </row>
    <row r="210" spans="1:61" x14ac:dyDescent="0.35">
      <c r="A210" s="35" t="s">
        <v>62</v>
      </c>
      <c r="B210" s="42">
        <v>4.7E-2</v>
      </c>
      <c r="C210" s="42">
        <f>Table494[[#This Row],[Total]]*$V$4</f>
        <v>0</v>
      </c>
      <c r="D210" s="42">
        <v>3.9E-2</v>
      </c>
      <c r="E210" s="42">
        <f>Table494[[#This Row],[Total]]*$V$4</f>
        <v>0</v>
      </c>
      <c r="F210" s="42">
        <v>1.9099999999999999E-2</v>
      </c>
      <c r="G210" s="42">
        <f>Table494[[#This Row],[Total]]*$V$4</f>
        <v>0</v>
      </c>
      <c r="H210" s="42">
        <v>3.0300000000000001E-2</v>
      </c>
      <c r="I210" s="42">
        <f>Table494[[#This Row],[Total]]*$V$4</f>
        <v>0</v>
      </c>
      <c r="J210" s="35"/>
      <c r="K210" s="42">
        <f>Table494[[#This Row],[Total]]*$V$4</f>
        <v>0</v>
      </c>
      <c r="L210" s="42">
        <v>7.2300000000000003E-2</v>
      </c>
      <c r="M210" s="42">
        <f>Table494[[#This Row],[Total]]*$V$4</f>
        <v>0</v>
      </c>
      <c r="N210" s="42">
        <v>0.69630000000000003</v>
      </c>
      <c r="O210" s="42">
        <f>ABS(Table494[[#This Row],[Total2]]*$V$5)</f>
        <v>2.5763100000000003E-4</v>
      </c>
      <c r="P210" s="42">
        <v>0.49830000000000002</v>
      </c>
      <c r="Q210" s="30">
        <f>Table494[[#This Row],[Household demand3]]*$V$5</f>
        <v>1.8437100000000001E-4</v>
      </c>
      <c r="R210" s="42">
        <v>0.37780000000000002</v>
      </c>
      <c r="S210" s="42">
        <f>ABS(Table494[[#This Row],[Government demand4]]*$V$5)</f>
        <v>1.3978600000000001E-4</v>
      </c>
      <c r="T210" s="42">
        <v>0.42349999999999999</v>
      </c>
      <c r="U210" s="42">
        <f>ABS(Table494[[#This Row],[Intermediate demand5]]*$V$5)</f>
        <v>1.5669499999999999E-4</v>
      </c>
      <c r="V210" s="35"/>
      <c r="W210" s="42">
        <f>ABS(Table494[[#This Row],[Investment demand6]]*$V$5)</f>
        <v>0</v>
      </c>
      <c r="X210" s="42">
        <v>1.1395</v>
      </c>
      <c r="Y210" s="42">
        <f>ABS(Table494[[#This Row],[Export demand7]]*$V$5)</f>
        <v>4.2161499999999997E-4</v>
      </c>
      <c r="Z210" s="42">
        <v>1.7990999999999999</v>
      </c>
      <c r="AA210" s="42">
        <f>ABS(Table494[[#This Row],[Total9]]*$V$6)</f>
        <v>1.4932529999999999E-3</v>
      </c>
      <c r="AB210" s="42">
        <v>1.3652</v>
      </c>
      <c r="AC210" s="30">
        <f>Table494[[#This Row],[Household demand10]]*$V$6</f>
        <v>1.133116E-3</v>
      </c>
      <c r="AD210" s="42">
        <v>1.1046</v>
      </c>
      <c r="AE210" s="42">
        <f>ABS(Table494[[#This Row],[Government demand11]]*$V$6)</f>
        <v>9.1681800000000002E-4</v>
      </c>
      <c r="AF210" s="42">
        <v>1.1186</v>
      </c>
      <c r="AG210" s="42">
        <f>ABS(Table494[[#This Row],[Intermediate demand12]]*$V$6)</f>
        <v>9.2843800000000007E-4</v>
      </c>
      <c r="AH210" s="35"/>
      <c r="AI210" s="42">
        <f>ABS(Table494[[#This Row],[Investment demand13]]*$V$6)</f>
        <v>0</v>
      </c>
      <c r="AJ210" s="42">
        <v>2.8527</v>
      </c>
      <c r="AK210" s="42">
        <f>ABS(Table494[[#This Row],[Export demand14]]*$V$6)</f>
        <v>2.367741E-3</v>
      </c>
      <c r="AL210" s="42">
        <v>2.5577999999999999</v>
      </c>
      <c r="AM210" s="42">
        <f>ABS(Table494[[#This Row],[Total16]]*$V$7)</f>
        <v>2.3020199999999997E-3</v>
      </c>
      <c r="AN210" s="42">
        <v>2.4119999999999999</v>
      </c>
      <c r="AO210" s="30">
        <f>Table494[[#This Row],[Household demand17]]*$V$7</f>
        <v>2.1708000000000001E-3</v>
      </c>
      <c r="AP210" s="42">
        <v>2.0160999999999998</v>
      </c>
      <c r="AQ210" s="42">
        <f>ABS(Table494[[#This Row],[Government demand18]]*$V$7)</f>
        <v>1.8144899999999998E-3</v>
      </c>
      <c r="AR210" s="42">
        <v>1.6060000000000001</v>
      </c>
      <c r="AS210" s="42">
        <f>ABS(Table494[[#This Row],[Intermediate demand19]]*$V$7)</f>
        <v>1.4454000000000001E-3</v>
      </c>
      <c r="AT210" s="35"/>
      <c r="AU210" s="42">
        <f>ABS(Table494[[#This Row],[Investment demand20]]*$V$7)</f>
        <v>0</v>
      </c>
      <c r="AV210" s="42">
        <v>3.6678999999999999</v>
      </c>
      <c r="AW210" s="42">
        <f>ABS(Table494[[#This Row],[Export demand21]]*$V$7)</f>
        <v>3.3011099999999999E-3</v>
      </c>
      <c r="AX210" s="42">
        <v>3.3136000000000001</v>
      </c>
      <c r="AY210" s="42">
        <f>ABS(Table494[[#This Row],[Total23]]*$V$8)</f>
        <v>2.7834240000000001E-3</v>
      </c>
      <c r="AZ210" s="42">
        <v>3.1196000000000002</v>
      </c>
      <c r="BA210" s="30">
        <f>Table494[[#This Row],[Household demand24]]*$V$8</f>
        <v>2.6204640000000003E-3</v>
      </c>
      <c r="BB210" s="42">
        <v>2.6265000000000001</v>
      </c>
      <c r="BC210" s="42">
        <f>ABS(Table494[[#This Row],[Government demand25]]*$V$8)</f>
        <v>2.2062600000000003E-3</v>
      </c>
      <c r="BD210" s="42">
        <v>2.0268999999999999</v>
      </c>
      <c r="BE210" s="42">
        <f>ABS(Table494[[#This Row],[Intermediate demand26]]*$V$8)</f>
        <v>1.702596E-3</v>
      </c>
      <c r="BF210" s="35"/>
      <c r="BG210" s="42">
        <f>ABS(Table494[[#This Row],[Investment demand27]]*$V$8)</f>
        <v>0</v>
      </c>
      <c r="BH210" s="42">
        <v>4.8071999999999999</v>
      </c>
      <c r="BI210" s="42">
        <f>ABS(Table494[[#This Row],[Export demand28]]*$V$8)</f>
        <v>4.0380479999999998E-3</v>
      </c>
    </row>
    <row r="211" spans="1:61" x14ac:dyDescent="0.35">
      <c r="A211" s="35" t="s">
        <v>63</v>
      </c>
      <c r="B211" s="42">
        <v>4.1200000000000001E-2</v>
      </c>
      <c r="C211" s="42">
        <f>Table494[[#This Row],[Total]]*$V$4</f>
        <v>0</v>
      </c>
      <c r="D211" s="42">
        <v>3.9199999999999999E-2</v>
      </c>
      <c r="E211" s="42">
        <f>Table494[[#This Row],[Total]]*$V$4</f>
        <v>0</v>
      </c>
      <c r="F211" s="42">
        <v>2.0799999999999999E-2</v>
      </c>
      <c r="G211" s="42">
        <f>Table494[[#This Row],[Total]]*$V$4</f>
        <v>0</v>
      </c>
      <c r="H211" s="42">
        <v>3.7999999999999999E-2</v>
      </c>
      <c r="I211" s="42">
        <f>Table494[[#This Row],[Total]]*$V$4</f>
        <v>0</v>
      </c>
      <c r="J211" s="35"/>
      <c r="K211" s="42">
        <f>Table494[[#This Row],[Total]]*$V$4</f>
        <v>0</v>
      </c>
      <c r="L211" s="42">
        <v>5.3900000000000003E-2</v>
      </c>
      <c r="M211" s="42">
        <f>Table494[[#This Row],[Total]]*$V$4</f>
        <v>0</v>
      </c>
      <c r="N211" s="42">
        <v>0.67720000000000002</v>
      </c>
      <c r="O211" s="42">
        <f>ABS(Table494[[#This Row],[Total2]]*$V$5)</f>
        <v>2.50564E-4</v>
      </c>
      <c r="P211" s="42">
        <v>0.51729999999999998</v>
      </c>
      <c r="Q211" s="30">
        <f>Table494[[#This Row],[Household demand3]]*$V$5</f>
        <v>1.9140099999999998E-4</v>
      </c>
      <c r="R211" s="42">
        <v>0.439</v>
      </c>
      <c r="S211" s="42">
        <f>ABS(Table494[[#This Row],[Government demand4]]*$V$5)</f>
        <v>1.6243E-4</v>
      </c>
      <c r="T211" s="42">
        <v>0.64019999999999999</v>
      </c>
      <c r="U211" s="42">
        <f>ABS(Table494[[#This Row],[Intermediate demand5]]*$V$5)</f>
        <v>2.3687399999999998E-4</v>
      </c>
      <c r="V211" s="35"/>
      <c r="W211" s="42">
        <f>ABS(Table494[[#This Row],[Investment demand6]]*$V$5)</f>
        <v>0</v>
      </c>
      <c r="X211" s="42">
        <v>0.85170000000000001</v>
      </c>
      <c r="Y211" s="42">
        <f>ABS(Table494[[#This Row],[Export demand7]]*$V$5)</f>
        <v>3.1512899999999998E-4</v>
      </c>
      <c r="Z211" s="42">
        <v>1.0638000000000001</v>
      </c>
      <c r="AA211" s="42">
        <f>ABS(Table494[[#This Row],[Total9]]*$V$6)</f>
        <v>8.8295400000000003E-4</v>
      </c>
      <c r="AB211" s="42">
        <v>1.3776999999999999</v>
      </c>
      <c r="AC211" s="30">
        <f>Table494[[#This Row],[Household demand10]]*$V$6</f>
        <v>1.143491E-3</v>
      </c>
      <c r="AD211" s="42">
        <v>1.1900999999999999</v>
      </c>
      <c r="AE211" s="42">
        <f>ABS(Table494[[#This Row],[Government demand11]]*$V$6)</f>
        <v>9.8778299999999989E-4</v>
      </c>
      <c r="AF211" s="42">
        <v>0.90469999999999995</v>
      </c>
      <c r="AG211" s="42">
        <f>ABS(Table494[[#This Row],[Intermediate demand12]]*$V$6)</f>
        <v>7.50901E-4</v>
      </c>
      <c r="AH211" s="35"/>
      <c r="AI211" s="42">
        <f>ABS(Table494[[#This Row],[Investment demand13]]*$V$6)</f>
        <v>0</v>
      </c>
      <c r="AJ211" s="42">
        <v>1.3976999999999999</v>
      </c>
      <c r="AK211" s="42">
        <f>ABS(Table494[[#This Row],[Export demand14]]*$V$6)</f>
        <v>1.160091E-3</v>
      </c>
      <c r="AL211" s="42">
        <v>1.2137</v>
      </c>
      <c r="AM211" s="42">
        <f>ABS(Table494[[#This Row],[Total16]]*$V$7)</f>
        <v>1.0923299999999999E-3</v>
      </c>
      <c r="AN211" s="42">
        <v>2.4051</v>
      </c>
      <c r="AO211" s="30">
        <f>Table494[[#This Row],[Household demand17]]*$V$7</f>
        <v>2.1645900000000001E-3</v>
      </c>
      <c r="AP211" s="42">
        <v>2.0882000000000001</v>
      </c>
      <c r="AQ211" s="42">
        <f>ABS(Table494[[#This Row],[Government demand18]]*$V$7)</f>
        <v>1.8793799999999999E-3</v>
      </c>
      <c r="AR211" s="42">
        <v>0.95489999999999997</v>
      </c>
      <c r="AS211" s="42">
        <f>ABS(Table494[[#This Row],[Intermediate demand19]]*$V$7)</f>
        <v>8.594099999999999E-4</v>
      </c>
      <c r="AT211" s="35"/>
      <c r="AU211" s="42">
        <f>ABS(Table494[[#This Row],[Investment demand20]]*$V$7)</f>
        <v>0</v>
      </c>
      <c r="AV211" s="42">
        <v>1.4952000000000001</v>
      </c>
      <c r="AW211" s="42">
        <f>ABS(Table494[[#This Row],[Export demand21]]*$V$7)</f>
        <v>1.3456800000000001E-3</v>
      </c>
      <c r="AX211" s="42">
        <v>1.4418</v>
      </c>
      <c r="AY211" s="42">
        <f>ABS(Table494[[#This Row],[Total23]]*$V$8)</f>
        <v>1.2111120000000001E-3</v>
      </c>
      <c r="AZ211" s="42">
        <v>3.0876999999999999</v>
      </c>
      <c r="BA211" s="30">
        <f>Table494[[#This Row],[Household demand24]]*$V$8</f>
        <v>2.5936679999999999E-3</v>
      </c>
      <c r="BB211" s="42">
        <v>2.6749999999999998</v>
      </c>
      <c r="BC211" s="42">
        <f>ABS(Table494[[#This Row],[Government demand25]]*$V$8)</f>
        <v>2.2469999999999999E-3</v>
      </c>
      <c r="BD211" s="42">
        <v>1.1054999999999999</v>
      </c>
      <c r="BE211" s="42">
        <f>ABS(Table494[[#This Row],[Intermediate demand26]]*$V$8)</f>
        <v>9.2862000000000001E-4</v>
      </c>
      <c r="BF211" s="35"/>
      <c r="BG211" s="42">
        <f>ABS(Table494[[#This Row],[Investment demand27]]*$V$8)</f>
        <v>0</v>
      </c>
      <c r="BH211" s="42">
        <v>1.7699</v>
      </c>
      <c r="BI211" s="42">
        <f>ABS(Table494[[#This Row],[Export demand28]]*$V$8)</f>
        <v>1.4867160000000001E-3</v>
      </c>
    </row>
    <row r="212" spans="1:61" x14ac:dyDescent="0.35">
      <c r="A212" s="35" t="s">
        <v>64</v>
      </c>
      <c r="B212" s="42">
        <v>6.1899999999999997E-2</v>
      </c>
      <c r="C212" s="42">
        <f>Table494[[#This Row],[Total]]*$V$4</f>
        <v>0</v>
      </c>
      <c r="D212" s="42">
        <v>4.0500000000000001E-2</v>
      </c>
      <c r="E212" s="42">
        <f>Table494[[#This Row],[Total]]*$V$4</f>
        <v>0</v>
      </c>
      <c r="F212" s="35"/>
      <c r="G212" s="42">
        <f>Table494[[#This Row],[Total]]*$V$4</f>
        <v>0</v>
      </c>
      <c r="H212" s="42">
        <v>5.3800000000000001E-2</v>
      </c>
      <c r="I212" s="42">
        <f>Table494[[#This Row],[Total]]*$V$4</f>
        <v>0</v>
      </c>
      <c r="J212" s="35"/>
      <c r="K212" s="42">
        <f>Table494[[#This Row],[Total]]*$V$4</f>
        <v>0</v>
      </c>
      <c r="L212" s="42">
        <v>8.1199999999999994E-2</v>
      </c>
      <c r="M212" s="42">
        <f>Table494[[#This Row],[Total]]*$V$4</f>
        <v>0</v>
      </c>
      <c r="N212" s="42">
        <v>1.0637000000000001</v>
      </c>
      <c r="O212" s="42">
        <f>ABS(Table494[[#This Row],[Total2]]*$V$5)</f>
        <v>3.9356900000000003E-4</v>
      </c>
      <c r="P212" s="42">
        <v>0.53590000000000004</v>
      </c>
      <c r="Q212" s="30">
        <f>Table494[[#This Row],[Household demand3]]*$V$5</f>
        <v>1.9828300000000003E-4</v>
      </c>
      <c r="R212" s="35"/>
      <c r="S212" s="42">
        <f>ABS(Table494[[#This Row],[Government demand4]]*$V$5)</f>
        <v>0</v>
      </c>
      <c r="T212" s="42">
        <v>1.0367</v>
      </c>
      <c r="U212" s="42">
        <f>ABS(Table494[[#This Row],[Intermediate demand5]]*$V$5)</f>
        <v>3.8357899999999999E-4</v>
      </c>
      <c r="V212" s="35"/>
      <c r="W212" s="42">
        <f>ABS(Table494[[#This Row],[Investment demand6]]*$V$5)</f>
        <v>0</v>
      </c>
      <c r="X212" s="42">
        <v>1.1911</v>
      </c>
      <c r="Y212" s="42">
        <f>ABS(Table494[[#This Row],[Export demand7]]*$V$5)</f>
        <v>4.4070700000000003E-4</v>
      </c>
      <c r="Z212" s="42">
        <v>2.2157</v>
      </c>
      <c r="AA212" s="42">
        <f>ABS(Table494[[#This Row],[Total9]]*$V$6)</f>
        <v>1.8390310000000001E-3</v>
      </c>
      <c r="AB212" s="42">
        <v>1.4258</v>
      </c>
      <c r="AC212" s="30">
        <f>Table494[[#This Row],[Household demand10]]*$V$6</f>
        <v>1.183414E-3</v>
      </c>
      <c r="AD212" s="35"/>
      <c r="AE212" s="42">
        <f>ABS(Table494[[#This Row],[Government demand11]]*$V$6)</f>
        <v>0</v>
      </c>
      <c r="AF212" s="42">
        <v>2.2233999999999998</v>
      </c>
      <c r="AG212" s="42">
        <f>ABS(Table494[[#This Row],[Intermediate demand12]]*$V$6)</f>
        <v>1.8454219999999998E-3</v>
      </c>
      <c r="AH212" s="35"/>
      <c r="AI212" s="42">
        <f>ABS(Table494[[#This Row],[Investment demand13]]*$V$6)</f>
        <v>0</v>
      </c>
      <c r="AJ212" s="42">
        <v>2.3098000000000001</v>
      </c>
      <c r="AK212" s="42">
        <f>ABS(Table494[[#This Row],[Export demand14]]*$V$6)</f>
        <v>1.917134E-3</v>
      </c>
      <c r="AL212" s="42">
        <v>3.2368000000000001</v>
      </c>
      <c r="AM212" s="42">
        <f>ABS(Table494[[#This Row],[Total16]]*$V$7)</f>
        <v>2.9131199999999999E-3</v>
      </c>
      <c r="AN212" s="42">
        <v>2.4796</v>
      </c>
      <c r="AO212" s="30">
        <f>Table494[[#This Row],[Household demand17]]*$V$7</f>
        <v>2.23164E-3</v>
      </c>
      <c r="AP212" s="35"/>
      <c r="AQ212" s="42">
        <f>ABS(Table494[[#This Row],[Government demand18]]*$V$7)</f>
        <v>0</v>
      </c>
      <c r="AR212" s="42">
        <v>3.3875000000000002</v>
      </c>
      <c r="AS212" s="42">
        <f>ABS(Table494[[#This Row],[Intermediate demand19]]*$V$7)</f>
        <v>3.0487500000000002E-3</v>
      </c>
      <c r="AT212" s="35"/>
      <c r="AU212" s="42">
        <f>ABS(Table494[[#This Row],[Investment demand20]]*$V$7)</f>
        <v>0</v>
      </c>
      <c r="AV212" s="42">
        <v>3.0402</v>
      </c>
      <c r="AW212" s="42">
        <f>ABS(Table494[[#This Row],[Export demand21]]*$V$7)</f>
        <v>2.7361799999999999E-3</v>
      </c>
      <c r="AX212" s="42">
        <v>3.7730999999999999</v>
      </c>
      <c r="AY212" s="42">
        <f>ABS(Table494[[#This Row],[Total23]]*$V$8)</f>
        <v>3.1694040000000002E-3</v>
      </c>
      <c r="AZ212" s="42">
        <v>3.1879</v>
      </c>
      <c r="BA212" s="30">
        <f>Table494[[#This Row],[Household demand24]]*$V$8</f>
        <v>2.6778360000000003E-3</v>
      </c>
      <c r="BB212" s="35"/>
      <c r="BC212" s="42">
        <f>ABS(Table494[[#This Row],[Government demand25]]*$V$8)</f>
        <v>0</v>
      </c>
      <c r="BD212" s="42">
        <v>3.7753999999999999</v>
      </c>
      <c r="BE212" s="42">
        <f>ABS(Table494[[#This Row],[Intermediate demand26]]*$V$8)</f>
        <v>3.1713359999999999E-3</v>
      </c>
      <c r="BF212" s="35"/>
      <c r="BG212" s="42">
        <f>ABS(Table494[[#This Row],[Investment demand27]]*$V$8)</f>
        <v>0</v>
      </c>
      <c r="BH212" s="42">
        <v>3.8496000000000001</v>
      </c>
      <c r="BI212" s="42">
        <f>ABS(Table494[[#This Row],[Export demand28]]*$V$8)</f>
        <v>3.2336640000000002E-3</v>
      </c>
    </row>
    <row r="213" spans="1:61" x14ac:dyDescent="0.35">
      <c r="A213" s="35" t="s">
        <v>65</v>
      </c>
      <c r="B213" s="42">
        <v>4.6600000000000003E-2</v>
      </c>
      <c r="C213" s="42">
        <f>Table494[[#This Row],[Total]]*$V$4</f>
        <v>0</v>
      </c>
      <c r="D213" s="35"/>
      <c r="E213" s="42">
        <f>Table494[[#This Row],[Total]]*$V$4</f>
        <v>0</v>
      </c>
      <c r="F213" s="42">
        <v>1.9099999999999999E-2</v>
      </c>
      <c r="G213" s="42">
        <f>Table494[[#This Row],[Total]]*$V$4</f>
        <v>0</v>
      </c>
      <c r="H213" s="42">
        <v>4.1500000000000002E-2</v>
      </c>
      <c r="I213" s="42">
        <f>Table494[[#This Row],[Total]]*$V$4</f>
        <v>0</v>
      </c>
      <c r="J213" s="42">
        <v>-8.9999999999999998E-4</v>
      </c>
      <c r="K213" s="42">
        <f>Table494[[#This Row],[Total]]*$V$4</f>
        <v>0</v>
      </c>
      <c r="L213" s="42">
        <v>6.4199999999999993E-2</v>
      </c>
      <c r="M213" s="42">
        <f>Table494[[#This Row],[Total]]*$V$4</f>
        <v>0</v>
      </c>
      <c r="N213" s="42">
        <v>0.86609999999999998</v>
      </c>
      <c r="O213" s="42">
        <f>ABS(Table494[[#This Row],[Total2]]*$V$5)</f>
        <v>3.2045700000000001E-4</v>
      </c>
      <c r="P213" s="35"/>
      <c r="Q213" s="30">
        <f>Table494[[#This Row],[Household demand3]]*$V$5</f>
        <v>0</v>
      </c>
      <c r="R213" s="42">
        <v>0.40689999999999998</v>
      </c>
      <c r="S213" s="42">
        <f>ABS(Table494[[#This Row],[Government demand4]]*$V$5)</f>
        <v>1.5055299999999999E-4</v>
      </c>
      <c r="T213" s="42">
        <v>0.84689999999999999</v>
      </c>
      <c r="U213" s="42">
        <f>ABS(Table494[[#This Row],[Intermediate demand5]]*$V$5)</f>
        <v>3.1335299999999999E-4</v>
      </c>
      <c r="V213" s="42">
        <v>1.0111000000000001</v>
      </c>
      <c r="W213" s="42">
        <f>ABS(Table494[[#This Row],[Investment demand6]]*$V$5)</f>
        <v>3.7410700000000004E-4</v>
      </c>
      <c r="X213" s="42">
        <v>0.93089999999999995</v>
      </c>
      <c r="Y213" s="42">
        <f>ABS(Table494[[#This Row],[Export demand7]]*$V$5)</f>
        <v>3.44433E-4</v>
      </c>
      <c r="Z213" s="42">
        <v>1.2544999999999999</v>
      </c>
      <c r="AA213" s="42">
        <f>ABS(Table494[[#This Row],[Total9]]*$V$6)</f>
        <v>1.0412349999999999E-3</v>
      </c>
      <c r="AB213" s="35"/>
      <c r="AC213" s="30">
        <f>Table494[[#This Row],[Household demand10]]*$V$6</f>
        <v>0</v>
      </c>
      <c r="AD213" s="42">
        <v>1.1740999999999999</v>
      </c>
      <c r="AE213" s="42">
        <f>ABS(Table494[[#This Row],[Government demand11]]*$V$6)</f>
        <v>9.7450299999999994E-4</v>
      </c>
      <c r="AF213" s="42">
        <v>1.1749000000000001</v>
      </c>
      <c r="AG213" s="42">
        <f>ABS(Table494[[#This Row],[Intermediate demand12]]*$V$6)</f>
        <v>9.7516700000000009E-4</v>
      </c>
      <c r="AH213" s="42">
        <v>0.54730000000000001</v>
      </c>
      <c r="AI213" s="42">
        <f>ABS(Table494[[#This Row],[Investment demand13]]*$V$6)</f>
        <v>4.5425899999999999E-4</v>
      </c>
      <c r="AJ213" s="42">
        <v>1.5302</v>
      </c>
      <c r="AK213" s="42">
        <f>ABS(Table494[[#This Row],[Export demand14]]*$V$6)</f>
        <v>1.270066E-3</v>
      </c>
      <c r="AL213" s="42">
        <v>1.3223</v>
      </c>
      <c r="AM213" s="42">
        <f>ABS(Table494[[#This Row],[Total16]]*$V$7)</f>
        <v>1.1900700000000001E-3</v>
      </c>
      <c r="AN213" s="35"/>
      <c r="AO213" s="30">
        <f>Table494[[#This Row],[Household demand17]]*$V$7</f>
        <v>0</v>
      </c>
      <c r="AP213" s="42">
        <v>2.1284000000000001</v>
      </c>
      <c r="AQ213" s="42">
        <f>ABS(Table494[[#This Row],[Government demand18]]*$V$7)</f>
        <v>1.91556E-3</v>
      </c>
      <c r="AR213" s="42">
        <v>1.2496</v>
      </c>
      <c r="AS213" s="42">
        <f>ABS(Table494[[#This Row],[Intermediate demand19]]*$V$7)</f>
        <v>1.1246400000000001E-3</v>
      </c>
      <c r="AT213" s="42">
        <v>0.71319999999999995</v>
      </c>
      <c r="AU213" s="42">
        <f>ABS(Table494[[#This Row],[Investment demand20]]*$V$7)</f>
        <v>6.4187999999999995E-4</v>
      </c>
      <c r="AV213" s="42">
        <v>1.5737000000000001</v>
      </c>
      <c r="AW213" s="42">
        <f>ABS(Table494[[#This Row],[Export demand21]]*$V$7)</f>
        <v>1.4163300000000001E-3</v>
      </c>
      <c r="AX213" s="42">
        <v>1.4710000000000001</v>
      </c>
      <c r="AY213" s="42">
        <f>ABS(Table494[[#This Row],[Total23]]*$V$8)</f>
        <v>1.2356400000000001E-3</v>
      </c>
      <c r="AZ213" s="35"/>
      <c r="BA213" s="30">
        <f>Table494[[#This Row],[Household demand24]]*$V$8</f>
        <v>0</v>
      </c>
      <c r="BB213" s="42">
        <v>2.7698999999999998</v>
      </c>
      <c r="BC213" s="42">
        <f>ABS(Table494[[#This Row],[Government demand25]]*$V$8)</f>
        <v>2.3267159999999999E-3</v>
      </c>
      <c r="BD213" s="42">
        <v>1.3839999999999999</v>
      </c>
      <c r="BE213" s="42">
        <f>ABS(Table494[[#This Row],[Intermediate demand26]]*$V$8)</f>
        <v>1.16256E-3</v>
      </c>
      <c r="BF213" s="42">
        <v>0.4597</v>
      </c>
      <c r="BG213" s="42">
        <f>ABS(Table494[[#This Row],[Investment demand27]]*$V$8)</f>
        <v>3.86148E-4</v>
      </c>
      <c r="BH213" s="42">
        <v>1.7729999999999999</v>
      </c>
      <c r="BI213" s="42">
        <f>ABS(Table494[[#This Row],[Export demand28]]*$V$8)</f>
        <v>1.4893199999999999E-3</v>
      </c>
    </row>
    <row r="214" spans="1:61" x14ac:dyDescent="0.35">
      <c r="A214" s="35" t="s">
        <v>66</v>
      </c>
      <c r="B214" s="42">
        <v>3.3300000000000003E-2</v>
      </c>
      <c r="C214" s="42">
        <f>Table494[[#This Row],[Total]]*$V$4</f>
        <v>0</v>
      </c>
      <c r="D214" s="35"/>
      <c r="E214" s="42">
        <f>Table494[[#This Row],[Total]]*$V$4</f>
        <v>0</v>
      </c>
      <c r="F214" s="42">
        <v>-5.1000000000000004E-3</v>
      </c>
      <c r="G214" s="42">
        <f>Table494[[#This Row],[Total]]*$V$4</f>
        <v>0</v>
      </c>
      <c r="H214" s="42">
        <v>3.5299999999999998E-2</v>
      </c>
      <c r="I214" s="42">
        <f>Table494[[#This Row],[Total]]*$V$4</f>
        <v>0</v>
      </c>
      <c r="J214" s="42">
        <v>-1.7399999999999999E-2</v>
      </c>
      <c r="K214" s="42">
        <f>Table494[[#This Row],[Total]]*$V$4</f>
        <v>0</v>
      </c>
      <c r="L214" s="42">
        <v>3.1300000000000001E-2</v>
      </c>
      <c r="M214" s="42">
        <f>Table494[[#This Row],[Total]]*$V$4</f>
        <v>0</v>
      </c>
      <c r="N214" s="42">
        <v>0.65590000000000004</v>
      </c>
      <c r="O214" s="42">
        <f>ABS(Table494[[#This Row],[Total2]]*$V$5)</f>
        <v>2.4268300000000002E-4</v>
      </c>
      <c r="P214" s="35"/>
      <c r="Q214" s="30">
        <f>Table494[[#This Row],[Household demand3]]*$V$5</f>
        <v>0</v>
      </c>
      <c r="R214" s="42">
        <v>1.3899999999999999E-2</v>
      </c>
      <c r="S214" s="42">
        <f>ABS(Table494[[#This Row],[Government demand4]]*$V$5)</f>
        <v>5.1429999999999997E-6</v>
      </c>
      <c r="T214" s="42">
        <v>0.67279999999999995</v>
      </c>
      <c r="U214" s="42">
        <f>ABS(Table494[[#This Row],[Intermediate demand5]]*$V$5)</f>
        <v>2.48936E-4</v>
      </c>
      <c r="V214" s="42">
        <v>0.62</v>
      </c>
      <c r="W214" s="42">
        <f>ABS(Table494[[#This Row],[Investment demand6]]*$V$5)</f>
        <v>2.2939999999999999E-4</v>
      </c>
      <c r="X214" s="42">
        <v>0.63790000000000002</v>
      </c>
      <c r="Y214" s="42">
        <f>ABS(Table494[[#This Row],[Export demand7]]*$V$5)</f>
        <v>2.36023E-4</v>
      </c>
      <c r="Z214" s="42">
        <v>1.2302999999999999</v>
      </c>
      <c r="AA214" s="42">
        <f>ABS(Table494[[#This Row],[Total9]]*$V$6)</f>
        <v>1.0211490000000001E-3</v>
      </c>
      <c r="AB214" s="35"/>
      <c r="AC214" s="30">
        <f>Table494[[#This Row],[Household demand10]]*$V$6</f>
        <v>0</v>
      </c>
      <c r="AD214" s="42">
        <v>0.16569999999999999</v>
      </c>
      <c r="AE214" s="42">
        <f>ABS(Table494[[#This Row],[Government demand11]]*$V$6)</f>
        <v>1.3753099999999998E-4</v>
      </c>
      <c r="AF214" s="42">
        <v>0.9778</v>
      </c>
      <c r="AG214" s="42">
        <f>ABS(Table494[[#This Row],[Intermediate demand12]]*$V$6)</f>
        <v>8.1157400000000002E-4</v>
      </c>
      <c r="AH214" s="42">
        <v>-0.11360000000000001</v>
      </c>
      <c r="AI214" s="42">
        <f>ABS(Table494[[#This Row],[Investment demand13]]*$V$6)</f>
        <v>9.4288000000000003E-5</v>
      </c>
      <c r="AJ214" s="42">
        <v>1.5027999999999999</v>
      </c>
      <c r="AK214" s="42">
        <f>ABS(Table494[[#This Row],[Export demand14]]*$V$6)</f>
        <v>1.247324E-3</v>
      </c>
      <c r="AL214" s="42">
        <v>1.3141</v>
      </c>
      <c r="AM214" s="42">
        <f>ABS(Table494[[#This Row],[Total16]]*$V$7)</f>
        <v>1.1826899999999999E-3</v>
      </c>
      <c r="AN214" s="35"/>
      <c r="AO214" s="30">
        <f>Table494[[#This Row],[Household demand17]]*$V$7</f>
        <v>0</v>
      </c>
      <c r="AP214" s="42">
        <v>0.64159999999999995</v>
      </c>
      <c r="AQ214" s="42">
        <f>ABS(Table494[[#This Row],[Government demand18]]*$V$7)</f>
        <v>5.7743999999999992E-4</v>
      </c>
      <c r="AR214" s="42">
        <v>0.93220000000000003</v>
      </c>
      <c r="AS214" s="42">
        <f>ABS(Table494[[#This Row],[Intermediate demand19]]*$V$7)</f>
        <v>8.3898000000000002E-4</v>
      </c>
      <c r="AT214" s="42">
        <v>-0.14380000000000001</v>
      </c>
      <c r="AU214" s="42">
        <f>ABS(Table494[[#This Row],[Investment demand20]]*$V$7)</f>
        <v>1.2942000000000002E-4</v>
      </c>
      <c r="AV214" s="42">
        <v>1.7253000000000001</v>
      </c>
      <c r="AW214" s="42">
        <f>ABS(Table494[[#This Row],[Export demand21]]*$V$7)</f>
        <v>1.55277E-3</v>
      </c>
      <c r="AX214" s="42">
        <v>1.4831000000000001</v>
      </c>
      <c r="AY214" s="42">
        <f>ABS(Table494[[#This Row],[Total23]]*$V$8)</f>
        <v>1.2458040000000001E-3</v>
      </c>
      <c r="AZ214" s="35"/>
      <c r="BA214" s="30">
        <f>Table494[[#This Row],[Household demand24]]*$V$8</f>
        <v>0</v>
      </c>
      <c r="BB214" s="42">
        <v>0.97540000000000004</v>
      </c>
      <c r="BC214" s="42">
        <f>ABS(Table494[[#This Row],[Government demand25]]*$V$8)</f>
        <v>8.1933600000000004E-4</v>
      </c>
      <c r="BD214" s="42">
        <v>1.0544</v>
      </c>
      <c r="BE214" s="42">
        <f>ABS(Table494[[#This Row],[Intermediate demand26]]*$V$8)</f>
        <v>8.8569600000000005E-4</v>
      </c>
      <c r="BF214" s="42">
        <v>-0.27039999999999997</v>
      </c>
      <c r="BG214" s="42">
        <f>ABS(Table494[[#This Row],[Investment demand27]]*$V$8)</f>
        <v>2.2713599999999999E-4</v>
      </c>
      <c r="BH214" s="42">
        <v>1.9450000000000001</v>
      </c>
      <c r="BI214" s="42">
        <f>ABS(Table494[[#This Row],[Export demand28]]*$V$8)</f>
        <v>1.6338000000000001E-3</v>
      </c>
    </row>
    <row r="215" spans="1:61" x14ac:dyDescent="0.35">
      <c r="A215" s="35" t="s">
        <v>41</v>
      </c>
      <c r="B215" s="42">
        <v>3.8300000000000001E-2</v>
      </c>
      <c r="C215" s="42">
        <f>Table494[[#This Row],[Total]]*$V$4</f>
        <v>0</v>
      </c>
      <c r="D215" s="42">
        <v>3.8899999999999997E-2</v>
      </c>
      <c r="E215" s="42">
        <f>Table494[[#This Row],[Total]]*$V$4</f>
        <v>0</v>
      </c>
      <c r="F215" s="42">
        <v>-1.26E-2</v>
      </c>
      <c r="G215" s="42">
        <f>Table494[[#This Row],[Total]]*$V$4</f>
        <v>0</v>
      </c>
      <c r="H215" s="42">
        <v>3.6499999999999998E-2</v>
      </c>
      <c r="I215" s="42">
        <f>Table494[[#This Row],[Total]]*$V$4</f>
        <v>0</v>
      </c>
      <c r="J215" s="42">
        <v>-1.7000000000000001E-2</v>
      </c>
      <c r="K215" s="42">
        <f>Table494[[#This Row],[Total]]*$V$4</f>
        <v>0</v>
      </c>
      <c r="L215" s="42">
        <v>6.0100000000000001E-2</v>
      </c>
      <c r="M215" s="42">
        <f>Table494[[#This Row],[Total]]*$V$4</f>
        <v>0</v>
      </c>
      <c r="N215" s="42">
        <v>0.84450000000000003</v>
      </c>
      <c r="O215" s="42">
        <f>ABS(Table494[[#This Row],[Total2]]*$V$5)</f>
        <v>3.12465E-4</v>
      </c>
      <c r="P215" s="42">
        <v>0.52649999999999997</v>
      </c>
      <c r="Q215" s="30">
        <f>Table494[[#This Row],[Household demand3]]*$V$5</f>
        <v>1.9480499999999999E-4</v>
      </c>
      <c r="R215" s="42">
        <v>-5.67E-2</v>
      </c>
      <c r="S215" s="42">
        <f>ABS(Table494[[#This Row],[Government demand4]]*$V$5)</f>
        <v>2.0979E-5</v>
      </c>
      <c r="T215" s="42">
        <v>0.80320000000000003</v>
      </c>
      <c r="U215" s="42">
        <f>ABS(Table494[[#This Row],[Intermediate demand5]]*$V$5)</f>
        <v>2.9718399999999998E-4</v>
      </c>
      <c r="V215" s="42">
        <v>0.6573</v>
      </c>
      <c r="W215" s="42">
        <f>ABS(Table494[[#This Row],[Investment demand6]]*$V$5)</f>
        <v>2.4320099999999999E-4</v>
      </c>
      <c r="X215" s="42">
        <v>1.1082000000000001</v>
      </c>
      <c r="Y215" s="42">
        <f>ABS(Table494[[#This Row],[Export demand7]]*$V$5)</f>
        <v>4.1003400000000004E-4</v>
      </c>
      <c r="Z215" s="42">
        <v>1.3724000000000001</v>
      </c>
      <c r="AA215" s="42">
        <f>ABS(Table494[[#This Row],[Total9]]*$V$6)</f>
        <v>1.139092E-3</v>
      </c>
      <c r="AB215" s="42">
        <v>1.409</v>
      </c>
      <c r="AC215" s="30">
        <f>Table494[[#This Row],[Household demand10]]*$V$6</f>
        <v>1.1694700000000001E-3</v>
      </c>
      <c r="AD215" s="42">
        <v>5.7000000000000002E-2</v>
      </c>
      <c r="AE215" s="42">
        <f>ABS(Table494[[#This Row],[Government demand11]]*$V$6)</f>
        <v>4.7309999999999999E-5</v>
      </c>
      <c r="AF215" s="42">
        <v>1.339</v>
      </c>
      <c r="AG215" s="42">
        <f>ABS(Table494[[#This Row],[Intermediate demand12]]*$V$6)</f>
        <v>1.11137E-3</v>
      </c>
      <c r="AH215" s="42">
        <v>-1.35E-2</v>
      </c>
      <c r="AI215" s="42">
        <f>ABS(Table494[[#This Row],[Investment demand13]]*$V$6)</f>
        <v>1.1205E-5</v>
      </c>
      <c r="AJ215" s="42">
        <v>1.8766</v>
      </c>
      <c r="AK215" s="42">
        <f>ABS(Table494[[#This Row],[Export demand14]]*$V$6)</f>
        <v>1.557578E-3</v>
      </c>
      <c r="AL215" s="42">
        <v>1.6520999999999999</v>
      </c>
      <c r="AM215" s="42">
        <f>ABS(Table494[[#This Row],[Total16]]*$V$7)</f>
        <v>1.4868899999999998E-3</v>
      </c>
      <c r="AN215" s="42">
        <v>2.4558</v>
      </c>
      <c r="AO215" s="30">
        <f>Table494[[#This Row],[Household demand17]]*$V$7</f>
        <v>2.2102199999999997E-3</v>
      </c>
      <c r="AP215" s="42">
        <v>0.51290000000000002</v>
      </c>
      <c r="AQ215" s="42">
        <f>ABS(Table494[[#This Row],[Government demand18]]*$V$7)</f>
        <v>4.6160999999999999E-4</v>
      </c>
      <c r="AR215" s="42">
        <v>1.6612</v>
      </c>
      <c r="AS215" s="42">
        <f>ABS(Table494[[#This Row],[Intermediate demand19]]*$V$7)</f>
        <v>1.49508E-3</v>
      </c>
      <c r="AT215" s="42">
        <v>-0.12470000000000001</v>
      </c>
      <c r="AU215" s="42">
        <f>ABS(Table494[[#This Row],[Investment demand20]]*$V$7)</f>
        <v>1.1223E-4</v>
      </c>
      <c r="AV215" s="42">
        <v>1.9316</v>
      </c>
      <c r="AW215" s="42">
        <f>ABS(Table494[[#This Row],[Export demand21]]*$V$7)</f>
        <v>1.73844E-3</v>
      </c>
      <c r="AX215" s="42">
        <v>1.8455999999999999</v>
      </c>
      <c r="AY215" s="42">
        <f>ABS(Table494[[#This Row],[Total23]]*$V$8)</f>
        <v>1.550304E-3</v>
      </c>
      <c r="AZ215" s="42">
        <v>3.1535000000000002</v>
      </c>
      <c r="BA215" s="30">
        <f>Table494[[#This Row],[Household demand24]]*$V$8</f>
        <v>2.6489400000000002E-3</v>
      </c>
      <c r="BB215" s="42">
        <v>0.81069999999999998</v>
      </c>
      <c r="BC215" s="42">
        <f>ABS(Table494[[#This Row],[Government demand25]]*$V$8)</f>
        <v>6.8098799999999999E-4</v>
      </c>
      <c r="BD215" s="42">
        <v>1.8154999999999999</v>
      </c>
      <c r="BE215" s="42">
        <f>ABS(Table494[[#This Row],[Intermediate demand26]]*$V$8)</f>
        <v>1.52502E-3</v>
      </c>
      <c r="BF215" s="42">
        <v>-0.26869999999999999</v>
      </c>
      <c r="BG215" s="42">
        <f>ABS(Table494[[#This Row],[Investment demand27]]*$V$8)</f>
        <v>2.25708E-4</v>
      </c>
      <c r="BH215" s="42">
        <v>2.1817000000000002</v>
      </c>
      <c r="BI215" s="42">
        <f>ABS(Table494[[#This Row],[Export demand28]]*$V$8)</f>
        <v>1.8326280000000002E-3</v>
      </c>
    </row>
    <row r="216" spans="1:61" x14ac:dyDescent="0.35">
      <c r="A216" s="35" t="s">
        <v>600</v>
      </c>
      <c r="B216" s="42">
        <v>3.5999999999999997E-2</v>
      </c>
      <c r="C216" s="42">
        <f>Table494[[#This Row],[Total]]*$V$4</f>
        <v>0</v>
      </c>
      <c r="D216" s="42">
        <v>5.16E-2</v>
      </c>
      <c r="E216" s="42">
        <f>Table494[[#This Row],[Total]]*$V$4</f>
        <v>0</v>
      </c>
      <c r="F216" s="42">
        <v>5.0500000000000003E-2</v>
      </c>
      <c r="G216" s="42">
        <f>Table494[[#This Row],[Total]]*$V$4</f>
        <v>0</v>
      </c>
      <c r="H216" s="42">
        <v>5.1200000000000002E-2</v>
      </c>
      <c r="I216" s="42">
        <f>Table494[[#This Row],[Total]]*$V$4</f>
        <v>0</v>
      </c>
      <c r="J216" s="42">
        <v>-2E-3</v>
      </c>
      <c r="K216" s="42">
        <f>Table494[[#This Row],[Total]]*$V$4</f>
        <v>0</v>
      </c>
      <c r="L216" s="42">
        <v>2.81E-2</v>
      </c>
      <c r="M216" s="42">
        <f>Table494[[#This Row],[Total]]*$V$4</f>
        <v>0</v>
      </c>
      <c r="N216" s="42">
        <v>0.86199999999999999</v>
      </c>
      <c r="O216" s="42">
        <f>ABS(Table494[[#This Row],[Total2]]*$V$5)</f>
        <v>3.1893999999999998E-4</v>
      </c>
      <c r="P216" s="42">
        <v>0.61250000000000004</v>
      </c>
      <c r="Q216" s="30">
        <f>Table494[[#This Row],[Household demand3]]*$V$5</f>
        <v>2.2662500000000002E-4</v>
      </c>
      <c r="R216" s="42">
        <v>0.60909999999999997</v>
      </c>
      <c r="S216" s="42">
        <f>ABS(Table494[[#This Row],[Government demand4]]*$V$5)</f>
        <v>2.25367E-4</v>
      </c>
      <c r="T216" s="42">
        <v>0.86399999999999999</v>
      </c>
      <c r="U216" s="42">
        <f>ABS(Table494[[#This Row],[Intermediate demand5]]*$V$5)</f>
        <v>3.1967999999999998E-4</v>
      </c>
      <c r="V216" s="42">
        <v>0.96</v>
      </c>
      <c r="W216" s="42">
        <f>ABS(Table494[[#This Row],[Investment demand6]]*$V$5)</f>
        <v>3.5519999999999996E-4</v>
      </c>
      <c r="X216" s="42">
        <v>0.96040000000000003</v>
      </c>
      <c r="Y216" s="42">
        <f>ABS(Table494[[#This Row],[Export demand7]]*$V$5)</f>
        <v>3.5534800000000001E-4</v>
      </c>
      <c r="Z216" s="42">
        <v>1.6193</v>
      </c>
      <c r="AA216" s="42">
        <f>ABS(Table494[[#This Row],[Total9]]*$V$6)</f>
        <v>1.3440189999999999E-3</v>
      </c>
      <c r="AB216" s="42">
        <v>1.4931000000000001</v>
      </c>
      <c r="AC216" s="30">
        <f>Table494[[#This Row],[Household demand10]]*$V$6</f>
        <v>1.2392730000000002E-3</v>
      </c>
      <c r="AD216" s="42">
        <v>1.6632</v>
      </c>
      <c r="AE216" s="42">
        <f>ABS(Table494[[#This Row],[Government demand11]]*$V$6)</f>
        <v>1.380456E-3</v>
      </c>
      <c r="AF216" s="42">
        <v>1.97</v>
      </c>
      <c r="AG216" s="42">
        <f>ABS(Table494[[#This Row],[Intermediate demand12]]*$V$6)</f>
        <v>1.6351E-3</v>
      </c>
      <c r="AH216" s="42">
        <v>0.42849999999999999</v>
      </c>
      <c r="AI216" s="42">
        <f>ABS(Table494[[#This Row],[Investment demand13]]*$V$6)</f>
        <v>3.5565500000000002E-4</v>
      </c>
      <c r="AJ216" s="42">
        <v>1.8682000000000001</v>
      </c>
      <c r="AK216" s="42">
        <f>ABS(Table494[[#This Row],[Export demand14]]*$V$6)</f>
        <v>1.5506060000000002E-3</v>
      </c>
      <c r="AL216" s="42">
        <v>2.0478999999999998</v>
      </c>
      <c r="AM216" s="42">
        <f>ABS(Table494[[#This Row],[Total16]]*$V$7)</f>
        <v>1.8431099999999998E-3</v>
      </c>
      <c r="AN216" s="42">
        <v>2.4329999999999998</v>
      </c>
      <c r="AO216" s="30">
        <f>Table494[[#This Row],[Household demand17]]*$V$7</f>
        <v>2.1896999999999997E-3</v>
      </c>
      <c r="AP216" s="42">
        <v>2.8130000000000002</v>
      </c>
      <c r="AQ216" s="42">
        <f>ABS(Table494[[#This Row],[Government demand18]]*$V$7)</f>
        <v>2.5317E-3</v>
      </c>
      <c r="AR216" s="42">
        <v>2.6254</v>
      </c>
      <c r="AS216" s="42">
        <f>ABS(Table494[[#This Row],[Intermediate demand19]]*$V$7)</f>
        <v>2.36286E-3</v>
      </c>
      <c r="AT216" s="42">
        <v>0.50929999999999997</v>
      </c>
      <c r="AU216" s="42">
        <f>ABS(Table494[[#This Row],[Investment demand20]]*$V$7)</f>
        <v>4.5836999999999999E-4</v>
      </c>
      <c r="AV216" s="42">
        <v>1.9096</v>
      </c>
      <c r="AW216" s="42">
        <f>ABS(Table494[[#This Row],[Export demand21]]*$V$7)</f>
        <v>1.71864E-3</v>
      </c>
      <c r="AX216" s="42">
        <v>2.3952</v>
      </c>
      <c r="AY216" s="42">
        <f>ABS(Table494[[#This Row],[Total23]]*$V$8)</f>
        <v>2.0119680000000003E-3</v>
      </c>
      <c r="AZ216" s="42">
        <v>3.0613999999999999</v>
      </c>
      <c r="BA216" s="30">
        <f>Table494[[#This Row],[Household demand24]]*$V$8</f>
        <v>2.5715759999999999E-3</v>
      </c>
      <c r="BB216" s="42">
        <v>3.5657999999999999</v>
      </c>
      <c r="BC216" s="42">
        <f>ABS(Table494[[#This Row],[Government demand25]]*$V$8)</f>
        <v>2.9952720000000002E-3</v>
      </c>
      <c r="BD216" s="42">
        <v>3.1061000000000001</v>
      </c>
      <c r="BE216" s="42">
        <f>ABS(Table494[[#This Row],[Intermediate demand26]]*$V$8)</f>
        <v>2.609124E-3</v>
      </c>
      <c r="BF216" s="42">
        <v>0.308</v>
      </c>
      <c r="BG216" s="42">
        <f>ABS(Table494[[#This Row],[Investment demand27]]*$V$8)</f>
        <v>2.5871999999999999E-4</v>
      </c>
      <c r="BH216" s="42">
        <v>2.2033999999999998</v>
      </c>
      <c r="BI216" s="42">
        <f>ABS(Table494[[#This Row],[Export demand28]]*$V$8)</f>
        <v>1.8508559999999999E-3</v>
      </c>
    </row>
    <row r="217" spans="1:61" x14ac:dyDescent="0.35">
      <c r="A217" s="35" t="s">
        <v>43</v>
      </c>
      <c r="B217" s="42">
        <v>4.8899999999999999E-2</v>
      </c>
      <c r="C217" s="42">
        <f>Table494[[#This Row],[Total]]*$V$4</f>
        <v>0</v>
      </c>
      <c r="D217" s="42">
        <v>5.1200000000000002E-2</v>
      </c>
      <c r="E217" s="42">
        <f>Table494[[#This Row],[Total]]*$V$4</f>
        <v>0</v>
      </c>
      <c r="F217" s="35"/>
      <c r="G217" s="42">
        <f>Table494[[#This Row],[Total]]*$V$4</f>
        <v>0</v>
      </c>
      <c r="H217" s="42">
        <v>4.8599999999999997E-2</v>
      </c>
      <c r="I217" s="42">
        <f>Table494[[#This Row],[Total]]*$V$4</f>
        <v>0</v>
      </c>
      <c r="J217" s="42">
        <v>-8.9999999999999998E-4</v>
      </c>
      <c r="K217" s="42">
        <f>Table494[[#This Row],[Total]]*$V$4</f>
        <v>0</v>
      </c>
      <c r="L217" s="42">
        <v>5.9900000000000002E-2</v>
      </c>
      <c r="M217" s="42">
        <f>Table494[[#This Row],[Total]]*$V$4</f>
        <v>0</v>
      </c>
      <c r="N217" s="42">
        <v>0.93830000000000002</v>
      </c>
      <c r="O217" s="42">
        <f>ABS(Table494[[#This Row],[Total2]]*$V$5)</f>
        <v>3.4717100000000001E-4</v>
      </c>
      <c r="P217" s="42">
        <v>0.61650000000000005</v>
      </c>
      <c r="Q217" s="30">
        <f>Table494[[#This Row],[Household demand3]]*$V$5</f>
        <v>2.2810500000000001E-4</v>
      </c>
      <c r="R217" s="35"/>
      <c r="S217" s="42">
        <f>ABS(Table494[[#This Row],[Government demand4]]*$V$5)</f>
        <v>0</v>
      </c>
      <c r="T217" s="42">
        <v>0.87180000000000002</v>
      </c>
      <c r="U217" s="42">
        <f>ABS(Table494[[#This Row],[Intermediate demand5]]*$V$5)</f>
        <v>3.2256599999999999E-4</v>
      </c>
      <c r="V217" s="42">
        <v>1.0135000000000001</v>
      </c>
      <c r="W217" s="42">
        <f>ABS(Table494[[#This Row],[Investment demand6]]*$V$5)</f>
        <v>3.7499500000000004E-4</v>
      </c>
      <c r="X217" s="42">
        <v>0.99329999999999996</v>
      </c>
      <c r="Y217" s="42">
        <f>ABS(Table494[[#This Row],[Export demand7]]*$V$5)</f>
        <v>3.6752099999999999E-4</v>
      </c>
      <c r="Z217" s="42">
        <v>1.6120000000000001</v>
      </c>
      <c r="AA217" s="42">
        <f>ABS(Table494[[#This Row],[Total9]]*$V$6)</f>
        <v>1.33796E-3</v>
      </c>
      <c r="AB217" s="42">
        <v>1.5027999999999999</v>
      </c>
      <c r="AC217" s="30">
        <f>Table494[[#This Row],[Household demand10]]*$V$6</f>
        <v>1.247324E-3</v>
      </c>
      <c r="AD217" s="35"/>
      <c r="AE217" s="42">
        <f>ABS(Table494[[#This Row],[Government demand11]]*$V$6)</f>
        <v>0</v>
      </c>
      <c r="AF217" s="42">
        <v>1.7582</v>
      </c>
      <c r="AG217" s="42">
        <f>ABS(Table494[[#This Row],[Intermediate demand12]]*$V$6)</f>
        <v>1.4593060000000001E-3</v>
      </c>
      <c r="AH217" s="42">
        <v>0.5514</v>
      </c>
      <c r="AI217" s="42">
        <f>ABS(Table494[[#This Row],[Investment demand13]]*$V$6)</f>
        <v>4.5766200000000001E-4</v>
      </c>
      <c r="AJ217" s="42">
        <v>1.7397</v>
      </c>
      <c r="AK217" s="42">
        <f>ABS(Table494[[#This Row],[Export demand14]]*$V$6)</f>
        <v>1.443951E-3</v>
      </c>
      <c r="AL217" s="42">
        <v>1.9112</v>
      </c>
      <c r="AM217" s="42">
        <f>ABS(Table494[[#This Row],[Total16]]*$V$7)</f>
        <v>1.7200799999999999E-3</v>
      </c>
      <c r="AN217" s="42">
        <v>2.4514</v>
      </c>
      <c r="AO217" s="30">
        <f>Table494[[#This Row],[Household demand17]]*$V$7</f>
        <v>2.2062599999999998E-3</v>
      </c>
      <c r="AP217" s="35"/>
      <c r="AQ217" s="42">
        <f>ABS(Table494[[#This Row],[Government demand18]]*$V$7)</f>
        <v>0</v>
      </c>
      <c r="AR217" s="42">
        <v>2.4380000000000002</v>
      </c>
      <c r="AS217" s="42">
        <f>ABS(Table494[[#This Row],[Intermediate demand19]]*$V$7)</f>
        <v>2.1941999999999999E-3</v>
      </c>
      <c r="AT217" s="42">
        <v>0.71660000000000001</v>
      </c>
      <c r="AU217" s="42">
        <f>ABS(Table494[[#This Row],[Investment demand20]]*$V$7)</f>
        <v>6.4493999999999999E-4</v>
      </c>
      <c r="AV217" s="42">
        <v>1.7358</v>
      </c>
      <c r="AW217" s="42">
        <f>ABS(Table494[[#This Row],[Export demand21]]*$V$7)</f>
        <v>1.56222E-3</v>
      </c>
      <c r="AX217" s="42">
        <v>2.2538999999999998</v>
      </c>
      <c r="AY217" s="42">
        <f>ABS(Table494[[#This Row],[Total23]]*$V$8)</f>
        <v>1.8932759999999999E-3</v>
      </c>
      <c r="AZ217" s="42">
        <v>3.0811999999999999</v>
      </c>
      <c r="BA217" s="30">
        <f>Table494[[#This Row],[Household demand24]]*$V$8</f>
        <v>2.5882080000000003E-3</v>
      </c>
      <c r="BB217" s="35"/>
      <c r="BC217" s="42">
        <f>ABS(Table494[[#This Row],[Government demand25]]*$V$8)</f>
        <v>0</v>
      </c>
      <c r="BD217" s="42">
        <v>3.0383</v>
      </c>
      <c r="BE217" s="42">
        <f>ABS(Table494[[#This Row],[Intermediate demand26]]*$V$8)</f>
        <v>2.5521720000000001E-3</v>
      </c>
      <c r="BF217" s="42">
        <v>0.46229999999999999</v>
      </c>
      <c r="BG217" s="42">
        <f>ABS(Table494[[#This Row],[Investment demand27]]*$V$8)</f>
        <v>3.8833200000000002E-4</v>
      </c>
      <c r="BH217" s="42">
        <v>1.9939</v>
      </c>
      <c r="BI217" s="42">
        <f>ABS(Table494[[#This Row],[Export demand28]]*$V$8)</f>
        <v>1.6748760000000001E-3</v>
      </c>
    </row>
    <row r="218" spans="1:61" x14ac:dyDescent="0.35">
      <c r="A218" s="35" t="s">
        <v>44</v>
      </c>
      <c r="B218" s="42">
        <v>3.9100000000000003E-2</v>
      </c>
      <c r="C218" s="42">
        <f>Table494[[#This Row],[Total]]*$V$4</f>
        <v>0</v>
      </c>
      <c r="D218" s="42">
        <v>5.11E-2</v>
      </c>
      <c r="E218" s="42">
        <f>Table494[[#This Row],[Total]]*$V$4</f>
        <v>0</v>
      </c>
      <c r="F218" s="35"/>
      <c r="G218" s="42">
        <f>Table494[[#This Row],[Total]]*$V$4</f>
        <v>0</v>
      </c>
      <c r="H218" s="42">
        <v>4.2900000000000001E-2</v>
      </c>
      <c r="I218" s="42">
        <f>Table494[[#This Row],[Total]]*$V$4</f>
        <v>0</v>
      </c>
      <c r="J218" s="42">
        <v>3.5000000000000001E-3</v>
      </c>
      <c r="K218" s="42">
        <f>Table494[[#This Row],[Total]]*$V$4</f>
        <v>0</v>
      </c>
      <c r="L218" s="42">
        <v>6.3700000000000007E-2</v>
      </c>
      <c r="M218" s="42">
        <f>Table494[[#This Row],[Total]]*$V$4</f>
        <v>0</v>
      </c>
      <c r="N218" s="42">
        <v>0.99739999999999995</v>
      </c>
      <c r="O218" s="42">
        <f>ABS(Table494[[#This Row],[Total2]]*$V$5)</f>
        <v>3.6903799999999997E-4</v>
      </c>
      <c r="P218" s="42">
        <v>0.62250000000000005</v>
      </c>
      <c r="Q218" s="30">
        <f>Table494[[#This Row],[Household demand3]]*$V$5</f>
        <v>2.3032500000000003E-4</v>
      </c>
      <c r="R218" s="35"/>
      <c r="S218" s="42">
        <f>ABS(Table494[[#This Row],[Government demand4]]*$V$5)</f>
        <v>0</v>
      </c>
      <c r="T218" s="42">
        <v>0.77039999999999997</v>
      </c>
      <c r="U218" s="42">
        <f>ABS(Table494[[#This Row],[Intermediate demand5]]*$V$5)</f>
        <v>2.8504799999999999E-4</v>
      </c>
      <c r="V218" s="42">
        <v>1.1136999999999999</v>
      </c>
      <c r="W218" s="42">
        <f>ABS(Table494[[#This Row],[Investment demand6]]*$V$5)</f>
        <v>4.1206899999999999E-4</v>
      </c>
      <c r="X218" s="42">
        <v>1.2786</v>
      </c>
      <c r="Y218" s="42">
        <f>ABS(Table494[[#This Row],[Export demand7]]*$V$5)</f>
        <v>4.7308199999999999E-4</v>
      </c>
      <c r="Z218" s="42">
        <v>1.48</v>
      </c>
      <c r="AA218" s="42">
        <f>ABS(Table494[[#This Row],[Total9]]*$V$6)</f>
        <v>1.2283999999999999E-3</v>
      </c>
      <c r="AB218" s="42">
        <v>1.5124</v>
      </c>
      <c r="AC218" s="30">
        <f>Table494[[#This Row],[Household demand10]]*$V$6</f>
        <v>1.2552920000000001E-3</v>
      </c>
      <c r="AD218" s="35"/>
      <c r="AE218" s="42">
        <f>ABS(Table494[[#This Row],[Government demand11]]*$V$6)</f>
        <v>0</v>
      </c>
      <c r="AF218" s="42">
        <v>1.5727</v>
      </c>
      <c r="AG218" s="42">
        <f>ABS(Table494[[#This Row],[Intermediate demand12]]*$V$6)</f>
        <v>1.305341E-3</v>
      </c>
      <c r="AH218" s="42">
        <v>0.72119999999999995</v>
      </c>
      <c r="AI218" s="42">
        <f>ABS(Table494[[#This Row],[Investment demand13]]*$V$6)</f>
        <v>5.9859599999999996E-4</v>
      </c>
      <c r="AJ218" s="42">
        <v>2.0228999999999999</v>
      </c>
      <c r="AK218" s="42">
        <f>ABS(Table494[[#This Row],[Export demand14]]*$V$6)</f>
        <v>1.6790069999999999E-3</v>
      </c>
      <c r="AL218" s="42">
        <v>1.8298000000000001</v>
      </c>
      <c r="AM218" s="42">
        <f>ABS(Table494[[#This Row],[Total16]]*$V$7)</f>
        <v>1.64682E-3</v>
      </c>
      <c r="AN218" s="42">
        <v>2.4597000000000002</v>
      </c>
      <c r="AO218" s="30">
        <f>Table494[[#This Row],[Household demand17]]*$V$7</f>
        <v>2.2137300000000001E-3</v>
      </c>
      <c r="AP218" s="35"/>
      <c r="AQ218" s="42">
        <f>ABS(Table494[[#This Row],[Government demand18]]*$V$7)</f>
        <v>0</v>
      </c>
      <c r="AR218" s="42">
        <v>2.1459000000000001</v>
      </c>
      <c r="AS218" s="42">
        <f>ABS(Table494[[#This Row],[Intermediate demand19]]*$V$7)</f>
        <v>1.9313100000000001E-3</v>
      </c>
      <c r="AT218" s="42">
        <v>0.97489999999999999</v>
      </c>
      <c r="AU218" s="42">
        <f>ABS(Table494[[#This Row],[Investment demand20]]*$V$7)</f>
        <v>8.7741000000000002E-4</v>
      </c>
      <c r="AV218" s="42">
        <v>2.0405000000000002</v>
      </c>
      <c r="AW218" s="42">
        <f>ABS(Table494[[#This Row],[Export demand21]]*$V$7)</f>
        <v>1.8364500000000001E-3</v>
      </c>
      <c r="AX218" s="42">
        <v>2.0411999999999999</v>
      </c>
      <c r="AY218" s="42">
        <f>ABS(Table494[[#This Row],[Total23]]*$V$8)</f>
        <v>1.7146080000000001E-3</v>
      </c>
      <c r="AZ218" s="42">
        <v>3.0848</v>
      </c>
      <c r="BA218" s="30">
        <f>Table494[[#This Row],[Household demand24]]*$V$8</f>
        <v>2.5912320000000002E-3</v>
      </c>
      <c r="BB218" s="35"/>
      <c r="BC218" s="42">
        <f>ABS(Table494[[#This Row],[Government demand25]]*$V$8)</f>
        <v>0</v>
      </c>
      <c r="BD218" s="42">
        <v>2.6644999999999999</v>
      </c>
      <c r="BE218" s="42">
        <f>ABS(Table494[[#This Row],[Intermediate demand26]]*$V$8)</f>
        <v>2.2381799999999998E-3</v>
      </c>
      <c r="BF218" s="42">
        <v>0.64839999999999998</v>
      </c>
      <c r="BG218" s="42">
        <f>ABS(Table494[[#This Row],[Investment demand27]]*$V$8)</f>
        <v>5.4465600000000002E-4</v>
      </c>
      <c r="BH218" s="42">
        <v>2.2282999999999999</v>
      </c>
      <c r="BI218" s="42">
        <f>ABS(Table494[[#This Row],[Export demand28]]*$V$8)</f>
        <v>1.8717720000000001E-3</v>
      </c>
    </row>
    <row r="219" spans="1:61" x14ac:dyDescent="0.35">
      <c r="A219" s="35" t="s">
        <v>45</v>
      </c>
      <c r="B219" s="42">
        <v>4.1700000000000001E-2</v>
      </c>
      <c r="C219" s="42">
        <f>Table494[[#This Row],[Total]]*$V$4</f>
        <v>0</v>
      </c>
      <c r="D219" s="42">
        <v>4.3999999999999997E-2</v>
      </c>
      <c r="E219" s="42">
        <f>Table494[[#This Row],[Total]]*$V$4</f>
        <v>0</v>
      </c>
      <c r="F219" s="42">
        <v>-9.7000000000000003E-3</v>
      </c>
      <c r="G219" s="42">
        <f>Table494[[#This Row],[Total]]*$V$4</f>
        <v>0</v>
      </c>
      <c r="H219" s="42">
        <v>4.3400000000000001E-2</v>
      </c>
      <c r="I219" s="42">
        <f>Table494[[#This Row],[Total]]*$V$4</f>
        <v>0</v>
      </c>
      <c r="J219" s="42">
        <v>3.0700000000000002E-2</v>
      </c>
      <c r="K219" s="42">
        <f>Table494[[#This Row],[Total]]*$V$4</f>
        <v>0</v>
      </c>
      <c r="L219" s="42">
        <v>4.24E-2</v>
      </c>
      <c r="M219" s="42">
        <f>Table494[[#This Row],[Total]]*$V$4</f>
        <v>0</v>
      </c>
      <c r="N219" s="42">
        <v>0.72360000000000002</v>
      </c>
      <c r="O219" s="42">
        <f>ABS(Table494[[#This Row],[Total2]]*$V$5)</f>
        <v>2.6773200000000002E-4</v>
      </c>
      <c r="P219" s="42">
        <v>0.51200000000000001</v>
      </c>
      <c r="Q219" s="30">
        <f>Table494[[#This Row],[Household demand3]]*$V$5</f>
        <v>1.8944E-4</v>
      </c>
      <c r="R219" s="42">
        <v>-4.07E-2</v>
      </c>
      <c r="S219" s="42">
        <f>ABS(Table494[[#This Row],[Government demand4]]*$V$5)</f>
        <v>1.5058999999999999E-5</v>
      </c>
      <c r="T219" s="42">
        <v>0.71060000000000001</v>
      </c>
      <c r="U219" s="42">
        <f>ABS(Table494[[#This Row],[Intermediate demand5]]*$V$5)</f>
        <v>2.6292200000000001E-4</v>
      </c>
      <c r="V219" s="42">
        <v>1.5569</v>
      </c>
      <c r="W219" s="42">
        <f>ABS(Table494[[#This Row],[Investment demand6]]*$V$5)</f>
        <v>5.7605299999999998E-4</v>
      </c>
      <c r="X219" s="42">
        <v>0.56940000000000002</v>
      </c>
      <c r="Y219" s="42">
        <f>ABS(Table494[[#This Row],[Export demand7]]*$V$5)</f>
        <v>2.10678E-4</v>
      </c>
      <c r="Z219" s="42">
        <v>1.3103</v>
      </c>
      <c r="AA219" s="42">
        <f>ABS(Table494[[#This Row],[Total9]]*$V$6)</f>
        <v>1.0875489999999999E-3</v>
      </c>
      <c r="AB219" s="42">
        <v>1.3205</v>
      </c>
      <c r="AC219" s="30">
        <f>Table494[[#This Row],[Household demand10]]*$V$6</f>
        <v>1.0960150000000001E-3</v>
      </c>
      <c r="AD219" s="42">
        <v>7.0400000000000004E-2</v>
      </c>
      <c r="AE219" s="42">
        <f>ABS(Table494[[#This Row],[Government demand11]]*$V$6)</f>
        <v>5.8432000000000006E-5</v>
      </c>
      <c r="AF219" s="42">
        <v>1.405</v>
      </c>
      <c r="AG219" s="42">
        <f>ABS(Table494[[#This Row],[Intermediate demand12]]*$V$6)</f>
        <v>1.1661500000000001E-3</v>
      </c>
      <c r="AH219" s="42">
        <v>1.5749</v>
      </c>
      <c r="AI219" s="42">
        <f>ABS(Table494[[#This Row],[Investment demand13]]*$V$6)</f>
        <v>1.3071669999999999E-3</v>
      </c>
      <c r="AJ219" s="42">
        <v>1.0287999999999999</v>
      </c>
      <c r="AK219" s="42">
        <f>ABS(Table494[[#This Row],[Export demand14]]*$V$6)</f>
        <v>8.5390399999999995E-4</v>
      </c>
      <c r="AL219" s="42">
        <v>1.9453</v>
      </c>
      <c r="AM219" s="42">
        <f>ABS(Table494[[#This Row],[Total16]]*$V$7)</f>
        <v>1.75077E-3</v>
      </c>
      <c r="AN219" s="42">
        <v>2.2465000000000002</v>
      </c>
      <c r="AO219" s="30">
        <f>Table494[[#This Row],[Household demand17]]*$V$7</f>
        <v>2.0218499999999999E-3</v>
      </c>
      <c r="AP219" s="42">
        <v>0.51739999999999997</v>
      </c>
      <c r="AQ219" s="42">
        <f>ABS(Table494[[#This Row],[Government demand18]]*$V$7)</f>
        <v>4.6565999999999996E-4</v>
      </c>
      <c r="AR219" s="42">
        <v>2.0032000000000001</v>
      </c>
      <c r="AS219" s="42">
        <f>ABS(Table494[[#This Row],[Intermediate demand19]]*$V$7)</f>
        <v>1.80288E-3</v>
      </c>
      <c r="AT219" s="42">
        <v>2.1884000000000001</v>
      </c>
      <c r="AU219" s="42">
        <f>ABS(Table494[[#This Row],[Investment demand20]]*$V$7)</f>
        <v>1.96956E-3</v>
      </c>
      <c r="AV219" s="42">
        <v>1.3253999999999999</v>
      </c>
      <c r="AW219" s="42">
        <f>ABS(Table494[[#This Row],[Export demand21]]*$V$7)</f>
        <v>1.1928599999999998E-3</v>
      </c>
      <c r="AX219" s="42">
        <v>2.4015</v>
      </c>
      <c r="AY219" s="42">
        <f>ABS(Table494[[#This Row],[Total23]]*$V$8)</f>
        <v>2.0172599999999999E-3</v>
      </c>
      <c r="AZ219" s="42">
        <v>2.8727999999999998</v>
      </c>
      <c r="BA219" s="30">
        <f>Table494[[#This Row],[Household demand24]]*$V$8</f>
        <v>2.413152E-3</v>
      </c>
      <c r="BB219" s="42">
        <v>0.81089999999999995</v>
      </c>
      <c r="BC219" s="42">
        <f>ABS(Table494[[#This Row],[Government demand25]]*$V$8)</f>
        <v>6.8115600000000004E-4</v>
      </c>
      <c r="BD219" s="42">
        <v>2.7181000000000002</v>
      </c>
      <c r="BE219" s="42">
        <f>ABS(Table494[[#This Row],[Intermediate demand26]]*$V$8)</f>
        <v>2.283204E-3</v>
      </c>
      <c r="BF219" s="42">
        <v>1.8326</v>
      </c>
      <c r="BG219" s="42">
        <f>ABS(Table494[[#This Row],[Investment demand27]]*$V$8)</f>
        <v>1.539384E-3</v>
      </c>
      <c r="BH219" s="42">
        <v>1.6616</v>
      </c>
      <c r="BI219" s="42">
        <f>ABS(Table494[[#This Row],[Export demand28]]*$V$8)</f>
        <v>1.395744E-3</v>
      </c>
    </row>
    <row r="220" spans="1:61" x14ac:dyDescent="0.35">
      <c r="A220" s="35" t="s">
        <v>46</v>
      </c>
      <c r="B220" s="42">
        <v>2.35E-2</v>
      </c>
      <c r="C220" s="42">
        <f>Table494[[#This Row],[Total]]*$V$4</f>
        <v>0</v>
      </c>
      <c r="D220" s="42">
        <v>4.7E-2</v>
      </c>
      <c r="E220" s="42">
        <f>Table494[[#This Row],[Total]]*$V$4</f>
        <v>0</v>
      </c>
      <c r="F220" s="42">
        <v>2.3800000000000002E-2</v>
      </c>
      <c r="G220" s="42">
        <f>Table494[[#This Row],[Total]]*$V$4</f>
        <v>0</v>
      </c>
      <c r="H220" s="42">
        <v>4.02E-2</v>
      </c>
      <c r="I220" s="42">
        <f>Table494[[#This Row],[Total]]*$V$4</f>
        <v>0</v>
      </c>
      <c r="J220" s="42">
        <v>-1E-3</v>
      </c>
      <c r="K220" s="42">
        <f>Table494[[#This Row],[Total]]*$V$4</f>
        <v>0</v>
      </c>
      <c r="L220" s="42">
        <v>2.4199999999999999E-2</v>
      </c>
      <c r="M220" s="42">
        <f>Table494[[#This Row],[Total]]*$V$4</f>
        <v>0</v>
      </c>
      <c r="N220" s="42">
        <v>0.72550000000000003</v>
      </c>
      <c r="O220" s="42">
        <f>ABS(Table494[[#This Row],[Total2]]*$V$5)</f>
        <v>2.6843500000000003E-4</v>
      </c>
      <c r="P220" s="42">
        <v>0.54790000000000005</v>
      </c>
      <c r="Q220" s="30">
        <f>Table494[[#This Row],[Household demand3]]*$V$5</f>
        <v>2.02723E-4</v>
      </c>
      <c r="R220" s="42">
        <v>0.40799999999999997</v>
      </c>
      <c r="S220" s="42">
        <f>ABS(Table494[[#This Row],[Government demand4]]*$V$5)</f>
        <v>1.5095999999999998E-4</v>
      </c>
      <c r="T220" s="42">
        <v>0.55659999999999998</v>
      </c>
      <c r="U220" s="42">
        <f>ABS(Table494[[#This Row],[Intermediate demand5]]*$V$5)</f>
        <v>2.05942E-4</v>
      </c>
      <c r="V220" s="42">
        <v>1.0098</v>
      </c>
      <c r="W220" s="42">
        <f>ABS(Table494[[#This Row],[Investment demand6]]*$V$5)</f>
        <v>3.73626E-4</v>
      </c>
      <c r="X220" s="42">
        <v>0.67589999999999995</v>
      </c>
      <c r="Y220" s="42">
        <f>ABS(Table494[[#This Row],[Export demand7]]*$V$5)</f>
        <v>2.5008299999999996E-4</v>
      </c>
      <c r="Z220" s="42">
        <v>0.98660000000000003</v>
      </c>
      <c r="AA220" s="42">
        <f>ABS(Table494[[#This Row],[Total9]]*$V$6)</f>
        <v>8.1887799999999999E-4</v>
      </c>
      <c r="AB220" s="42">
        <v>1.3713</v>
      </c>
      <c r="AC220" s="30">
        <f>Table494[[#This Row],[Household demand10]]*$V$6</f>
        <v>1.138179E-3</v>
      </c>
      <c r="AD220" s="42">
        <v>1.1294</v>
      </c>
      <c r="AE220" s="42">
        <f>ABS(Table494[[#This Row],[Government demand11]]*$V$6)</f>
        <v>9.3740199999999994E-4</v>
      </c>
      <c r="AF220" s="42">
        <v>1.0811999999999999</v>
      </c>
      <c r="AG220" s="42">
        <f>ABS(Table494[[#This Row],[Intermediate demand12]]*$V$6)</f>
        <v>8.9739599999999996E-4</v>
      </c>
      <c r="AH220" s="42">
        <v>0.54669999999999996</v>
      </c>
      <c r="AI220" s="42">
        <f>ABS(Table494[[#This Row],[Investment demand13]]*$V$6)</f>
        <v>4.5376099999999995E-4</v>
      </c>
      <c r="AJ220" s="42">
        <v>1.1629</v>
      </c>
      <c r="AK220" s="42">
        <f>ABS(Table494[[#This Row],[Export demand14]]*$V$6)</f>
        <v>9.6520700000000004E-4</v>
      </c>
      <c r="AL220" s="42">
        <v>1.1681999999999999</v>
      </c>
      <c r="AM220" s="42">
        <f>ABS(Table494[[#This Row],[Total16]]*$V$7)</f>
        <v>1.05138E-3</v>
      </c>
      <c r="AN220" s="42">
        <v>2.3163999999999998</v>
      </c>
      <c r="AO220" s="30">
        <f>Table494[[#This Row],[Household demand17]]*$V$7</f>
        <v>2.0847599999999997E-3</v>
      </c>
      <c r="AP220" s="42">
        <v>2.0501999999999998</v>
      </c>
      <c r="AQ220" s="42">
        <f>ABS(Table494[[#This Row],[Government demand18]]*$V$7)</f>
        <v>1.8451799999999999E-3</v>
      </c>
      <c r="AR220" s="42">
        <v>1.3580000000000001</v>
      </c>
      <c r="AS220" s="42">
        <f>ABS(Table494[[#This Row],[Intermediate demand19]]*$V$7)</f>
        <v>1.2222000000000001E-3</v>
      </c>
      <c r="AT220" s="42">
        <v>0.71220000000000006</v>
      </c>
      <c r="AU220" s="42">
        <f>ABS(Table494[[#This Row],[Investment demand20]]*$V$7)</f>
        <v>6.4097999999999998E-4</v>
      </c>
      <c r="AV220" s="42">
        <v>1.1027</v>
      </c>
      <c r="AW220" s="42">
        <f>ABS(Table494[[#This Row],[Export demand21]]*$V$7)</f>
        <v>9.9243000000000009E-4</v>
      </c>
      <c r="AX220" s="42">
        <v>1.2506999999999999</v>
      </c>
      <c r="AY220" s="42">
        <f>ABS(Table494[[#This Row],[Total23]]*$V$8)</f>
        <v>1.0505880000000001E-3</v>
      </c>
      <c r="AZ220" s="42">
        <v>2.9519000000000002</v>
      </c>
      <c r="BA220" s="30">
        <f>Table494[[#This Row],[Household demand24]]*$V$8</f>
        <v>2.4795960000000001E-3</v>
      </c>
      <c r="BB220" s="42">
        <v>2.6627000000000001</v>
      </c>
      <c r="BC220" s="42">
        <f>ABS(Table494[[#This Row],[Government demand25]]*$V$8)</f>
        <v>2.2366680000000002E-3</v>
      </c>
      <c r="BD220" s="42">
        <v>1.6444000000000001</v>
      </c>
      <c r="BE220" s="42">
        <f>ABS(Table494[[#This Row],[Intermediate demand26]]*$V$8)</f>
        <v>1.3812960000000002E-3</v>
      </c>
      <c r="BF220" s="42">
        <v>0.45879999999999999</v>
      </c>
      <c r="BG220" s="42">
        <f>ABS(Table494[[#This Row],[Investment demand27]]*$V$8)</f>
        <v>3.8539200000000003E-4</v>
      </c>
      <c r="BH220" s="42">
        <v>1.159</v>
      </c>
      <c r="BI220" s="42">
        <f>ABS(Table494[[#This Row],[Export demand28]]*$V$8)</f>
        <v>9.7356000000000005E-4</v>
      </c>
    </row>
    <row r="221" spans="1:61" x14ac:dyDescent="0.35">
      <c r="A221" s="35" t="s">
        <v>47</v>
      </c>
      <c r="B221" s="42">
        <v>3.3099999999999997E-2</v>
      </c>
      <c r="C221" s="42">
        <f>Table494[[#This Row],[Total]]*$V$4</f>
        <v>0</v>
      </c>
      <c r="D221" s="42">
        <v>5.1799999999999999E-2</v>
      </c>
      <c r="E221" s="42">
        <f>Table494[[#This Row],[Total]]*$V$4</f>
        <v>0</v>
      </c>
      <c r="F221" s="42">
        <v>2.4500000000000001E-2</v>
      </c>
      <c r="G221" s="42">
        <f>Table494[[#This Row],[Total]]*$V$4</f>
        <v>0</v>
      </c>
      <c r="H221" s="42">
        <v>3.3799999999999997E-2</v>
      </c>
      <c r="I221" s="42">
        <f>Table494[[#This Row],[Total]]*$V$4</f>
        <v>0</v>
      </c>
      <c r="J221" s="42">
        <v>-1.83E-2</v>
      </c>
      <c r="K221" s="42">
        <f>Table494[[#This Row],[Total]]*$V$4</f>
        <v>0</v>
      </c>
      <c r="L221" s="42">
        <v>3.9399999999999998E-2</v>
      </c>
      <c r="M221" s="42">
        <f>Table494[[#This Row],[Total]]*$V$4</f>
        <v>0</v>
      </c>
      <c r="N221" s="42">
        <v>0.64510000000000001</v>
      </c>
      <c r="O221" s="42">
        <f>ABS(Table494[[#This Row],[Total2]]*$V$5)</f>
        <v>2.3868699999999999E-4</v>
      </c>
      <c r="P221" s="42">
        <v>0.62529999999999997</v>
      </c>
      <c r="Q221" s="30">
        <f>Table494[[#This Row],[Household demand3]]*$V$5</f>
        <v>2.31361E-4</v>
      </c>
      <c r="R221" s="42">
        <v>0.49980000000000002</v>
      </c>
      <c r="S221" s="42">
        <f>ABS(Table494[[#This Row],[Government demand4]]*$V$5)</f>
        <v>1.84926E-4</v>
      </c>
      <c r="T221" s="42">
        <v>0.43430000000000002</v>
      </c>
      <c r="U221" s="42">
        <f>ABS(Table494[[#This Row],[Intermediate demand5]]*$V$5)</f>
        <v>1.60691E-4</v>
      </c>
      <c r="V221" s="42">
        <v>0.5877</v>
      </c>
      <c r="W221" s="42">
        <f>ABS(Table494[[#This Row],[Investment demand6]]*$V$5)</f>
        <v>2.1744899999999998E-4</v>
      </c>
      <c r="X221" s="42">
        <v>0.88149999999999995</v>
      </c>
      <c r="Y221" s="42">
        <f>ABS(Table494[[#This Row],[Export demand7]]*$V$5)</f>
        <v>3.2615499999999996E-4</v>
      </c>
      <c r="Z221" s="42">
        <v>1.0468</v>
      </c>
      <c r="AA221" s="42">
        <f>ABS(Table494[[#This Row],[Total9]]*$V$6)</f>
        <v>8.6884400000000002E-4</v>
      </c>
      <c r="AB221" s="42">
        <v>1.5181</v>
      </c>
      <c r="AC221" s="30">
        <f>Table494[[#This Row],[Household demand10]]*$V$6</f>
        <v>1.2600230000000001E-3</v>
      </c>
      <c r="AD221" s="42">
        <v>1.3252999999999999</v>
      </c>
      <c r="AE221" s="42">
        <f>ABS(Table494[[#This Row],[Government demand11]]*$V$6)</f>
        <v>1.0999989999999999E-3</v>
      </c>
      <c r="AF221" s="42">
        <v>0.76549999999999996</v>
      </c>
      <c r="AG221" s="42">
        <f>ABS(Table494[[#This Row],[Intermediate demand12]]*$V$6)</f>
        <v>6.3536499999999993E-4</v>
      </c>
      <c r="AH221" s="42">
        <v>-0.1724</v>
      </c>
      <c r="AI221" s="42">
        <f>ABS(Table494[[#This Row],[Investment demand13]]*$V$6)</f>
        <v>1.4309199999999999E-4</v>
      </c>
      <c r="AJ221" s="42">
        <v>1.4756</v>
      </c>
      <c r="AK221" s="42">
        <f>ABS(Table494[[#This Row],[Export demand14]]*$V$6)</f>
        <v>1.2247480000000001E-3</v>
      </c>
      <c r="AL221" s="42">
        <v>1.2815000000000001</v>
      </c>
      <c r="AM221" s="42">
        <f>ABS(Table494[[#This Row],[Total16]]*$V$7)</f>
        <v>1.15335E-3</v>
      </c>
      <c r="AN221" s="42">
        <v>2.4683000000000002</v>
      </c>
      <c r="AO221" s="30">
        <f>Table494[[#This Row],[Household demand17]]*$V$7</f>
        <v>2.2214700000000001E-3</v>
      </c>
      <c r="AP221" s="42">
        <v>2.2690000000000001</v>
      </c>
      <c r="AQ221" s="42">
        <f>ABS(Table494[[#This Row],[Government demand18]]*$V$7)</f>
        <v>2.0421000000000003E-3</v>
      </c>
      <c r="AR221" s="42">
        <v>0.92769999999999997</v>
      </c>
      <c r="AS221" s="42">
        <f>ABS(Table494[[#This Row],[Intermediate demand19]]*$V$7)</f>
        <v>8.349299999999999E-4</v>
      </c>
      <c r="AT221" s="42">
        <v>-0.1429</v>
      </c>
      <c r="AU221" s="42">
        <f>ABS(Table494[[#This Row],[Investment demand20]]*$V$7)</f>
        <v>1.2861E-4</v>
      </c>
      <c r="AV221" s="42">
        <v>1.5226999999999999</v>
      </c>
      <c r="AW221" s="42">
        <f>ABS(Table494[[#This Row],[Export demand21]]*$V$7)</f>
        <v>1.37043E-3</v>
      </c>
      <c r="AX221" s="42">
        <v>1.5537000000000001</v>
      </c>
      <c r="AY221" s="42">
        <f>ABS(Table494[[#This Row],[Total23]]*$V$8)</f>
        <v>1.3051080000000001E-3</v>
      </c>
      <c r="AZ221" s="42">
        <v>3.0996000000000001</v>
      </c>
      <c r="BA221" s="30">
        <f>Table494[[#This Row],[Household demand24]]*$V$8</f>
        <v>2.6036640000000003E-3</v>
      </c>
      <c r="BB221" s="42">
        <v>2.8978000000000002</v>
      </c>
      <c r="BC221" s="42">
        <f>ABS(Table494[[#This Row],[Government demand25]]*$V$8)</f>
        <v>2.4341520000000002E-3</v>
      </c>
      <c r="BD221" s="42">
        <v>1.1544000000000001</v>
      </c>
      <c r="BE221" s="42">
        <f>ABS(Table494[[#This Row],[Intermediate demand26]]*$V$8)</f>
        <v>9.6969600000000014E-4</v>
      </c>
      <c r="BF221" s="42">
        <v>-0.2697</v>
      </c>
      <c r="BG221" s="42">
        <f>ABS(Table494[[#This Row],[Investment demand27]]*$V$8)</f>
        <v>2.26548E-4</v>
      </c>
      <c r="BH221" s="42">
        <v>1.7967</v>
      </c>
      <c r="BI221" s="42">
        <f>ABS(Table494[[#This Row],[Export demand28]]*$V$8)</f>
        <v>1.509228E-3</v>
      </c>
    </row>
    <row r="222" spans="1:61" x14ac:dyDescent="0.35">
      <c r="A222" s="35" t="s">
        <v>70</v>
      </c>
      <c r="B222" s="42">
        <v>6.8199999999999997E-2</v>
      </c>
      <c r="C222" s="42">
        <f>Table494[[#This Row],[Total]]*$V$4</f>
        <v>0</v>
      </c>
      <c r="D222" s="42">
        <v>9.9900000000000003E-2</v>
      </c>
      <c r="E222" s="42">
        <f>Table494[[#This Row],[Total]]*$V$4</f>
        <v>0</v>
      </c>
      <c r="F222" s="35"/>
      <c r="G222" s="42">
        <f>Table494[[#This Row],[Total]]*$V$4</f>
        <v>0</v>
      </c>
      <c r="H222" s="42">
        <v>5.1799999999999999E-2</v>
      </c>
      <c r="I222" s="42">
        <f>Table494[[#This Row],[Total]]*$V$4</f>
        <v>0</v>
      </c>
      <c r="J222" s="35"/>
      <c r="K222" s="42">
        <f>Table494[[#This Row],[Total]]*$V$4</f>
        <v>0</v>
      </c>
      <c r="L222" s="42">
        <v>7.2599999999999998E-2</v>
      </c>
      <c r="M222" s="42">
        <f>Table494[[#This Row],[Total]]*$V$4</f>
        <v>0</v>
      </c>
      <c r="N222" s="42">
        <v>0.83789999999999998</v>
      </c>
      <c r="O222" s="42">
        <f>ABS(Table494[[#This Row],[Total2]]*$V$5)</f>
        <v>3.1002299999999998E-4</v>
      </c>
      <c r="P222" s="42">
        <v>0.97929999999999995</v>
      </c>
      <c r="Q222" s="30">
        <f>Table494[[#This Row],[Household demand3]]*$V$5</f>
        <v>3.6234099999999997E-4</v>
      </c>
      <c r="R222" s="35"/>
      <c r="S222" s="42">
        <f>ABS(Table494[[#This Row],[Government demand4]]*$V$5)</f>
        <v>0</v>
      </c>
      <c r="T222" s="42">
        <v>0.68899999999999995</v>
      </c>
      <c r="U222" s="42">
        <f>ABS(Table494[[#This Row],[Intermediate demand5]]*$V$5)</f>
        <v>2.5493E-4</v>
      </c>
      <c r="V222" s="35"/>
      <c r="W222" s="42">
        <f>ABS(Table494[[#This Row],[Investment demand6]]*$V$5)</f>
        <v>0</v>
      </c>
      <c r="X222" s="42">
        <v>1.1922999999999999</v>
      </c>
      <c r="Y222" s="42">
        <f>ABS(Table494[[#This Row],[Export demand7]]*$V$5)</f>
        <v>4.4115099999999998E-4</v>
      </c>
      <c r="Z222" s="42">
        <v>1.6063000000000001</v>
      </c>
      <c r="AA222" s="42">
        <f>ABS(Table494[[#This Row],[Total9]]*$V$6)</f>
        <v>1.333229E-3</v>
      </c>
      <c r="AB222" s="42">
        <v>1.8434999999999999</v>
      </c>
      <c r="AC222" s="30">
        <f>Table494[[#This Row],[Household demand10]]*$V$6</f>
        <v>1.5301049999999999E-3</v>
      </c>
      <c r="AD222" s="35"/>
      <c r="AE222" s="42">
        <f>ABS(Table494[[#This Row],[Government demand11]]*$V$6)</f>
        <v>0</v>
      </c>
      <c r="AF222" s="42">
        <v>1.4097</v>
      </c>
      <c r="AG222" s="42">
        <f>ABS(Table494[[#This Row],[Intermediate demand12]]*$V$6)</f>
        <v>1.1700510000000001E-3</v>
      </c>
      <c r="AH222" s="35"/>
      <c r="AI222" s="42">
        <f>ABS(Table494[[#This Row],[Investment demand13]]*$V$6)</f>
        <v>0</v>
      </c>
      <c r="AJ222" s="42">
        <v>1.9650000000000001</v>
      </c>
      <c r="AK222" s="42">
        <f>ABS(Table494[[#This Row],[Export demand14]]*$V$6)</f>
        <v>1.6309500000000002E-3</v>
      </c>
      <c r="AL222" s="42">
        <v>2.0347</v>
      </c>
      <c r="AM222" s="42">
        <f>ABS(Table494[[#This Row],[Total16]]*$V$7)</f>
        <v>1.8312299999999999E-3</v>
      </c>
      <c r="AN222" s="42">
        <v>2.3637000000000001</v>
      </c>
      <c r="AO222" s="30">
        <f>Table494[[#This Row],[Household demand17]]*$V$7</f>
        <v>2.1273300000000002E-3</v>
      </c>
      <c r="AP222" s="35"/>
      <c r="AQ222" s="42">
        <f>ABS(Table494[[#This Row],[Government demand18]]*$V$7)</f>
        <v>0</v>
      </c>
      <c r="AR222" s="42">
        <v>1.8488</v>
      </c>
      <c r="AS222" s="42">
        <f>ABS(Table494[[#This Row],[Intermediate demand19]]*$V$7)</f>
        <v>1.6639199999999999E-3</v>
      </c>
      <c r="AT222" s="35"/>
      <c r="AU222" s="42">
        <f>ABS(Table494[[#This Row],[Investment demand20]]*$V$7)</f>
        <v>0</v>
      </c>
      <c r="AV222" s="42">
        <v>2.1473</v>
      </c>
      <c r="AW222" s="42">
        <f>ABS(Table494[[#This Row],[Export demand21]]*$V$7)</f>
        <v>1.93257E-3</v>
      </c>
      <c r="AX222" s="42">
        <v>2.4887000000000001</v>
      </c>
      <c r="AY222" s="42">
        <f>ABS(Table494[[#This Row],[Total23]]*$V$8)</f>
        <v>2.090508E-3</v>
      </c>
      <c r="AZ222" s="42">
        <v>2.7179000000000002</v>
      </c>
      <c r="BA222" s="30">
        <f>Table494[[#This Row],[Household demand24]]*$V$8</f>
        <v>2.2830360000000004E-3</v>
      </c>
      <c r="BB222" s="35"/>
      <c r="BC222" s="42">
        <f>ABS(Table494[[#This Row],[Government demand25]]*$V$8)</f>
        <v>0</v>
      </c>
      <c r="BD222" s="42">
        <v>2.3184</v>
      </c>
      <c r="BE222" s="42">
        <f>ABS(Table494[[#This Row],[Intermediate demand26]]*$V$8)</f>
        <v>1.9474560000000002E-3</v>
      </c>
      <c r="BF222" s="35"/>
      <c r="BG222" s="42">
        <f>ABS(Table494[[#This Row],[Investment demand27]]*$V$8)</f>
        <v>0</v>
      </c>
      <c r="BH222" s="42">
        <v>2.7482000000000002</v>
      </c>
      <c r="BI222" s="42">
        <f>ABS(Table494[[#This Row],[Export demand28]]*$V$8)</f>
        <v>2.3084880000000005E-3</v>
      </c>
    </row>
    <row r="223" spans="1:61" x14ac:dyDescent="0.35">
      <c r="A223" s="35" t="s">
        <v>71</v>
      </c>
      <c r="B223" s="42">
        <v>9.8799999999999999E-2</v>
      </c>
      <c r="C223" s="42">
        <f>Table494[[#This Row],[Total]]*$V$4</f>
        <v>0</v>
      </c>
      <c r="D223" s="42">
        <v>9.0899999999999995E-2</v>
      </c>
      <c r="E223" s="42">
        <f>Table494[[#This Row],[Total]]*$V$4</f>
        <v>0</v>
      </c>
      <c r="F223" s="35"/>
      <c r="G223" s="42">
        <f>Table494[[#This Row],[Total]]*$V$4</f>
        <v>0</v>
      </c>
      <c r="H223" s="42">
        <v>0.1017</v>
      </c>
      <c r="I223" s="42">
        <f>Table494[[#This Row],[Total]]*$V$4</f>
        <v>0</v>
      </c>
      <c r="J223" s="35"/>
      <c r="K223" s="42">
        <f>Table494[[#This Row],[Total]]*$V$4</f>
        <v>0</v>
      </c>
      <c r="L223" s="42">
        <v>3.95E-2</v>
      </c>
      <c r="M223" s="42">
        <f>Table494[[#This Row],[Total]]*$V$4</f>
        <v>0</v>
      </c>
      <c r="N223" s="42">
        <v>1.2028000000000001</v>
      </c>
      <c r="O223" s="42">
        <f>ABS(Table494[[#This Row],[Total2]]*$V$5)</f>
        <v>4.4503600000000005E-4</v>
      </c>
      <c r="P223" s="42">
        <v>0.79959999999999998</v>
      </c>
      <c r="Q223" s="30">
        <f>Table494[[#This Row],[Household demand3]]*$V$5</f>
        <v>2.9585199999999999E-4</v>
      </c>
      <c r="R223" s="35"/>
      <c r="S223" s="42">
        <f>ABS(Table494[[#This Row],[Government demand4]]*$V$5)</f>
        <v>0</v>
      </c>
      <c r="T223" s="42">
        <v>1.3335999999999999</v>
      </c>
      <c r="U223" s="42">
        <f>ABS(Table494[[#This Row],[Intermediate demand5]]*$V$5)</f>
        <v>4.9343199999999992E-4</v>
      </c>
      <c r="V223" s="35"/>
      <c r="W223" s="42">
        <f>ABS(Table494[[#This Row],[Investment demand6]]*$V$5)</f>
        <v>0</v>
      </c>
      <c r="X223" s="42">
        <v>0.52769999999999995</v>
      </c>
      <c r="Y223" s="42">
        <f>ABS(Table494[[#This Row],[Export demand7]]*$V$5)</f>
        <v>1.9524899999999999E-4</v>
      </c>
      <c r="Z223" s="42">
        <v>4.1410999999999998</v>
      </c>
      <c r="AA223" s="42">
        <f>ABS(Table494[[#This Row],[Total9]]*$V$6)</f>
        <v>3.4371129999999999E-3</v>
      </c>
      <c r="AB223" s="42">
        <v>1.5609999999999999</v>
      </c>
      <c r="AC223" s="30">
        <f>Table494[[#This Row],[Household demand10]]*$V$6</f>
        <v>1.2956299999999999E-3</v>
      </c>
      <c r="AD223" s="35"/>
      <c r="AE223" s="42">
        <f>ABS(Table494[[#This Row],[Government demand11]]*$V$6)</f>
        <v>0</v>
      </c>
      <c r="AF223" s="42">
        <v>4.9626999999999999</v>
      </c>
      <c r="AG223" s="42">
        <f>ABS(Table494[[#This Row],[Intermediate demand12]]*$V$6)</f>
        <v>4.1190410000000004E-3</v>
      </c>
      <c r="AH223" s="35"/>
      <c r="AI223" s="42">
        <f>ABS(Table494[[#This Row],[Investment demand13]]*$V$6)</f>
        <v>0</v>
      </c>
      <c r="AJ223" s="42">
        <v>1.7506999999999999</v>
      </c>
      <c r="AK223" s="42">
        <f>ABS(Table494[[#This Row],[Export demand14]]*$V$6)</f>
        <v>1.4530809999999999E-3</v>
      </c>
      <c r="AL223" s="42">
        <v>6.9729999999999999</v>
      </c>
      <c r="AM223" s="42">
        <f>ABS(Table494[[#This Row],[Total16]]*$V$7)</f>
        <v>6.2756999999999995E-3</v>
      </c>
      <c r="AN223" s="42">
        <v>2.0699999999999998</v>
      </c>
      <c r="AO223" s="30">
        <f>Table494[[#This Row],[Household demand17]]*$V$7</f>
        <v>1.8629999999999999E-3</v>
      </c>
      <c r="AP223" s="35"/>
      <c r="AQ223" s="42">
        <f>ABS(Table494[[#This Row],[Government demand18]]*$V$7)</f>
        <v>0</v>
      </c>
      <c r="AR223" s="42">
        <v>8.5326000000000004</v>
      </c>
      <c r="AS223" s="42">
        <f>ABS(Table494[[#This Row],[Intermediate demand19]]*$V$7)</f>
        <v>7.6793399999999998E-3</v>
      </c>
      <c r="AT223" s="35"/>
      <c r="AU223" s="42">
        <f>ABS(Table494[[#This Row],[Investment demand20]]*$V$7)</f>
        <v>0</v>
      </c>
      <c r="AV223" s="42">
        <v>2.6417999999999999</v>
      </c>
      <c r="AW223" s="42">
        <f>ABS(Table494[[#This Row],[Export demand21]]*$V$7)</f>
        <v>2.37762E-3</v>
      </c>
      <c r="AX223" s="42">
        <v>9.9449000000000005</v>
      </c>
      <c r="AY223" s="42">
        <f>ABS(Table494[[#This Row],[Total23]]*$V$8)</f>
        <v>8.3537160000000006E-3</v>
      </c>
      <c r="AZ223" s="42">
        <v>2.3761999999999999</v>
      </c>
      <c r="BA223" s="30">
        <f>Table494[[#This Row],[Household demand24]]*$V$8</f>
        <v>1.9960080000000001E-3</v>
      </c>
      <c r="BB223" s="35"/>
      <c r="BC223" s="42">
        <f>ABS(Table494[[#This Row],[Government demand25]]*$V$8)</f>
        <v>0</v>
      </c>
      <c r="BD223" s="42">
        <v>12.3475</v>
      </c>
      <c r="BE223" s="42">
        <f>ABS(Table494[[#This Row],[Intermediate demand26]]*$V$8)</f>
        <v>1.03719E-2</v>
      </c>
      <c r="BF223" s="35"/>
      <c r="BG223" s="42">
        <f>ABS(Table494[[#This Row],[Investment demand27]]*$V$8)</f>
        <v>0</v>
      </c>
      <c r="BH223" s="42">
        <v>3.8666</v>
      </c>
      <c r="BI223" s="42">
        <f>ABS(Table494[[#This Row],[Export demand28]]*$V$8)</f>
        <v>3.247944E-3</v>
      </c>
    </row>
    <row r="224" spans="1:61" x14ac:dyDescent="0.35">
      <c r="A224" s="35" t="s">
        <v>297</v>
      </c>
      <c r="B224" s="42">
        <v>3.4599999999999999E-2</v>
      </c>
      <c r="C224" s="42">
        <f>Table494[[#This Row],[Total]]*$V$4</f>
        <v>0</v>
      </c>
      <c r="D224" s="42">
        <v>4.3999999999999997E-2</v>
      </c>
      <c r="E224" s="42">
        <f>Table494[[#This Row],[Total]]*$V$4</f>
        <v>0</v>
      </c>
      <c r="F224" s="42">
        <v>-2.8999999999999998E-3</v>
      </c>
      <c r="G224" s="42">
        <f>Table494[[#This Row],[Total]]*$V$4</f>
        <v>0</v>
      </c>
      <c r="H224" s="42">
        <v>3.6499999999999998E-2</v>
      </c>
      <c r="I224" s="42">
        <f>Table494[[#This Row],[Total]]*$V$4</f>
        <v>0</v>
      </c>
      <c r="J224" s="35"/>
      <c r="K224" s="42">
        <f>Table494[[#This Row],[Total]]*$V$4</f>
        <v>0</v>
      </c>
      <c r="L224" s="42">
        <v>4.4999999999999998E-2</v>
      </c>
      <c r="M224" s="42">
        <f>Table494[[#This Row],[Total]]*$V$4</f>
        <v>0</v>
      </c>
      <c r="N224" s="42">
        <v>0.40710000000000002</v>
      </c>
      <c r="O224" s="42">
        <f>ABS(Table494[[#This Row],[Total2]]*$V$5)</f>
        <v>1.5062699999999999E-4</v>
      </c>
      <c r="P224" s="42">
        <v>0.6351</v>
      </c>
      <c r="Q224" s="30">
        <f>Table494[[#This Row],[Household demand3]]*$V$5</f>
        <v>2.3498700000000001E-4</v>
      </c>
      <c r="R224" s="42">
        <v>4.9299999999999997E-2</v>
      </c>
      <c r="S224" s="42">
        <f>ABS(Table494[[#This Row],[Government demand4]]*$V$5)</f>
        <v>1.8240999999999997E-5</v>
      </c>
      <c r="T224" s="42">
        <v>0.40139999999999998</v>
      </c>
      <c r="U224" s="42">
        <f>ABS(Table494[[#This Row],[Intermediate demand5]]*$V$5)</f>
        <v>1.4851799999999999E-4</v>
      </c>
      <c r="V224" s="35"/>
      <c r="W224" s="42">
        <f>ABS(Table494[[#This Row],[Investment demand6]]*$V$5)</f>
        <v>0</v>
      </c>
      <c r="X224" s="42">
        <v>1.0627</v>
      </c>
      <c r="Y224" s="42">
        <f>ABS(Table494[[#This Row],[Export demand7]]*$V$5)</f>
        <v>3.93199E-4</v>
      </c>
      <c r="Z224" s="42">
        <v>0.97489999999999999</v>
      </c>
      <c r="AA224" s="42">
        <f>ABS(Table494[[#This Row],[Total9]]*$V$6)</f>
        <v>8.0916699999999996E-4</v>
      </c>
      <c r="AB224" s="42">
        <v>1.5296000000000001</v>
      </c>
      <c r="AC224" s="30">
        <f>Table494[[#This Row],[Household demand10]]*$V$6</f>
        <v>1.269568E-3</v>
      </c>
      <c r="AD224" s="42">
        <v>0.15529999999999999</v>
      </c>
      <c r="AE224" s="42">
        <f>ABS(Table494[[#This Row],[Government demand11]]*$V$6)</f>
        <v>1.28899E-4</v>
      </c>
      <c r="AF224" s="42">
        <v>0.9617</v>
      </c>
      <c r="AG224" s="42">
        <f>ABS(Table494[[#This Row],[Intermediate demand12]]*$V$6)</f>
        <v>7.9821100000000006E-4</v>
      </c>
      <c r="AH224" s="35"/>
      <c r="AI224" s="42">
        <f>ABS(Table494[[#This Row],[Investment demand13]]*$V$6)</f>
        <v>0</v>
      </c>
      <c r="AJ224" s="42">
        <v>1.6145</v>
      </c>
      <c r="AK224" s="42">
        <f>ABS(Table494[[#This Row],[Export demand14]]*$V$6)</f>
        <v>1.3400350000000001E-3</v>
      </c>
      <c r="AL224" s="42">
        <v>1.4185000000000001</v>
      </c>
      <c r="AM224" s="42">
        <f>ABS(Table494[[#This Row],[Total16]]*$V$7)</f>
        <v>1.2766500000000001E-3</v>
      </c>
      <c r="AN224" s="42">
        <v>2.5270000000000001</v>
      </c>
      <c r="AO224" s="30">
        <f>Table494[[#This Row],[Household demand17]]*$V$7</f>
        <v>2.2742999999999999E-3</v>
      </c>
      <c r="AP224" s="42">
        <v>0.58909999999999996</v>
      </c>
      <c r="AQ224" s="42">
        <f>ABS(Table494[[#This Row],[Government demand18]]*$V$7)</f>
        <v>5.3018999999999994E-4</v>
      </c>
      <c r="AR224" s="42">
        <v>1.3241000000000001</v>
      </c>
      <c r="AS224" s="42">
        <f>ABS(Table494[[#This Row],[Intermediate demand19]]*$V$7)</f>
        <v>1.19169E-3</v>
      </c>
      <c r="AT224" s="35"/>
      <c r="AU224" s="42">
        <f>ABS(Table494[[#This Row],[Investment demand20]]*$V$7)</f>
        <v>0</v>
      </c>
      <c r="AV224" s="42">
        <v>1.7467999999999999</v>
      </c>
      <c r="AW224" s="42">
        <f>ABS(Table494[[#This Row],[Export demand21]]*$V$7)</f>
        <v>1.5721199999999998E-3</v>
      </c>
      <c r="AX224" s="42">
        <v>1.9039999999999999</v>
      </c>
      <c r="AY224" s="42">
        <f>ABS(Table494[[#This Row],[Total23]]*$V$8)</f>
        <v>1.59936E-3</v>
      </c>
      <c r="AZ224" s="42">
        <v>3.1711999999999998</v>
      </c>
      <c r="BA224" s="30">
        <f>Table494[[#This Row],[Household demand24]]*$V$8</f>
        <v>2.6638080000000001E-3</v>
      </c>
      <c r="BB224" s="42">
        <v>0.86829999999999996</v>
      </c>
      <c r="BC224" s="42">
        <f>ABS(Table494[[#This Row],[Government demand25]]*$V$8)</f>
        <v>7.2937200000000005E-4</v>
      </c>
      <c r="BD224" s="42">
        <v>1.8048</v>
      </c>
      <c r="BE224" s="42">
        <f>ABS(Table494[[#This Row],[Intermediate demand26]]*$V$8)</f>
        <v>1.5160320000000001E-3</v>
      </c>
      <c r="BF224" s="35"/>
      <c r="BG224" s="42">
        <f>ABS(Table494[[#This Row],[Investment demand27]]*$V$8)</f>
        <v>0</v>
      </c>
      <c r="BH224" s="42">
        <v>2.1374</v>
      </c>
      <c r="BI224" s="42">
        <f>ABS(Table494[[#This Row],[Export demand28]]*$V$8)</f>
        <v>1.795416E-3</v>
      </c>
    </row>
    <row r="225" spans="1:61" x14ac:dyDescent="0.35">
      <c r="A225" s="35" t="s">
        <v>76</v>
      </c>
      <c r="B225" s="42">
        <v>1.03E-2</v>
      </c>
      <c r="C225" s="42">
        <f>Table494[[#This Row],[Total]]*$V$4</f>
        <v>0</v>
      </c>
      <c r="D225" s="42">
        <v>4.1599999999999998E-2</v>
      </c>
      <c r="E225" s="42">
        <f>Table494[[#This Row],[Total]]*$V$4</f>
        <v>0</v>
      </c>
      <c r="F225" s="42">
        <v>-3.2000000000000002E-3</v>
      </c>
      <c r="G225" s="42">
        <f>Table494[[#This Row],[Total]]*$V$4</f>
        <v>0</v>
      </c>
      <c r="H225" s="42">
        <v>2.41E-2</v>
      </c>
      <c r="I225" s="42">
        <f>Table494[[#This Row],[Total]]*$V$4</f>
        <v>0</v>
      </c>
      <c r="J225" s="42">
        <v>-1E-3</v>
      </c>
      <c r="K225" s="42">
        <f>Table494[[#This Row],[Total]]*$V$4</f>
        <v>0</v>
      </c>
      <c r="L225" s="42">
        <v>4.9599999999999998E-2</v>
      </c>
      <c r="M225" s="42">
        <f>Table494[[#This Row],[Total]]*$V$4</f>
        <v>0</v>
      </c>
      <c r="N225" s="42">
        <v>0.78949999999999998</v>
      </c>
      <c r="O225" s="42">
        <f>ABS(Table494[[#This Row],[Total2]]*$V$5)</f>
        <v>2.9211499999999996E-4</v>
      </c>
      <c r="P225" s="42">
        <v>0.55130000000000001</v>
      </c>
      <c r="Q225" s="30">
        <f>Table494[[#This Row],[Household demand3]]*$V$5</f>
        <v>2.03981E-4</v>
      </c>
      <c r="R225" s="42">
        <v>2.8400000000000002E-2</v>
      </c>
      <c r="S225" s="42">
        <f>ABS(Table494[[#This Row],[Government demand4]]*$V$5)</f>
        <v>1.0508E-5</v>
      </c>
      <c r="T225" s="42">
        <v>0.503</v>
      </c>
      <c r="U225" s="42">
        <f>ABS(Table494[[#This Row],[Intermediate demand5]]*$V$5)</f>
        <v>1.8610999999999999E-4</v>
      </c>
      <c r="V225" s="42">
        <v>1.0088999999999999</v>
      </c>
      <c r="W225" s="42">
        <f>ABS(Table494[[#This Row],[Investment demand6]]*$V$5)</f>
        <v>3.7329299999999996E-4</v>
      </c>
      <c r="X225" s="42">
        <v>0.66479999999999995</v>
      </c>
      <c r="Y225" s="42">
        <f>ABS(Table494[[#This Row],[Export demand7]]*$V$5)</f>
        <v>2.4597599999999996E-4</v>
      </c>
      <c r="Z225" s="42">
        <v>0.62760000000000005</v>
      </c>
      <c r="AA225" s="42">
        <f>ABS(Table494[[#This Row],[Total9]]*$V$6)</f>
        <v>5.2090800000000005E-4</v>
      </c>
      <c r="AB225" s="42">
        <v>1.5001</v>
      </c>
      <c r="AC225" s="30">
        <f>Table494[[#This Row],[Household demand10]]*$V$6</f>
        <v>1.2450829999999999E-3</v>
      </c>
      <c r="AD225" s="42">
        <v>0.2077</v>
      </c>
      <c r="AE225" s="42">
        <f>ABS(Table494[[#This Row],[Government demand11]]*$V$6)</f>
        <v>1.7239100000000001E-4</v>
      </c>
      <c r="AF225" s="42">
        <v>0.7</v>
      </c>
      <c r="AG225" s="42">
        <f>ABS(Table494[[#This Row],[Intermediate demand12]]*$V$6)</f>
        <v>5.8099999999999992E-4</v>
      </c>
      <c r="AH225" s="42">
        <v>0.54520000000000002</v>
      </c>
      <c r="AI225" s="42">
        <f>ABS(Table494[[#This Row],[Investment demand13]]*$V$6)</f>
        <v>4.5251600000000003E-4</v>
      </c>
      <c r="AJ225" s="42">
        <v>1.4468000000000001</v>
      </c>
      <c r="AK225" s="42">
        <f>ABS(Table494[[#This Row],[Export demand14]]*$V$6)</f>
        <v>1.2008440000000002E-3</v>
      </c>
      <c r="AL225" s="42">
        <v>0.78190000000000004</v>
      </c>
      <c r="AM225" s="42">
        <f>ABS(Table494[[#This Row],[Total16]]*$V$7)</f>
        <v>7.0370999999999997E-4</v>
      </c>
      <c r="AN225" s="42">
        <v>2.6141000000000001</v>
      </c>
      <c r="AO225" s="30">
        <f>Table494[[#This Row],[Household demand17]]*$V$7</f>
        <v>2.3526900000000002E-3</v>
      </c>
      <c r="AP225" s="42">
        <v>0.73540000000000005</v>
      </c>
      <c r="AQ225" s="42">
        <f>ABS(Table494[[#This Row],[Government demand18]]*$V$7)</f>
        <v>6.6186000000000001E-4</v>
      </c>
      <c r="AR225" s="42">
        <v>0.79710000000000003</v>
      </c>
      <c r="AS225" s="42">
        <f>ABS(Table494[[#This Row],[Intermediate demand19]]*$V$7)</f>
        <v>7.1739000000000004E-4</v>
      </c>
      <c r="AT225" s="42">
        <v>0.71189999999999998</v>
      </c>
      <c r="AU225" s="42">
        <f>ABS(Table494[[#This Row],[Investment demand20]]*$V$7)</f>
        <v>6.4070999999999996E-4</v>
      </c>
      <c r="AV225" s="42">
        <v>1.8666</v>
      </c>
      <c r="AW225" s="42">
        <f>ABS(Table494[[#This Row],[Export demand21]]*$V$7)</f>
        <v>1.67994E-3</v>
      </c>
      <c r="AX225" s="42">
        <v>0.69889999999999997</v>
      </c>
      <c r="AY225" s="42">
        <f>ABS(Table494[[#This Row],[Total23]]*$V$8)</f>
        <v>5.8707599999999996E-4</v>
      </c>
      <c r="AZ225" s="42">
        <v>3.3679999999999999</v>
      </c>
      <c r="BA225" s="30">
        <f>Table494[[#This Row],[Household demand24]]*$V$8</f>
        <v>2.8291200000000001E-3</v>
      </c>
      <c r="BB225" s="42">
        <v>1.0932999999999999</v>
      </c>
      <c r="BC225" s="42">
        <f>ABS(Table494[[#This Row],[Government demand25]]*$V$8)</f>
        <v>9.1837199999999998E-4</v>
      </c>
      <c r="BD225" s="42">
        <v>0.90569999999999995</v>
      </c>
      <c r="BE225" s="42">
        <f>ABS(Table494[[#This Row],[Intermediate demand26]]*$V$8)</f>
        <v>7.6078799999999998E-4</v>
      </c>
      <c r="BF225" s="42">
        <v>0.45879999999999999</v>
      </c>
      <c r="BG225" s="42">
        <f>ABS(Table494[[#This Row],[Investment demand27]]*$V$8)</f>
        <v>3.8539200000000003E-4</v>
      </c>
      <c r="BH225" s="42">
        <v>2.3784999999999998</v>
      </c>
      <c r="BI225" s="42">
        <f>ABS(Table494[[#This Row],[Export demand28]]*$V$8)</f>
        <v>1.9979400000000001E-3</v>
      </c>
    </row>
    <row r="226" spans="1:61" x14ac:dyDescent="0.35">
      <c r="A226" s="35" t="s">
        <v>77</v>
      </c>
      <c r="B226" s="42">
        <v>4.9500000000000002E-2</v>
      </c>
      <c r="C226" s="42">
        <f>Table494[[#This Row],[Total]]*$V$4</f>
        <v>0</v>
      </c>
      <c r="D226" s="42">
        <v>4.6600000000000003E-2</v>
      </c>
      <c r="E226" s="42">
        <f>Table494[[#This Row],[Total]]*$V$4</f>
        <v>0</v>
      </c>
      <c r="F226" s="42">
        <v>-1.1599999999999999E-2</v>
      </c>
      <c r="G226" s="42">
        <f>Table494[[#This Row],[Total]]*$V$4</f>
        <v>0</v>
      </c>
      <c r="H226" s="42">
        <v>5.2200000000000003E-2</v>
      </c>
      <c r="I226" s="42">
        <f>Table494[[#This Row],[Total]]*$V$4</f>
        <v>0</v>
      </c>
      <c r="J226" s="42">
        <v>4.0300000000000002E-2</v>
      </c>
      <c r="K226" s="42">
        <f>Table494[[#This Row],[Total]]*$V$4</f>
        <v>0</v>
      </c>
      <c r="L226" s="42">
        <v>4.53E-2</v>
      </c>
      <c r="M226" s="42">
        <f>Table494[[#This Row],[Total]]*$V$4</f>
        <v>0</v>
      </c>
      <c r="N226" s="42">
        <v>0.57909999999999995</v>
      </c>
      <c r="O226" s="42">
        <f>ABS(Table494[[#This Row],[Total2]]*$V$5)</f>
        <v>2.1426699999999997E-4</v>
      </c>
      <c r="P226" s="42">
        <v>0.35859999999999997</v>
      </c>
      <c r="Q226" s="30">
        <f>Table494[[#This Row],[Household demand3]]*$V$5</f>
        <v>1.3268199999999999E-4</v>
      </c>
      <c r="R226" s="42">
        <v>-8.3000000000000004E-2</v>
      </c>
      <c r="S226" s="42">
        <f>ABS(Table494[[#This Row],[Government demand4]]*$V$5)</f>
        <v>3.0710000000000002E-5</v>
      </c>
      <c r="T226" s="42">
        <v>0.70009999999999994</v>
      </c>
      <c r="U226" s="42">
        <f>ABS(Table494[[#This Row],[Intermediate demand5]]*$V$5)</f>
        <v>2.5903699999999999E-4</v>
      </c>
      <c r="V226" s="42">
        <v>1.5808</v>
      </c>
      <c r="W226" s="42">
        <f>ABS(Table494[[#This Row],[Investment demand6]]*$V$5)</f>
        <v>5.8489600000000001E-4</v>
      </c>
      <c r="X226" s="42">
        <v>-8.5900000000000004E-2</v>
      </c>
      <c r="Y226" s="42">
        <f>ABS(Table494[[#This Row],[Export demand7]]*$V$5)</f>
        <v>3.1783000000000004E-5</v>
      </c>
      <c r="Z226" s="42">
        <v>1.3565</v>
      </c>
      <c r="AA226" s="42">
        <f>ABS(Table494[[#This Row],[Total9]]*$V$6)</f>
        <v>1.125895E-3</v>
      </c>
      <c r="AB226" s="42">
        <v>1.2493000000000001</v>
      </c>
      <c r="AC226" s="30">
        <f>Table494[[#This Row],[Household demand10]]*$V$6</f>
        <v>1.0369190000000001E-3</v>
      </c>
      <c r="AD226" s="42">
        <v>-5.04E-2</v>
      </c>
      <c r="AE226" s="42">
        <f>ABS(Table494[[#This Row],[Government demand11]]*$V$6)</f>
        <v>4.1832000000000002E-5</v>
      </c>
      <c r="AF226" s="42">
        <v>1.4522999999999999</v>
      </c>
      <c r="AG226" s="42">
        <f>ABS(Table494[[#This Row],[Intermediate demand12]]*$V$6)</f>
        <v>1.205409E-3</v>
      </c>
      <c r="AH226" s="42">
        <v>1.5983000000000001</v>
      </c>
      <c r="AI226" s="42">
        <f>ABS(Table494[[#This Row],[Investment demand13]]*$V$6)</f>
        <v>1.326589E-3</v>
      </c>
      <c r="AJ226" s="42">
        <v>0.71630000000000005</v>
      </c>
      <c r="AK226" s="42">
        <f>ABS(Table494[[#This Row],[Export demand14]]*$V$6)</f>
        <v>5.94529E-4</v>
      </c>
      <c r="AL226" s="42">
        <v>1.9106000000000001</v>
      </c>
      <c r="AM226" s="42">
        <f>ABS(Table494[[#This Row],[Total16]]*$V$7)</f>
        <v>1.7195400000000001E-3</v>
      </c>
      <c r="AN226" s="42">
        <v>1.9466000000000001</v>
      </c>
      <c r="AO226" s="30">
        <f>Table494[[#This Row],[Household demand17]]*$V$7</f>
        <v>1.75194E-3</v>
      </c>
      <c r="AP226" s="42">
        <v>0.32769999999999999</v>
      </c>
      <c r="AQ226" s="42">
        <f>ABS(Table494[[#This Row],[Government demand18]]*$V$7)</f>
        <v>2.9493E-4</v>
      </c>
      <c r="AR226" s="42">
        <v>1.9327000000000001</v>
      </c>
      <c r="AS226" s="42">
        <f>ABS(Table494[[#This Row],[Intermediate demand19]]*$V$7)</f>
        <v>1.7394299999999999E-3</v>
      </c>
      <c r="AT226" s="42">
        <v>2.2176</v>
      </c>
      <c r="AU226" s="42">
        <f>ABS(Table494[[#This Row],[Investment demand20]]*$V$7)</f>
        <v>1.99584E-3</v>
      </c>
      <c r="AV226" s="42">
        <v>1.1579999999999999</v>
      </c>
      <c r="AW226" s="42">
        <f>ABS(Table494[[#This Row],[Export demand21]]*$V$7)</f>
        <v>1.0421999999999999E-3</v>
      </c>
      <c r="AX226" s="42">
        <v>2.2766000000000002</v>
      </c>
      <c r="AY226" s="42">
        <f>ABS(Table494[[#This Row],[Total23]]*$V$8)</f>
        <v>1.9123440000000003E-3</v>
      </c>
      <c r="AZ226" s="42">
        <v>2.3226</v>
      </c>
      <c r="BA226" s="30">
        <f>Table494[[#This Row],[Household demand24]]*$V$8</f>
        <v>1.950984E-3</v>
      </c>
      <c r="BB226" s="42">
        <v>0.57069999999999999</v>
      </c>
      <c r="BC226" s="42">
        <f>ABS(Table494[[#This Row],[Government demand25]]*$V$8)</f>
        <v>4.7938800000000003E-4</v>
      </c>
      <c r="BD226" s="42">
        <v>2.3157999999999999</v>
      </c>
      <c r="BE226" s="42">
        <f>ABS(Table494[[#This Row],[Intermediate demand26]]*$V$8)</f>
        <v>1.9452720000000001E-3</v>
      </c>
      <c r="BF226" s="42">
        <v>1.8586</v>
      </c>
      <c r="BG226" s="42">
        <f>ABS(Table494[[#This Row],[Investment demand27]]*$V$8)</f>
        <v>1.5612240000000002E-3</v>
      </c>
      <c r="BH226" s="42">
        <v>1.6954</v>
      </c>
      <c r="BI226" s="42">
        <f>ABS(Table494[[#This Row],[Export demand28]]*$V$8)</f>
        <v>1.4241360000000001E-3</v>
      </c>
    </row>
    <row r="227" spans="1:61" x14ac:dyDescent="0.35">
      <c r="A227" s="35" t="s">
        <v>486</v>
      </c>
      <c r="B227" s="42">
        <v>3.8199999999999998E-2</v>
      </c>
      <c r="C227" s="42">
        <f>Table494[[#This Row],[Total]]*$V$4</f>
        <v>0</v>
      </c>
      <c r="D227" s="42">
        <v>3.4799999999999998E-2</v>
      </c>
      <c r="E227" s="42">
        <f>Table494[[#This Row],[Total]]*$V$4</f>
        <v>0</v>
      </c>
      <c r="F227" s="42">
        <v>1.67E-2</v>
      </c>
      <c r="G227" s="42">
        <f>Table494[[#This Row],[Total]]*$V$4</f>
        <v>0</v>
      </c>
      <c r="H227" s="42">
        <v>4.7600000000000003E-2</v>
      </c>
      <c r="I227" s="42">
        <f>Table494[[#This Row],[Total]]*$V$4</f>
        <v>0</v>
      </c>
      <c r="J227" s="35"/>
      <c r="K227" s="42">
        <f>Table494[[#This Row],[Total]]*$V$4</f>
        <v>0</v>
      </c>
      <c r="L227" s="42">
        <v>4.0599999999999997E-2</v>
      </c>
      <c r="M227" s="42">
        <f>Table494[[#This Row],[Total]]*$V$4</f>
        <v>0</v>
      </c>
      <c r="N227" s="42">
        <v>0.2054</v>
      </c>
      <c r="O227" s="42">
        <f>ABS(Table494[[#This Row],[Total2]]*$V$5)</f>
        <v>7.5998E-5</v>
      </c>
      <c r="P227" s="42">
        <v>0.37509999999999999</v>
      </c>
      <c r="Q227" s="30">
        <f>Table494[[#This Row],[Household demand3]]*$V$5</f>
        <v>1.38787E-4</v>
      </c>
      <c r="R227" s="42">
        <v>0.28489999999999999</v>
      </c>
      <c r="S227" s="42">
        <f>ABS(Table494[[#This Row],[Government demand4]]*$V$5)</f>
        <v>1.0541299999999999E-4</v>
      </c>
      <c r="T227" s="42">
        <v>0.45129999999999998</v>
      </c>
      <c r="U227" s="42">
        <f>ABS(Table494[[#This Row],[Intermediate demand5]]*$V$5)</f>
        <v>1.6698099999999999E-4</v>
      </c>
      <c r="V227" s="35"/>
      <c r="W227" s="42">
        <f>ABS(Table494[[#This Row],[Investment demand6]]*$V$5)</f>
        <v>0</v>
      </c>
      <c r="X227" s="42">
        <v>-1.7899999999999999E-2</v>
      </c>
      <c r="Y227" s="42">
        <f>ABS(Table494[[#This Row],[Export demand7]]*$V$5)</f>
        <v>6.6229999999999999E-6</v>
      </c>
      <c r="Z227" s="42">
        <v>0.91390000000000005</v>
      </c>
      <c r="AA227" s="42">
        <f>ABS(Table494[[#This Row],[Total9]]*$V$6)</f>
        <v>7.5853699999999999E-4</v>
      </c>
      <c r="AB227" s="42">
        <v>1.1605000000000001</v>
      </c>
      <c r="AC227" s="30">
        <f>Table494[[#This Row],[Household demand10]]*$V$6</f>
        <v>9.6321500000000012E-4</v>
      </c>
      <c r="AD227" s="42">
        <v>0.97209999999999996</v>
      </c>
      <c r="AE227" s="42">
        <f>ABS(Table494[[#This Row],[Government demand11]]*$V$6)</f>
        <v>8.0684300000000001E-4</v>
      </c>
      <c r="AF227" s="42">
        <v>1.0899000000000001</v>
      </c>
      <c r="AG227" s="42">
        <f>ABS(Table494[[#This Row],[Intermediate demand12]]*$V$6)</f>
        <v>9.0461700000000014E-4</v>
      </c>
      <c r="AH227" s="35"/>
      <c r="AI227" s="42">
        <f>ABS(Table494[[#This Row],[Investment demand13]]*$V$6)</f>
        <v>0</v>
      </c>
      <c r="AJ227" s="42">
        <v>0.62739999999999996</v>
      </c>
      <c r="AK227" s="42">
        <f>ABS(Table494[[#This Row],[Export demand14]]*$V$6)</f>
        <v>5.2074199999999993E-4</v>
      </c>
      <c r="AL227" s="42">
        <v>1.5519000000000001</v>
      </c>
      <c r="AM227" s="42">
        <f>ABS(Table494[[#This Row],[Total16]]*$V$7)</f>
        <v>1.39671E-3</v>
      </c>
      <c r="AN227" s="42">
        <v>2.0556000000000001</v>
      </c>
      <c r="AO227" s="30">
        <f>Table494[[#This Row],[Household demand17]]*$V$7</f>
        <v>1.8500400000000001E-3</v>
      </c>
      <c r="AP227" s="42">
        <v>1.7517</v>
      </c>
      <c r="AQ227" s="42">
        <f>ABS(Table494[[#This Row],[Government demand18]]*$V$7)</f>
        <v>1.57653E-3</v>
      </c>
      <c r="AR227" s="42">
        <v>1.5336000000000001</v>
      </c>
      <c r="AS227" s="42">
        <f>ABS(Table494[[#This Row],[Intermediate demand19]]*$V$7)</f>
        <v>1.38024E-3</v>
      </c>
      <c r="AT227" s="35"/>
      <c r="AU227" s="42">
        <f>ABS(Table494[[#This Row],[Investment demand20]]*$V$7)</f>
        <v>0</v>
      </c>
      <c r="AV227" s="42">
        <v>1.0370999999999999</v>
      </c>
      <c r="AW227" s="42">
        <f>ABS(Table494[[#This Row],[Export demand21]]*$V$7)</f>
        <v>9.3338999999999987E-4</v>
      </c>
      <c r="AX227" s="42">
        <v>2.1046999999999998</v>
      </c>
      <c r="AY227" s="42">
        <f>ABS(Table494[[#This Row],[Total23]]*$V$8)</f>
        <v>1.7679479999999999E-3</v>
      </c>
      <c r="AZ227" s="42">
        <v>2.6515</v>
      </c>
      <c r="BA227" s="30">
        <f>Table494[[#This Row],[Household demand24]]*$V$8</f>
        <v>2.22726E-3</v>
      </c>
      <c r="BB227" s="42">
        <v>2.2751000000000001</v>
      </c>
      <c r="BC227" s="42">
        <f>ABS(Table494[[#This Row],[Government demand25]]*$V$8)</f>
        <v>1.9110840000000002E-3</v>
      </c>
      <c r="BD227" s="42">
        <v>1.8914</v>
      </c>
      <c r="BE227" s="42">
        <f>ABS(Table494[[#This Row],[Intermediate demand26]]*$V$8)</f>
        <v>1.5887760000000001E-3</v>
      </c>
      <c r="BF227" s="35"/>
      <c r="BG227" s="42">
        <f>ABS(Table494[[#This Row],[Investment demand27]]*$V$8)</f>
        <v>0</v>
      </c>
      <c r="BH227" s="42">
        <v>1.5860000000000001</v>
      </c>
      <c r="BI227" s="42">
        <f>ABS(Table494[[#This Row],[Export demand28]]*$V$8)</f>
        <v>1.3322400000000002E-3</v>
      </c>
    </row>
    <row r="228" spans="1:61" x14ac:dyDescent="0.35">
      <c r="A228" s="35" t="s">
        <v>72</v>
      </c>
      <c r="B228" s="42">
        <v>3.61E-2</v>
      </c>
      <c r="C228" s="42">
        <f>Table494[[#This Row],[Total]]*$V$4</f>
        <v>0</v>
      </c>
      <c r="D228" s="42">
        <v>4.36E-2</v>
      </c>
      <c r="E228" s="42">
        <f>Table494[[#This Row],[Total]]*$V$4</f>
        <v>0</v>
      </c>
      <c r="F228" s="42">
        <v>-4.1999999999999997E-3</v>
      </c>
      <c r="G228" s="42">
        <f>Table494[[#This Row],[Total]]*$V$4</f>
        <v>0</v>
      </c>
      <c r="H228" s="42">
        <v>3.78E-2</v>
      </c>
      <c r="I228" s="42">
        <f>Table494[[#This Row],[Total]]*$V$4</f>
        <v>0</v>
      </c>
      <c r="J228" s="42">
        <v>3.9600000000000003E-2</v>
      </c>
      <c r="K228" s="42">
        <f>Table494[[#This Row],[Total]]*$V$4</f>
        <v>0</v>
      </c>
      <c r="L228" s="42">
        <v>4.1200000000000001E-2</v>
      </c>
      <c r="M228" s="42">
        <f>Table494[[#This Row],[Total]]*$V$4</f>
        <v>0</v>
      </c>
      <c r="N228" s="42">
        <v>0.40670000000000001</v>
      </c>
      <c r="O228" s="42">
        <f>ABS(Table494[[#This Row],[Total2]]*$V$5)</f>
        <v>1.5047899999999999E-4</v>
      </c>
      <c r="P228" s="42">
        <v>0.4657</v>
      </c>
      <c r="Q228" s="30">
        <f>Table494[[#This Row],[Household demand3]]*$V$5</f>
        <v>1.7230899999999999E-4</v>
      </c>
      <c r="R228" s="42">
        <v>-0.05</v>
      </c>
      <c r="S228" s="42">
        <f>ABS(Table494[[#This Row],[Government demand4]]*$V$5)</f>
        <v>1.8500000000000002E-5</v>
      </c>
      <c r="T228" s="42">
        <v>0.56320000000000003</v>
      </c>
      <c r="U228" s="42">
        <f>ABS(Table494[[#This Row],[Intermediate demand5]]*$V$5)</f>
        <v>2.0838400000000002E-4</v>
      </c>
      <c r="V228" s="42">
        <v>1.579</v>
      </c>
      <c r="W228" s="42">
        <f>ABS(Table494[[#This Row],[Investment demand6]]*$V$5)</f>
        <v>5.8422999999999993E-4</v>
      </c>
      <c r="X228" s="42">
        <v>6.6000000000000003E-2</v>
      </c>
      <c r="Y228" s="42">
        <f>ABS(Table494[[#This Row],[Export demand7]]*$V$5)</f>
        <v>2.442E-5</v>
      </c>
      <c r="Z228" s="42">
        <v>0.90490000000000004</v>
      </c>
      <c r="AA228" s="42">
        <f>ABS(Table494[[#This Row],[Total9]]*$V$6)</f>
        <v>7.5106700000000001E-4</v>
      </c>
      <c r="AB228" s="42">
        <v>1.2793000000000001</v>
      </c>
      <c r="AC228" s="30">
        <f>Table494[[#This Row],[Household demand10]]*$V$6</f>
        <v>1.0618190000000001E-3</v>
      </c>
      <c r="AD228" s="42">
        <v>3.7000000000000002E-3</v>
      </c>
      <c r="AE228" s="42">
        <f>ABS(Table494[[#This Row],[Government demand11]]*$V$6)</f>
        <v>3.0710000000000003E-6</v>
      </c>
      <c r="AF228" s="42">
        <v>0.94699999999999995</v>
      </c>
      <c r="AG228" s="42">
        <f>ABS(Table494[[#This Row],[Intermediate demand12]]*$V$6)</f>
        <v>7.8600999999999996E-4</v>
      </c>
      <c r="AH228" s="42">
        <v>1.5967</v>
      </c>
      <c r="AI228" s="42">
        <f>ABS(Table494[[#This Row],[Investment demand13]]*$V$6)</f>
        <v>1.3252610000000001E-3</v>
      </c>
      <c r="AJ228" s="42">
        <v>0.79659999999999997</v>
      </c>
      <c r="AK228" s="42">
        <f>ABS(Table494[[#This Row],[Export demand14]]*$V$6)</f>
        <v>6.61178E-4</v>
      </c>
      <c r="AL228" s="42">
        <v>1.3213999999999999</v>
      </c>
      <c r="AM228" s="42">
        <f>ABS(Table494[[#This Row],[Total16]]*$V$7)</f>
        <v>1.1892599999999999E-3</v>
      </c>
      <c r="AN228" s="42">
        <v>2.1850999999999998</v>
      </c>
      <c r="AO228" s="30">
        <f>Table494[[#This Row],[Household demand17]]*$V$7</f>
        <v>1.9665899999999998E-3</v>
      </c>
      <c r="AP228" s="42">
        <v>0.42049999999999998</v>
      </c>
      <c r="AQ228" s="42">
        <f>ABS(Table494[[#This Row],[Government demand18]]*$V$7)</f>
        <v>3.7844999999999996E-4</v>
      </c>
      <c r="AR228" s="42">
        <v>1.1503000000000001</v>
      </c>
      <c r="AS228" s="42">
        <f>ABS(Table494[[#This Row],[Intermediate demand19]]*$V$7)</f>
        <v>1.03527E-3</v>
      </c>
      <c r="AT228" s="42">
        <v>2.2158000000000002</v>
      </c>
      <c r="AU228" s="42">
        <f>ABS(Table494[[#This Row],[Investment demand20]]*$V$7)</f>
        <v>1.9942200000000001E-3</v>
      </c>
      <c r="AV228" s="42">
        <v>1.2909999999999999</v>
      </c>
      <c r="AW228" s="42">
        <f>ABS(Table494[[#This Row],[Export demand21]]*$V$7)</f>
        <v>1.1619E-3</v>
      </c>
      <c r="AX228" s="42">
        <v>1.6858</v>
      </c>
      <c r="AY228" s="42">
        <f>ABS(Table494[[#This Row],[Total23]]*$V$8)</f>
        <v>1.416072E-3</v>
      </c>
      <c r="AZ228" s="42">
        <v>2.8012999999999999</v>
      </c>
      <c r="BA228" s="30">
        <f>Table494[[#This Row],[Household demand24]]*$V$8</f>
        <v>2.3530920000000002E-3</v>
      </c>
      <c r="BB228" s="42">
        <v>0.7</v>
      </c>
      <c r="BC228" s="42">
        <f>ABS(Table494[[#This Row],[Government demand25]]*$V$8)</f>
        <v>5.8799999999999998E-4</v>
      </c>
      <c r="BD228" s="42">
        <v>1.3643000000000001</v>
      </c>
      <c r="BE228" s="42">
        <f>ABS(Table494[[#This Row],[Intermediate demand26]]*$V$8)</f>
        <v>1.1460120000000001E-3</v>
      </c>
      <c r="BF228" s="42">
        <v>1.8571</v>
      </c>
      <c r="BG228" s="42">
        <f>ABS(Table494[[#This Row],[Investment demand27]]*$V$8)</f>
        <v>1.5599640000000001E-3</v>
      </c>
      <c r="BH228" s="42">
        <v>1.8444</v>
      </c>
      <c r="BI228" s="42">
        <f>ABS(Table494[[#This Row],[Export demand28]]*$V$8)</f>
        <v>1.5492960000000001E-3</v>
      </c>
    </row>
    <row r="229" spans="1:61" x14ac:dyDescent="0.35">
      <c r="A229" s="35" t="s">
        <v>73</v>
      </c>
      <c r="B229" s="42">
        <v>3.6499999999999998E-2</v>
      </c>
      <c r="C229" s="42">
        <f>Table494[[#This Row],[Total]]*$V$4</f>
        <v>0</v>
      </c>
      <c r="D229" s="42">
        <v>4.2700000000000002E-2</v>
      </c>
      <c r="E229" s="42">
        <f>Table494[[#This Row],[Total]]*$V$4</f>
        <v>0</v>
      </c>
      <c r="F229" s="42">
        <v>-1.29E-2</v>
      </c>
      <c r="G229" s="42">
        <f>Table494[[#This Row],[Total]]*$V$4</f>
        <v>0</v>
      </c>
      <c r="H229" s="42">
        <v>3.9300000000000002E-2</v>
      </c>
      <c r="I229" s="42">
        <f>Table494[[#This Row],[Total]]*$V$4</f>
        <v>0</v>
      </c>
      <c r="J229" s="35"/>
      <c r="K229" s="42">
        <f>Table494[[#This Row],[Total]]*$V$4</f>
        <v>0</v>
      </c>
      <c r="L229" s="42">
        <v>3.7499999999999999E-2</v>
      </c>
      <c r="M229" s="42">
        <f>Table494[[#This Row],[Total]]*$V$4</f>
        <v>0</v>
      </c>
      <c r="N229" s="42">
        <v>0.2959</v>
      </c>
      <c r="O229" s="42">
        <f>ABS(Table494[[#This Row],[Total2]]*$V$5)</f>
        <v>1.09483E-4</v>
      </c>
      <c r="P229" s="42">
        <v>0.46389999999999998</v>
      </c>
      <c r="Q229" s="30">
        <f>Table494[[#This Row],[Household demand3]]*$V$5</f>
        <v>1.71643E-4</v>
      </c>
      <c r="R229" s="42">
        <v>-0.12529999999999999</v>
      </c>
      <c r="S229" s="42">
        <f>ABS(Table494[[#This Row],[Government demand4]]*$V$5)</f>
        <v>4.6360999999999999E-5</v>
      </c>
      <c r="T229" s="42">
        <v>0.46739999999999998</v>
      </c>
      <c r="U229" s="42">
        <f>ABS(Table494[[#This Row],[Intermediate demand5]]*$V$5)</f>
        <v>1.72938E-4</v>
      </c>
      <c r="V229" s="35"/>
      <c r="W229" s="42">
        <f>ABS(Table494[[#This Row],[Investment demand6]]*$V$5)</f>
        <v>0</v>
      </c>
      <c r="X229" s="42">
        <v>-5.5899999999999998E-2</v>
      </c>
      <c r="Y229" s="42">
        <f>ABS(Table494[[#This Row],[Export demand7]]*$V$5)</f>
        <v>2.0682999999999998E-5</v>
      </c>
      <c r="Z229" s="42">
        <v>0.81210000000000004</v>
      </c>
      <c r="AA229" s="42">
        <f>ABS(Table494[[#This Row],[Total9]]*$V$6)</f>
        <v>6.7404300000000004E-4</v>
      </c>
      <c r="AB229" s="42">
        <v>1.2509999999999999</v>
      </c>
      <c r="AC229" s="30">
        <f>Table494[[#This Row],[Household demand10]]*$V$6</f>
        <v>1.0383299999999999E-3</v>
      </c>
      <c r="AD229" s="42">
        <v>-2.1999999999999999E-2</v>
      </c>
      <c r="AE229" s="42">
        <f>ABS(Table494[[#This Row],[Government demand11]]*$V$6)</f>
        <v>1.8259999999999998E-5</v>
      </c>
      <c r="AF229" s="42">
        <v>0.93100000000000005</v>
      </c>
      <c r="AG229" s="42">
        <f>ABS(Table494[[#This Row],[Intermediate demand12]]*$V$6)</f>
        <v>7.7273000000000001E-4</v>
      </c>
      <c r="AH229" s="35"/>
      <c r="AI229" s="42">
        <f>ABS(Table494[[#This Row],[Investment demand13]]*$V$6)</f>
        <v>0</v>
      </c>
      <c r="AJ229" s="42">
        <v>0.59830000000000005</v>
      </c>
      <c r="AK229" s="42">
        <f>ABS(Table494[[#This Row],[Export demand14]]*$V$6)</f>
        <v>4.9658900000000008E-4</v>
      </c>
      <c r="AL229" s="42">
        <v>1.1672</v>
      </c>
      <c r="AM229" s="42">
        <f>ABS(Table494[[#This Row],[Total16]]*$V$7)</f>
        <v>1.0504799999999999E-3</v>
      </c>
      <c r="AN229" s="42">
        <v>2.1375999999999999</v>
      </c>
      <c r="AO229" s="30">
        <f>Table494[[#This Row],[Household demand17]]*$V$7</f>
        <v>1.9238399999999998E-3</v>
      </c>
      <c r="AP229" s="42">
        <v>0.37659999999999999</v>
      </c>
      <c r="AQ229" s="42">
        <f>ABS(Table494[[#This Row],[Government demand18]]*$V$7)</f>
        <v>3.3893999999999998E-4</v>
      </c>
      <c r="AR229" s="42">
        <v>1.1968000000000001</v>
      </c>
      <c r="AS229" s="42">
        <f>ABS(Table494[[#This Row],[Intermediate demand19]]*$V$7)</f>
        <v>1.07712E-3</v>
      </c>
      <c r="AT229" s="35"/>
      <c r="AU229" s="42">
        <f>ABS(Table494[[#This Row],[Investment demand20]]*$V$7)</f>
        <v>0</v>
      </c>
      <c r="AV229" s="42">
        <v>1.0275000000000001</v>
      </c>
      <c r="AW229" s="42">
        <f>ABS(Table494[[#This Row],[Export demand21]]*$V$7)</f>
        <v>9.2475000000000001E-4</v>
      </c>
      <c r="AX229" s="42">
        <v>1.5648</v>
      </c>
      <c r="AY229" s="42">
        <f>ABS(Table494[[#This Row],[Total23]]*$V$8)</f>
        <v>1.3144319999999999E-3</v>
      </c>
      <c r="AZ229" s="42">
        <v>2.7385999999999999</v>
      </c>
      <c r="BA229" s="30">
        <f>Table494[[#This Row],[Household demand24]]*$V$8</f>
        <v>2.3004240000000001E-3</v>
      </c>
      <c r="BB229" s="42">
        <v>0.64149999999999996</v>
      </c>
      <c r="BC229" s="42">
        <f>ABS(Table494[[#This Row],[Government demand25]]*$V$8)</f>
        <v>5.3885999999999995E-4</v>
      </c>
      <c r="BD229" s="42">
        <v>1.4970000000000001</v>
      </c>
      <c r="BE229" s="42">
        <f>ABS(Table494[[#This Row],[Intermediate demand26]]*$V$8)</f>
        <v>1.2574800000000001E-3</v>
      </c>
      <c r="BF229" s="35"/>
      <c r="BG229" s="42">
        <f>ABS(Table494[[#This Row],[Investment demand27]]*$V$8)</f>
        <v>0</v>
      </c>
      <c r="BH229" s="42">
        <v>1.5820000000000001</v>
      </c>
      <c r="BI229" s="42">
        <f>ABS(Table494[[#This Row],[Export demand28]]*$V$8)</f>
        <v>1.3288800000000002E-3</v>
      </c>
    </row>
    <row r="230" spans="1:61" x14ac:dyDescent="0.35">
      <c r="A230" s="35" t="s">
        <v>74</v>
      </c>
      <c r="B230" s="42">
        <v>3.5700000000000003E-2</v>
      </c>
      <c r="C230" s="42">
        <f>Table494[[#This Row],[Total]]*$V$4</f>
        <v>0</v>
      </c>
      <c r="D230" s="42">
        <v>4.3200000000000002E-2</v>
      </c>
      <c r="E230" s="42">
        <f>Table494[[#This Row],[Total]]*$V$4</f>
        <v>0</v>
      </c>
      <c r="F230" s="42">
        <v>-1.15E-2</v>
      </c>
      <c r="G230" s="42">
        <f>Table494[[#This Row],[Total]]*$V$4</f>
        <v>0</v>
      </c>
      <c r="H230" s="42">
        <v>3.0200000000000001E-2</v>
      </c>
      <c r="I230" s="42">
        <f>Table494[[#This Row],[Total]]*$V$4</f>
        <v>0</v>
      </c>
      <c r="J230" s="42">
        <v>1.38E-2</v>
      </c>
      <c r="K230" s="42">
        <f>Table494[[#This Row],[Total]]*$V$4</f>
        <v>0</v>
      </c>
      <c r="L230" s="42">
        <v>3.61E-2</v>
      </c>
      <c r="M230" s="42">
        <f>Table494[[#This Row],[Total]]*$V$4</f>
        <v>0</v>
      </c>
      <c r="N230" s="42">
        <v>0.22750000000000001</v>
      </c>
      <c r="O230" s="42">
        <f>ABS(Table494[[#This Row],[Total2]]*$V$5)</f>
        <v>8.4175E-5</v>
      </c>
      <c r="P230" s="42">
        <v>0.48249999999999998</v>
      </c>
      <c r="Q230" s="30">
        <f>Table494[[#This Row],[Household demand3]]*$V$5</f>
        <v>1.7852499999999999E-4</v>
      </c>
      <c r="R230" s="42">
        <v>-0.10340000000000001</v>
      </c>
      <c r="S230" s="42">
        <f>ABS(Table494[[#This Row],[Government demand4]]*$V$5)</f>
        <v>3.8257999999999999E-5</v>
      </c>
      <c r="T230" s="42">
        <v>0.38</v>
      </c>
      <c r="U230" s="42">
        <f>ABS(Table494[[#This Row],[Intermediate demand5]]*$V$5)</f>
        <v>1.406E-4</v>
      </c>
      <c r="V230" s="42">
        <v>1.2526999999999999</v>
      </c>
      <c r="W230" s="42">
        <f>ABS(Table494[[#This Row],[Investment demand6]]*$V$5)</f>
        <v>4.6349899999999997E-4</v>
      </c>
      <c r="X230" s="42">
        <v>6.8999999999999999E-3</v>
      </c>
      <c r="Y230" s="42">
        <f>ABS(Table494[[#This Row],[Export demand7]]*$V$5)</f>
        <v>2.553E-6</v>
      </c>
      <c r="Z230" s="42">
        <v>0.85760000000000003</v>
      </c>
      <c r="AA230" s="42">
        <f>ABS(Table494[[#This Row],[Total9]]*$V$6)</f>
        <v>7.1180800000000008E-4</v>
      </c>
      <c r="AB230" s="42">
        <v>1.2670999999999999</v>
      </c>
      <c r="AC230" s="30">
        <f>Table494[[#This Row],[Household demand10]]*$V$6</f>
        <v>1.051693E-3</v>
      </c>
      <c r="AD230" s="42">
        <v>-7.7999999999999996E-3</v>
      </c>
      <c r="AE230" s="42">
        <f>ABS(Table494[[#This Row],[Government demand11]]*$V$6)</f>
        <v>6.4740000000000002E-6</v>
      </c>
      <c r="AF230" s="42">
        <v>0.81850000000000001</v>
      </c>
      <c r="AG230" s="42">
        <f>ABS(Table494[[#This Row],[Intermediate demand12]]*$V$6)</f>
        <v>6.7935499999999998E-4</v>
      </c>
      <c r="AH230" s="42">
        <v>0.93440000000000001</v>
      </c>
      <c r="AI230" s="42">
        <f>ABS(Table494[[#This Row],[Investment demand13]]*$V$6)</f>
        <v>7.7555199999999999E-4</v>
      </c>
      <c r="AJ230" s="42">
        <v>0.68130000000000002</v>
      </c>
      <c r="AK230" s="42">
        <f>ABS(Table494[[#This Row],[Export demand14]]*$V$6)</f>
        <v>5.6547900000000003E-4</v>
      </c>
      <c r="AL230" s="42">
        <v>1.3864000000000001</v>
      </c>
      <c r="AM230" s="42">
        <f>ABS(Table494[[#This Row],[Total16]]*$V$7)</f>
        <v>1.2477600000000001E-3</v>
      </c>
      <c r="AN230" s="42">
        <v>2.16</v>
      </c>
      <c r="AO230" s="30">
        <f>Table494[[#This Row],[Household demand17]]*$V$7</f>
        <v>1.944E-3</v>
      </c>
      <c r="AP230" s="42">
        <v>0.39679999999999999</v>
      </c>
      <c r="AQ230" s="42">
        <f>ABS(Table494[[#This Row],[Government demand18]]*$V$7)</f>
        <v>3.5712E-4</v>
      </c>
      <c r="AR230" s="42">
        <v>1.1008</v>
      </c>
      <c r="AS230" s="42">
        <f>ABS(Table494[[#This Row],[Intermediate demand19]]*$V$7)</f>
        <v>9.9072000000000006E-4</v>
      </c>
      <c r="AT230" s="42">
        <v>1.2750999999999999</v>
      </c>
      <c r="AU230" s="42">
        <f>ABS(Table494[[#This Row],[Investment demand20]]*$V$7)</f>
        <v>1.14759E-3</v>
      </c>
      <c r="AV230" s="42">
        <v>1.147</v>
      </c>
      <c r="AW230" s="42">
        <f>ABS(Table494[[#This Row],[Export demand21]]*$V$7)</f>
        <v>1.0322999999999999E-3</v>
      </c>
      <c r="AX230" s="42">
        <v>1.9003000000000001</v>
      </c>
      <c r="AY230" s="42">
        <f>ABS(Table494[[#This Row],[Total23]]*$V$8)</f>
        <v>1.596252E-3</v>
      </c>
      <c r="AZ230" s="42">
        <v>2.7637</v>
      </c>
      <c r="BA230" s="30">
        <f>Table494[[#This Row],[Household demand24]]*$V$8</f>
        <v>2.3215080000000003E-3</v>
      </c>
      <c r="BB230" s="42">
        <v>0.66469999999999996</v>
      </c>
      <c r="BC230" s="42">
        <f>ABS(Table494[[#This Row],[Government demand25]]*$V$8)</f>
        <v>5.5834799999999996E-4</v>
      </c>
      <c r="BD230" s="42">
        <v>1.3847</v>
      </c>
      <c r="BE230" s="42">
        <f>ABS(Table494[[#This Row],[Intermediate demand26]]*$V$8)</f>
        <v>1.1631480000000001E-3</v>
      </c>
      <c r="BF230" s="42">
        <v>0.4592</v>
      </c>
      <c r="BG230" s="42">
        <f>ABS(Table494[[#This Row],[Investment demand27]]*$V$8)</f>
        <v>3.85728E-4</v>
      </c>
      <c r="BH230" s="42">
        <v>1.7437</v>
      </c>
      <c r="BI230" s="42">
        <f>ABS(Table494[[#This Row],[Export demand28]]*$V$8)</f>
        <v>1.4647080000000001E-3</v>
      </c>
    </row>
    <row r="231" spans="1:61" x14ac:dyDescent="0.35">
      <c r="A231" s="35" t="s">
        <v>488</v>
      </c>
      <c r="B231" s="42">
        <v>4.3299999999999998E-2</v>
      </c>
      <c r="C231" s="42">
        <f>Table494[[#This Row],[Total]]*$V$4</f>
        <v>0</v>
      </c>
      <c r="D231" s="42">
        <v>3.5700000000000003E-2</v>
      </c>
      <c r="E231" s="42">
        <f>Table494[[#This Row],[Total]]*$V$4</f>
        <v>0</v>
      </c>
      <c r="F231" s="42">
        <v>1.7000000000000001E-2</v>
      </c>
      <c r="G231" s="42">
        <f>Table494[[#This Row],[Total]]*$V$4</f>
        <v>0</v>
      </c>
      <c r="H231" s="42">
        <v>4.36E-2</v>
      </c>
      <c r="I231" s="42">
        <f>Table494[[#This Row],[Total]]*$V$4</f>
        <v>0</v>
      </c>
      <c r="J231" s="42">
        <v>-1E-3</v>
      </c>
      <c r="K231" s="42">
        <f>Table494[[#This Row],[Total]]*$V$4</f>
        <v>0</v>
      </c>
      <c r="L231" s="42">
        <v>5.6099999999999997E-2</v>
      </c>
      <c r="M231" s="42">
        <f>Table494[[#This Row],[Total]]*$V$4</f>
        <v>0</v>
      </c>
      <c r="N231" s="42">
        <v>0.43530000000000002</v>
      </c>
      <c r="O231" s="42">
        <f>ABS(Table494[[#This Row],[Total2]]*$V$5)</f>
        <v>1.6106099999999999E-4</v>
      </c>
      <c r="P231" s="42">
        <v>0.32679999999999998</v>
      </c>
      <c r="Q231" s="30">
        <f>Table494[[#This Row],[Household demand3]]*$V$5</f>
        <v>1.2091599999999999E-4</v>
      </c>
      <c r="R231" s="42">
        <v>0.27410000000000001</v>
      </c>
      <c r="S231" s="42">
        <f>ABS(Table494[[#This Row],[Government demand4]]*$V$5)</f>
        <v>1.0141700000000001E-4</v>
      </c>
      <c r="T231" s="42">
        <v>0.50590000000000002</v>
      </c>
      <c r="U231" s="42">
        <f>ABS(Table494[[#This Row],[Intermediate demand5]]*$V$5)</f>
        <v>1.87183E-4</v>
      </c>
      <c r="V231" s="42">
        <v>1.0087999999999999</v>
      </c>
      <c r="W231" s="42">
        <f>ABS(Table494[[#This Row],[Investment demand6]]*$V$5)</f>
        <v>3.7325599999999998E-4</v>
      </c>
      <c r="X231" s="42">
        <v>5.8599999999999999E-2</v>
      </c>
      <c r="Y231" s="42">
        <f>ABS(Table494[[#This Row],[Export demand7]]*$V$5)</f>
        <v>2.1682E-5</v>
      </c>
      <c r="Z231" s="42">
        <v>1.0777000000000001</v>
      </c>
      <c r="AA231" s="42">
        <f>ABS(Table494[[#This Row],[Total9]]*$V$6)</f>
        <v>8.9449100000000008E-4</v>
      </c>
      <c r="AB231" s="42">
        <v>1.1932</v>
      </c>
      <c r="AC231" s="30">
        <f>Table494[[#This Row],[Household demand10]]*$V$6</f>
        <v>9.9035599999999996E-4</v>
      </c>
      <c r="AD231" s="42">
        <v>1.0472999999999999</v>
      </c>
      <c r="AE231" s="42">
        <f>ABS(Table494[[#This Row],[Government demand11]]*$V$6)</f>
        <v>8.6925899999999994E-4</v>
      </c>
      <c r="AF231" s="42">
        <v>1.0593999999999999</v>
      </c>
      <c r="AG231" s="42">
        <f>ABS(Table494[[#This Row],[Intermediate demand12]]*$V$6)</f>
        <v>8.7930199999999988E-4</v>
      </c>
      <c r="AH231" s="42">
        <v>0.54510000000000003</v>
      </c>
      <c r="AI231" s="42">
        <f>ABS(Table494[[#This Row],[Investment demand13]]*$V$6)</f>
        <v>4.5243300000000002E-4</v>
      </c>
      <c r="AJ231" s="42">
        <v>1.0848</v>
      </c>
      <c r="AK231" s="42">
        <f>ABS(Table494[[#This Row],[Export demand14]]*$V$6)</f>
        <v>9.0038399999999995E-4</v>
      </c>
      <c r="AL231" s="42">
        <v>1.5116000000000001</v>
      </c>
      <c r="AM231" s="42">
        <f>ABS(Table494[[#This Row],[Total16]]*$V$7)</f>
        <v>1.3604400000000001E-3</v>
      </c>
      <c r="AN231" s="42">
        <v>2.1394000000000002</v>
      </c>
      <c r="AO231" s="30">
        <f>Table494[[#This Row],[Household demand17]]*$V$7</f>
        <v>1.9254600000000001E-3</v>
      </c>
      <c r="AP231" s="42">
        <v>1.9169</v>
      </c>
      <c r="AQ231" s="42">
        <f>ABS(Table494[[#This Row],[Government demand18]]*$V$7)</f>
        <v>1.72521E-3</v>
      </c>
      <c r="AR231" s="42">
        <v>1.3736999999999999</v>
      </c>
      <c r="AS231" s="42">
        <f>ABS(Table494[[#This Row],[Intermediate demand19]]*$V$7)</f>
        <v>1.2363299999999999E-3</v>
      </c>
      <c r="AT231" s="42">
        <v>0.71179999999999999</v>
      </c>
      <c r="AU231" s="42">
        <f>ABS(Table494[[#This Row],[Investment demand20]]*$V$7)</f>
        <v>6.4061999999999995E-4</v>
      </c>
      <c r="AV231" s="42">
        <v>1.7071000000000001</v>
      </c>
      <c r="AW231" s="42">
        <f>ABS(Table494[[#This Row],[Export demand21]]*$V$7)</f>
        <v>1.5363900000000001E-3</v>
      </c>
      <c r="AX231" s="42">
        <v>1.899</v>
      </c>
      <c r="AY231" s="42">
        <f>ABS(Table494[[#This Row],[Total23]]*$V$8)</f>
        <v>1.59516E-3</v>
      </c>
      <c r="AZ231" s="42">
        <v>2.7930999999999999</v>
      </c>
      <c r="BA231" s="30">
        <f>Table494[[#This Row],[Household demand24]]*$V$8</f>
        <v>2.3462040000000002E-3</v>
      </c>
      <c r="BB231" s="42">
        <v>2.5145</v>
      </c>
      <c r="BC231" s="42">
        <f>ABS(Table494[[#This Row],[Government demand25]]*$V$8)</f>
        <v>2.11218E-3</v>
      </c>
      <c r="BD231" s="42">
        <v>1.669</v>
      </c>
      <c r="BE231" s="42">
        <f>ABS(Table494[[#This Row],[Intermediate demand26]]*$V$8)</f>
        <v>1.4019600000000001E-3</v>
      </c>
      <c r="BF231" s="42">
        <v>0.4587</v>
      </c>
      <c r="BG231" s="42">
        <f>ABS(Table494[[#This Row],[Investment demand27]]*$V$8)</f>
        <v>3.85308E-4</v>
      </c>
      <c r="BH231" s="42">
        <v>2.4298000000000002</v>
      </c>
      <c r="BI231" s="42">
        <f>ABS(Table494[[#This Row],[Export demand28]]*$V$8)</f>
        <v>2.0410320000000003E-3</v>
      </c>
    </row>
    <row r="232" spans="1:61" x14ac:dyDescent="0.35">
      <c r="A232" s="35" t="s">
        <v>80</v>
      </c>
      <c r="B232" s="42">
        <v>3.6400000000000002E-2</v>
      </c>
      <c r="C232" s="42">
        <f>Table494[[#This Row],[Total]]*$V$4</f>
        <v>0</v>
      </c>
      <c r="D232" s="42">
        <v>3.4799999999999998E-2</v>
      </c>
      <c r="E232" s="42">
        <f>Table494[[#This Row],[Total]]*$V$4</f>
        <v>0</v>
      </c>
      <c r="F232" s="42">
        <v>1.6299999999999999E-2</v>
      </c>
      <c r="G232" s="42">
        <f>Table494[[#This Row],[Total]]*$V$4</f>
        <v>0</v>
      </c>
      <c r="H232" s="42">
        <v>4.3400000000000001E-2</v>
      </c>
      <c r="I232" s="42">
        <f>Table494[[#This Row],[Total]]*$V$4</f>
        <v>0</v>
      </c>
      <c r="J232" s="42">
        <v>-1E-3</v>
      </c>
      <c r="K232" s="42">
        <f>Table494[[#This Row],[Total]]*$V$4</f>
        <v>0</v>
      </c>
      <c r="L232" s="42">
        <v>2.9899999999999999E-2</v>
      </c>
      <c r="M232" s="42">
        <f>Table494[[#This Row],[Total]]*$V$4</f>
        <v>0</v>
      </c>
      <c r="N232" s="42">
        <v>0.31159999999999999</v>
      </c>
      <c r="O232" s="42">
        <f>ABS(Table494[[#This Row],[Total2]]*$V$5)</f>
        <v>1.1529199999999999E-4</v>
      </c>
      <c r="P232" s="42">
        <v>0.2969</v>
      </c>
      <c r="Q232" s="30">
        <f>Table494[[#This Row],[Household demand3]]*$V$5</f>
        <v>1.0985299999999999E-4</v>
      </c>
      <c r="R232" s="42">
        <v>0.21360000000000001</v>
      </c>
      <c r="S232" s="42">
        <f>ABS(Table494[[#This Row],[Government demand4]]*$V$5)</f>
        <v>7.9031999999999998E-5</v>
      </c>
      <c r="T232" s="42">
        <v>0.45050000000000001</v>
      </c>
      <c r="U232" s="42">
        <f>ABS(Table494[[#This Row],[Intermediate demand5]]*$V$5)</f>
        <v>1.6668499999999999E-4</v>
      </c>
      <c r="V232" s="42">
        <v>1.0101</v>
      </c>
      <c r="W232" s="42">
        <f>ABS(Table494[[#This Row],[Investment demand6]]*$V$5)</f>
        <v>3.7373700000000002E-4</v>
      </c>
      <c r="X232" s="42">
        <v>-0.15029999999999999</v>
      </c>
      <c r="Y232" s="42">
        <f>ABS(Table494[[#This Row],[Export demand7]]*$V$5)</f>
        <v>5.5610999999999993E-5</v>
      </c>
      <c r="Z232" s="42">
        <v>0.97389999999999999</v>
      </c>
      <c r="AA232" s="42">
        <f>ABS(Table494[[#This Row],[Total9]]*$V$6)</f>
        <v>8.0833700000000001E-4</v>
      </c>
      <c r="AB232" s="42">
        <v>1.1531</v>
      </c>
      <c r="AC232" s="30">
        <f>Table494[[#This Row],[Household demand10]]*$V$6</f>
        <v>9.5707300000000002E-4</v>
      </c>
      <c r="AD232" s="42">
        <v>0.96340000000000003</v>
      </c>
      <c r="AE232" s="42">
        <f>ABS(Table494[[#This Row],[Government demand11]]*$V$6)</f>
        <v>7.9962200000000005E-4</v>
      </c>
      <c r="AF232" s="42">
        <v>1.0193000000000001</v>
      </c>
      <c r="AG232" s="42">
        <f>ABS(Table494[[#This Row],[Intermediate demand12]]*$V$6)</f>
        <v>8.4601900000000005E-4</v>
      </c>
      <c r="AH232" s="42">
        <v>0.54520000000000002</v>
      </c>
      <c r="AI232" s="42">
        <f>ABS(Table494[[#This Row],[Investment demand13]]*$V$6)</f>
        <v>4.5251600000000003E-4</v>
      </c>
      <c r="AJ232" s="42">
        <v>0.65839999999999999</v>
      </c>
      <c r="AK232" s="42">
        <f>ABS(Table494[[#This Row],[Export demand14]]*$V$6)</f>
        <v>5.46472E-4</v>
      </c>
      <c r="AL232" s="42">
        <v>1.5307999999999999</v>
      </c>
      <c r="AM232" s="42">
        <f>ABS(Table494[[#This Row],[Total16]]*$V$7)</f>
        <v>1.3777199999999998E-3</v>
      </c>
      <c r="AN232" s="42">
        <v>2.0914000000000001</v>
      </c>
      <c r="AO232" s="30">
        <f>Table494[[#This Row],[Household demand17]]*$V$7</f>
        <v>1.8822600000000002E-3</v>
      </c>
      <c r="AP232" s="42">
        <v>1.7813000000000001</v>
      </c>
      <c r="AQ232" s="42">
        <f>ABS(Table494[[#This Row],[Government demand18]]*$V$7)</f>
        <v>1.6031700000000001E-3</v>
      </c>
      <c r="AR232" s="42">
        <v>1.3714999999999999</v>
      </c>
      <c r="AS232" s="42">
        <f>ABS(Table494[[#This Row],[Intermediate demand19]]*$V$7)</f>
        <v>1.2343499999999999E-3</v>
      </c>
      <c r="AT232" s="42">
        <v>0.71209999999999996</v>
      </c>
      <c r="AU232" s="42">
        <f>ABS(Table494[[#This Row],[Investment demand20]]*$V$7)</f>
        <v>6.4088999999999997E-4</v>
      </c>
      <c r="AV232" s="42">
        <v>1.1769000000000001</v>
      </c>
      <c r="AW232" s="42">
        <f>ABS(Table494[[#This Row],[Export demand21]]*$V$7)</f>
        <v>1.0592100000000001E-3</v>
      </c>
      <c r="AX232" s="42">
        <v>2.0396999999999998</v>
      </c>
      <c r="AY232" s="42">
        <f>ABS(Table494[[#This Row],[Total23]]*$V$8)</f>
        <v>1.713348E-3</v>
      </c>
      <c r="AZ232" s="42">
        <v>2.7227999999999999</v>
      </c>
      <c r="BA232" s="30">
        <f>Table494[[#This Row],[Household demand24]]*$V$8</f>
        <v>2.2871520000000002E-3</v>
      </c>
      <c r="BB232" s="42">
        <v>2.3311999999999999</v>
      </c>
      <c r="BC232" s="42">
        <f>ABS(Table494[[#This Row],[Government demand25]]*$V$8)</f>
        <v>1.9582079999999999E-3</v>
      </c>
      <c r="BD232" s="42">
        <v>1.8234999999999999</v>
      </c>
      <c r="BE232" s="42">
        <f>ABS(Table494[[#This Row],[Intermediate demand26]]*$V$8)</f>
        <v>1.53174E-3</v>
      </c>
      <c r="BF232" s="42">
        <v>0.45929999999999999</v>
      </c>
      <c r="BG232" s="42">
        <f>ABS(Table494[[#This Row],[Investment demand27]]*$V$8)</f>
        <v>3.8581200000000003E-4</v>
      </c>
      <c r="BH232" s="42">
        <v>1.7835000000000001</v>
      </c>
      <c r="BI232" s="42">
        <f>ABS(Table494[[#This Row],[Export demand28]]*$V$8)</f>
        <v>1.4981400000000002E-3</v>
      </c>
    </row>
    <row r="233" spans="1:61" x14ac:dyDescent="0.35">
      <c r="A233" s="35" t="s">
        <v>81</v>
      </c>
      <c r="B233" s="42">
        <v>3.0599999999999999E-2</v>
      </c>
      <c r="C233" s="42">
        <f>Table494[[#This Row],[Total]]*$V$4</f>
        <v>0</v>
      </c>
      <c r="D233" s="42">
        <v>3.49E-2</v>
      </c>
      <c r="E233" s="42">
        <f>Table494[[#This Row],[Total]]*$V$4</f>
        <v>0</v>
      </c>
      <c r="F233" s="42">
        <v>-9.4000000000000004E-3</v>
      </c>
      <c r="G233" s="42">
        <f>Table494[[#This Row],[Total]]*$V$4</f>
        <v>0</v>
      </c>
      <c r="H233" s="42">
        <v>3.0499999999999999E-2</v>
      </c>
      <c r="I233" s="42">
        <f>Table494[[#This Row],[Total]]*$V$4</f>
        <v>0</v>
      </c>
      <c r="J233" s="35"/>
      <c r="K233" s="42">
        <f>Table494[[#This Row],[Total]]*$V$4</f>
        <v>0</v>
      </c>
      <c r="L233" s="42">
        <v>3.1E-2</v>
      </c>
      <c r="M233" s="42">
        <f>Table494[[#This Row],[Total]]*$V$4</f>
        <v>0</v>
      </c>
      <c r="N233" s="42">
        <v>0.43030000000000002</v>
      </c>
      <c r="O233" s="42">
        <f>ABS(Table494[[#This Row],[Total2]]*$V$5)</f>
        <v>1.59211E-4</v>
      </c>
      <c r="P233" s="42">
        <v>0.28770000000000001</v>
      </c>
      <c r="Q233" s="30">
        <f>Table494[[#This Row],[Household demand3]]*$V$5</f>
        <v>1.06449E-4</v>
      </c>
      <c r="R233" s="42">
        <v>-0.1666</v>
      </c>
      <c r="S233" s="42">
        <f>ABS(Table494[[#This Row],[Government demand4]]*$V$5)</f>
        <v>6.1642000000000004E-5</v>
      </c>
      <c r="T233" s="42">
        <v>0.45910000000000001</v>
      </c>
      <c r="U233" s="42">
        <f>ABS(Table494[[#This Row],[Intermediate demand5]]*$V$5)</f>
        <v>1.6986700000000001E-4</v>
      </c>
      <c r="V233" s="35"/>
      <c r="W233" s="42">
        <f>ABS(Table494[[#This Row],[Investment demand6]]*$V$5)</f>
        <v>0</v>
      </c>
      <c r="X233" s="42">
        <v>-0.1946</v>
      </c>
      <c r="Y233" s="42">
        <f>ABS(Table494[[#This Row],[Export demand7]]*$V$5)</f>
        <v>7.2001999999999993E-5</v>
      </c>
      <c r="Z233" s="42">
        <v>0.83099999999999996</v>
      </c>
      <c r="AA233" s="42">
        <f>ABS(Table494[[#This Row],[Total9]]*$V$6)</f>
        <v>6.8972999999999994E-4</v>
      </c>
      <c r="AB233" s="42">
        <v>1.1394</v>
      </c>
      <c r="AC233" s="30">
        <f>Table494[[#This Row],[Household demand10]]*$V$6</f>
        <v>9.4570199999999998E-4</v>
      </c>
      <c r="AD233" s="42">
        <v>-1.7100000000000001E-2</v>
      </c>
      <c r="AE233" s="42">
        <f>ABS(Table494[[#This Row],[Government demand11]]*$V$6)</f>
        <v>1.4193000000000001E-5</v>
      </c>
      <c r="AF233" s="42">
        <v>0.8196</v>
      </c>
      <c r="AG233" s="42">
        <f>ABS(Table494[[#This Row],[Intermediate demand12]]*$V$6)</f>
        <v>6.8026800000000004E-4</v>
      </c>
      <c r="AH233" s="35"/>
      <c r="AI233" s="42">
        <f>ABS(Table494[[#This Row],[Investment demand13]]*$V$6)</f>
        <v>0</v>
      </c>
      <c r="AJ233" s="42">
        <v>0.76990000000000003</v>
      </c>
      <c r="AK233" s="42">
        <f>ABS(Table494[[#This Row],[Export demand14]]*$V$6)</f>
        <v>6.3901700000000008E-4</v>
      </c>
      <c r="AL233" s="42">
        <v>1.0693999999999999</v>
      </c>
      <c r="AM233" s="42">
        <f>ABS(Table494[[#This Row],[Total16]]*$V$7)</f>
        <v>9.6245999999999994E-4</v>
      </c>
      <c r="AN233" s="42">
        <v>2.0518999999999998</v>
      </c>
      <c r="AO233" s="30">
        <f>Table494[[#This Row],[Household demand17]]*$V$7</f>
        <v>1.8467099999999999E-3</v>
      </c>
      <c r="AP233" s="42">
        <v>0.39350000000000002</v>
      </c>
      <c r="AQ233" s="42">
        <f>ABS(Table494[[#This Row],[Government demand18]]*$V$7)</f>
        <v>3.5415000000000002E-4</v>
      </c>
      <c r="AR233" s="42">
        <v>1.0141</v>
      </c>
      <c r="AS233" s="42">
        <f>ABS(Table494[[#This Row],[Intermediate demand19]]*$V$7)</f>
        <v>9.1268999999999996E-4</v>
      </c>
      <c r="AT233" s="35"/>
      <c r="AU233" s="42">
        <f>ABS(Table494[[#This Row],[Investment demand20]]*$V$7)</f>
        <v>0</v>
      </c>
      <c r="AV233" s="42">
        <v>1.3761000000000001</v>
      </c>
      <c r="AW233" s="42">
        <f>ABS(Table494[[#This Row],[Export demand21]]*$V$7)</f>
        <v>1.2384900000000001E-3</v>
      </c>
      <c r="AX233" s="42">
        <v>1.3176000000000001</v>
      </c>
      <c r="AY233" s="42">
        <f>ABS(Table494[[#This Row],[Total23]]*$V$8)</f>
        <v>1.1067840000000002E-3</v>
      </c>
      <c r="AZ233" s="42">
        <v>2.6840999999999999</v>
      </c>
      <c r="BA233" s="30">
        <f>Table494[[#This Row],[Household demand24]]*$V$8</f>
        <v>2.2546440000000001E-3</v>
      </c>
      <c r="BB233" s="42">
        <v>0.68</v>
      </c>
      <c r="BC233" s="42">
        <f>ABS(Table494[[#This Row],[Government demand25]]*$V$8)</f>
        <v>5.7120000000000011E-4</v>
      </c>
      <c r="BD233" s="42">
        <v>1.2262999999999999</v>
      </c>
      <c r="BE233" s="42">
        <f>ABS(Table494[[#This Row],[Intermediate demand26]]*$V$8)</f>
        <v>1.030092E-3</v>
      </c>
      <c r="BF233" s="35"/>
      <c r="BG233" s="42">
        <f>ABS(Table494[[#This Row],[Investment demand27]]*$V$8)</f>
        <v>0</v>
      </c>
      <c r="BH233" s="42">
        <v>2.1473</v>
      </c>
      <c r="BI233" s="42">
        <f>ABS(Table494[[#This Row],[Export demand28]]*$V$8)</f>
        <v>1.8037320000000002E-3</v>
      </c>
    </row>
    <row r="234" spans="1:61" x14ac:dyDescent="0.35">
      <c r="A234" s="35" t="s">
        <v>82</v>
      </c>
      <c r="B234" s="42">
        <v>4.4699999999999997E-2</v>
      </c>
      <c r="C234" s="42">
        <f>Table494[[#This Row],[Total]]*$V$4</f>
        <v>0</v>
      </c>
      <c r="D234" s="42">
        <v>3.6799999999999999E-2</v>
      </c>
      <c r="E234" s="42">
        <f>Table494[[#This Row],[Total]]*$V$4</f>
        <v>0</v>
      </c>
      <c r="F234" s="35"/>
      <c r="G234" s="42">
        <f>Table494[[#This Row],[Total]]*$V$4</f>
        <v>0</v>
      </c>
      <c r="H234" s="42">
        <v>3.78E-2</v>
      </c>
      <c r="I234" s="42">
        <f>Table494[[#This Row],[Total]]*$V$4</f>
        <v>0</v>
      </c>
      <c r="J234" s="35"/>
      <c r="K234" s="42">
        <f>Table494[[#This Row],[Total]]*$V$4</f>
        <v>0</v>
      </c>
      <c r="L234" s="42">
        <v>6.4100000000000004E-2</v>
      </c>
      <c r="M234" s="42">
        <f>Table494[[#This Row],[Total]]*$V$4</f>
        <v>0</v>
      </c>
      <c r="N234" s="42">
        <v>0.25690000000000002</v>
      </c>
      <c r="O234" s="42">
        <f>ABS(Table494[[#This Row],[Total2]]*$V$5)</f>
        <v>9.5052999999999999E-5</v>
      </c>
      <c r="P234" s="42">
        <v>0.34050000000000002</v>
      </c>
      <c r="Q234" s="30">
        <f>Table494[[#This Row],[Household demand3]]*$V$5</f>
        <v>1.2598500000000001E-4</v>
      </c>
      <c r="R234" s="35"/>
      <c r="S234" s="42">
        <f>ABS(Table494[[#This Row],[Government demand4]]*$V$5)</f>
        <v>0</v>
      </c>
      <c r="T234" s="42">
        <v>0.38479999999999998</v>
      </c>
      <c r="U234" s="42">
        <f>ABS(Table494[[#This Row],[Intermediate demand5]]*$V$5)</f>
        <v>1.4237599999999999E-4</v>
      </c>
      <c r="V234" s="35"/>
      <c r="W234" s="42">
        <f>ABS(Table494[[#This Row],[Investment demand6]]*$V$5)</f>
        <v>0</v>
      </c>
      <c r="X234" s="42">
        <v>-7.6999999999999999E-2</v>
      </c>
      <c r="Y234" s="42">
        <f>ABS(Table494[[#This Row],[Export demand7]]*$V$5)</f>
        <v>2.849E-5</v>
      </c>
      <c r="Z234" s="42">
        <v>1.1247</v>
      </c>
      <c r="AA234" s="42">
        <f>ABS(Table494[[#This Row],[Total9]]*$V$6)</f>
        <v>9.3350099999999999E-4</v>
      </c>
      <c r="AB234" s="42">
        <v>1.2073</v>
      </c>
      <c r="AC234" s="30">
        <f>Table494[[#This Row],[Household demand10]]*$V$6</f>
        <v>1.002059E-3</v>
      </c>
      <c r="AD234" s="35"/>
      <c r="AE234" s="42">
        <f>ABS(Table494[[#This Row],[Government demand11]]*$V$6)</f>
        <v>0</v>
      </c>
      <c r="AF234" s="42">
        <v>0.96260000000000001</v>
      </c>
      <c r="AG234" s="42">
        <f>ABS(Table494[[#This Row],[Intermediate demand12]]*$V$6)</f>
        <v>7.98958E-4</v>
      </c>
      <c r="AH234" s="35"/>
      <c r="AI234" s="42">
        <f>ABS(Table494[[#This Row],[Investment demand13]]*$V$6)</f>
        <v>0</v>
      </c>
      <c r="AJ234" s="42">
        <v>1.4635</v>
      </c>
      <c r="AK234" s="42">
        <f>ABS(Table494[[#This Row],[Export demand14]]*$V$6)</f>
        <v>1.214705E-3</v>
      </c>
      <c r="AL234" s="42">
        <v>1.7462</v>
      </c>
      <c r="AM234" s="42">
        <f>ABS(Table494[[#This Row],[Total16]]*$V$7)</f>
        <v>1.5715799999999999E-3</v>
      </c>
      <c r="AN234" s="42">
        <v>2.1518999999999999</v>
      </c>
      <c r="AO234" s="30">
        <f>Table494[[#This Row],[Household demand17]]*$V$7</f>
        <v>1.9367099999999999E-3</v>
      </c>
      <c r="AP234" s="35"/>
      <c r="AQ234" s="42">
        <f>ABS(Table494[[#This Row],[Government demand18]]*$V$7)</f>
        <v>0</v>
      </c>
      <c r="AR234" s="42">
        <v>1.3149</v>
      </c>
      <c r="AS234" s="42">
        <f>ABS(Table494[[#This Row],[Intermediate demand19]]*$V$7)</f>
        <v>1.18341E-3</v>
      </c>
      <c r="AT234" s="35"/>
      <c r="AU234" s="42">
        <f>ABS(Table494[[#This Row],[Investment demand20]]*$V$7)</f>
        <v>0</v>
      </c>
      <c r="AV234" s="42">
        <v>2.5647000000000002</v>
      </c>
      <c r="AW234" s="42">
        <f>ABS(Table494[[#This Row],[Export demand21]]*$V$7)</f>
        <v>2.3082300000000001E-3</v>
      </c>
      <c r="AX234" s="42">
        <v>2.4276</v>
      </c>
      <c r="AY234" s="42">
        <f>ABS(Table494[[#This Row],[Total23]]*$V$8)</f>
        <v>2.0391839999999999E-3</v>
      </c>
      <c r="AZ234" s="42">
        <v>2.8054999999999999</v>
      </c>
      <c r="BA234" s="30">
        <f>Table494[[#This Row],[Household demand24]]*$V$8</f>
        <v>2.3566199999999998E-3</v>
      </c>
      <c r="BB234" s="35"/>
      <c r="BC234" s="42">
        <f>ABS(Table494[[#This Row],[Government demand25]]*$V$8)</f>
        <v>0</v>
      </c>
      <c r="BD234" s="42">
        <v>1.7301</v>
      </c>
      <c r="BE234" s="42">
        <f>ABS(Table494[[#This Row],[Intermediate demand26]]*$V$8)</f>
        <v>1.453284E-3</v>
      </c>
      <c r="BF234" s="35"/>
      <c r="BG234" s="42">
        <f>ABS(Table494[[#This Row],[Investment demand27]]*$V$8)</f>
        <v>0</v>
      </c>
      <c r="BH234" s="42">
        <v>3.8754</v>
      </c>
      <c r="BI234" s="42">
        <f>ABS(Table494[[#This Row],[Export demand28]]*$V$8)</f>
        <v>3.2553360000000002E-3</v>
      </c>
    </row>
    <row r="235" spans="1:61" x14ac:dyDescent="0.35">
      <c r="A235" s="35" t="s">
        <v>83</v>
      </c>
      <c r="B235" s="42">
        <v>5.6500000000000002E-2</v>
      </c>
      <c r="C235" s="42">
        <f>Table494[[#This Row],[Total]]*$V$4</f>
        <v>0</v>
      </c>
      <c r="D235" s="42">
        <v>9.8900000000000002E-2</v>
      </c>
      <c r="E235" s="42">
        <f>Table494[[#This Row],[Total]]*$V$4</f>
        <v>0</v>
      </c>
      <c r="F235" s="42">
        <v>1.9099999999999999E-2</v>
      </c>
      <c r="G235" s="42">
        <f>Table494[[#This Row],[Total]]*$V$4</f>
        <v>0</v>
      </c>
      <c r="H235" s="42">
        <v>4.6699999999999998E-2</v>
      </c>
      <c r="I235" s="42">
        <f>Table494[[#This Row],[Total]]*$V$4</f>
        <v>0</v>
      </c>
      <c r="J235" s="42">
        <v>-1E-3</v>
      </c>
      <c r="K235" s="42">
        <f>Table494[[#This Row],[Total]]*$V$4</f>
        <v>0</v>
      </c>
      <c r="L235" s="42">
        <v>6.0400000000000002E-2</v>
      </c>
      <c r="M235" s="42">
        <f>Table494[[#This Row],[Total]]*$V$4</f>
        <v>0</v>
      </c>
      <c r="N235" s="42">
        <v>0.53790000000000004</v>
      </c>
      <c r="O235" s="42">
        <f>ABS(Table494[[#This Row],[Total2]]*$V$5)</f>
        <v>1.9902300000000002E-4</v>
      </c>
      <c r="P235" s="42">
        <v>0.95050000000000001</v>
      </c>
      <c r="Q235" s="30">
        <f>Table494[[#This Row],[Household demand3]]*$V$5</f>
        <v>3.5168500000000002E-4</v>
      </c>
      <c r="R235" s="42">
        <v>0.2452</v>
      </c>
      <c r="S235" s="42">
        <f>ABS(Table494[[#This Row],[Government demand4]]*$V$5)</f>
        <v>9.0723999999999994E-5</v>
      </c>
      <c r="T235" s="42">
        <v>0.44419999999999998</v>
      </c>
      <c r="U235" s="42">
        <f>ABS(Table494[[#This Row],[Intermediate demand5]]*$V$5)</f>
        <v>1.6435399999999999E-4</v>
      </c>
      <c r="V235" s="42">
        <v>1.0087999999999999</v>
      </c>
      <c r="W235" s="42">
        <f>ABS(Table494[[#This Row],[Investment demand6]]*$V$5)</f>
        <v>3.7325599999999998E-4</v>
      </c>
      <c r="X235" s="42">
        <v>5.8700000000000002E-2</v>
      </c>
      <c r="Y235" s="42">
        <f>ABS(Table494[[#This Row],[Export demand7]]*$V$5)</f>
        <v>2.1719E-5</v>
      </c>
      <c r="Z235" s="42">
        <v>1.2692000000000001</v>
      </c>
      <c r="AA235" s="42">
        <f>ABS(Table494[[#This Row],[Total9]]*$V$6)</f>
        <v>1.053436E-3</v>
      </c>
      <c r="AB235" s="42">
        <v>1.7924</v>
      </c>
      <c r="AC235" s="30">
        <f>Table494[[#This Row],[Household demand10]]*$V$6</f>
        <v>1.4876920000000001E-3</v>
      </c>
      <c r="AD235" s="42">
        <v>1.0793999999999999</v>
      </c>
      <c r="AE235" s="42">
        <f>ABS(Table494[[#This Row],[Government demand11]]*$V$6)</f>
        <v>8.9590199999999996E-4</v>
      </c>
      <c r="AF235" s="42">
        <v>1.0755999999999999</v>
      </c>
      <c r="AG235" s="42">
        <f>ABS(Table494[[#This Row],[Intermediate demand12]]*$V$6)</f>
        <v>8.9274799999999996E-4</v>
      </c>
      <c r="AH235" s="42">
        <v>0.54510000000000003</v>
      </c>
      <c r="AI235" s="42">
        <f>ABS(Table494[[#This Row],[Investment demand13]]*$V$6)</f>
        <v>4.5243300000000002E-4</v>
      </c>
      <c r="AJ235" s="42">
        <v>1.2871999999999999</v>
      </c>
      <c r="AK235" s="42">
        <f>ABS(Table494[[#This Row],[Export demand14]]*$V$6)</f>
        <v>1.068376E-3</v>
      </c>
      <c r="AL235" s="42">
        <v>1.7839</v>
      </c>
      <c r="AM235" s="42">
        <f>ABS(Table494[[#This Row],[Total16]]*$V$7)</f>
        <v>1.6055100000000001E-3</v>
      </c>
      <c r="AN235" s="42">
        <v>2.3058000000000001</v>
      </c>
      <c r="AO235" s="30">
        <f>Table494[[#This Row],[Household demand17]]*$V$7</f>
        <v>2.07522E-3</v>
      </c>
      <c r="AP235" s="42">
        <v>1.9854000000000001</v>
      </c>
      <c r="AQ235" s="42">
        <f>ABS(Table494[[#This Row],[Government demand18]]*$V$7)</f>
        <v>1.7868599999999999E-3</v>
      </c>
      <c r="AR235" s="42">
        <v>1.4725999999999999</v>
      </c>
      <c r="AS235" s="42">
        <f>ABS(Table494[[#This Row],[Intermediate demand19]]*$V$7)</f>
        <v>1.3253399999999999E-3</v>
      </c>
      <c r="AT235" s="42">
        <v>0.71179999999999999</v>
      </c>
      <c r="AU235" s="42">
        <f>ABS(Table494[[#This Row],[Investment demand20]]*$V$7)</f>
        <v>6.4061999999999995E-4</v>
      </c>
      <c r="AV235" s="42">
        <v>2.0897000000000001</v>
      </c>
      <c r="AW235" s="42">
        <f>ABS(Table494[[#This Row],[Export demand21]]*$V$7)</f>
        <v>1.8807299999999999E-3</v>
      </c>
      <c r="AX235" s="42">
        <v>2.2601</v>
      </c>
      <c r="AY235" s="42">
        <f>ABS(Table494[[#This Row],[Total23]]*$V$8)</f>
        <v>1.898484E-3</v>
      </c>
      <c r="AZ235" s="42">
        <v>2.6465999999999998</v>
      </c>
      <c r="BA235" s="30">
        <f>Table494[[#This Row],[Household demand24]]*$V$8</f>
        <v>2.2231439999999998E-3</v>
      </c>
      <c r="BB235" s="42">
        <v>2.6213000000000002</v>
      </c>
      <c r="BC235" s="42">
        <f>ABS(Table494[[#This Row],[Government demand25]]*$V$8)</f>
        <v>2.2018920000000004E-3</v>
      </c>
      <c r="BD235" s="42">
        <v>1.9510000000000001</v>
      </c>
      <c r="BE235" s="42">
        <f>ABS(Table494[[#This Row],[Intermediate demand26]]*$V$8)</f>
        <v>1.6388400000000001E-3</v>
      </c>
      <c r="BF235" s="42">
        <v>0.4587</v>
      </c>
      <c r="BG235" s="42">
        <f>ABS(Table494[[#This Row],[Investment demand27]]*$V$8)</f>
        <v>3.85308E-4</v>
      </c>
      <c r="BH235" s="42">
        <v>2.9984000000000002</v>
      </c>
      <c r="BI235" s="42">
        <f>ABS(Table494[[#This Row],[Export demand28]]*$V$8)</f>
        <v>2.5186560000000002E-3</v>
      </c>
    </row>
    <row r="236" spans="1:61" x14ac:dyDescent="0.35">
      <c r="A236" s="35" t="s">
        <v>84</v>
      </c>
      <c r="B236" s="42">
        <v>3.9699999999999999E-2</v>
      </c>
      <c r="C236" s="42">
        <f>Table494[[#This Row],[Total]]*$V$4</f>
        <v>0</v>
      </c>
      <c r="D236" s="42">
        <v>3.4099999999999998E-2</v>
      </c>
      <c r="E236" s="42">
        <f>Table494[[#This Row],[Total]]*$V$4</f>
        <v>0</v>
      </c>
      <c r="F236" s="42">
        <v>-3.0999999999999999E-3</v>
      </c>
      <c r="G236" s="42">
        <f>Table494[[#This Row],[Total]]*$V$4</f>
        <v>0</v>
      </c>
      <c r="H236" s="42">
        <v>4.36E-2</v>
      </c>
      <c r="I236" s="42">
        <f>Table494[[#This Row],[Total]]*$V$4</f>
        <v>0</v>
      </c>
      <c r="J236" s="42">
        <v>4.9000000000000002E-2</v>
      </c>
      <c r="K236" s="42">
        <f>Table494[[#This Row],[Total]]*$V$4</f>
        <v>0</v>
      </c>
      <c r="L236" s="42">
        <v>2.3199999999999998E-2</v>
      </c>
      <c r="M236" s="42">
        <f>Table494[[#This Row],[Total]]*$V$4</f>
        <v>0</v>
      </c>
      <c r="N236" s="42">
        <v>0.40429999999999999</v>
      </c>
      <c r="O236" s="42">
        <f>ABS(Table494[[#This Row],[Total2]]*$V$5)</f>
        <v>1.49591E-4</v>
      </c>
      <c r="P236" s="42">
        <v>0.30180000000000001</v>
      </c>
      <c r="Q236" s="30">
        <f>Table494[[#This Row],[Household demand3]]*$V$5</f>
        <v>1.11666E-4</v>
      </c>
      <c r="R236" s="42">
        <v>-9.2799999999999994E-2</v>
      </c>
      <c r="S236" s="42">
        <f>ABS(Table494[[#This Row],[Government demand4]]*$V$5)</f>
        <v>3.4335999999999998E-5</v>
      </c>
      <c r="T236" s="42">
        <v>0.50470000000000004</v>
      </c>
      <c r="U236" s="42">
        <f>ABS(Table494[[#This Row],[Intermediate demand5]]*$V$5)</f>
        <v>1.86739E-4</v>
      </c>
      <c r="V236" s="42">
        <v>1.6043000000000001</v>
      </c>
      <c r="W236" s="42">
        <f>ABS(Table494[[#This Row],[Investment demand6]]*$V$5)</f>
        <v>5.9359099999999998E-4</v>
      </c>
      <c r="X236" s="42">
        <v>-0.13519999999999999</v>
      </c>
      <c r="Y236" s="42">
        <f>ABS(Table494[[#This Row],[Export demand7]]*$V$5)</f>
        <v>5.0023999999999994E-5</v>
      </c>
      <c r="Z236" s="42">
        <v>0.96630000000000005</v>
      </c>
      <c r="AA236" s="42">
        <f>ABS(Table494[[#This Row],[Total9]]*$V$6)</f>
        <v>8.02029E-4</v>
      </c>
      <c r="AB236" s="42">
        <v>1.0849</v>
      </c>
      <c r="AC236" s="30">
        <f>Table494[[#This Row],[Household demand10]]*$V$6</f>
        <v>9.0046699999999996E-4</v>
      </c>
      <c r="AD236" s="42">
        <v>1.6E-2</v>
      </c>
      <c r="AE236" s="42">
        <f>ABS(Table494[[#This Row],[Government demand11]]*$V$6)</f>
        <v>1.328E-5</v>
      </c>
      <c r="AF236" s="42">
        <v>1.0844</v>
      </c>
      <c r="AG236" s="42">
        <f>ABS(Table494[[#This Row],[Intermediate demand12]]*$V$6)</f>
        <v>9.0005200000000004E-4</v>
      </c>
      <c r="AH236" s="42">
        <v>1.6201000000000001</v>
      </c>
      <c r="AI236" s="42">
        <f>ABS(Table494[[#This Row],[Investment demand13]]*$V$6)</f>
        <v>1.3446830000000002E-3</v>
      </c>
      <c r="AJ236" s="42">
        <v>0.36709999999999998</v>
      </c>
      <c r="AK236" s="42">
        <f>ABS(Table494[[#This Row],[Export demand14]]*$V$6)</f>
        <v>3.0469299999999998E-4</v>
      </c>
      <c r="AL236" s="42">
        <v>1.2916000000000001</v>
      </c>
      <c r="AM236" s="42">
        <f>ABS(Table494[[#This Row],[Total16]]*$V$7)</f>
        <v>1.16244E-3</v>
      </c>
      <c r="AN236" s="42">
        <v>1.9307000000000001</v>
      </c>
      <c r="AO236" s="30">
        <f>Table494[[#This Row],[Household demand17]]*$V$7</f>
        <v>1.73763E-3</v>
      </c>
      <c r="AP236" s="42">
        <v>0.29110000000000003</v>
      </c>
      <c r="AQ236" s="42">
        <f>ABS(Table494[[#This Row],[Government demand18]]*$V$7)</f>
        <v>2.6199000000000003E-4</v>
      </c>
      <c r="AR236" s="42">
        <v>1.411</v>
      </c>
      <c r="AS236" s="42">
        <f>ABS(Table494[[#This Row],[Intermediate demand19]]*$V$7)</f>
        <v>1.2699E-3</v>
      </c>
      <c r="AT236" s="42">
        <v>2.2448999999999999</v>
      </c>
      <c r="AU236" s="42">
        <f>ABS(Table494[[#This Row],[Investment demand20]]*$V$7)</f>
        <v>2.0204099999999998E-3</v>
      </c>
      <c r="AV236" s="42">
        <v>0.59160000000000001</v>
      </c>
      <c r="AW236" s="42">
        <f>ABS(Table494[[#This Row],[Export demand21]]*$V$7)</f>
        <v>5.3244000000000002E-4</v>
      </c>
      <c r="AX236" s="42">
        <v>1.6633</v>
      </c>
      <c r="AY236" s="42">
        <f>ABS(Table494[[#This Row],[Total23]]*$V$8)</f>
        <v>1.3971720000000001E-3</v>
      </c>
      <c r="AZ236" s="42">
        <v>2.5053999999999998</v>
      </c>
      <c r="BA236" s="30">
        <f>Table494[[#This Row],[Household demand24]]*$V$8</f>
        <v>2.1045360000000002E-3</v>
      </c>
      <c r="BB236" s="42">
        <v>0.52310000000000001</v>
      </c>
      <c r="BC236" s="42">
        <f>ABS(Table494[[#This Row],[Government demand25]]*$V$8)</f>
        <v>4.3940400000000001E-4</v>
      </c>
      <c r="BD236" s="42">
        <v>1.7898000000000001</v>
      </c>
      <c r="BE236" s="42">
        <f>ABS(Table494[[#This Row],[Intermediate demand26]]*$V$8)</f>
        <v>1.5034320000000001E-3</v>
      </c>
      <c r="BF236" s="42">
        <v>1.8826000000000001</v>
      </c>
      <c r="BG236" s="42">
        <f>ABS(Table494[[#This Row],[Investment demand27]]*$V$8)</f>
        <v>1.5813840000000001E-3</v>
      </c>
      <c r="BH236" s="42">
        <v>0.94240000000000002</v>
      </c>
      <c r="BI236" s="42">
        <f>ABS(Table494[[#This Row],[Export demand28]]*$V$8)</f>
        <v>7.9161600000000009E-4</v>
      </c>
    </row>
    <row r="237" spans="1:61" x14ac:dyDescent="0.35">
      <c r="A237" s="35" t="s">
        <v>601</v>
      </c>
      <c r="B237" s="42">
        <v>2.6800000000000001E-2</v>
      </c>
      <c r="C237" s="42">
        <f>Table494[[#This Row],[Total]]*$V$4</f>
        <v>0</v>
      </c>
      <c r="D237" s="42">
        <v>3.4599999999999999E-2</v>
      </c>
      <c r="E237" s="42">
        <f>Table494[[#This Row],[Total]]*$V$4</f>
        <v>0</v>
      </c>
      <c r="F237" s="42">
        <v>-4.1000000000000003E-3</v>
      </c>
      <c r="G237" s="42">
        <f>Table494[[#This Row],[Total]]*$V$4</f>
        <v>0</v>
      </c>
      <c r="H237" s="42">
        <v>3.1699999999999999E-2</v>
      </c>
      <c r="I237" s="42">
        <f>Table494[[#This Row],[Total]]*$V$4</f>
        <v>0</v>
      </c>
      <c r="J237" s="42">
        <v>-1.72E-2</v>
      </c>
      <c r="K237" s="42">
        <f>Table494[[#This Row],[Total]]*$V$4</f>
        <v>0</v>
      </c>
      <c r="L237" s="42">
        <v>5.5300000000000002E-2</v>
      </c>
      <c r="M237" s="42">
        <f>Table494[[#This Row],[Total]]*$V$4</f>
        <v>0</v>
      </c>
      <c r="N237" s="42">
        <v>0.21510000000000001</v>
      </c>
      <c r="O237" s="42">
        <f>ABS(Table494[[#This Row],[Total2]]*$V$5)</f>
        <v>7.9587000000000009E-5</v>
      </c>
      <c r="P237" s="42">
        <v>0.30649999999999999</v>
      </c>
      <c r="Q237" s="30">
        <f>Table494[[#This Row],[Household demand3]]*$V$5</f>
        <v>1.13405E-4</v>
      </c>
      <c r="R237" s="42">
        <v>-7.4700000000000003E-2</v>
      </c>
      <c r="S237" s="42">
        <f>ABS(Table494[[#This Row],[Government demand4]]*$V$5)</f>
        <v>2.7639000000000001E-5</v>
      </c>
      <c r="T237" s="42">
        <v>0.2419</v>
      </c>
      <c r="U237" s="42">
        <f>ABS(Table494[[#This Row],[Intermediate demand5]]*$V$5)</f>
        <v>8.9503E-5</v>
      </c>
      <c r="V237" s="42">
        <v>0.59650000000000003</v>
      </c>
      <c r="W237" s="42">
        <f>ABS(Table494[[#This Row],[Investment demand6]]*$V$5)</f>
        <v>2.20705E-4</v>
      </c>
      <c r="X237" s="42">
        <v>2.8199999999999999E-2</v>
      </c>
      <c r="Y237" s="42">
        <f>ABS(Table494[[#This Row],[Export demand7]]*$V$5)</f>
        <v>1.0434E-5</v>
      </c>
      <c r="Z237" s="42">
        <v>0.79559999999999997</v>
      </c>
      <c r="AA237" s="42">
        <f>ABS(Table494[[#This Row],[Total9]]*$V$6)</f>
        <v>6.6034799999999995E-4</v>
      </c>
      <c r="AB237" s="42">
        <v>1.1218999999999999</v>
      </c>
      <c r="AC237" s="30">
        <f>Table494[[#This Row],[Household demand10]]*$V$6</f>
        <v>9.3117699999999994E-4</v>
      </c>
      <c r="AD237" s="42">
        <v>-3.3000000000000002E-2</v>
      </c>
      <c r="AE237" s="42">
        <f>ABS(Table494[[#This Row],[Government demand11]]*$V$6)</f>
        <v>2.739E-5</v>
      </c>
      <c r="AF237" s="42">
        <v>0.84519999999999995</v>
      </c>
      <c r="AG237" s="42">
        <f>ABS(Table494[[#This Row],[Intermediate demand12]]*$V$6)</f>
        <v>7.0151600000000001E-4</v>
      </c>
      <c r="AH237" s="42">
        <v>-0.18179999999999999</v>
      </c>
      <c r="AI237" s="42">
        <f>ABS(Table494[[#This Row],[Investment demand13]]*$V$6)</f>
        <v>1.50894E-4</v>
      </c>
      <c r="AJ237" s="42">
        <v>1.0742</v>
      </c>
      <c r="AK237" s="42">
        <f>ABS(Table494[[#This Row],[Export demand14]]*$V$6)</f>
        <v>8.9158600000000009E-4</v>
      </c>
      <c r="AL237" s="42">
        <v>1.429</v>
      </c>
      <c r="AM237" s="42">
        <f>ABS(Table494[[#This Row],[Total16]]*$V$7)</f>
        <v>1.2861000000000001E-3</v>
      </c>
      <c r="AN237" s="42">
        <v>2.0026999999999999</v>
      </c>
      <c r="AO237" s="30">
        <f>Table494[[#This Row],[Household demand17]]*$V$7</f>
        <v>1.8024299999999998E-3</v>
      </c>
      <c r="AP237" s="42">
        <v>0.34820000000000001</v>
      </c>
      <c r="AQ237" s="42">
        <f>ABS(Table494[[#This Row],[Government demand18]]*$V$7)</f>
        <v>3.1337999999999998E-4</v>
      </c>
      <c r="AR237" s="42">
        <v>1.3539000000000001</v>
      </c>
      <c r="AS237" s="42">
        <f>ABS(Table494[[#This Row],[Intermediate demand19]]*$V$7)</f>
        <v>1.2185100000000001E-3</v>
      </c>
      <c r="AT237" s="42">
        <v>-0.14410000000000001</v>
      </c>
      <c r="AU237" s="42">
        <f>ABS(Table494[[#This Row],[Investment demand20]]*$V$7)</f>
        <v>1.2969000000000001E-4</v>
      </c>
      <c r="AV237" s="42">
        <v>1.8212999999999999</v>
      </c>
      <c r="AW237" s="42">
        <f>ABS(Table494[[#This Row],[Export demand21]]*$V$7)</f>
        <v>1.6391699999999999E-3</v>
      </c>
      <c r="AX237" s="42">
        <v>1.9561999999999999</v>
      </c>
      <c r="AY237" s="42">
        <f>ABS(Table494[[#This Row],[Total23]]*$V$8)</f>
        <v>1.643208E-3</v>
      </c>
      <c r="AZ237" s="42">
        <v>2.6091000000000002</v>
      </c>
      <c r="BA237" s="30">
        <f>Table494[[#This Row],[Household demand24]]*$V$8</f>
        <v>2.1916440000000004E-3</v>
      </c>
      <c r="BB237" s="42">
        <v>0.61150000000000004</v>
      </c>
      <c r="BC237" s="42">
        <f>ABS(Table494[[#This Row],[Government demand25]]*$V$8)</f>
        <v>5.1366000000000009E-4</v>
      </c>
      <c r="BD237" s="42">
        <v>1.8917999999999999</v>
      </c>
      <c r="BE237" s="42">
        <f>ABS(Table494[[#This Row],[Intermediate demand26]]*$V$8)</f>
        <v>1.5891119999999999E-3</v>
      </c>
      <c r="BF237" s="42">
        <v>-0.27060000000000001</v>
      </c>
      <c r="BG237" s="42">
        <f>ABS(Table494[[#This Row],[Investment demand27]]*$V$8)</f>
        <v>2.27304E-4</v>
      </c>
      <c r="BH237" s="42">
        <v>2.9098000000000002</v>
      </c>
      <c r="BI237" s="42">
        <f>ABS(Table494[[#This Row],[Export demand28]]*$V$8)</f>
        <v>2.4442320000000002E-3</v>
      </c>
    </row>
    <row r="238" spans="1:61" x14ac:dyDescent="0.35">
      <c r="A238" s="35" t="s">
        <v>602</v>
      </c>
      <c r="B238" s="42">
        <v>6.08E-2</v>
      </c>
      <c r="C238" s="42">
        <f>Table494[[#This Row],[Total]]*$V$4</f>
        <v>0</v>
      </c>
      <c r="D238" s="42">
        <v>3.3599999999999998E-2</v>
      </c>
      <c r="E238" s="42">
        <f>Table494[[#This Row],[Total]]*$V$4</f>
        <v>0</v>
      </c>
      <c r="F238" s="42">
        <v>6.4699999999999994E-2</v>
      </c>
      <c r="G238" s="42">
        <f>Table494[[#This Row],[Total]]*$V$4</f>
        <v>0</v>
      </c>
      <c r="H238" s="42">
        <v>3.1399999999999997E-2</v>
      </c>
      <c r="I238" s="42">
        <f>Table494[[#This Row],[Total]]*$V$4</f>
        <v>0</v>
      </c>
      <c r="J238" s="35"/>
      <c r="K238" s="42">
        <f>Table494[[#This Row],[Total]]*$V$4</f>
        <v>0</v>
      </c>
      <c r="L238" s="42">
        <v>2.81E-2</v>
      </c>
      <c r="M238" s="42">
        <f>Table494[[#This Row],[Total]]*$V$4</f>
        <v>0</v>
      </c>
      <c r="N238" s="42">
        <v>0.39379999999999998</v>
      </c>
      <c r="O238" s="42">
        <f>ABS(Table494[[#This Row],[Total2]]*$V$5)</f>
        <v>1.45706E-4</v>
      </c>
      <c r="P238" s="42">
        <v>0.2878</v>
      </c>
      <c r="Q238" s="30">
        <f>Table494[[#This Row],[Household demand3]]*$V$5</f>
        <v>1.06486E-4</v>
      </c>
      <c r="R238" s="42">
        <v>0.41520000000000001</v>
      </c>
      <c r="S238" s="42">
        <f>ABS(Table494[[#This Row],[Government demand4]]*$V$5)</f>
        <v>1.5362399999999999E-4</v>
      </c>
      <c r="T238" s="42">
        <v>0.30869999999999997</v>
      </c>
      <c r="U238" s="42">
        <f>ABS(Table494[[#This Row],[Intermediate demand5]]*$V$5)</f>
        <v>1.1421899999999999E-4</v>
      </c>
      <c r="V238" s="35"/>
      <c r="W238" s="42">
        <f>ABS(Table494[[#This Row],[Investment demand6]]*$V$5)</f>
        <v>0</v>
      </c>
      <c r="X238" s="42">
        <v>-0.17949999999999999</v>
      </c>
      <c r="Y238" s="42">
        <f>ABS(Table494[[#This Row],[Export demand7]]*$V$5)</f>
        <v>6.6414999999999993E-5</v>
      </c>
      <c r="Z238" s="42">
        <v>1.2332000000000001</v>
      </c>
      <c r="AA238" s="42">
        <f>ABS(Table494[[#This Row],[Total9]]*$V$6)</f>
        <v>1.0235560000000001E-3</v>
      </c>
      <c r="AB238" s="42">
        <v>1.0349999999999999</v>
      </c>
      <c r="AC238" s="30">
        <f>Table494[[#This Row],[Household demand10]]*$V$6</f>
        <v>8.5904999999999998E-4</v>
      </c>
      <c r="AD238" s="42">
        <v>1.2949999999999999</v>
      </c>
      <c r="AE238" s="42">
        <f>ABS(Table494[[#This Row],[Government demand11]]*$V$6)</f>
        <v>1.07485E-3</v>
      </c>
      <c r="AF238" s="42">
        <v>0.71530000000000005</v>
      </c>
      <c r="AG238" s="42">
        <f>ABS(Table494[[#This Row],[Intermediate demand12]]*$V$6)</f>
        <v>5.9369900000000005E-4</v>
      </c>
      <c r="AH238" s="35"/>
      <c r="AI238" s="42">
        <f>ABS(Table494[[#This Row],[Investment demand13]]*$V$6)</f>
        <v>0</v>
      </c>
      <c r="AJ238" s="42">
        <v>0.25900000000000001</v>
      </c>
      <c r="AK238" s="42">
        <f>ABS(Table494[[#This Row],[Export demand14]]*$V$6)</f>
        <v>2.1497000000000001E-4</v>
      </c>
      <c r="AL238" s="42">
        <v>2.0078999999999998</v>
      </c>
      <c r="AM238" s="42">
        <f>ABS(Table494[[#This Row],[Total16]]*$V$7)</f>
        <v>1.8071099999999998E-3</v>
      </c>
      <c r="AN238" s="42">
        <v>1.8295999999999999</v>
      </c>
      <c r="AO238" s="30">
        <f>Table494[[#This Row],[Household demand17]]*$V$7</f>
        <v>1.6466399999999998E-3</v>
      </c>
      <c r="AP238" s="42">
        <v>2.1156999999999999</v>
      </c>
      <c r="AQ238" s="42">
        <f>ABS(Table494[[#This Row],[Government demand18]]*$V$7)</f>
        <v>1.90413E-3</v>
      </c>
      <c r="AR238" s="42">
        <v>0.93289999999999995</v>
      </c>
      <c r="AS238" s="42">
        <f>ABS(Table494[[#This Row],[Intermediate demand19]]*$V$7)</f>
        <v>8.3960999999999997E-4</v>
      </c>
      <c r="AT238" s="35"/>
      <c r="AU238" s="42">
        <f>ABS(Table494[[#This Row],[Investment demand20]]*$V$7)</f>
        <v>0</v>
      </c>
      <c r="AV238" s="42">
        <v>0.48509999999999998</v>
      </c>
      <c r="AW238" s="42">
        <f>ABS(Table494[[#This Row],[Export demand21]]*$V$7)</f>
        <v>4.3658999999999999E-4</v>
      </c>
      <c r="AX238" s="42">
        <v>2.5406</v>
      </c>
      <c r="AY238" s="42">
        <f>ABS(Table494[[#This Row],[Total23]]*$V$8)</f>
        <v>2.1341039999999999E-3</v>
      </c>
      <c r="AZ238" s="42">
        <v>2.3734000000000002</v>
      </c>
      <c r="BA238" s="30">
        <f>Table494[[#This Row],[Household demand24]]*$V$8</f>
        <v>1.9936560000000003E-3</v>
      </c>
      <c r="BB238" s="42">
        <v>2.6596000000000002</v>
      </c>
      <c r="BC238" s="42">
        <f>ABS(Table494[[#This Row],[Government demand25]]*$V$8)</f>
        <v>2.2340640000000004E-3</v>
      </c>
      <c r="BD238" s="42">
        <v>1.3139000000000001</v>
      </c>
      <c r="BE238" s="42">
        <f>ABS(Table494[[#This Row],[Intermediate demand26]]*$V$8)</f>
        <v>1.103676E-3</v>
      </c>
      <c r="BF238" s="35"/>
      <c r="BG238" s="42">
        <f>ABS(Table494[[#This Row],[Investment demand27]]*$V$8)</f>
        <v>0</v>
      </c>
      <c r="BH238" s="42">
        <v>0.92600000000000005</v>
      </c>
      <c r="BI238" s="42">
        <f>ABS(Table494[[#This Row],[Export demand28]]*$V$8)</f>
        <v>7.7784000000000002E-4</v>
      </c>
    </row>
    <row r="239" spans="1:61" x14ac:dyDescent="0.35">
      <c r="A239" s="35" t="s">
        <v>87</v>
      </c>
      <c r="B239" s="42">
        <v>1.7899999999999999E-2</v>
      </c>
      <c r="C239" s="42">
        <f>Table494[[#This Row],[Total]]*$V$4</f>
        <v>0</v>
      </c>
      <c r="D239" s="42">
        <v>2.9499999999999998E-2</v>
      </c>
      <c r="E239" s="42">
        <f>Table494[[#This Row],[Total]]*$V$4</f>
        <v>0</v>
      </c>
      <c r="F239" s="42">
        <v>1.12E-2</v>
      </c>
      <c r="G239" s="42">
        <f>Table494[[#This Row],[Total]]*$V$4</f>
        <v>0</v>
      </c>
      <c r="H239" s="42">
        <v>3.6499999999999998E-2</v>
      </c>
      <c r="I239" s="42">
        <f>Table494[[#This Row],[Total]]*$V$4</f>
        <v>0</v>
      </c>
      <c r="J239" s="35"/>
      <c r="K239" s="42">
        <f>Table494[[#This Row],[Total]]*$V$4</f>
        <v>0</v>
      </c>
      <c r="L239" s="42">
        <v>9.1000000000000004E-3</v>
      </c>
      <c r="M239" s="42">
        <f>Table494[[#This Row],[Total]]*$V$4</f>
        <v>0</v>
      </c>
      <c r="N239" s="42">
        <v>0.19869999999999999</v>
      </c>
      <c r="O239" s="42">
        <f>ABS(Table494[[#This Row],[Total2]]*$V$5)</f>
        <v>7.3518999999999999E-5</v>
      </c>
      <c r="P239" s="42">
        <v>0.2402</v>
      </c>
      <c r="Q239" s="30">
        <f>Table494[[#This Row],[Household demand3]]*$V$5</f>
        <v>8.8874000000000003E-5</v>
      </c>
      <c r="R239" s="42">
        <v>0.16439999999999999</v>
      </c>
      <c r="S239" s="42">
        <f>ABS(Table494[[#This Row],[Government demand4]]*$V$5)</f>
        <v>6.0827999999999994E-5</v>
      </c>
      <c r="T239" s="42">
        <v>0.54600000000000004</v>
      </c>
      <c r="U239" s="42">
        <f>ABS(Table494[[#This Row],[Intermediate demand5]]*$V$5)</f>
        <v>2.0202000000000002E-4</v>
      </c>
      <c r="V239" s="35"/>
      <c r="W239" s="42">
        <f>ABS(Table494[[#This Row],[Investment demand6]]*$V$5)</f>
        <v>0</v>
      </c>
      <c r="X239" s="42">
        <v>-0.2923</v>
      </c>
      <c r="Y239" s="42">
        <f>ABS(Table494[[#This Row],[Export demand7]]*$V$5)</f>
        <v>1.08151E-4</v>
      </c>
      <c r="Z239" s="42">
        <v>0.65990000000000004</v>
      </c>
      <c r="AA239" s="42">
        <f>ABS(Table494[[#This Row],[Total9]]*$V$6)</f>
        <v>5.4771700000000008E-4</v>
      </c>
      <c r="AB239" s="42">
        <v>0.78059999999999996</v>
      </c>
      <c r="AC239" s="30">
        <f>Table494[[#This Row],[Household demand10]]*$V$6</f>
        <v>6.4789799999999994E-4</v>
      </c>
      <c r="AD239" s="42">
        <v>0.62380000000000002</v>
      </c>
      <c r="AE239" s="42">
        <f>ABS(Table494[[#This Row],[Government demand11]]*$V$6)</f>
        <v>5.1775400000000004E-4</v>
      </c>
      <c r="AF239" s="42">
        <v>1.0583</v>
      </c>
      <c r="AG239" s="42">
        <f>ABS(Table494[[#This Row],[Intermediate demand12]]*$V$6)</f>
        <v>8.7838900000000004E-4</v>
      </c>
      <c r="AH239" s="35"/>
      <c r="AI239" s="42">
        <f>ABS(Table494[[#This Row],[Investment demand13]]*$V$6)</f>
        <v>0</v>
      </c>
      <c r="AJ239" s="42">
        <v>-0.129</v>
      </c>
      <c r="AK239" s="42">
        <f>ABS(Table494[[#This Row],[Export demand14]]*$V$6)</f>
        <v>1.0707E-4</v>
      </c>
      <c r="AL239" s="42">
        <v>1.1093999999999999</v>
      </c>
      <c r="AM239" s="42">
        <f>ABS(Table494[[#This Row],[Total16]]*$V$7)</f>
        <v>9.9845999999999984E-4</v>
      </c>
      <c r="AN239" s="42">
        <v>1.3563000000000001</v>
      </c>
      <c r="AO239" s="30">
        <f>Table494[[#This Row],[Household demand17]]*$V$7</f>
        <v>1.2206700000000001E-3</v>
      </c>
      <c r="AP239" s="42">
        <v>1.1186</v>
      </c>
      <c r="AQ239" s="42">
        <f>ABS(Table494[[#This Row],[Government demand18]]*$V$7)</f>
        <v>1.0067400000000001E-3</v>
      </c>
      <c r="AR239" s="42">
        <v>1.3212999999999999</v>
      </c>
      <c r="AS239" s="42">
        <f>ABS(Table494[[#This Row],[Intermediate demand19]]*$V$7)</f>
        <v>1.1891699999999998E-3</v>
      </c>
      <c r="AT239" s="35"/>
      <c r="AU239" s="42">
        <f>ABS(Table494[[#This Row],[Investment demand20]]*$V$7)</f>
        <v>0</v>
      </c>
      <c r="AV239" s="42">
        <v>-5.4899999999999997E-2</v>
      </c>
      <c r="AW239" s="42">
        <f>ABS(Table494[[#This Row],[Export demand21]]*$V$7)</f>
        <v>4.9409999999999996E-5</v>
      </c>
      <c r="AX239" s="42">
        <v>1.4547000000000001</v>
      </c>
      <c r="AY239" s="42">
        <f>ABS(Table494[[#This Row],[Total23]]*$V$8)</f>
        <v>1.221948E-3</v>
      </c>
      <c r="AZ239" s="42">
        <v>1.7219</v>
      </c>
      <c r="BA239" s="30">
        <f>Table494[[#This Row],[Household demand24]]*$V$8</f>
        <v>1.446396E-3</v>
      </c>
      <c r="BB239" s="42">
        <v>1.4327000000000001</v>
      </c>
      <c r="BC239" s="42">
        <f>ABS(Table494[[#This Row],[Government demand25]]*$V$8)</f>
        <v>1.2034680000000001E-3</v>
      </c>
      <c r="BD239" s="42">
        <v>1.8394999999999999</v>
      </c>
      <c r="BE239" s="42">
        <f>ABS(Table494[[#This Row],[Intermediate demand26]]*$V$8)</f>
        <v>1.5451799999999999E-3</v>
      </c>
      <c r="BF239" s="35"/>
      <c r="BG239" s="42">
        <f>ABS(Table494[[#This Row],[Investment demand27]]*$V$8)</f>
        <v>0</v>
      </c>
      <c r="BH239" s="42">
        <v>0.17069999999999999</v>
      </c>
      <c r="BI239" s="42">
        <f>ABS(Table494[[#This Row],[Export demand28]]*$V$8)</f>
        <v>1.4338799999999999E-4</v>
      </c>
    </row>
    <row r="240" spans="1:61" x14ac:dyDescent="0.35">
      <c r="A240" s="35" t="s">
        <v>603</v>
      </c>
      <c r="B240" s="42">
        <v>1.49E-2</v>
      </c>
      <c r="C240" s="42">
        <f>Table494[[#This Row],[Total]]*$V$4</f>
        <v>0</v>
      </c>
      <c r="D240" s="42">
        <v>3.0800000000000001E-2</v>
      </c>
      <c r="E240" s="42">
        <f>Table494[[#This Row],[Total]]*$V$4</f>
        <v>0</v>
      </c>
      <c r="F240" s="42">
        <v>1.23E-2</v>
      </c>
      <c r="G240" s="42">
        <f>Table494[[#This Row],[Total]]*$V$4</f>
        <v>0</v>
      </c>
      <c r="H240" s="42">
        <v>1.4E-2</v>
      </c>
      <c r="I240" s="42">
        <f>Table494[[#This Row],[Total]]*$V$4</f>
        <v>0</v>
      </c>
      <c r="J240" s="35"/>
      <c r="K240" s="42">
        <f>Table494[[#This Row],[Total]]*$V$4</f>
        <v>0</v>
      </c>
      <c r="L240" s="42">
        <v>9.4999999999999998E-3</v>
      </c>
      <c r="M240" s="42">
        <f>Table494[[#This Row],[Total]]*$V$4</f>
        <v>0</v>
      </c>
      <c r="N240" s="42">
        <v>0.1958</v>
      </c>
      <c r="O240" s="42">
        <f>ABS(Table494[[#This Row],[Total2]]*$V$5)</f>
        <v>7.2446000000000004E-5</v>
      </c>
      <c r="P240" s="42">
        <v>0.27329999999999999</v>
      </c>
      <c r="Q240" s="30">
        <f>Table494[[#This Row],[Household demand3]]*$V$5</f>
        <v>1.01121E-4</v>
      </c>
      <c r="R240" s="42">
        <v>0.19209999999999999</v>
      </c>
      <c r="S240" s="42">
        <f>ABS(Table494[[#This Row],[Government demand4]]*$V$5)</f>
        <v>7.1076999999999997E-5</v>
      </c>
      <c r="T240" s="42">
        <v>0.1719</v>
      </c>
      <c r="U240" s="42">
        <f>ABS(Table494[[#This Row],[Intermediate demand5]]*$V$5)</f>
        <v>6.3602999999999994E-5</v>
      </c>
      <c r="V240" s="35"/>
      <c r="W240" s="42">
        <f>ABS(Table494[[#This Row],[Investment demand6]]*$V$5)</f>
        <v>0</v>
      </c>
      <c r="X240" s="42">
        <v>-0.21790000000000001</v>
      </c>
      <c r="Y240" s="42">
        <f>ABS(Table494[[#This Row],[Export demand7]]*$V$5)</f>
        <v>8.0623000000000004E-5</v>
      </c>
      <c r="Z240" s="42">
        <v>0.66149999999999998</v>
      </c>
      <c r="AA240" s="42">
        <f>ABS(Table494[[#This Row],[Total9]]*$V$6)</f>
        <v>5.4904499999999996E-4</v>
      </c>
      <c r="AB240" s="42">
        <v>0.83730000000000004</v>
      </c>
      <c r="AC240" s="30">
        <f>Table494[[#This Row],[Household demand10]]*$V$6</f>
        <v>6.9495900000000009E-4</v>
      </c>
      <c r="AD240" s="42">
        <v>0.66869999999999996</v>
      </c>
      <c r="AE240" s="42">
        <f>ABS(Table494[[#This Row],[Government demand11]]*$V$6)</f>
        <v>5.5502099999999994E-4</v>
      </c>
      <c r="AF240" s="42">
        <v>0.32419999999999999</v>
      </c>
      <c r="AG240" s="42">
        <f>ABS(Table494[[#This Row],[Intermediate demand12]]*$V$6)</f>
        <v>2.6908599999999998E-4</v>
      </c>
      <c r="AH240" s="35"/>
      <c r="AI240" s="42">
        <f>ABS(Table494[[#This Row],[Investment demand13]]*$V$6)</f>
        <v>0</v>
      </c>
      <c r="AJ240" s="42">
        <v>-6.2799999999999995E-2</v>
      </c>
      <c r="AK240" s="42">
        <f>ABS(Table494[[#This Row],[Export demand14]]*$V$6)</f>
        <v>5.2123999999999998E-5</v>
      </c>
      <c r="AL240" s="42">
        <v>1.1534</v>
      </c>
      <c r="AM240" s="42">
        <f>ABS(Table494[[#This Row],[Total16]]*$V$7)</f>
        <v>1.0380599999999999E-3</v>
      </c>
      <c r="AN240" s="42">
        <v>1.4339999999999999</v>
      </c>
      <c r="AO240" s="30">
        <f>Table494[[#This Row],[Household demand17]]*$V$7</f>
        <v>1.2905999999999998E-3</v>
      </c>
      <c r="AP240" s="42">
        <v>1.1757</v>
      </c>
      <c r="AQ240" s="42">
        <f>ABS(Table494[[#This Row],[Government demand18]]*$V$7)</f>
        <v>1.05813E-3</v>
      </c>
      <c r="AR240" s="42">
        <v>0.45929999999999999</v>
      </c>
      <c r="AS240" s="42">
        <f>ABS(Table494[[#This Row],[Intermediate demand19]]*$V$7)</f>
        <v>4.1336999999999998E-4</v>
      </c>
      <c r="AT240" s="35"/>
      <c r="AU240" s="42">
        <f>ABS(Table494[[#This Row],[Investment demand20]]*$V$7)</f>
        <v>0</v>
      </c>
      <c r="AV240" s="42">
        <v>-2.8E-3</v>
      </c>
      <c r="AW240" s="42">
        <f>ABS(Table494[[#This Row],[Export demand21]]*$V$7)</f>
        <v>2.52E-6</v>
      </c>
      <c r="AX240" s="42">
        <v>1.4765999999999999</v>
      </c>
      <c r="AY240" s="42">
        <f>ABS(Table494[[#This Row],[Total23]]*$V$8)</f>
        <v>1.240344E-3</v>
      </c>
      <c r="AZ240" s="42">
        <v>1.8058000000000001</v>
      </c>
      <c r="BA240" s="30">
        <f>Table494[[#This Row],[Household demand24]]*$V$8</f>
        <v>1.5168720000000001E-3</v>
      </c>
      <c r="BB240" s="42">
        <v>1.4917</v>
      </c>
      <c r="BC240" s="42">
        <f>ABS(Table494[[#This Row],[Government demand25]]*$V$8)</f>
        <v>1.253028E-3</v>
      </c>
      <c r="BD240" s="42">
        <v>0.79890000000000005</v>
      </c>
      <c r="BE240" s="42">
        <f>ABS(Table494[[#This Row],[Intermediate demand26]]*$V$8)</f>
        <v>6.7107600000000005E-4</v>
      </c>
      <c r="BF240" s="35"/>
      <c r="BG240" s="42">
        <f>ABS(Table494[[#This Row],[Investment demand27]]*$V$8)</f>
        <v>0</v>
      </c>
      <c r="BH240" s="42">
        <v>0.20080000000000001</v>
      </c>
      <c r="BI240" s="42">
        <f>ABS(Table494[[#This Row],[Export demand28]]*$V$8)</f>
        <v>1.68672E-4</v>
      </c>
    </row>
    <row r="241" spans="1:61" x14ac:dyDescent="0.35">
      <c r="A241" s="35" t="s">
        <v>89</v>
      </c>
      <c r="B241" s="42">
        <v>9.8900000000000002E-2</v>
      </c>
      <c r="C241" s="42">
        <f>Table494[[#This Row],[Total]]*$V$4</f>
        <v>0</v>
      </c>
      <c r="D241" s="42">
        <v>9.8900000000000002E-2</v>
      </c>
      <c r="E241" s="42">
        <f>Table494[[#This Row],[Total]]*$V$4</f>
        <v>0</v>
      </c>
      <c r="F241" s="35"/>
      <c r="G241" s="42">
        <f>Table494[[#This Row],[Total]]*$V$4</f>
        <v>0</v>
      </c>
      <c r="H241" s="42">
        <v>5.3999999999999999E-2</v>
      </c>
      <c r="I241" s="42">
        <f>Table494[[#This Row],[Total]]*$V$4</f>
        <v>0</v>
      </c>
      <c r="J241" s="35"/>
      <c r="K241" s="42">
        <f>Table494[[#This Row],[Total]]*$V$4</f>
        <v>0</v>
      </c>
      <c r="L241" s="35"/>
      <c r="M241" s="42">
        <f>Table494[[#This Row],[Total]]*$V$4</f>
        <v>0</v>
      </c>
      <c r="N241" s="42">
        <v>0.95</v>
      </c>
      <c r="O241" s="42">
        <f>ABS(Table494[[#This Row],[Total2]]*$V$5)</f>
        <v>3.5149999999999998E-4</v>
      </c>
      <c r="P241" s="42">
        <v>0.95050000000000001</v>
      </c>
      <c r="Q241" s="30">
        <f>Table494[[#This Row],[Household demand3]]*$V$5</f>
        <v>3.5168500000000002E-4</v>
      </c>
      <c r="R241" s="35"/>
      <c r="S241" s="42">
        <f>ABS(Table494[[#This Row],[Government demand4]]*$V$5)</f>
        <v>0</v>
      </c>
      <c r="T241" s="42">
        <v>0.52510000000000001</v>
      </c>
      <c r="U241" s="42">
        <f>ABS(Table494[[#This Row],[Intermediate demand5]]*$V$5)</f>
        <v>1.9428699999999999E-4</v>
      </c>
      <c r="V241" s="35"/>
      <c r="W241" s="42">
        <f>ABS(Table494[[#This Row],[Investment demand6]]*$V$5)</f>
        <v>0</v>
      </c>
      <c r="X241" s="35"/>
      <c r="Y241" s="42">
        <f>ABS(Table494[[#This Row],[Export demand7]]*$V$5)</f>
        <v>0</v>
      </c>
      <c r="Z241" s="42">
        <v>1.7917000000000001</v>
      </c>
      <c r="AA241" s="42">
        <f>ABS(Table494[[#This Row],[Total9]]*$V$6)</f>
        <v>1.4871110000000002E-3</v>
      </c>
      <c r="AB241" s="42">
        <v>1.7921</v>
      </c>
      <c r="AC241" s="30">
        <f>Table494[[#This Row],[Household demand10]]*$V$6</f>
        <v>1.487443E-3</v>
      </c>
      <c r="AD241" s="35"/>
      <c r="AE241" s="42">
        <f>ABS(Table494[[#This Row],[Government demand11]]*$V$6)</f>
        <v>0</v>
      </c>
      <c r="AF241" s="42">
        <v>1.3835999999999999</v>
      </c>
      <c r="AG241" s="42">
        <f>ABS(Table494[[#This Row],[Intermediate demand12]]*$V$6)</f>
        <v>1.148388E-3</v>
      </c>
      <c r="AH241" s="35"/>
      <c r="AI241" s="42">
        <f>ABS(Table494[[#This Row],[Investment demand13]]*$V$6)</f>
        <v>0</v>
      </c>
      <c r="AJ241" s="35"/>
      <c r="AK241" s="42">
        <f>ABS(Table494[[#This Row],[Export demand14]]*$V$6)</f>
        <v>0</v>
      </c>
      <c r="AL241" s="42">
        <v>2.3048000000000002</v>
      </c>
      <c r="AM241" s="42">
        <f>ABS(Table494[[#This Row],[Total16]]*$V$7)</f>
        <v>2.0743200000000002E-3</v>
      </c>
      <c r="AN241" s="42">
        <v>2.3052999999999999</v>
      </c>
      <c r="AO241" s="30">
        <f>Table494[[#This Row],[Household demand17]]*$V$7</f>
        <v>2.0747699999999997E-3</v>
      </c>
      <c r="AP241" s="35"/>
      <c r="AQ241" s="42">
        <f>ABS(Table494[[#This Row],[Government demand18]]*$V$7)</f>
        <v>0</v>
      </c>
      <c r="AR241" s="42">
        <v>1.7639</v>
      </c>
      <c r="AS241" s="42">
        <f>ABS(Table494[[#This Row],[Intermediate demand19]]*$V$7)</f>
        <v>1.5875099999999999E-3</v>
      </c>
      <c r="AT241" s="35"/>
      <c r="AU241" s="42">
        <f>ABS(Table494[[#This Row],[Investment demand20]]*$V$7)</f>
        <v>0</v>
      </c>
      <c r="AV241" s="35"/>
      <c r="AW241" s="42">
        <f>ABS(Table494[[#This Row],[Export demand21]]*$V$7)</f>
        <v>0</v>
      </c>
      <c r="AX241" s="42">
        <v>2.6456</v>
      </c>
      <c r="AY241" s="42">
        <f>ABS(Table494[[#This Row],[Total23]]*$V$8)</f>
        <v>2.222304E-3</v>
      </c>
      <c r="AZ241" s="42">
        <v>2.6459999999999999</v>
      </c>
      <c r="BA241" s="30">
        <f>Table494[[#This Row],[Household demand24]]*$V$8</f>
        <v>2.2226400000000001E-3</v>
      </c>
      <c r="BB241" s="35"/>
      <c r="BC241" s="42">
        <f>ABS(Table494[[#This Row],[Government demand25]]*$V$8)</f>
        <v>0</v>
      </c>
      <c r="BD241" s="42">
        <v>2.2829999999999999</v>
      </c>
      <c r="BE241" s="42">
        <f>ABS(Table494[[#This Row],[Intermediate demand26]]*$V$8)</f>
        <v>1.9177199999999999E-3</v>
      </c>
      <c r="BF241" s="35"/>
      <c r="BG241" s="42">
        <f>ABS(Table494[[#This Row],[Investment demand27]]*$V$8)</f>
        <v>0</v>
      </c>
      <c r="BH241" s="35"/>
      <c r="BI241" s="42">
        <f>ABS(Table494[[#This Row],[Export demand28]]*$V$8)</f>
        <v>0</v>
      </c>
    </row>
    <row r="249" spans="1:61" ht="21" x14ac:dyDescent="0.5">
      <c r="B249" s="120" t="s">
        <v>692</v>
      </c>
      <c r="C249" s="120"/>
      <c r="D249" s="120"/>
      <c r="E249" s="120"/>
      <c r="F249" s="120"/>
      <c r="G249" s="120"/>
      <c r="H249" s="120"/>
      <c r="I249" s="120"/>
      <c r="J249" s="120"/>
      <c r="K249" s="120"/>
      <c r="L249" s="120"/>
      <c r="M249" s="120"/>
      <c r="N249" s="120"/>
      <c r="O249" s="120"/>
      <c r="P249" s="120"/>
      <c r="Q249" s="120"/>
      <c r="R249" s="120"/>
      <c r="S249" s="120"/>
      <c r="T249" s="120"/>
      <c r="U249" s="120"/>
      <c r="V249" s="120"/>
      <c r="W249" s="120"/>
      <c r="X249" s="120"/>
      <c r="Y249" s="120"/>
      <c r="Z249" s="120"/>
      <c r="AA249" s="120"/>
      <c r="AB249" s="120"/>
      <c r="AC249" s="120"/>
      <c r="AD249" s="120"/>
      <c r="AE249" s="120"/>
      <c r="AF249" s="120"/>
      <c r="AG249" s="120"/>
      <c r="AH249" s="120"/>
      <c r="AI249" s="120"/>
      <c r="AJ249" s="120"/>
      <c r="AK249" s="120"/>
      <c r="AL249" s="120"/>
      <c r="AM249" s="120"/>
      <c r="AN249" s="120"/>
      <c r="AO249" s="120"/>
      <c r="AP249" s="120"/>
      <c r="AQ249" s="120"/>
      <c r="AR249" s="120"/>
      <c r="AS249" s="120"/>
      <c r="AT249" s="120"/>
      <c r="AU249" s="120"/>
      <c r="AV249" s="120"/>
      <c r="AW249" s="120"/>
      <c r="AX249" s="120"/>
      <c r="AY249" s="120"/>
      <c r="AZ249" s="120"/>
      <c r="BA249" s="120"/>
      <c r="BB249" s="120"/>
      <c r="BC249" s="120"/>
      <c r="BD249" s="120"/>
      <c r="BE249" s="120"/>
      <c r="BF249" s="120"/>
      <c r="BG249" s="120"/>
      <c r="BH249" s="120"/>
      <c r="BI249" s="120"/>
    </row>
    <row r="250" spans="1:61" ht="18.5" x14ac:dyDescent="0.45">
      <c r="A250" s="35"/>
      <c r="B250" s="121">
        <v>2015</v>
      </c>
      <c r="C250" s="121"/>
      <c r="D250" s="121"/>
      <c r="E250" s="121"/>
      <c r="F250" s="121"/>
      <c r="G250" s="121"/>
      <c r="H250" s="121"/>
      <c r="I250" s="121"/>
      <c r="J250" s="121"/>
      <c r="K250" s="121"/>
      <c r="L250" s="121"/>
      <c r="M250" s="121"/>
      <c r="N250" s="121">
        <v>2020</v>
      </c>
      <c r="O250" s="121"/>
      <c r="P250" s="121"/>
      <c r="Q250" s="121"/>
      <c r="R250" s="121"/>
      <c r="S250" s="121"/>
      <c r="T250" s="121"/>
      <c r="U250" s="121"/>
      <c r="V250" s="121"/>
      <c r="W250" s="121"/>
      <c r="X250" s="121"/>
      <c r="Y250" s="121"/>
      <c r="Z250" s="121">
        <v>2030</v>
      </c>
      <c r="AA250" s="121"/>
      <c r="AB250" s="121"/>
      <c r="AC250" s="121"/>
      <c r="AD250" s="121"/>
      <c r="AE250" s="121"/>
      <c r="AF250" s="121"/>
      <c r="AG250" s="121"/>
      <c r="AH250" s="121"/>
      <c r="AI250" s="121"/>
      <c r="AJ250" s="121"/>
      <c r="AK250" s="121"/>
      <c r="AL250" s="122">
        <v>2040</v>
      </c>
      <c r="AM250" s="122"/>
      <c r="AN250" s="122"/>
      <c r="AO250" s="122"/>
      <c r="AP250" s="122"/>
      <c r="AQ250" s="122"/>
      <c r="AR250" s="122"/>
      <c r="AS250" s="122"/>
      <c r="AT250" s="122"/>
      <c r="AU250" s="122"/>
      <c r="AV250" s="122"/>
      <c r="AW250" s="122"/>
      <c r="AX250" s="122">
        <v>2050</v>
      </c>
      <c r="AY250" s="122"/>
      <c r="AZ250" s="122"/>
      <c r="BA250" s="122"/>
      <c r="BB250" s="122"/>
      <c r="BC250" s="122"/>
      <c r="BD250" s="122"/>
      <c r="BE250" s="122"/>
      <c r="BF250" s="122"/>
      <c r="BG250" s="122"/>
      <c r="BH250" s="122"/>
      <c r="BI250" s="122"/>
    </row>
    <row r="251" spans="1:61" x14ac:dyDescent="0.35">
      <c r="A251" s="35" t="s">
        <v>129</v>
      </c>
      <c r="B251" s="35" t="s">
        <v>30</v>
      </c>
      <c r="C251" s="35" t="s">
        <v>336</v>
      </c>
      <c r="D251" s="35" t="s">
        <v>497</v>
      </c>
      <c r="E251" s="35" t="s">
        <v>338</v>
      </c>
      <c r="F251" s="35" t="s">
        <v>498</v>
      </c>
      <c r="G251" s="35" t="s">
        <v>559</v>
      </c>
      <c r="H251" s="35" t="s">
        <v>499</v>
      </c>
      <c r="I251" s="35" t="s">
        <v>566</v>
      </c>
      <c r="J251" s="35" t="s">
        <v>500</v>
      </c>
      <c r="K251" s="35" t="s">
        <v>575</v>
      </c>
      <c r="L251" s="35" t="s">
        <v>501</v>
      </c>
      <c r="M251" s="35" t="s">
        <v>583</v>
      </c>
      <c r="N251" s="35" t="s">
        <v>502</v>
      </c>
      <c r="O251" s="35" t="s">
        <v>554</v>
      </c>
      <c r="P251" s="35" t="s">
        <v>503</v>
      </c>
      <c r="Q251" s="35" t="s">
        <v>553</v>
      </c>
      <c r="R251" s="35" t="s">
        <v>504</v>
      </c>
      <c r="S251" s="35" t="s">
        <v>552</v>
      </c>
      <c r="T251" s="35" t="s">
        <v>505</v>
      </c>
      <c r="U251" s="35" t="s">
        <v>576</v>
      </c>
      <c r="V251" s="35" t="s">
        <v>506</v>
      </c>
      <c r="W251" s="35" t="s">
        <v>584</v>
      </c>
      <c r="X251" s="35" t="s">
        <v>507</v>
      </c>
      <c r="Y251" s="35" t="s">
        <v>592</v>
      </c>
      <c r="Z251" s="35" t="s">
        <v>508</v>
      </c>
      <c r="AA251" s="35" t="s">
        <v>567</v>
      </c>
      <c r="AB251" s="35" t="s">
        <v>509</v>
      </c>
      <c r="AC251" s="35" t="s">
        <v>560</v>
      </c>
      <c r="AD251" s="35" t="s">
        <v>510</v>
      </c>
      <c r="AE251" s="35" t="s">
        <v>569</v>
      </c>
      <c r="AF251" s="35" t="s">
        <v>511</v>
      </c>
      <c r="AG251" s="35" t="s">
        <v>577</v>
      </c>
      <c r="AH251" s="35" t="s">
        <v>512</v>
      </c>
      <c r="AI251" s="35" t="s">
        <v>556</v>
      </c>
      <c r="AJ251" s="35" t="s">
        <v>513</v>
      </c>
      <c r="AK251" s="35" t="s">
        <v>563</v>
      </c>
      <c r="AL251" s="35" t="s">
        <v>514</v>
      </c>
      <c r="AM251" s="35" t="s">
        <v>561</v>
      </c>
      <c r="AN251" s="35" t="s">
        <v>515</v>
      </c>
      <c r="AO251" s="35" t="s">
        <v>550</v>
      </c>
      <c r="AP251" s="35" t="s">
        <v>516</v>
      </c>
      <c r="AQ251" s="35" t="s">
        <v>568</v>
      </c>
      <c r="AR251" s="35" t="s">
        <v>517</v>
      </c>
      <c r="AS251" s="35" t="s">
        <v>555</v>
      </c>
      <c r="AT251" s="35" t="s">
        <v>518</v>
      </c>
      <c r="AU251" s="35" t="s">
        <v>549</v>
      </c>
      <c r="AV251" s="35" t="s">
        <v>519</v>
      </c>
      <c r="AW251" s="35" t="s">
        <v>572</v>
      </c>
      <c r="AX251" s="35" t="s">
        <v>520</v>
      </c>
      <c r="AY251" s="35" t="s">
        <v>564</v>
      </c>
      <c r="AZ251" s="35" t="s">
        <v>521</v>
      </c>
      <c r="BA251" s="35" t="s">
        <v>557</v>
      </c>
      <c r="BB251" s="35" t="s">
        <v>522</v>
      </c>
      <c r="BC251" s="35" t="s">
        <v>551</v>
      </c>
      <c r="BD251" s="35" t="s">
        <v>523</v>
      </c>
      <c r="BE251" s="35" t="s">
        <v>578</v>
      </c>
      <c r="BF251" s="35" t="s">
        <v>524</v>
      </c>
      <c r="BG251" s="35" t="s">
        <v>558</v>
      </c>
      <c r="BH251" s="35" t="s">
        <v>525</v>
      </c>
      <c r="BI251" s="35" t="s">
        <v>585</v>
      </c>
    </row>
    <row r="252" spans="1:61" x14ac:dyDescent="0.35">
      <c r="A252" s="35" t="s">
        <v>526</v>
      </c>
      <c r="B252" s="42">
        <v>5.2900000000000003E-2</v>
      </c>
      <c r="C252" s="42">
        <f>Table595[[#This Row],[Total]]*$S$4</f>
        <v>0</v>
      </c>
      <c r="D252" s="42">
        <v>5.8999999999999997E-2</v>
      </c>
      <c r="E252" s="42">
        <f>Table595[[#This Row],[Total]]*$S$4</f>
        <v>0</v>
      </c>
      <c r="F252" s="42">
        <v>2.52E-2</v>
      </c>
      <c r="G252" s="42">
        <f>Table595[[#This Row],[Total]]*$S$4</f>
        <v>0</v>
      </c>
      <c r="H252" s="42">
        <v>4.7899999999999998E-2</v>
      </c>
      <c r="I252" s="42">
        <f>Table595[[#This Row],[Total]]*$S$4</f>
        <v>0</v>
      </c>
      <c r="J252" s="42">
        <v>0.15540000000000001</v>
      </c>
      <c r="K252" s="42">
        <f>Table595[[#This Row],[Total]]*$S$4</f>
        <v>0</v>
      </c>
      <c r="L252" s="42">
        <v>0.03</v>
      </c>
      <c r="M252" s="42">
        <f>Table595[[#This Row],[Total]]*$S$4</f>
        <v>0</v>
      </c>
      <c r="N252" s="42">
        <v>0.51190000000000002</v>
      </c>
      <c r="O252" s="42">
        <f>ABS(Table595[[#This Row],[Total2]]*$S$5)</f>
        <v>1.4333200000000003E-4</v>
      </c>
      <c r="P252" s="42">
        <v>0.27450000000000002</v>
      </c>
      <c r="Q252" s="30">
        <f>Table595[[#This Row],[Household demand3]]*$S$5</f>
        <v>7.686000000000002E-5</v>
      </c>
      <c r="R252" s="42">
        <v>0.1002</v>
      </c>
      <c r="S252" s="42">
        <f>ABS(Table595[[#This Row],[Government demand4]]*$S$5)</f>
        <v>2.8056000000000004E-5</v>
      </c>
      <c r="T252" s="42">
        <v>0.55830000000000002</v>
      </c>
      <c r="U252" s="42">
        <f>ABS(Table595[[#This Row],[Intermediate demand5]]*$S$5)</f>
        <v>1.5632400000000003E-4</v>
      </c>
      <c r="V252" s="42">
        <v>0.29320000000000002</v>
      </c>
      <c r="W252" s="42">
        <f>ABS(Table595[[#This Row],[Investment demand6]]*$S$5)</f>
        <v>8.2096000000000008E-5</v>
      </c>
      <c r="X252" s="42">
        <v>0.95299999999999996</v>
      </c>
      <c r="Y252" s="42">
        <f>ABS(Table595[[#This Row],[Investment demand6]]*$S$5)</f>
        <v>8.2096000000000008E-5</v>
      </c>
      <c r="Z252" s="42">
        <v>0.7379</v>
      </c>
      <c r="AA252" s="42">
        <f>ABS(Table595[[#This Row],[Total9]]*$S$6)</f>
        <v>4.7225600000000005E-4</v>
      </c>
      <c r="AB252" s="42">
        <v>0.85509999999999997</v>
      </c>
      <c r="AC252" s="30">
        <f>Table595[[#This Row],[Household demand10]]*$S$6</f>
        <v>5.47264E-4</v>
      </c>
      <c r="AD252" s="42">
        <v>0.47189999999999999</v>
      </c>
      <c r="AE252" s="42">
        <f>ABS(Table595[[#This Row],[Government demand11]]*$S$6)</f>
        <v>3.02016E-4</v>
      </c>
      <c r="AF252" s="42">
        <v>0.70120000000000005</v>
      </c>
      <c r="AG252" s="42">
        <f>ABS(Table595[[#This Row],[Intermediate demand12]]*$S$6)</f>
        <v>4.4876800000000005E-4</v>
      </c>
      <c r="AH252" s="42">
        <v>0.26429999999999998</v>
      </c>
      <c r="AI252" s="42">
        <f>ABS(Table595[[#This Row],[Investment demand13]]*$S$6)</f>
        <v>1.69152E-4</v>
      </c>
      <c r="AJ252" s="42">
        <v>1.0338000000000001</v>
      </c>
      <c r="AK252" s="42">
        <f>ABS(Table595[[#This Row],[Export demand14]]*$S$6)</f>
        <v>6.6163200000000011E-4</v>
      </c>
      <c r="AL252" s="42">
        <v>0.86950000000000005</v>
      </c>
      <c r="AM252" s="42">
        <f>ABS(Table595[[#This Row],[Total16]]*$S$7)</f>
        <v>5.9995500000000011E-4</v>
      </c>
      <c r="AN252" s="42">
        <v>1.1216999999999999</v>
      </c>
      <c r="AO252" s="30">
        <f>Table595[[#This Row],[Household demand17]]*$S$7</f>
        <v>7.7397300000000007E-4</v>
      </c>
      <c r="AP252" s="42">
        <v>0.71460000000000001</v>
      </c>
      <c r="AQ252" s="42">
        <f>ABS(Table595[[#This Row],[Government demand18]]*$S$7)</f>
        <v>4.9307400000000003E-4</v>
      </c>
      <c r="AR252" s="42">
        <v>0.78949999999999998</v>
      </c>
      <c r="AS252" s="42">
        <f>ABS(Table595[[#This Row],[Intermediate demand19]]*$S$7)</f>
        <v>5.4475500000000007E-4</v>
      </c>
      <c r="AT252" s="42">
        <v>0.2157</v>
      </c>
      <c r="AU252" s="42">
        <f>ABS(Table595[[#This Row],[Investment demand20]]*$S$7)</f>
        <v>1.4883300000000002E-4</v>
      </c>
      <c r="AV252" s="42">
        <v>1.1374</v>
      </c>
      <c r="AW252" s="42">
        <f>ABS(Table595[[#This Row],[Export demand21]]*$S$7)</f>
        <v>7.8480600000000009E-4</v>
      </c>
      <c r="AX252" s="42">
        <v>0.95150000000000001</v>
      </c>
      <c r="AY252" s="42">
        <f>ABS(Table595[[#This Row],[Total23]]*$S$8)</f>
        <v>5.3284000000000003E-4</v>
      </c>
      <c r="AZ252" s="42">
        <v>1.2761</v>
      </c>
      <c r="BA252" s="30">
        <f>Table595[[#This Row],[Household demand24]]*$S$8</f>
        <v>7.1461600000000006E-4</v>
      </c>
      <c r="BB252" s="42">
        <v>0.87829999999999997</v>
      </c>
      <c r="BC252" s="42">
        <f>ABS(Table595[[#This Row],[Government demand25]]*$S$8)</f>
        <v>4.9184800000000002E-4</v>
      </c>
      <c r="BD252" s="42">
        <v>0.84060000000000001</v>
      </c>
      <c r="BE252" s="42">
        <f>ABS(Table595[[#This Row],[Intermediate demand26]]*$S$8)</f>
        <v>4.7073600000000008E-4</v>
      </c>
      <c r="BF252" s="42">
        <v>0.23480000000000001</v>
      </c>
      <c r="BG252" s="42">
        <f>ABS(Table595[[#This Row],[Investment demand27]]*$S$8)</f>
        <v>1.3148800000000003E-4</v>
      </c>
      <c r="BH252" s="42">
        <v>1.1867000000000001</v>
      </c>
      <c r="BI252" s="42">
        <f>ABS(Table595[[#This Row],[Export demand28]]*$S$8)</f>
        <v>6.6455200000000011E-4</v>
      </c>
    </row>
    <row r="253" spans="1:61" x14ac:dyDescent="0.35">
      <c r="A253" s="35" t="s">
        <v>38</v>
      </c>
      <c r="B253" s="42">
        <v>2.29E-2</v>
      </c>
      <c r="C253" s="42">
        <f>Table595[[#This Row],[Total]]*$S$4</f>
        <v>0</v>
      </c>
      <c r="D253" s="35"/>
      <c r="E253" s="42">
        <f>Table595[[#This Row],[Total]]*$S$4</f>
        <v>0</v>
      </c>
      <c r="F253" s="35"/>
      <c r="G253" s="42">
        <f>Table595[[#This Row],[Total]]*$S$4</f>
        <v>0</v>
      </c>
      <c r="H253" s="42">
        <v>2.29E-2</v>
      </c>
      <c r="I253" s="42">
        <f>Table595[[#This Row],[Total]]*$S$4</f>
        <v>0</v>
      </c>
      <c r="J253" s="35"/>
      <c r="K253" s="42">
        <f>Table595[[#This Row],[Total]]*$S$4</f>
        <v>0</v>
      </c>
      <c r="L253" s="35"/>
      <c r="M253" s="42">
        <f>Table595[[#This Row],[Total]]*$S$4</f>
        <v>0</v>
      </c>
      <c r="N253" s="42">
        <v>1.2319</v>
      </c>
      <c r="O253" s="42">
        <f>ABS(Table595[[#This Row],[Total2]]*$S$5)</f>
        <v>3.4493200000000005E-4</v>
      </c>
      <c r="P253" s="35"/>
      <c r="Q253" s="30">
        <f>Table595[[#This Row],[Household demand3]]*$S$5</f>
        <v>0</v>
      </c>
      <c r="R253" s="35"/>
      <c r="S253" s="42">
        <f>ABS(Table595[[#This Row],[Government demand4]]*$S$5)</f>
        <v>0</v>
      </c>
      <c r="T253" s="42">
        <v>1.2319</v>
      </c>
      <c r="U253" s="42">
        <f>ABS(Table595[[#This Row],[Intermediate demand5]]*$S$5)</f>
        <v>3.4493200000000005E-4</v>
      </c>
      <c r="V253" s="35"/>
      <c r="W253" s="42">
        <f>ABS(Table595[[#This Row],[Investment demand6]]*$S$5)</f>
        <v>0</v>
      </c>
      <c r="X253" s="35"/>
      <c r="Y253" s="42">
        <f>ABS(Table595[[#This Row],[Investment demand6]]*$S$5)</f>
        <v>0</v>
      </c>
      <c r="Z253" s="42">
        <v>2.4409000000000001</v>
      </c>
      <c r="AA253" s="42">
        <f>ABS(Table595[[#This Row],[Total9]]*$S$6)</f>
        <v>1.5621760000000002E-3</v>
      </c>
      <c r="AB253" s="35"/>
      <c r="AC253" s="30">
        <f>Table595[[#This Row],[Household demand10]]*$S$6</f>
        <v>0</v>
      </c>
      <c r="AD253" s="35"/>
      <c r="AE253" s="42">
        <f>ABS(Table595[[#This Row],[Government demand11]]*$S$6)</f>
        <v>0</v>
      </c>
      <c r="AF253" s="42">
        <v>2.4409000000000001</v>
      </c>
      <c r="AG253" s="42">
        <f>ABS(Table595[[#This Row],[Intermediate demand12]]*$S$6)</f>
        <v>1.5621760000000002E-3</v>
      </c>
      <c r="AH253" s="35"/>
      <c r="AI253" s="42">
        <f>ABS(Table595[[#This Row],[Investment demand13]]*$S$6)</f>
        <v>0</v>
      </c>
      <c r="AJ253" s="35"/>
      <c r="AK253" s="42">
        <f>ABS(Table595[[#This Row],[Export demand14]]*$S$6)</f>
        <v>0</v>
      </c>
      <c r="AL253" s="42">
        <v>2.9584000000000001</v>
      </c>
      <c r="AM253" s="42">
        <f>ABS(Table595[[#This Row],[Total16]]*$S$7)</f>
        <v>2.0412960000000002E-3</v>
      </c>
      <c r="AN253" s="35"/>
      <c r="AO253" s="30">
        <f>Table595[[#This Row],[Household demand17]]*$S$7</f>
        <v>0</v>
      </c>
      <c r="AP253" s="35"/>
      <c r="AQ253" s="42">
        <f>ABS(Table595[[#This Row],[Government demand18]]*$S$7)</f>
        <v>0</v>
      </c>
      <c r="AR253" s="42">
        <v>2.9584000000000001</v>
      </c>
      <c r="AS253" s="42">
        <f>ABS(Table595[[#This Row],[Intermediate demand19]]*$S$7)</f>
        <v>2.0412960000000002E-3</v>
      </c>
      <c r="AT253" s="35"/>
      <c r="AU253" s="42">
        <f>ABS(Table595[[#This Row],[Investment demand20]]*$S$7)</f>
        <v>0</v>
      </c>
      <c r="AV253" s="35"/>
      <c r="AW253" s="42">
        <f>ABS(Table595[[#This Row],[Export demand21]]*$S$7)</f>
        <v>0</v>
      </c>
      <c r="AX253" s="42">
        <v>2.8188</v>
      </c>
      <c r="AY253" s="42">
        <f>ABS(Table595[[#This Row],[Total23]]*$S$8)</f>
        <v>1.578528E-3</v>
      </c>
      <c r="AZ253" s="35"/>
      <c r="BA253" s="30">
        <f>Table595[[#This Row],[Household demand24]]*$S$8</f>
        <v>0</v>
      </c>
      <c r="BB253" s="35"/>
      <c r="BC253" s="42">
        <f>ABS(Table595[[#This Row],[Government demand25]]*$S$8)</f>
        <v>0</v>
      </c>
      <c r="BD253" s="42">
        <v>2.8188</v>
      </c>
      <c r="BE253" s="42">
        <f>ABS(Table595[[#This Row],[Intermediate demand26]]*$S$8)</f>
        <v>1.578528E-3</v>
      </c>
      <c r="BF253" s="35"/>
      <c r="BG253" s="42">
        <f>ABS(Table595[[#This Row],[Investment demand27]]*$S$8)</f>
        <v>0</v>
      </c>
      <c r="BH253" s="35"/>
      <c r="BI253" s="42">
        <f>ABS(Table595[[#This Row],[Export demand28]]*$S$8)</f>
        <v>0</v>
      </c>
    </row>
    <row r="254" spans="1:61" x14ac:dyDescent="0.35">
      <c r="A254" s="35" t="s">
        <v>90</v>
      </c>
      <c r="B254" s="42">
        <v>4.3099999999999999E-2</v>
      </c>
      <c r="C254" s="42">
        <f>Table595[[#This Row],[Total]]*$S$4</f>
        <v>0</v>
      </c>
      <c r="D254" s="42">
        <v>-5.4199999999999998E-2</v>
      </c>
      <c r="E254" s="42">
        <f>Table595[[#This Row],[Total]]*$S$4</f>
        <v>0</v>
      </c>
      <c r="F254" s="35"/>
      <c r="G254" s="42">
        <f>Table595[[#This Row],[Total]]*$S$4</f>
        <v>0</v>
      </c>
      <c r="H254" s="42">
        <v>2.4500000000000001E-2</v>
      </c>
      <c r="I254" s="42">
        <f>Table595[[#This Row],[Total]]*$S$4</f>
        <v>0</v>
      </c>
      <c r="J254" s="35"/>
      <c r="K254" s="42">
        <f>Table595[[#This Row],[Total]]*$S$4</f>
        <v>0</v>
      </c>
      <c r="L254" s="42">
        <v>5.5599999999999997E-2</v>
      </c>
      <c r="M254" s="42">
        <f>Table595[[#This Row],[Total]]*$S$4</f>
        <v>0</v>
      </c>
      <c r="N254" s="42">
        <v>0.52229999999999999</v>
      </c>
      <c r="O254" s="42">
        <f>ABS(Table595[[#This Row],[Total2]]*$S$5)</f>
        <v>1.4624400000000002E-4</v>
      </c>
      <c r="P254" s="42">
        <v>-0.2646</v>
      </c>
      <c r="Q254" s="30">
        <f>Table595[[#This Row],[Household demand3]]*$S$5</f>
        <v>-7.4088000000000013E-5</v>
      </c>
      <c r="R254" s="35"/>
      <c r="S254" s="42">
        <f>ABS(Table595[[#This Row],[Government demand4]]*$S$5)</f>
        <v>0</v>
      </c>
      <c r="T254" s="42">
        <v>0.51359999999999995</v>
      </c>
      <c r="U254" s="42">
        <f>ABS(Table595[[#This Row],[Intermediate demand5]]*$S$5)</f>
        <v>1.4380799999999999E-4</v>
      </c>
      <c r="V254" s="35"/>
      <c r="W254" s="42">
        <f>ABS(Table595[[#This Row],[Investment demand6]]*$S$5)</f>
        <v>0</v>
      </c>
      <c r="X254" s="42">
        <v>0.58260000000000001</v>
      </c>
      <c r="Y254" s="42">
        <f>ABS(Table595[[#This Row],[Investment demand6]]*$S$5)</f>
        <v>0</v>
      </c>
      <c r="Z254" s="42">
        <v>0.65680000000000005</v>
      </c>
      <c r="AA254" s="42">
        <f>ABS(Table595[[#This Row],[Total9]]*$S$6)</f>
        <v>4.2035200000000008E-4</v>
      </c>
      <c r="AB254" s="42">
        <v>-0.60550000000000004</v>
      </c>
      <c r="AC254" s="30">
        <f>Table595[[#This Row],[Household demand10]]*$S$6</f>
        <v>-3.8752000000000003E-4</v>
      </c>
      <c r="AD254" s="35"/>
      <c r="AE254" s="42">
        <f>ABS(Table595[[#This Row],[Government demand11]]*$S$6)</f>
        <v>0</v>
      </c>
      <c r="AF254" s="42">
        <v>0.51929999999999998</v>
      </c>
      <c r="AG254" s="42">
        <f>ABS(Table595[[#This Row],[Intermediate demand12]]*$S$6)</f>
        <v>3.3235200000000001E-4</v>
      </c>
      <c r="AH254" s="35"/>
      <c r="AI254" s="42">
        <f>ABS(Table595[[#This Row],[Investment demand13]]*$S$6)</f>
        <v>0</v>
      </c>
      <c r="AJ254" s="42">
        <v>0.78969999999999996</v>
      </c>
      <c r="AK254" s="42">
        <f>ABS(Table595[[#This Row],[Export demand14]]*$S$6)</f>
        <v>5.0540800000000005E-4</v>
      </c>
      <c r="AL254" s="42">
        <v>0.63129999999999997</v>
      </c>
      <c r="AM254" s="42">
        <f>ABS(Table595[[#This Row],[Total16]]*$S$7)</f>
        <v>4.3559700000000002E-4</v>
      </c>
      <c r="AN254" s="42">
        <v>-0.67930000000000001</v>
      </c>
      <c r="AO254" s="30">
        <f>Table595[[#This Row],[Household demand17]]*$S$7</f>
        <v>-4.6871700000000006E-4</v>
      </c>
      <c r="AP254" s="35"/>
      <c r="AQ254" s="42">
        <f>ABS(Table595[[#This Row],[Government demand18]]*$S$7)</f>
        <v>0</v>
      </c>
      <c r="AR254" s="42">
        <v>0.43490000000000001</v>
      </c>
      <c r="AS254" s="42">
        <f>ABS(Table595[[#This Row],[Intermediate demand19]]*$S$7)</f>
        <v>3.0008100000000006E-4</v>
      </c>
      <c r="AT254" s="35"/>
      <c r="AU254" s="42">
        <f>ABS(Table595[[#This Row],[Investment demand20]]*$S$7)</f>
        <v>0</v>
      </c>
      <c r="AV254" s="42">
        <v>0.78500000000000003</v>
      </c>
      <c r="AW254" s="42">
        <f>ABS(Table595[[#This Row],[Export demand21]]*$S$7)</f>
        <v>5.4165000000000007E-4</v>
      </c>
      <c r="AX254" s="42">
        <v>0.59289999999999998</v>
      </c>
      <c r="AY254" s="42">
        <f>ABS(Table595[[#This Row],[Total23]]*$S$8)</f>
        <v>3.3202400000000005E-4</v>
      </c>
      <c r="AZ254" s="42">
        <v>-0.69799999999999995</v>
      </c>
      <c r="BA254" s="30">
        <f>Table595[[#This Row],[Household demand24]]*$S$8</f>
        <v>-3.9088000000000003E-4</v>
      </c>
      <c r="BB254" s="35"/>
      <c r="BC254" s="42">
        <f>ABS(Table595[[#This Row],[Government demand25]]*$S$8)</f>
        <v>0</v>
      </c>
      <c r="BD254" s="42">
        <v>0.4284</v>
      </c>
      <c r="BE254" s="42">
        <f>ABS(Table595[[#This Row],[Intermediate demand26]]*$S$8)</f>
        <v>2.3990400000000004E-4</v>
      </c>
      <c r="BF254" s="35"/>
      <c r="BG254" s="42">
        <f>ABS(Table595[[#This Row],[Investment demand27]]*$S$8)</f>
        <v>0</v>
      </c>
      <c r="BH254" s="42">
        <v>0.73580000000000001</v>
      </c>
      <c r="BI254" s="42">
        <f>ABS(Table595[[#This Row],[Export demand28]]*$S$8)</f>
        <v>4.1204800000000004E-4</v>
      </c>
    </row>
    <row r="255" spans="1:61" x14ac:dyDescent="0.35">
      <c r="A255" s="35" t="s">
        <v>91</v>
      </c>
      <c r="B255" s="42">
        <v>1.9800000000000002E-2</v>
      </c>
      <c r="C255" s="42">
        <f>Table595[[#This Row],[Total]]*$S$4</f>
        <v>0</v>
      </c>
      <c r="D255" s="42">
        <v>-5.45E-2</v>
      </c>
      <c r="E255" s="42">
        <f>Table595[[#This Row],[Total]]*$S$4</f>
        <v>0</v>
      </c>
      <c r="F255" s="35"/>
      <c r="G255" s="42">
        <f>Table595[[#This Row],[Total]]*$S$4</f>
        <v>0</v>
      </c>
      <c r="H255" s="42">
        <v>3.5400000000000001E-2</v>
      </c>
      <c r="I255" s="42">
        <f>Table595[[#This Row],[Total]]*$S$4</f>
        <v>0</v>
      </c>
      <c r="J255" s="42">
        <v>0.122</v>
      </c>
      <c r="K255" s="42">
        <f>Table595[[#This Row],[Total]]*$S$4</f>
        <v>0</v>
      </c>
      <c r="L255" s="42">
        <v>3.7100000000000001E-2</v>
      </c>
      <c r="M255" s="42">
        <f>Table595[[#This Row],[Total]]*$S$4</f>
        <v>0</v>
      </c>
      <c r="N255" s="42">
        <v>0.32519999999999999</v>
      </c>
      <c r="O255" s="42">
        <f>ABS(Table595[[#This Row],[Total2]]*$S$5)</f>
        <v>9.1056000000000004E-5</v>
      </c>
      <c r="P255" s="42">
        <v>-0.25929999999999997</v>
      </c>
      <c r="Q255" s="30">
        <f>Table595[[#This Row],[Household demand3]]*$S$5</f>
        <v>-7.2603999999999998E-5</v>
      </c>
      <c r="R255" s="35"/>
      <c r="S255" s="42">
        <f>ABS(Table595[[#This Row],[Government demand4]]*$S$5)</f>
        <v>0</v>
      </c>
      <c r="T255" s="42">
        <v>0.63060000000000005</v>
      </c>
      <c r="U255" s="42">
        <f>ABS(Table595[[#This Row],[Intermediate demand5]]*$S$5)</f>
        <v>1.7656800000000002E-4</v>
      </c>
      <c r="V255" s="42">
        <v>3.8899999999999997E-2</v>
      </c>
      <c r="W255" s="42">
        <f>ABS(Table595[[#This Row],[Investment demand6]]*$S$5)</f>
        <v>1.0892E-5</v>
      </c>
      <c r="X255" s="42">
        <v>0.27489999999999998</v>
      </c>
      <c r="Y255" s="42">
        <f>ABS(Table595[[#This Row],[Investment demand6]]*$S$5)</f>
        <v>1.0892E-5</v>
      </c>
      <c r="Z255" s="42">
        <v>0.53069999999999995</v>
      </c>
      <c r="AA255" s="42">
        <f>ABS(Table595[[#This Row],[Total9]]*$S$6)</f>
        <v>3.3964800000000001E-4</v>
      </c>
      <c r="AB255" s="42">
        <v>-0.60519999999999996</v>
      </c>
      <c r="AC255" s="30">
        <f>Table595[[#This Row],[Household demand10]]*$S$6</f>
        <v>-3.8732799999999999E-4</v>
      </c>
      <c r="AD255" s="35"/>
      <c r="AE255" s="42">
        <f>ABS(Table595[[#This Row],[Government demand11]]*$S$6)</f>
        <v>0</v>
      </c>
      <c r="AF255" s="42">
        <v>1.0028999999999999</v>
      </c>
      <c r="AG255" s="42">
        <f>ABS(Table595[[#This Row],[Intermediate demand12]]*$S$6)</f>
        <v>6.41856E-4</v>
      </c>
      <c r="AH255" s="42">
        <v>-0.1991</v>
      </c>
      <c r="AI255" s="42">
        <f>ABS(Table595[[#This Row],[Investment demand13]]*$S$6)</f>
        <v>1.2742400000000001E-4</v>
      </c>
      <c r="AJ255" s="42">
        <v>0.57820000000000005</v>
      </c>
      <c r="AK255" s="42">
        <f>ABS(Table595[[#This Row],[Export demand14]]*$S$6)</f>
        <v>3.7004800000000005E-4</v>
      </c>
      <c r="AL255" s="42">
        <v>0.66869999999999996</v>
      </c>
      <c r="AM255" s="42">
        <f>ABS(Table595[[#This Row],[Total16]]*$S$7)</f>
        <v>4.6140300000000004E-4</v>
      </c>
      <c r="AN255" s="42">
        <v>-0.67910000000000004</v>
      </c>
      <c r="AO255" s="30">
        <f>Table595[[#This Row],[Household demand17]]*$S$7</f>
        <v>-4.6857900000000005E-4</v>
      </c>
      <c r="AP255" s="35"/>
      <c r="AQ255" s="42">
        <f>ABS(Table595[[#This Row],[Government demand18]]*$S$7)</f>
        <v>0</v>
      </c>
      <c r="AR255" s="42">
        <v>1.1887000000000001</v>
      </c>
      <c r="AS255" s="42">
        <f>ABS(Table595[[#This Row],[Intermediate demand19]]*$S$7)</f>
        <v>8.2020300000000014E-4</v>
      </c>
      <c r="AT255" s="42">
        <v>-0.31430000000000002</v>
      </c>
      <c r="AU255" s="42">
        <f>ABS(Table595[[#This Row],[Investment demand20]]*$S$7)</f>
        <v>2.1686700000000004E-4</v>
      </c>
      <c r="AV255" s="42">
        <v>0.77500000000000002</v>
      </c>
      <c r="AW255" s="42">
        <f>ABS(Table595[[#This Row],[Export demand21]]*$S$7)</f>
        <v>5.3475000000000007E-4</v>
      </c>
      <c r="AX255" s="42">
        <v>0.66759999999999997</v>
      </c>
      <c r="AY255" s="42">
        <f>ABS(Table595[[#This Row],[Total23]]*$S$8)</f>
        <v>3.7385600000000005E-4</v>
      </c>
      <c r="AZ255" s="42">
        <v>-0.69640000000000002</v>
      </c>
      <c r="BA255" s="30">
        <f>Table595[[#This Row],[Household demand24]]*$S$8</f>
        <v>-3.8998400000000007E-4</v>
      </c>
      <c r="BB255" s="35"/>
      <c r="BC255" s="42">
        <f>ABS(Table595[[#This Row],[Government demand25]]*$S$8)</f>
        <v>0</v>
      </c>
      <c r="BD255" s="42">
        <v>1.1861999999999999</v>
      </c>
      <c r="BE255" s="42">
        <f>ABS(Table595[[#This Row],[Intermediate demand26]]*$S$8)</f>
        <v>6.6427200000000004E-4</v>
      </c>
      <c r="BF255" s="42">
        <v>-0.33739999999999998</v>
      </c>
      <c r="BG255" s="42">
        <f>ABS(Table595[[#This Row],[Investment demand27]]*$S$8)</f>
        <v>1.88944E-4</v>
      </c>
      <c r="BH255" s="42">
        <v>0.78420000000000001</v>
      </c>
      <c r="BI255" s="42">
        <f>ABS(Table595[[#This Row],[Export demand28]]*$S$8)</f>
        <v>4.3915200000000005E-4</v>
      </c>
    </row>
    <row r="256" spans="1:61" x14ac:dyDescent="0.35">
      <c r="A256" s="35" t="s">
        <v>92</v>
      </c>
      <c r="B256" s="42">
        <v>3.2099999999999997E-2</v>
      </c>
      <c r="C256" s="42">
        <f>Table595[[#This Row],[Total]]*$S$4</f>
        <v>0</v>
      </c>
      <c r="D256" s="42">
        <v>-2.4E-2</v>
      </c>
      <c r="E256" s="42">
        <f>Table595[[#This Row],[Total]]*$S$4</f>
        <v>0</v>
      </c>
      <c r="F256" s="42">
        <v>3.5999999999999997E-2</v>
      </c>
      <c r="G256" s="42">
        <f>Table595[[#This Row],[Total]]*$S$4</f>
        <v>0</v>
      </c>
      <c r="H256" s="42">
        <v>7.3599999999999999E-2</v>
      </c>
      <c r="I256" s="42">
        <f>Table595[[#This Row],[Total]]*$S$4</f>
        <v>0</v>
      </c>
      <c r="J256" s="42">
        <v>0.21640000000000001</v>
      </c>
      <c r="K256" s="42">
        <f>Table595[[#This Row],[Total]]*$S$4</f>
        <v>0</v>
      </c>
      <c r="L256" s="42">
        <v>0.1113</v>
      </c>
      <c r="M256" s="42">
        <f>Table595[[#This Row],[Total]]*$S$4</f>
        <v>0</v>
      </c>
      <c r="N256" s="42">
        <v>0.42070000000000002</v>
      </c>
      <c r="O256" s="42">
        <f>ABS(Table595[[#This Row],[Total2]]*$S$5)</f>
        <v>1.1779600000000002E-4</v>
      </c>
      <c r="P256" s="42">
        <v>-0.1265</v>
      </c>
      <c r="Q256" s="30">
        <f>Table595[[#This Row],[Household demand3]]*$S$5</f>
        <v>-3.5420000000000003E-5</v>
      </c>
      <c r="R256" s="42">
        <v>0.09</v>
      </c>
      <c r="S256" s="42">
        <f>ABS(Table595[[#This Row],[Government demand4]]*$S$5)</f>
        <v>2.5200000000000003E-5</v>
      </c>
      <c r="T256" s="42">
        <v>1.1566000000000001</v>
      </c>
      <c r="U256" s="42">
        <f>ABS(Table595[[#This Row],[Intermediate demand5]]*$S$5)</f>
        <v>3.2384800000000006E-4</v>
      </c>
      <c r="V256" s="42">
        <v>0.85780000000000001</v>
      </c>
      <c r="W256" s="42">
        <f>ABS(Table595[[#This Row],[Investment demand6]]*$S$5)</f>
        <v>2.4018400000000003E-4</v>
      </c>
      <c r="X256" s="42">
        <v>0.7954</v>
      </c>
      <c r="Y256" s="42">
        <f>ABS(Table595[[#This Row],[Investment demand6]]*$S$5)</f>
        <v>2.4018400000000003E-4</v>
      </c>
      <c r="Z256" s="42">
        <v>0.59430000000000005</v>
      </c>
      <c r="AA256" s="42">
        <f>ABS(Table595[[#This Row],[Total9]]*$S$6)</f>
        <v>3.8035200000000009E-4</v>
      </c>
      <c r="AB256" s="42">
        <v>-0.40739999999999998</v>
      </c>
      <c r="AC256" s="30">
        <f>Table595[[#This Row],[Household demand10]]*$S$6</f>
        <v>-2.6073600000000002E-4</v>
      </c>
      <c r="AD256" s="42">
        <v>5.3800000000000001E-2</v>
      </c>
      <c r="AE256" s="42">
        <f>ABS(Table595[[#This Row],[Government demand11]]*$S$6)</f>
        <v>3.4432000000000005E-5</v>
      </c>
      <c r="AF256" s="42">
        <v>2.0367999999999999</v>
      </c>
      <c r="AG256" s="42">
        <f>ABS(Table595[[#This Row],[Intermediate demand12]]*$S$6)</f>
        <v>1.3035520000000001E-3</v>
      </c>
      <c r="AH256" s="42">
        <v>1.6337999999999999</v>
      </c>
      <c r="AI256" s="42">
        <f>ABS(Table595[[#This Row],[Investment demand13]]*$S$6)</f>
        <v>1.0456320000000001E-3</v>
      </c>
      <c r="AJ256" s="42">
        <v>1.1476999999999999</v>
      </c>
      <c r="AK256" s="42">
        <f>ABS(Table595[[#This Row],[Export demand14]]*$S$6)</f>
        <v>7.3452800000000003E-4</v>
      </c>
      <c r="AL256" s="42">
        <v>0.70499999999999996</v>
      </c>
      <c r="AM256" s="42">
        <f>ABS(Table595[[#This Row],[Total16]]*$S$7)</f>
        <v>4.8645000000000003E-4</v>
      </c>
      <c r="AN256" s="42">
        <v>-0.49349999999999999</v>
      </c>
      <c r="AO256" s="30">
        <f>Table595[[#This Row],[Household demand17]]*$S$7</f>
        <v>-3.4051500000000006E-4</v>
      </c>
      <c r="AP256" s="42">
        <v>0.1178</v>
      </c>
      <c r="AQ256" s="42">
        <f>ABS(Table595[[#This Row],[Government demand18]]*$S$7)</f>
        <v>8.1282000000000012E-5</v>
      </c>
      <c r="AR256" s="42">
        <v>2.5929000000000002</v>
      </c>
      <c r="AS256" s="42">
        <f>ABS(Table595[[#This Row],[Intermediate demand19]]*$S$7)</f>
        <v>1.7891010000000004E-3</v>
      </c>
      <c r="AT256" s="42">
        <v>1.5463</v>
      </c>
      <c r="AU256" s="42">
        <f>ABS(Table595[[#This Row],[Investment demand20]]*$S$7)</f>
        <v>1.0669470000000002E-3</v>
      </c>
      <c r="AV256" s="42">
        <v>1.1636</v>
      </c>
      <c r="AW256" s="42">
        <f>ABS(Table595[[#This Row],[Export demand21]]*$S$7)</f>
        <v>8.0288400000000002E-4</v>
      </c>
      <c r="AX256" s="42">
        <v>0.73080000000000001</v>
      </c>
      <c r="AY256" s="42">
        <f>ABS(Table595[[#This Row],[Total23]]*$S$8)</f>
        <v>4.0924800000000002E-4</v>
      </c>
      <c r="AZ256" s="42">
        <v>-0.53049999999999997</v>
      </c>
      <c r="BA256" s="30">
        <f>Table595[[#This Row],[Household demand24]]*$S$8</f>
        <v>-2.9708000000000002E-4</v>
      </c>
      <c r="BB256" s="42">
        <v>0.24890000000000001</v>
      </c>
      <c r="BC256" s="42">
        <f>ABS(Table595[[#This Row],[Government demand25]]*$S$8)</f>
        <v>1.3938400000000002E-4</v>
      </c>
      <c r="BD256" s="42">
        <v>2.7433999999999998</v>
      </c>
      <c r="BE256" s="42">
        <f>ABS(Table595[[#This Row],[Intermediate demand26]]*$S$8)</f>
        <v>1.5363040000000001E-3</v>
      </c>
      <c r="BF256" s="42">
        <v>1.5951</v>
      </c>
      <c r="BG256" s="42">
        <f>ABS(Table595[[#This Row],[Investment demand27]]*$S$8)</f>
        <v>8.9325600000000004E-4</v>
      </c>
      <c r="BH256" s="42">
        <v>1.1785000000000001</v>
      </c>
      <c r="BI256" s="42">
        <f>ABS(Table595[[#This Row],[Export demand28]]*$S$8)</f>
        <v>6.5996000000000013E-4</v>
      </c>
    </row>
    <row r="257" spans="1:61" x14ac:dyDescent="0.35">
      <c r="A257" s="35" t="s">
        <v>93</v>
      </c>
      <c r="B257" s="42">
        <v>4.6699999999999998E-2</v>
      </c>
      <c r="C257" s="42">
        <f>Table595[[#This Row],[Total]]*$S$4</f>
        <v>0</v>
      </c>
      <c r="D257" s="42">
        <v>0.14280000000000001</v>
      </c>
      <c r="E257" s="42">
        <f>Table595[[#This Row],[Total]]*$S$4</f>
        <v>0</v>
      </c>
      <c r="F257" s="35"/>
      <c r="G257" s="42">
        <f>Table595[[#This Row],[Total]]*$S$4</f>
        <v>0</v>
      </c>
      <c r="H257" s="42">
        <v>3.4500000000000003E-2</v>
      </c>
      <c r="I257" s="42">
        <f>Table595[[#This Row],[Total]]*$S$4</f>
        <v>0</v>
      </c>
      <c r="J257" s="42">
        <v>0.12180000000000001</v>
      </c>
      <c r="K257" s="42">
        <f>Table595[[#This Row],[Total]]*$S$4</f>
        <v>0</v>
      </c>
      <c r="L257" s="42">
        <v>3.7900000000000003E-2</v>
      </c>
      <c r="M257" s="42">
        <f>Table595[[#This Row],[Total]]*$S$4</f>
        <v>0</v>
      </c>
      <c r="N257" s="42">
        <v>0.47660000000000002</v>
      </c>
      <c r="O257" s="42">
        <f>ABS(Table595[[#This Row],[Total2]]*$S$5)</f>
        <v>1.3344800000000001E-4</v>
      </c>
      <c r="P257" s="42">
        <v>0.68089999999999995</v>
      </c>
      <c r="Q257" s="30">
        <f>Table595[[#This Row],[Household demand3]]*$S$5</f>
        <v>1.90652E-4</v>
      </c>
      <c r="R257" s="35"/>
      <c r="S257" s="42">
        <f>ABS(Table595[[#This Row],[Government demand4]]*$S$5)</f>
        <v>0</v>
      </c>
      <c r="T257" s="42">
        <v>0.77829999999999999</v>
      </c>
      <c r="U257" s="42">
        <f>ABS(Table595[[#This Row],[Intermediate demand5]]*$S$5)</f>
        <v>2.1792400000000001E-4</v>
      </c>
      <c r="V257" s="42">
        <v>3.85E-2</v>
      </c>
      <c r="W257" s="42">
        <f>ABS(Table595[[#This Row],[Investment demand6]]*$S$5)</f>
        <v>1.0780000000000002E-5</v>
      </c>
      <c r="X257" s="42">
        <v>0.32990000000000003</v>
      </c>
      <c r="Y257" s="42">
        <f>ABS(Table595[[#This Row],[Investment demand6]]*$S$5)</f>
        <v>1.0780000000000002E-5</v>
      </c>
      <c r="Z257" s="42">
        <v>0.65139999999999998</v>
      </c>
      <c r="AA257" s="42">
        <f>ABS(Table595[[#This Row],[Total9]]*$S$6)</f>
        <v>4.1689600000000004E-4</v>
      </c>
      <c r="AB257" s="42">
        <v>1.9696</v>
      </c>
      <c r="AC257" s="30">
        <f>Table595[[#This Row],[Household demand10]]*$S$6</f>
        <v>1.2605440000000002E-3</v>
      </c>
      <c r="AD257" s="35"/>
      <c r="AE257" s="42">
        <f>ABS(Table595[[#This Row],[Government demand11]]*$S$6)</f>
        <v>0</v>
      </c>
      <c r="AF257" s="42">
        <v>0.78649999999999998</v>
      </c>
      <c r="AG257" s="42">
        <f>ABS(Table595[[#This Row],[Intermediate demand12]]*$S$6)</f>
        <v>5.0336000000000001E-4</v>
      </c>
      <c r="AH257" s="42">
        <v>-0.19939999999999999</v>
      </c>
      <c r="AI257" s="42">
        <f>ABS(Table595[[#This Row],[Investment demand13]]*$S$6)</f>
        <v>1.2761600000000002E-4</v>
      </c>
      <c r="AJ257" s="42">
        <v>0.41810000000000003</v>
      </c>
      <c r="AK257" s="42">
        <f>ABS(Table595[[#This Row],[Export demand14]]*$S$6)</f>
        <v>2.6758400000000002E-4</v>
      </c>
      <c r="AL257" s="42">
        <v>0.62970000000000004</v>
      </c>
      <c r="AM257" s="42">
        <f>ABS(Table595[[#This Row],[Total16]]*$S$7)</f>
        <v>4.344930000000001E-4</v>
      </c>
      <c r="AN257" s="42">
        <v>2.2555999999999998</v>
      </c>
      <c r="AO257" s="30">
        <f>Table595[[#This Row],[Household demand17]]*$S$7</f>
        <v>1.556364E-3</v>
      </c>
      <c r="AP257" s="35"/>
      <c r="AQ257" s="42">
        <f>ABS(Table595[[#This Row],[Government demand18]]*$S$7)</f>
        <v>0</v>
      </c>
      <c r="AR257" s="42">
        <v>0.69930000000000003</v>
      </c>
      <c r="AS257" s="42">
        <f>ABS(Table595[[#This Row],[Intermediate demand19]]*$S$7)</f>
        <v>4.8251700000000007E-4</v>
      </c>
      <c r="AT257" s="42">
        <v>-0.31459999999999999</v>
      </c>
      <c r="AU257" s="42">
        <f>ABS(Table595[[#This Row],[Investment demand20]]*$S$7)</f>
        <v>2.1707400000000002E-4</v>
      </c>
      <c r="AV257" s="42">
        <v>0.38019999999999998</v>
      </c>
      <c r="AW257" s="42">
        <f>ABS(Table595[[#This Row],[Export demand21]]*$S$7)</f>
        <v>2.6233800000000004E-4</v>
      </c>
      <c r="AX257" s="42">
        <v>0.5827</v>
      </c>
      <c r="AY257" s="42">
        <f>ABS(Table595[[#This Row],[Total23]]*$S$8)</f>
        <v>3.2631200000000004E-4</v>
      </c>
      <c r="AZ257" s="42">
        <v>2.2357999999999998</v>
      </c>
      <c r="BA257" s="30">
        <f>Table595[[#This Row],[Household demand24]]*$S$8</f>
        <v>1.252048E-3</v>
      </c>
      <c r="BB257" s="35"/>
      <c r="BC257" s="42">
        <f>ABS(Table595[[#This Row],[Government demand25]]*$S$8)</f>
        <v>0</v>
      </c>
      <c r="BD257" s="42">
        <v>0.6321</v>
      </c>
      <c r="BE257" s="42">
        <f>ABS(Table595[[#This Row],[Intermediate demand26]]*$S$8)</f>
        <v>3.5397600000000004E-4</v>
      </c>
      <c r="BF257" s="42">
        <v>-0.3377</v>
      </c>
      <c r="BG257" s="42">
        <f>ABS(Table595[[#This Row],[Investment demand27]]*$S$8)</f>
        <v>1.8911200000000001E-4</v>
      </c>
      <c r="BH257" s="42">
        <v>0.33729999999999999</v>
      </c>
      <c r="BI257" s="42">
        <f>ABS(Table595[[#This Row],[Export demand28]]*$S$8)</f>
        <v>1.8888800000000001E-4</v>
      </c>
    </row>
    <row r="258" spans="1:61" x14ac:dyDescent="0.35">
      <c r="A258" s="35" t="s">
        <v>94</v>
      </c>
      <c r="B258" s="42">
        <v>1.2200000000000001E-2</v>
      </c>
      <c r="C258" s="42">
        <f>Table595[[#This Row],[Total]]*$S$4</f>
        <v>0</v>
      </c>
      <c r="D258" s="35"/>
      <c r="E258" s="42">
        <f>Table595[[#This Row],[Total]]*$S$4</f>
        <v>0</v>
      </c>
      <c r="F258" s="35"/>
      <c r="G258" s="42">
        <f>Table595[[#This Row],[Total]]*$S$4</f>
        <v>0</v>
      </c>
      <c r="H258" s="42">
        <v>1.2200000000000001E-2</v>
      </c>
      <c r="I258" s="42">
        <f>Table595[[#This Row],[Total]]*$S$4</f>
        <v>0</v>
      </c>
      <c r="J258" s="35"/>
      <c r="K258" s="42">
        <f>Table595[[#This Row],[Total]]*$S$4</f>
        <v>0</v>
      </c>
      <c r="L258" s="35"/>
      <c r="M258" s="42">
        <f>Table595[[#This Row],[Total]]*$S$4</f>
        <v>0</v>
      </c>
      <c r="N258" s="42">
        <v>0.47470000000000001</v>
      </c>
      <c r="O258" s="42">
        <f>ABS(Table595[[#This Row],[Total2]]*$S$5)</f>
        <v>1.3291600000000001E-4</v>
      </c>
      <c r="P258" s="35"/>
      <c r="Q258" s="30">
        <f>Table595[[#This Row],[Household demand3]]*$S$5</f>
        <v>0</v>
      </c>
      <c r="R258" s="35"/>
      <c r="S258" s="42">
        <f>ABS(Table595[[#This Row],[Government demand4]]*$S$5)</f>
        <v>0</v>
      </c>
      <c r="T258" s="42">
        <v>0.47470000000000001</v>
      </c>
      <c r="U258" s="42">
        <f>ABS(Table595[[#This Row],[Intermediate demand5]]*$S$5)</f>
        <v>1.3291600000000001E-4</v>
      </c>
      <c r="V258" s="35"/>
      <c r="W258" s="42">
        <f>ABS(Table595[[#This Row],[Investment demand6]]*$S$5)</f>
        <v>0</v>
      </c>
      <c r="X258" s="35"/>
      <c r="Y258" s="42">
        <f>ABS(Table595[[#This Row],[Investment demand6]]*$S$5)</f>
        <v>0</v>
      </c>
      <c r="Z258" s="42">
        <v>0.72140000000000004</v>
      </c>
      <c r="AA258" s="42">
        <f>ABS(Table595[[#This Row],[Total9]]*$S$6)</f>
        <v>4.6169600000000005E-4</v>
      </c>
      <c r="AB258" s="35"/>
      <c r="AC258" s="30">
        <f>Table595[[#This Row],[Household demand10]]*$S$6</f>
        <v>0</v>
      </c>
      <c r="AD258" s="35"/>
      <c r="AE258" s="42">
        <f>ABS(Table595[[#This Row],[Government demand11]]*$S$6)</f>
        <v>0</v>
      </c>
      <c r="AF258" s="42">
        <v>0.72140000000000004</v>
      </c>
      <c r="AG258" s="42">
        <f>ABS(Table595[[#This Row],[Intermediate demand12]]*$S$6)</f>
        <v>4.6169600000000005E-4</v>
      </c>
      <c r="AH258" s="35"/>
      <c r="AI258" s="42">
        <f>ABS(Table595[[#This Row],[Investment demand13]]*$S$6)</f>
        <v>0</v>
      </c>
      <c r="AJ258" s="35"/>
      <c r="AK258" s="42">
        <f>ABS(Table595[[#This Row],[Export demand14]]*$S$6)</f>
        <v>0</v>
      </c>
      <c r="AL258" s="42">
        <v>0.81359999999999999</v>
      </c>
      <c r="AM258" s="42">
        <f>ABS(Table595[[#This Row],[Total16]]*$S$7)</f>
        <v>5.6138400000000006E-4</v>
      </c>
      <c r="AN258" s="35"/>
      <c r="AO258" s="30">
        <f>Table595[[#This Row],[Household demand17]]*$S$7</f>
        <v>0</v>
      </c>
      <c r="AP258" s="35"/>
      <c r="AQ258" s="42">
        <f>ABS(Table595[[#This Row],[Government demand18]]*$S$7)</f>
        <v>0</v>
      </c>
      <c r="AR258" s="42">
        <v>0.81359999999999999</v>
      </c>
      <c r="AS258" s="42">
        <f>ABS(Table595[[#This Row],[Intermediate demand19]]*$S$7)</f>
        <v>5.6138400000000006E-4</v>
      </c>
      <c r="AT258" s="35"/>
      <c r="AU258" s="42">
        <f>ABS(Table595[[#This Row],[Investment demand20]]*$S$7)</f>
        <v>0</v>
      </c>
      <c r="AV258" s="35"/>
      <c r="AW258" s="42">
        <f>ABS(Table595[[#This Row],[Export demand21]]*$S$7)</f>
        <v>0</v>
      </c>
      <c r="AX258" s="42">
        <v>0.68840000000000001</v>
      </c>
      <c r="AY258" s="42">
        <f>ABS(Table595[[#This Row],[Total23]]*$S$8)</f>
        <v>3.8550400000000005E-4</v>
      </c>
      <c r="AZ258" s="35"/>
      <c r="BA258" s="30">
        <f>Table595[[#This Row],[Household demand24]]*$S$8</f>
        <v>0</v>
      </c>
      <c r="BB258" s="35"/>
      <c r="BC258" s="42">
        <f>ABS(Table595[[#This Row],[Government demand25]]*$S$8)</f>
        <v>0</v>
      </c>
      <c r="BD258" s="42">
        <v>0.68840000000000001</v>
      </c>
      <c r="BE258" s="42">
        <f>ABS(Table595[[#This Row],[Intermediate demand26]]*$S$8)</f>
        <v>3.8550400000000005E-4</v>
      </c>
      <c r="BF258" s="35"/>
      <c r="BG258" s="42">
        <f>ABS(Table595[[#This Row],[Investment demand27]]*$S$8)</f>
        <v>0</v>
      </c>
      <c r="BH258" s="35"/>
      <c r="BI258" s="42">
        <f>ABS(Table595[[#This Row],[Export demand28]]*$S$8)</f>
        <v>0</v>
      </c>
    </row>
    <row r="259" spans="1:61" x14ac:dyDescent="0.35">
      <c r="A259" s="35" t="s">
        <v>95</v>
      </c>
      <c r="B259" s="42">
        <v>1.2800000000000001E-2</v>
      </c>
      <c r="C259" s="42">
        <f>Table595[[#This Row],[Total]]*$S$4</f>
        <v>0</v>
      </c>
      <c r="D259" s="42">
        <v>-2.3099999999999999E-2</v>
      </c>
      <c r="E259" s="42">
        <f>Table595[[#This Row],[Total]]*$S$4</f>
        <v>0</v>
      </c>
      <c r="F259" s="35"/>
      <c r="G259" s="42">
        <f>Table595[[#This Row],[Total]]*$S$4</f>
        <v>0</v>
      </c>
      <c r="H259" s="42">
        <v>5.0200000000000002E-2</v>
      </c>
      <c r="I259" s="42">
        <f>Table595[[#This Row],[Total]]*$S$4</f>
        <v>0</v>
      </c>
      <c r="J259" s="35"/>
      <c r="K259" s="42">
        <f>Table595[[#This Row],[Total]]*$S$4</f>
        <v>0</v>
      </c>
      <c r="L259" s="42">
        <v>2.9700000000000001E-2</v>
      </c>
      <c r="M259" s="42">
        <f>Table595[[#This Row],[Total]]*$S$4</f>
        <v>0</v>
      </c>
      <c r="N259" s="42">
        <v>0.33069999999999999</v>
      </c>
      <c r="O259" s="42">
        <f>ABS(Table595[[#This Row],[Total2]]*$S$5)</f>
        <v>9.2596000000000006E-5</v>
      </c>
      <c r="P259" s="42">
        <v>-0.12870000000000001</v>
      </c>
      <c r="Q259" s="30">
        <f>Table595[[#This Row],[Household demand3]]*$S$5</f>
        <v>-3.6036000000000005E-5</v>
      </c>
      <c r="R259" s="35"/>
      <c r="S259" s="42">
        <f>ABS(Table595[[#This Row],[Government demand4]]*$S$5)</f>
        <v>0</v>
      </c>
      <c r="T259" s="42">
        <v>0.94289999999999996</v>
      </c>
      <c r="U259" s="42">
        <f>ABS(Table595[[#This Row],[Intermediate demand5]]*$S$5)</f>
        <v>2.6401199999999999E-4</v>
      </c>
      <c r="V259" s="35"/>
      <c r="W259" s="42">
        <f>ABS(Table595[[#This Row],[Investment demand6]]*$S$5)</f>
        <v>0</v>
      </c>
      <c r="X259" s="42">
        <v>0.51880000000000004</v>
      </c>
      <c r="Y259" s="42">
        <f>ABS(Table595[[#This Row],[Investment demand6]]*$S$5)</f>
        <v>0</v>
      </c>
      <c r="Z259" s="42">
        <v>0.71789999999999998</v>
      </c>
      <c r="AA259" s="42">
        <f>ABS(Table595[[#This Row],[Total9]]*$S$6)</f>
        <v>4.5945600000000001E-4</v>
      </c>
      <c r="AB259" s="42">
        <v>-0.4083</v>
      </c>
      <c r="AC259" s="30">
        <f>Table595[[#This Row],[Household demand10]]*$S$6</f>
        <v>-2.6131200000000004E-4</v>
      </c>
      <c r="AD259" s="35"/>
      <c r="AE259" s="42">
        <f>ABS(Table595[[#This Row],[Government demand11]]*$S$6)</f>
        <v>0</v>
      </c>
      <c r="AF259" s="42">
        <v>1.2148000000000001</v>
      </c>
      <c r="AG259" s="42">
        <f>ABS(Table595[[#This Row],[Intermediate demand12]]*$S$6)</f>
        <v>7.7747200000000008E-4</v>
      </c>
      <c r="AH259" s="35"/>
      <c r="AI259" s="42">
        <f>ABS(Table595[[#This Row],[Investment demand13]]*$S$6)</f>
        <v>0</v>
      </c>
      <c r="AJ259" s="42">
        <v>1.3954</v>
      </c>
      <c r="AK259" s="42">
        <f>ABS(Table595[[#This Row],[Export demand14]]*$S$6)</f>
        <v>8.9305600000000004E-4</v>
      </c>
      <c r="AL259" s="42">
        <v>0.93149999999999999</v>
      </c>
      <c r="AM259" s="42">
        <f>ABS(Table595[[#This Row],[Total16]]*$S$7)</f>
        <v>6.4273500000000007E-4</v>
      </c>
      <c r="AN259" s="42">
        <v>-0.49480000000000002</v>
      </c>
      <c r="AO259" s="30">
        <f>Table595[[#This Row],[Household demand17]]*$S$7</f>
        <v>-3.4141200000000003E-4</v>
      </c>
      <c r="AP259" s="35"/>
      <c r="AQ259" s="42">
        <f>ABS(Table595[[#This Row],[Government demand18]]*$S$7)</f>
        <v>0</v>
      </c>
      <c r="AR259" s="42">
        <v>1.377</v>
      </c>
      <c r="AS259" s="42">
        <f>ABS(Table595[[#This Row],[Intermediate demand19]]*$S$7)</f>
        <v>9.5013000000000009E-4</v>
      </c>
      <c r="AT259" s="35"/>
      <c r="AU259" s="42">
        <f>ABS(Table595[[#This Row],[Investment demand20]]*$S$7)</f>
        <v>0</v>
      </c>
      <c r="AV259" s="42">
        <v>1.8292999999999999</v>
      </c>
      <c r="AW259" s="42">
        <f>ABS(Table595[[#This Row],[Export demand21]]*$S$7)</f>
        <v>1.2622170000000002E-3</v>
      </c>
      <c r="AX259" s="42">
        <v>1.0129999999999999</v>
      </c>
      <c r="AY259" s="42">
        <f>ABS(Table595[[#This Row],[Total23]]*$S$8)</f>
        <v>5.6727999999999998E-4</v>
      </c>
      <c r="AZ259" s="42">
        <v>-0.53149999999999997</v>
      </c>
      <c r="BA259" s="30">
        <f>Table595[[#This Row],[Household demand24]]*$S$8</f>
        <v>-2.9764E-4</v>
      </c>
      <c r="BB259" s="35"/>
      <c r="BC259" s="42">
        <f>ABS(Table595[[#This Row],[Government demand25]]*$S$8)</f>
        <v>0</v>
      </c>
      <c r="BD259" s="42">
        <v>1.3642000000000001</v>
      </c>
      <c r="BE259" s="42">
        <f>ABS(Table595[[#This Row],[Intermediate demand26]]*$S$8)</f>
        <v>7.6395200000000014E-4</v>
      </c>
      <c r="BF259" s="35"/>
      <c r="BG259" s="42">
        <f>ABS(Table595[[#This Row],[Investment demand27]]*$S$8)</f>
        <v>0</v>
      </c>
      <c r="BH259" s="42">
        <v>2.0133999999999999</v>
      </c>
      <c r="BI259" s="42">
        <f>ABS(Table595[[#This Row],[Export demand28]]*$S$8)</f>
        <v>1.1275040000000001E-3</v>
      </c>
    </row>
    <row r="260" spans="1:61" x14ac:dyDescent="0.35">
      <c r="A260" s="35" t="s">
        <v>96</v>
      </c>
      <c r="B260" s="42">
        <v>4.2000000000000003E-2</v>
      </c>
      <c r="C260" s="42">
        <f>Table595[[#This Row],[Total]]*$S$4</f>
        <v>0</v>
      </c>
      <c r="D260" s="42">
        <v>3.0000000000000001E-3</v>
      </c>
      <c r="E260" s="42">
        <f>Table595[[#This Row],[Total]]*$S$4</f>
        <v>0</v>
      </c>
      <c r="F260" s="35"/>
      <c r="G260" s="42">
        <f>Table595[[#This Row],[Total]]*$S$4</f>
        <v>0</v>
      </c>
      <c r="H260" s="42">
        <v>5.1900000000000002E-2</v>
      </c>
      <c r="I260" s="42">
        <f>Table595[[#This Row],[Total]]*$S$4</f>
        <v>0</v>
      </c>
      <c r="J260" s="42">
        <v>0.12920000000000001</v>
      </c>
      <c r="K260" s="42">
        <f>Table595[[#This Row],[Total]]*$S$4</f>
        <v>0</v>
      </c>
      <c r="L260" s="42">
        <v>9.9400000000000002E-2</v>
      </c>
      <c r="M260" s="42">
        <f>Table595[[#This Row],[Total]]*$S$4</f>
        <v>0</v>
      </c>
      <c r="N260" s="42">
        <v>0.47589999999999999</v>
      </c>
      <c r="O260" s="42">
        <f>ABS(Table595[[#This Row],[Total2]]*$S$5)</f>
        <v>1.3325200000000002E-4</v>
      </c>
      <c r="P260" s="42">
        <v>-2.0000000000000001E-4</v>
      </c>
      <c r="Q260" s="30">
        <f>Table595[[#This Row],[Household demand3]]*$S$5</f>
        <v>-5.6000000000000012E-8</v>
      </c>
      <c r="R260" s="35"/>
      <c r="S260" s="42">
        <f>ABS(Table595[[#This Row],[Government demand4]]*$S$5)</f>
        <v>0</v>
      </c>
      <c r="T260" s="42">
        <v>0.72809999999999997</v>
      </c>
      <c r="U260" s="42">
        <f>ABS(Table595[[#This Row],[Intermediate demand5]]*$S$5)</f>
        <v>2.0386800000000001E-4</v>
      </c>
      <c r="V260" s="42">
        <v>5.9299999999999999E-2</v>
      </c>
      <c r="W260" s="42">
        <f>ABS(Table595[[#This Row],[Investment demand6]]*$S$5)</f>
        <v>1.6604000000000002E-5</v>
      </c>
      <c r="X260" s="42">
        <v>0.8538</v>
      </c>
      <c r="Y260" s="42">
        <f>ABS(Table595[[#This Row],[Investment demand6]]*$S$5)</f>
        <v>1.6604000000000002E-5</v>
      </c>
      <c r="Z260" s="42">
        <v>0.78169999999999995</v>
      </c>
      <c r="AA260" s="42">
        <f>ABS(Table595[[#This Row],[Total9]]*$S$6)</f>
        <v>5.0028799999999999E-4</v>
      </c>
      <c r="AB260" s="42">
        <v>-3.1800000000000002E-2</v>
      </c>
      <c r="AC260" s="30">
        <f>Table595[[#This Row],[Household demand10]]*$S$6</f>
        <v>-2.0352000000000004E-5</v>
      </c>
      <c r="AD260" s="35"/>
      <c r="AE260" s="42">
        <f>ABS(Table595[[#This Row],[Government demand11]]*$S$6)</f>
        <v>0</v>
      </c>
      <c r="AF260" s="42">
        <v>0.96609999999999996</v>
      </c>
      <c r="AG260" s="42">
        <f>ABS(Table595[[#This Row],[Intermediate demand12]]*$S$6)</f>
        <v>6.1830400000000008E-4</v>
      </c>
      <c r="AH260" s="42">
        <v>-0.1832</v>
      </c>
      <c r="AI260" s="42">
        <f>ABS(Table595[[#This Row],[Investment demand13]]*$S$6)</f>
        <v>1.1724800000000001E-4</v>
      </c>
      <c r="AJ260" s="42">
        <v>2.1869000000000001</v>
      </c>
      <c r="AK260" s="42">
        <f>ABS(Table595[[#This Row],[Export demand14]]*$S$6)</f>
        <v>1.3996160000000002E-3</v>
      </c>
      <c r="AL260" s="42">
        <v>0.82920000000000005</v>
      </c>
      <c r="AM260" s="42">
        <f>ABS(Table595[[#This Row],[Total16]]*$S$7)</f>
        <v>5.7214800000000008E-4</v>
      </c>
      <c r="AN260" s="42">
        <v>-5.79E-2</v>
      </c>
      <c r="AO260" s="30">
        <f>Table595[[#This Row],[Household demand17]]*$S$7</f>
        <v>-3.9951000000000004E-5</v>
      </c>
      <c r="AP260" s="35"/>
      <c r="AQ260" s="42">
        <f>ABS(Table595[[#This Row],[Government demand18]]*$S$7)</f>
        <v>0</v>
      </c>
      <c r="AR260" s="42">
        <v>0.87019999999999997</v>
      </c>
      <c r="AS260" s="42">
        <f>ABS(Table595[[#This Row],[Intermediate demand19]]*$S$7)</f>
        <v>6.0043800000000001E-4</v>
      </c>
      <c r="AT260" s="42">
        <v>-0.30080000000000001</v>
      </c>
      <c r="AU260" s="42">
        <f>ABS(Table595[[#This Row],[Investment demand20]]*$S$7)</f>
        <v>2.0755200000000003E-4</v>
      </c>
      <c r="AV260" s="42">
        <v>2.8504999999999998</v>
      </c>
      <c r="AW260" s="42">
        <f>ABS(Table595[[#This Row],[Export demand21]]*$S$7)</f>
        <v>1.9668450000000001E-3</v>
      </c>
      <c r="AX260" s="42">
        <v>0.87080000000000002</v>
      </c>
      <c r="AY260" s="42">
        <f>ABS(Table595[[#This Row],[Total23]]*$S$8)</f>
        <v>4.8764800000000009E-4</v>
      </c>
      <c r="AZ260" s="42">
        <v>-8.1000000000000003E-2</v>
      </c>
      <c r="BA260" s="30">
        <f>Table595[[#This Row],[Household demand24]]*$S$8</f>
        <v>-4.5360000000000006E-5</v>
      </c>
      <c r="BB260" s="35"/>
      <c r="BC260" s="42">
        <f>ABS(Table595[[#This Row],[Government demand25]]*$S$8)</f>
        <v>0</v>
      </c>
      <c r="BD260" s="42">
        <v>0.93830000000000002</v>
      </c>
      <c r="BE260" s="42">
        <f>ABS(Table595[[#This Row],[Intermediate demand26]]*$S$8)</f>
        <v>5.2544800000000008E-4</v>
      </c>
      <c r="BF260" s="42">
        <v>-0.32450000000000001</v>
      </c>
      <c r="BG260" s="42">
        <f>ABS(Table595[[#This Row],[Investment demand27]]*$S$8)</f>
        <v>1.8172000000000002E-4</v>
      </c>
      <c r="BH260" s="42">
        <v>2.9670000000000001</v>
      </c>
      <c r="BI260" s="42">
        <f>ABS(Table595[[#This Row],[Export demand28]]*$S$8)</f>
        <v>1.6615200000000003E-3</v>
      </c>
    </row>
    <row r="261" spans="1:61" x14ac:dyDescent="0.35">
      <c r="A261" s="35" t="s">
        <v>598</v>
      </c>
      <c r="B261" s="42">
        <v>6.5299999999999997E-2</v>
      </c>
      <c r="C261" s="42">
        <f>Table595[[#This Row],[Total]]*$S$4</f>
        <v>0</v>
      </c>
      <c r="D261" s="42">
        <v>-4.7199999999999999E-2</v>
      </c>
      <c r="E261" s="42">
        <f>Table595[[#This Row],[Total]]*$S$4</f>
        <v>0</v>
      </c>
      <c r="F261" s="35"/>
      <c r="G261" s="42">
        <f>Table595[[#This Row],[Total]]*$S$4</f>
        <v>0</v>
      </c>
      <c r="H261" s="42">
        <v>3.2599999999999997E-2</v>
      </c>
      <c r="I261" s="42">
        <f>Table595[[#This Row],[Total]]*$S$4</f>
        <v>0</v>
      </c>
      <c r="J261" s="35"/>
      <c r="K261" s="42">
        <f>Table595[[#This Row],[Total]]*$S$4</f>
        <v>0</v>
      </c>
      <c r="L261" s="42">
        <v>9.9699999999999997E-2</v>
      </c>
      <c r="M261" s="42">
        <f>Table595[[#This Row],[Total]]*$S$4</f>
        <v>0</v>
      </c>
      <c r="N261" s="42">
        <v>0.62549999999999994</v>
      </c>
      <c r="O261" s="42">
        <f>ABS(Table595[[#This Row],[Total2]]*$S$5)</f>
        <v>1.7514000000000001E-4</v>
      </c>
      <c r="P261" s="42">
        <v>-0.2387</v>
      </c>
      <c r="Q261" s="30">
        <f>Table595[[#This Row],[Household demand3]]*$S$5</f>
        <v>-6.6836000000000009E-5</v>
      </c>
      <c r="R261" s="35"/>
      <c r="S261" s="42">
        <f>ABS(Table595[[#This Row],[Government demand4]]*$S$5)</f>
        <v>0</v>
      </c>
      <c r="T261" s="42">
        <v>0.74529999999999996</v>
      </c>
      <c r="U261" s="42">
        <f>ABS(Table595[[#This Row],[Intermediate demand5]]*$S$5)</f>
        <v>2.0868400000000002E-4</v>
      </c>
      <c r="V261" s="35"/>
      <c r="W261" s="42">
        <f>ABS(Table595[[#This Row],[Investment demand6]]*$S$5)</f>
        <v>0</v>
      </c>
      <c r="X261" s="42">
        <v>0.58699999999999997</v>
      </c>
      <c r="Y261" s="42">
        <f>ABS(Table595[[#This Row],[Investment demand6]]*$S$5)</f>
        <v>0</v>
      </c>
      <c r="Z261" s="42">
        <v>1.1480999999999999</v>
      </c>
      <c r="AA261" s="42">
        <f>ABS(Table595[[#This Row],[Total9]]*$S$6)</f>
        <v>7.3478400000000004E-4</v>
      </c>
      <c r="AB261" s="42">
        <v>-0.60489999999999999</v>
      </c>
      <c r="AC261" s="30">
        <f>Table595[[#This Row],[Household demand10]]*$S$6</f>
        <v>-3.87136E-4</v>
      </c>
      <c r="AD261" s="35"/>
      <c r="AE261" s="42">
        <f>ABS(Table595[[#This Row],[Government demand11]]*$S$6)</f>
        <v>0</v>
      </c>
      <c r="AF261" s="42">
        <v>1.1045</v>
      </c>
      <c r="AG261" s="42">
        <f>ABS(Table595[[#This Row],[Intermediate demand12]]*$S$6)</f>
        <v>7.0688000000000012E-4</v>
      </c>
      <c r="AH261" s="35"/>
      <c r="AI261" s="42">
        <f>ABS(Table595[[#This Row],[Investment demand13]]*$S$6)</f>
        <v>0</v>
      </c>
      <c r="AJ261" s="42">
        <v>1.3043</v>
      </c>
      <c r="AK261" s="42">
        <f>ABS(Table595[[#This Row],[Export demand14]]*$S$6)</f>
        <v>8.3475200000000013E-4</v>
      </c>
      <c r="AL261" s="42">
        <v>1.5154000000000001</v>
      </c>
      <c r="AM261" s="42">
        <f>ABS(Table595[[#This Row],[Total16]]*$S$7)</f>
        <v>1.0456260000000002E-3</v>
      </c>
      <c r="AN261" s="42">
        <v>-0.70030000000000003</v>
      </c>
      <c r="AO261" s="30">
        <f>Table595[[#This Row],[Household demand17]]*$S$7</f>
        <v>-4.8320700000000009E-4</v>
      </c>
      <c r="AP261" s="35"/>
      <c r="AQ261" s="42">
        <f>ABS(Table595[[#This Row],[Government demand18]]*$S$7)</f>
        <v>0</v>
      </c>
      <c r="AR261" s="42">
        <v>1.5137</v>
      </c>
      <c r="AS261" s="42">
        <f>ABS(Table595[[#This Row],[Intermediate demand19]]*$S$7)</f>
        <v>1.0444530000000001E-3</v>
      </c>
      <c r="AT261" s="35"/>
      <c r="AU261" s="42">
        <f>ABS(Table595[[#This Row],[Investment demand20]]*$S$7)</f>
        <v>0</v>
      </c>
      <c r="AV261" s="42">
        <v>1.6691</v>
      </c>
      <c r="AW261" s="42">
        <f>ABS(Table595[[#This Row],[Export demand21]]*$S$7)</f>
        <v>1.1516790000000001E-3</v>
      </c>
      <c r="AX261" s="42">
        <v>1.6276999999999999</v>
      </c>
      <c r="AY261" s="42">
        <f>ABS(Table595[[#This Row],[Total23]]*$S$8)</f>
        <v>9.1151200000000006E-4</v>
      </c>
      <c r="AZ261" s="42">
        <v>-0.73309999999999997</v>
      </c>
      <c r="BA261" s="30">
        <f>Table595[[#This Row],[Household demand24]]*$S$8</f>
        <v>-4.1053600000000003E-4</v>
      </c>
      <c r="BB261" s="35"/>
      <c r="BC261" s="42">
        <f>ABS(Table595[[#This Row],[Government demand25]]*$S$8)</f>
        <v>0</v>
      </c>
      <c r="BD261" s="42">
        <v>1.6584000000000001</v>
      </c>
      <c r="BE261" s="42">
        <f>ABS(Table595[[#This Row],[Intermediate demand26]]*$S$8)</f>
        <v>9.2870400000000014E-4</v>
      </c>
      <c r="BF261" s="35"/>
      <c r="BG261" s="42">
        <f>ABS(Table595[[#This Row],[Investment demand27]]*$S$8)</f>
        <v>0</v>
      </c>
      <c r="BH261" s="42">
        <v>1.7649999999999999</v>
      </c>
      <c r="BI261" s="42">
        <f>ABS(Table595[[#This Row],[Export demand28]]*$S$8)</f>
        <v>9.8839999999999996E-4</v>
      </c>
    </row>
    <row r="262" spans="1:61" x14ac:dyDescent="0.35">
      <c r="A262" s="35" t="s">
        <v>98</v>
      </c>
      <c r="B262" s="42">
        <v>6.0900000000000003E-2</v>
      </c>
      <c r="C262" s="42">
        <f>Table595[[#This Row],[Total]]*$S$4</f>
        <v>0</v>
      </c>
      <c r="D262" s="42">
        <v>-4.1599999999999998E-2</v>
      </c>
      <c r="E262" s="42">
        <f>Table595[[#This Row],[Total]]*$S$4</f>
        <v>0</v>
      </c>
      <c r="F262" s="35"/>
      <c r="G262" s="42">
        <f>Table595[[#This Row],[Total]]*$S$4</f>
        <v>0</v>
      </c>
      <c r="H262" s="42">
        <v>4.5400000000000003E-2</v>
      </c>
      <c r="I262" s="42">
        <f>Table595[[#This Row],[Total]]*$S$4</f>
        <v>0</v>
      </c>
      <c r="J262" s="42">
        <v>0.1152</v>
      </c>
      <c r="K262" s="42">
        <f>Table595[[#This Row],[Total]]*$S$4</f>
        <v>0</v>
      </c>
      <c r="L262" s="42">
        <v>0.1416</v>
      </c>
      <c r="M262" s="42">
        <f>Table595[[#This Row],[Total]]*$S$4</f>
        <v>0</v>
      </c>
      <c r="N262" s="42">
        <v>0.72070000000000001</v>
      </c>
      <c r="O262" s="42">
        <f>ABS(Table595[[#This Row],[Total2]]*$S$5)</f>
        <v>2.0179600000000002E-4</v>
      </c>
      <c r="P262" s="42">
        <v>-0.22159999999999999</v>
      </c>
      <c r="Q262" s="30">
        <f>Table595[[#This Row],[Household demand3]]*$S$5</f>
        <v>-6.2048E-5</v>
      </c>
      <c r="R262" s="35"/>
      <c r="S262" s="42">
        <f>ABS(Table595[[#This Row],[Government demand4]]*$S$5)</f>
        <v>0</v>
      </c>
      <c r="T262" s="42">
        <v>0.93720000000000003</v>
      </c>
      <c r="U262" s="42">
        <f>ABS(Table595[[#This Row],[Intermediate demand5]]*$S$5)</f>
        <v>2.6241600000000002E-4</v>
      </c>
      <c r="V262" s="42">
        <v>2.6599999999999999E-2</v>
      </c>
      <c r="W262" s="42">
        <f>ABS(Table595[[#This Row],[Investment demand6]]*$S$5)</f>
        <v>7.4480000000000005E-6</v>
      </c>
      <c r="X262" s="42">
        <v>0.89959999999999996</v>
      </c>
      <c r="Y262" s="42">
        <f>ABS(Table595[[#This Row],[Investment demand6]]*$S$5)</f>
        <v>7.4480000000000005E-6</v>
      </c>
      <c r="Z262" s="42">
        <v>1.1327</v>
      </c>
      <c r="AA262" s="42">
        <f>ABS(Table595[[#This Row],[Total9]]*$S$6)</f>
        <v>7.2492800000000012E-4</v>
      </c>
      <c r="AB262" s="42">
        <v>-0.58850000000000002</v>
      </c>
      <c r="AC262" s="30">
        <f>Table595[[#This Row],[Household demand10]]*$S$6</f>
        <v>-3.7664000000000003E-4</v>
      </c>
      <c r="AD262" s="35"/>
      <c r="AE262" s="42">
        <f>ABS(Table595[[#This Row],[Government demand11]]*$S$6)</f>
        <v>0</v>
      </c>
      <c r="AF262" s="42">
        <v>1.4756</v>
      </c>
      <c r="AG262" s="42">
        <f>ABS(Table595[[#This Row],[Intermediate demand12]]*$S$6)</f>
        <v>9.4438400000000004E-4</v>
      </c>
      <c r="AH262" s="42">
        <v>-0.2092</v>
      </c>
      <c r="AI262" s="42">
        <f>ABS(Table595[[#This Row],[Investment demand13]]*$S$6)</f>
        <v>1.33888E-4</v>
      </c>
      <c r="AJ262" s="42">
        <v>1.5532999999999999</v>
      </c>
      <c r="AK262" s="42">
        <f>ABS(Table595[[#This Row],[Export demand14]]*$S$6)</f>
        <v>9.9411200000000012E-4</v>
      </c>
      <c r="AL262" s="42">
        <v>1.4142999999999999</v>
      </c>
      <c r="AM262" s="42">
        <f>ABS(Table595[[#This Row],[Total16]]*$S$7)</f>
        <v>9.7586700000000005E-4</v>
      </c>
      <c r="AN262" s="42">
        <v>-0.68669999999999998</v>
      </c>
      <c r="AO262" s="30">
        <f>Table595[[#This Row],[Household demand17]]*$S$7</f>
        <v>-4.7382300000000006E-4</v>
      </c>
      <c r="AP262" s="35"/>
      <c r="AQ262" s="42">
        <f>ABS(Table595[[#This Row],[Government demand18]]*$S$7)</f>
        <v>0</v>
      </c>
      <c r="AR262" s="42">
        <v>1.9843999999999999</v>
      </c>
      <c r="AS262" s="42">
        <f>ABS(Table595[[#This Row],[Intermediate demand19]]*$S$7)</f>
        <v>1.369236E-3</v>
      </c>
      <c r="AT262" s="42">
        <v>-0.32269999999999999</v>
      </c>
      <c r="AU262" s="42">
        <f>ABS(Table595[[#This Row],[Investment demand20]]*$S$7)</f>
        <v>2.2266300000000001E-4</v>
      </c>
      <c r="AV262" s="42">
        <v>1.6715</v>
      </c>
      <c r="AW262" s="42">
        <f>ABS(Table595[[#This Row],[Export demand21]]*$S$7)</f>
        <v>1.1533350000000001E-3</v>
      </c>
      <c r="AX262" s="42">
        <v>1.4294</v>
      </c>
      <c r="AY262" s="42">
        <f>ABS(Table595[[#This Row],[Total23]]*$S$8)</f>
        <v>8.0046400000000008E-4</v>
      </c>
      <c r="AZ262" s="42">
        <v>-0.71919999999999995</v>
      </c>
      <c r="BA262" s="30">
        <f>Table595[[#This Row],[Household demand24]]*$S$8</f>
        <v>-4.0275200000000004E-4</v>
      </c>
      <c r="BB262" s="35"/>
      <c r="BC262" s="42">
        <f>ABS(Table595[[#This Row],[Government demand25]]*$S$8)</f>
        <v>0</v>
      </c>
      <c r="BD262" s="42">
        <v>2.0055000000000001</v>
      </c>
      <c r="BE262" s="42">
        <f>ABS(Table595[[#This Row],[Intermediate demand26]]*$S$8)</f>
        <v>1.1230800000000003E-3</v>
      </c>
      <c r="BF262" s="42">
        <v>-0.3458</v>
      </c>
      <c r="BG262" s="42">
        <f>ABS(Table595[[#This Row],[Investment demand27]]*$S$8)</f>
        <v>1.9364800000000001E-4</v>
      </c>
      <c r="BH262" s="42">
        <v>1.7043999999999999</v>
      </c>
      <c r="BI262" s="42">
        <f>ABS(Table595[[#This Row],[Export demand28]]*$S$8)</f>
        <v>9.5446400000000003E-4</v>
      </c>
    </row>
    <row r="263" spans="1:61" x14ac:dyDescent="0.35">
      <c r="A263" s="35" t="s">
        <v>99</v>
      </c>
      <c r="B263" s="42">
        <v>5.04E-2</v>
      </c>
      <c r="C263" s="42">
        <f>Table595[[#This Row],[Total]]*$S$4</f>
        <v>0</v>
      </c>
      <c r="D263" s="42">
        <v>-3.5000000000000003E-2</v>
      </c>
      <c r="E263" s="42">
        <f>Table595[[#This Row],[Total]]*$S$4</f>
        <v>0</v>
      </c>
      <c r="F263" s="42">
        <v>8.7400000000000005E-2</v>
      </c>
      <c r="G263" s="42">
        <f>Table595[[#This Row],[Total]]*$S$4</f>
        <v>0</v>
      </c>
      <c r="H263" s="42">
        <v>9.2999999999999999E-2</v>
      </c>
      <c r="I263" s="42">
        <f>Table595[[#This Row],[Total]]*$S$4</f>
        <v>0</v>
      </c>
      <c r="J263" s="42">
        <v>0.11849999999999999</v>
      </c>
      <c r="K263" s="42">
        <f>Table595[[#This Row],[Total]]*$S$4</f>
        <v>0</v>
      </c>
      <c r="L263" s="42">
        <v>0.63800000000000001</v>
      </c>
      <c r="M263" s="42">
        <f>Table595[[#This Row],[Total]]*$S$4</f>
        <v>0</v>
      </c>
      <c r="N263" s="42">
        <v>0.91639999999999999</v>
      </c>
      <c r="O263" s="42">
        <f>ABS(Table595[[#This Row],[Total2]]*$S$5)</f>
        <v>2.5659200000000004E-4</v>
      </c>
      <c r="P263" s="42">
        <v>-0.21179999999999999</v>
      </c>
      <c r="Q263" s="30">
        <f>Table595[[#This Row],[Household demand3]]*$S$5</f>
        <v>-5.9304E-5</v>
      </c>
      <c r="R263" s="42">
        <v>0.22639999999999999</v>
      </c>
      <c r="S263" s="42">
        <f>ABS(Table595[[#This Row],[Government demand4]]*$S$5)</f>
        <v>6.3392000000000006E-5</v>
      </c>
      <c r="T263" s="42">
        <v>1.5315000000000001</v>
      </c>
      <c r="U263" s="42">
        <f>ABS(Table595[[#This Row],[Intermediate demand5]]*$S$5)</f>
        <v>4.2882000000000006E-4</v>
      </c>
      <c r="V263" s="42">
        <v>3.0700000000000002E-2</v>
      </c>
      <c r="W263" s="42">
        <f>ABS(Table595[[#This Row],[Investment demand6]]*$S$5)</f>
        <v>8.5960000000000021E-6</v>
      </c>
      <c r="X263" s="42">
        <v>5.8394000000000004</v>
      </c>
      <c r="Y263" s="42">
        <f>ABS(Table595[[#This Row],[Investment demand6]]*$S$5)</f>
        <v>8.5960000000000021E-6</v>
      </c>
      <c r="Z263" s="42">
        <v>1.3884000000000001</v>
      </c>
      <c r="AA263" s="42">
        <f>ABS(Table595[[#This Row],[Total9]]*$S$6)</f>
        <v>8.8857600000000008E-4</v>
      </c>
      <c r="AB263" s="42">
        <v>-0.58179999999999998</v>
      </c>
      <c r="AC263" s="30">
        <f>Table595[[#This Row],[Household demand10]]*$S$6</f>
        <v>-3.72352E-4</v>
      </c>
      <c r="AD263" s="42">
        <v>0.14649999999999999</v>
      </c>
      <c r="AE263" s="42">
        <f>ABS(Table595[[#This Row],[Government demand11]]*$S$6)</f>
        <v>9.3759999999999997E-5</v>
      </c>
      <c r="AF263" s="42">
        <v>2.4535</v>
      </c>
      <c r="AG263" s="42">
        <f>ABS(Table595[[#This Row],[Intermediate demand12]]*$S$6)</f>
        <v>1.5702400000000001E-3</v>
      </c>
      <c r="AH263" s="42">
        <v>-0.20499999999999999</v>
      </c>
      <c r="AI263" s="42">
        <f>ABS(Table595[[#This Row],[Investment demand13]]*$S$6)</f>
        <v>1.3119999999999999E-4</v>
      </c>
      <c r="AJ263" s="42">
        <v>16.2759</v>
      </c>
      <c r="AK263" s="42">
        <f>ABS(Table595[[#This Row],[Export demand14]]*$S$6)</f>
        <v>1.0416576E-2</v>
      </c>
      <c r="AL263" s="42">
        <v>1.6033999999999999</v>
      </c>
      <c r="AM263" s="42">
        <f>ABS(Table595[[#This Row],[Total16]]*$S$7)</f>
        <v>1.106346E-3</v>
      </c>
      <c r="AN263" s="42">
        <v>-0.68110000000000004</v>
      </c>
      <c r="AO263" s="30">
        <f>Table595[[#This Row],[Household demand17]]*$S$7</f>
        <v>-4.699590000000001E-4</v>
      </c>
      <c r="AP263" s="42">
        <v>0.37680000000000002</v>
      </c>
      <c r="AQ263" s="42">
        <f>ABS(Table595[[#This Row],[Government demand18]]*$S$7)</f>
        <v>2.5999200000000007E-4</v>
      </c>
      <c r="AR263" s="42">
        <v>2.8403</v>
      </c>
      <c r="AS263" s="42">
        <f>ABS(Table595[[#This Row],[Intermediate demand19]]*$S$7)</f>
        <v>1.959807E-3</v>
      </c>
      <c r="AT263" s="42">
        <v>-0.3196</v>
      </c>
      <c r="AU263" s="42">
        <f>ABS(Table595[[#This Row],[Investment demand20]]*$S$7)</f>
        <v>2.2052400000000002E-4</v>
      </c>
      <c r="AV263" s="42">
        <v>18.125800000000002</v>
      </c>
      <c r="AW263" s="42">
        <f>ABS(Table595[[#This Row],[Export demand21]]*$S$7)</f>
        <v>1.2506802000000003E-2</v>
      </c>
      <c r="AX263" s="42">
        <v>1.6243000000000001</v>
      </c>
      <c r="AY263" s="42">
        <f>ABS(Table595[[#This Row],[Total23]]*$S$8)</f>
        <v>9.0960800000000012E-4</v>
      </c>
      <c r="AZ263" s="42">
        <v>-0.71360000000000001</v>
      </c>
      <c r="BA263" s="30">
        <f>Table595[[#This Row],[Household demand24]]*$S$8</f>
        <v>-3.9961600000000004E-4</v>
      </c>
      <c r="BB263" s="42">
        <v>0.56850000000000001</v>
      </c>
      <c r="BC263" s="42">
        <f>ABS(Table595[[#This Row],[Government demand25]]*$S$8)</f>
        <v>3.1836000000000006E-4</v>
      </c>
      <c r="BD263" s="42">
        <v>2.8835999999999999</v>
      </c>
      <c r="BE263" s="42">
        <f>ABS(Table595[[#This Row],[Intermediate demand26]]*$S$8)</f>
        <v>1.614816E-3</v>
      </c>
      <c r="BF263" s="42">
        <v>-0.34239999999999998</v>
      </c>
      <c r="BG263" s="42">
        <f>ABS(Table595[[#This Row],[Investment demand27]]*$S$8)</f>
        <v>1.9174400000000001E-4</v>
      </c>
      <c r="BH263" s="42">
        <v>21.941800000000001</v>
      </c>
      <c r="BI263" s="42">
        <f>ABS(Table595[[#This Row],[Export demand28]]*$S$8)</f>
        <v>1.2287408000000001E-2</v>
      </c>
    </row>
    <row r="264" spans="1:61" x14ac:dyDescent="0.35">
      <c r="A264" s="35" t="s">
        <v>100</v>
      </c>
      <c r="B264" s="42">
        <v>7.6100000000000001E-2</v>
      </c>
      <c r="C264" s="42">
        <f>Table595[[#This Row],[Total]]*$S$4</f>
        <v>0</v>
      </c>
      <c r="D264" s="35"/>
      <c r="E264" s="42">
        <f>Table595[[#This Row],[Total]]*$S$4</f>
        <v>0</v>
      </c>
      <c r="F264" s="35"/>
      <c r="G264" s="42">
        <f>Table595[[#This Row],[Total]]*$S$4</f>
        <v>0</v>
      </c>
      <c r="H264" s="42">
        <v>7.6100000000000001E-2</v>
      </c>
      <c r="I264" s="42">
        <f>Table595[[#This Row],[Total]]*$S$4</f>
        <v>0</v>
      </c>
      <c r="J264" s="35"/>
      <c r="K264" s="42">
        <f>Table595[[#This Row],[Total]]*$S$4</f>
        <v>0</v>
      </c>
      <c r="L264" s="35"/>
      <c r="M264" s="42">
        <f>Table595[[#This Row],[Total]]*$S$4</f>
        <v>0</v>
      </c>
      <c r="N264" s="42">
        <v>0.82989999999999997</v>
      </c>
      <c r="O264" s="42">
        <f>ABS(Table595[[#This Row],[Total2]]*$S$5)</f>
        <v>2.32372E-4</v>
      </c>
      <c r="P264" s="35"/>
      <c r="Q264" s="30">
        <f>Table595[[#This Row],[Household demand3]]*$S$5</f>
        <v>0</v>
      </c>
      <c r="R264" s="35"/>
      <c r="S264" s="42">
        <f>ABS(Table595[[#This Row],[Government demand4]]*$S$5)</f>
        <v>0</v>
      </c>
      <c r="T264" s="42">
        <v>0.82989999999999997</v>
      </c>
      <c r="U264" s="42">
        <f>ABS(Table595[[#This Row],[Intermediate demand5]]*$S$5)</f>
        <v>2.32372E-4</v>
      </c>
      <c r="V264" s="35"/>
      <c r="W264" s="42">
        <f>ABS(Table595[[#This Row],[Investment demand6]]*$S$5)</f>
        <v>0</v>
      </c>
      <c r="X264" s="35"/>
      <c r="Y264" s="42">
        <f>ABS(Table595[[#This Row],[Investment demand6]]*$S$5)</f>
        <v>0</v>
      </c>
      <c r="Z264" s="42">
        <v>1.5508</v>
      </c>
      <c r="AA264" s="42">
        <f>ABS(Table595[[#This Row],[Total9]]*$S$6)</f>
        <v>9.9251200000000008E-4</v>
      </c>
      <c r="AB264" s="35"/>
      <c r="AC264" s="30">
        <f>Table595[[#This Row],[Household demand10]]*$S$6</f>
        <v>0</v>
      </c>
      <c r="AD264" s="35"/>
      <c r="AE264" s="42">
        <f>ABS(Table595[[#This Row],[Government demand11]]*$S$6)</f>
        <v>0</v>
      </c>
      <c r="AF264" s="42">
        <v>1.5508</v>
      </c>
      <c r="AG264" s="42">
        <f>ABS(Table595[[#This Row],[Intermediate demand12]]*$S$6)</f>
        <v>9.9251200000000008E-4</v>
      </c>
      <c r="AH264" s="35"/>
      <c r="AI264" s="42">
        <f>ABS(Table595[[#This Row],[Investment demand13]]*$S$6)</f>
        <v>0</v>
      </c>
      <c r="AJ264" s="35"/>
      <c r="AK264" s="42">
        <f>ABS(Table595[[#This Row],[Export demand14]]*$S$6)</f>
        <v>0</v>
      </c>
      <c r="AL264" s="42">
        <v>1.7249000000000001</v>
      </c>
      <c r="AM264" s="42">
        <f>ABS(Table595[[#This Row],[Total16]]*$S$7)</f>
        <v>1.1901810000000002E-3</v>
      </c>
      <c r="AN264" s="35"/>
      <c r="AO264" s="30">
        <f>Table595[[#This Row],[Household demand17]]*$S$7</f>
        <v>0</v>
      </c>
      <c r="AP264" s="35"/>
      <c r="AQ264" s="42">
        <f>ABS(Table595[[#This Row],[Government demand18]]*$S$7)</f>
        <v>0</v>
      </c>
      <c r="AR264" s="42">
        <v>1.7249000000000001</v>
      </c>
      <c r="AS264" s="42">
        <f>ABS(Table595[[#This Row],[Intermediate demand19]]*$S$7)</f>
        <v>1.1901810000000002E-3</v>
      </c>
      <c r="AT264" s="35"/>
      <c r="AU264" s="42">
        <f>ABS(Table595[[#This Row],[Investment demand20]]*$S$7)</f>
        <v>0</v>
      </c>
      <c r="AV264" s="35"/>
      <c r="AW264" s="42">
        <f>ABS(Table595[[#This Row],[Export demand21]]*$S$7)</f>
        <v>0</v>
      </c>
      <c r="AX264" s="42">
        <v>1.7828999999999999</v>
      </c>
      <c r="AY264" s="42">
        <f>ABS(Table595[[#This Row],[Total23]]*$S$8)</f>
        <v>9.9842400000000014E-4</v>
      </c>
      <c r="AZ264" s="35"/>
      <c r="BA264" s="30">
        <f>Table595[[#This Row],[Household demand24]]*$S$8</f>
        <v>0</v>
      </c>
      <c r="BB264" s="35"/>
      <c r="BC264" s="42">
        <f>ABS(Table595[[#This Row],[Government demand25]]*$S$8)</f>
        <v>0</v>
      </c>
      <c r="BD264" s="42">
        <v>1.7828999999999999</v>
      </c>
      <c r="BE264" s="42">
        <f>ABS(Table595[[#This Row],[Intermediate demand26]]*$S$8)</f>
        <v>9.9842400000000014E-4</v>
      </c>
      <c r="BF264" s="35"/>
      <c r="BG264" s="42">
        <f>ABS(Table595[[#This Row],[Investment demand27]]*$S$8)</f>
        <v>0</v>
      </c>
      <c r="BH264" s="35"/>
      <c r="BI264" s="42">
        <f>ABS(Table595[[#This Row],[Export demand28]]*$S$8)</f>
        <v>0</v>
      </c>
    </row>
    <row r="265" spans="1:61" x14ac:dyDescent="0.35">
      <c r="A265" s="35" t="s">
        <v>101</v>
      </c>
      <c r="B265" s="42">
        <v>5.74E-2</v>
      </c>
      <c r="C265" s="42">
        <f>Table595[[#This Row],[Total]]*$S$4</f>
        <v>0</v>
      </c>
      <c r="D265" s="42">
        <v>5.5399999999999998E-2</v>
      </c>
      <c r="E265" s="42">
        <f>Table595[[#This Row],[Total]]*$S$4</f>
        <v>0</v>
      </c>
      <c r="F265" s="42">
        <v>1.6899999999999998E-2</v>
      </c>
      <c r="G265" s="42">
        <f>Table595[[#This Row],[Total]]*$S$4</f>
        <v>0</v>
      </c>
      <c r="H265" s="42">
        <v>5.4199999999999998E-2</v>
      </c>
      <c r="I265" s="42">
        <f>Table595[[#This Row],[Total]]*$S$4</f>
        <v>0</v>
      </c>
      <c r="J265" s="42">
        <v>0.13289999999999999</v>
      </c>
      <c r="K265" s="42">
        <f>Table595[[#This Row],[Total]]*$S$4</f>
        <v>0</v>
      </c>
      <c r="L265" s="42">
        <v>8.3400000000000002E-2</v>
      </c>
      <c r="M265" s="42">
        <f>Table595[[#This Row],[Total]]*$S$4</f>
        <v>0</v>
      </c>
      <c r="N265" s="42">
        <v>0.86099999999999999</v>
      </c>
      <c r="O265" s="42">
        <f>ABS(Table595[[#This Row],[Total2]]*$S$5)</f>
        <v>2.4108000000000002E-4</v>
      </c>
      <c r="P265" s="42">
        <v>0.28179999999999999</v>
      </c>
      <c r="Q265" s="30">
        <f>Table595[[#This Row],[Household demand3]]*$S$5</f>
        <v>7.8904000000000002E-5</v>
      </c>
      <c r="R265" s="42">
        <v>-7.1300000000000002E-2</v>
      </c>
      <c r="S265" s="42">
        <f>ABS(Table595[[#This Row],[Government demand4]]*$S$5)</f>
        <v>1.9964000000000004E-5</v>
      </c>
      <c r="T265" s="42">
        <v>0.99270000000000003</v>
      </c>
      <c r="U265" s="42">
        <f>ABS(Table595[[#This Row],[Intermediate demand5]]*$S$5)</f>
        <v>2.7795600000000005E-4</v>
      </c>
      <c r="V265" s="42">
        <v>7.2400000000000006E-2</v>
      </c>
      <c r="W265" s="42">
        <f>ABS(Table595[[#This Row],[Investment demand6]]*$S$5)</f>
        <v>2.0272000000000005E-5</v>
      </c>
      <c r="X265" s="42">
        <v>0.70499999999999996</v>
      </c>
      <c r="Y265" s="42">
        <f>ABS(Table595[[#This Row],[Investment demand6]]*$S$5)</f>
        <v>2.0272000000000005E-5</v>
      </c>
      <c r="Z265" s="42">
        <v>0.94720000000000004</v>
      </c>
      <c r="AA265" s="42">
        <f>ABS(Table595[[#This Row],[Total9]]*$S$6)</f>
        <v>6.0620800000000012E-4</v>
      </c>
      <c r="AB265" s="42">
        <v>0.74780000000000002</v>
      </c>
      <c r="AC265" s="30">
        <f>Table595[[#This Row],[Household demand10]]*$S$6</f>
        <v>4.7859200000000007E-4</v>
      </c>
      <c r="AD265" s="42">
        <v>-0.1021</v>
      </c>
      <c r="AE265" s="42">
        <f>ABS(Table595[[#This Row],[Government demand11]]*$S$6)</f>
        <v>6.5344000000000003E-5</v>
      </c>
      <c r="AF265" s="42">
        <v>0.97660000000000002</v>
      </c>
      <c r="AG265" s="42">
        <f>ABS(Table595[[#This Row],[Intermediate demand12]]*$S$6)</f>
        <v>6.2502400000000007E-4</v>
      </c>
      <c r="AH265" s="42">
        <v>-0.17319999999999999</v>
      </c>
      <c r="AI265" s="42">
        <f>ABS(Table595[[#This Row],[Investment demand13]]*$S$6)</f>
        <v>1.1084800000000001E-4</v>
      </c>
      <c r="AJ265" s="42">
        <v>1.1077999999999999</v>
      </c>
      <c r="AK265" s="42">
        <f>ABS(Table595[[#This Row],[Export demand14]]*$S$6)</f>
        <v>7.0899199999999998E-4</v>
      </c>
      <c r="AL265" s="42">
        <v>0.98480000000000001</v>
      </c>
      <c r="AM265" s="42">
        <f>ABS(Table595[[#This Row],[Total16]]*$S$7)</f>
        <v>6.7951200000000006E-4</v>
      </c>
      <c r="AN265" s="42">
        <v>1.0673999999999999</v>
      </c>
      <c r="AO265" s="30">
        <f>Table595[[#This Row],[Household demand17]]*$S$7</f>
        <v>7.3650600000000005E-4</v>
      </c>
      <c r="AP265" s="42">
        <v>6.1400000000000003E-2</v>
      </c>
      <c r="AQ265" s="42">
        <f>ABS(Table595[[#This Row],[Government demand18]]*$S$7)</f>
        <v>4.2366000000000007E-5</v>
      </c>
      <c r="AR265" s="42">
        <v>0.95679999999999998</v>
      </c>
      <c r="AS265" s="42">
        <f>ABS(Table595[[#This Row],[Intermediate demand19]]*$S$7)</f>
        <v>6.6019200000000009E-4</v>
      </c>
      <c r="AT265" s="42">
        <v>-0.29220000000000002</v>
      </c>
      <c r="AU265" s="42">
        <f>ABS(Table595[[#This Row],[Investment demand20]]*$S$7)</f>
        <v>2.0161800000000003E-4</v>
      </c>
      <c r="AV265" s="42">
        <v>1.2419</v>
      </c>
      <c r="AW265" s="42">
        <f>ABS(Table595[[#This Row],[Export demand21]]*$S$7)</f>
        <v>8.5691100000000013E-4</v>
      </c>
      <c r="AX265" s="42">
        <v>1.0091000000000001</v>
      </c>
      <c r="AY265" s="42">
        <f>ABS(Table595[[#This Row],[Total23]]*$S$8)</f>
        <v>5.6509600000000017E-4</v>
      </c>
      <c r="AZ265" s="42">
        <v>1.3196000000000001</v>
      </c>
      <c r="BA265" s="30">
        <f>Table595[[#This Row],[Household demand24]]*$S$8</f>
        <v>7.3897600000000013E-4</v>
      </c>
      <c r="BB265" s="42">
        <v>0.1883</v>
      </c>
      <c r="BC265" s="42">
        <f>ABS(Table595[[#This Row],[Government demand25]]*$S$8)</f>
        <v>1.0544800000000001E-4</v>
      </c>
      <c r="BD265" s="42">
        <v>0.9123</v>
      </c>
      <c r="BE265" s="42">
        <f>ABS(Table595[[#This Row],[Intermediate demand26]]*$S$8)</f>
        <v>5.1088800000000003E-4</v>
      </c>
      <c r="BF265" s="42">
        <v>-0.31609999999999999</v>
      </c>
      <c r="BG265" s="42">
        <f>ABS(Table595[[#This Row],[Investment demand27]]*$S$8)</f>
        <v>1.7701600000000003E-4</v>
      </c>
      <c r="BH265" s="42">
        <v>1.4666999999999999</v>
      </c>
      <c r="BI265" s="42">
        <f>ABS(Table595[[#This Row],[Export demand28]]*$S$8)</f>
        <v>8.2135200000000002E-4</v>
      </c>
    </row>
    <row r="266" spans="1:61" x14ac:dyDescent="0.35">
      <c r="A266" s="35" t="s">
        <v>102</v>
      </c>
      <c r="B266" s="42">
        <v>2.0000000000000001E-4</v>
      </c>
      <c r="C266" s="42">
        <f>Table595[[#This Row],[Total]]*$S$4</f>
        <v>0</v>
      </c>
      <c r="D266" s="42">
        <v>-5.5100000000000003E-2</v>
      </c>
      <c r="E266" s="42">
        <f>Table595[[#This Row],[Total]]*$S$4</f>
        <v>0</v>
      </c>
      <c r="F266" s="42">
        <v>0.10050000000000001</v>
      </c>
      <c r="G266" s="42">
        <f>Table595[[#This Row],[Total]]*$S$4</f>
        <v>0</v>
      </c>
      <c r="H266" s="42">
        <v>1.06E-2</v>
      </c>
      <c r="I266" s="42">
        <f>Table595[[#This Row],[Total]]*$S$4</f>
        <v>0</v>
      </c>
      <c r="J266" s="35"/>
      <c r="K266" s="42">
        <f>Table595[[#This Row],[Total]]*$S$4</f>
        <v>0</v>
      </c>
      <c r="L266" s="42">
        <v>5.3100000000000001E-2</v>
      </c>
      <c r="M266" s="42">
        <f>Table595[[#This Row],[Total]]*$S$4</f>
        <v>0</v>
      </c>
      <c r="N266" s="42">
        <v>0.25719999999999998</v>
      </c>
      <c r="O266" s="42">
        <f>ABS(Table595[[#This Row],[Total2]]*$S$5)</f>
        <v>7.201600000000001E-5</v>
      </c>
      <c r="P266" s="42">
        <v>-0.25800000000000001</v>
      </c>
      <c r="Q266" s="30">
        <f>Table595[[#This Row],[Household demand3]]*$S$5</f>
        <v>-7.2240000000000013E-5</v>
      </c>
      <c r="R266" s="42">
        <v>0.46710000000000002</v>
      </c>
      <c r="S266" s="42">
        <f>ABS(Table595[[#This Row],[Government demand4]]*$S$5)</f>
        <v>1.3078800000000001E-4</v>
      </c>
      <c r="T266" s="42">
        <v>0.4259</v>
      </c>
      <c r="U266" s="42">
        <f>ABS(Table595[[#This Row],[Intermediate demand5]]*$S$5)</f>
        <v>1.1925200000000002E-4</v>
      </c>
      <c r="V266" s="35"/>
      <c r="W266" s="42">
        <f>ABS(Table595[[#This Row],[Investment demand6]]*$S$5)</f>
        <v>0</v>
      </c>
      <c r="X266" s="42">
        <v>0.58150000000000002</v>
      </c>
      <c r="Y266" s="42">
        <f>ABS(Table595[[#This Row],[Investment demand6]]*$S$5)</f>
        <v>0</v>
      </c>
      <c r="Z266" s="42">
        <v>5.5399999999999998E-2</v>
      </c>
      <c r="AA266" s="42">
        <f>ABS(Table595[[#This Row],[Total9]]*$S$6)</f>
        <v>3.5456000000000001E-5</v>
      </c>
      <c r="AB266" s="42">
        <v>-0.61029999999999995</v>
      </c>
      <c r="AC266" s="30">
        <f>Table595[[#This Row],[Household demand10]]*$S$6</f>
        <v>-3.9059199999999999E-4</v>
      </c>
      <c r="AD266" s="42">
        <v>1.1382000000000001</v>
      </c>
      <c r="AE266" s="42">
        <f>ABS(Table595[[#This Row],[Government demand11]]*$S$6)</f>
        <v>7.2844800000000014E-4</v>
      </c>
      <c r="AF266" s="42">
        <v>0.24360000000000001</v>
      </c>
      <c r="AG266" s="42">
        <f>ABS(Table595[[#This Row],[Intermediate demand12]]*$S$6)</f>
        <v>1.5590400000000003E-4</v>
      </c>
      <c r="AH266" s="35"/>
      <c r="AI266" s="42">
        <f>ABS(Table595[[#This Row],[Investment demand13]]*$S$6)</f>
        <v>0</v>
      </c>
      <c r="AJ266" s="42">
        <v>0.50939999999999996</v>
      </c>
      <c r="AK266" s="42">
        <f>ABS(Table595[[#This Row],[Export demand14]]*$S$6)</f>
        <v>3.2601599999999999E-4</v>
      </c>
      <c r="AL266" s="42">
        <v>-3.2500000000000001E-2</v>
      </c>
      <c r="AM266" s="42">
        <f>ABS(Table595[[#This Row],[Total16]]*$S$7)</f>
        <v>2.2425000000000003E-5</v>
      </c>
      <c r="AN266" s="42">
        <v>-0.69910000000000005</v>
      </c>
      <c r="AO266" s="30">
        <f>Table595[[#This Row],[Household demand17]]*$S$7</f>
        <v>-4.8237900000000007E-4</v>
      </c>
      <c r="AP266" s="42">
        <v>1.6057999999999999</v>
      </c>
      <c r="AQ266" s="42">
        <f>ABS(Table595[[#This Row],[Government demand18]]*$S$7)</f>
        <v>1.1080020000000001E-3</v>
      </c>
      <c r="AR266" s="42">
        <v>0.15559999999999999</v>
      </c>
      <c r="AS266" s="42">
        <f>ABS(Table595[[#This Row],[Intermediate demand19]]*$S$7)</f>
        <v>1.07364E-4</v>
      </c>
      <c r="AT266" s="35"/>
      <c r="AU266" s="42">
        <f>ABS(Table595[[#This Row],[Investment demand20]]*$S$7)</f>
        <v>0</v>
      </c>
      <c r="AV266" s="42">
        <v>0.38640000000000002</v>
      </c>
      <c r="AW266" s="42">
        <f>ABS(Table595[[#This Row],[Export demand21]]*$S$7)</f>
        <v>2.6661600000000006E-4</v>
      </c>
      <c r="AX266" s="42">
        <v>-8.7300000000000003E-2</v>
      </c>
      <c r="AY266" s="42">
        <f>ABS(Table595[[#This Row],[Total23]]*$S$8)</f>
        <v>4.8888000000000004E-5</v>
      </c>
      <c r="AZ266" s="42">
        <v>-0.73029999999999995</v>
      </c>
      <c r="BA266" s="30">
        <f>Table595[[#This Row],[Household demand24]]*$S$8</f>
        <v>-4.0896800000000001E-4</v>
      </c>
      <c r="BB266" s="42">
        <v>1.9712000000000001</v>
      </c>
      <c r="BC266" s="42">
        <f>ABS(Table595[[#This Row],[Government demand25]]*$S$8)</f>
        <v>1.1038720000000001E-3</v>
      </c>
      <c r="BD266" s="42">
        <v>8.7900000000000006E-2</v>
      </c>
      <c r="BE266" s="42">
        <f>ABS(Table595[[#This Row],[Intermediate demand26]]*$S$8)</f>
        <v>4.9224000000000008E-5</v>
      </c>
      <c r="BF266" s="35"/>
      <c r="BG266" s="42">
        <f>ABS(Table595[[#This Row],[Investment demand27]]*$S$8)</f>
        <v>0</v>
      </c>
      <c r="BH266" s="42">
        <v>0.3034</v>
      </c>
      <c r="BI266" s="42">
        <f>ABS(Table595[[#This Row],[Export demand28]]*$S$8)</f>
        <v>1.6990400000000002E-4</v>
      </c>
    </row>
    <row r="267" spans="1:61" x14ac:dyDescent="0.35">
      <c r="A267" s="35" t="s">
        <v>39</v>
      </c>
      <c r="B267" s="42">
        <v>6.88E-2</v>
      </c>
      <c r="C267" s="42">
        <f>Table595[[#This Row],[Total]]*$S$4</f>
        <v>0</v>
      </c>
      <c r="D267" s="42">
        <v>7.22E-2</v>
      </c>
      <c r="E267" s="42">
        <f>Table595[[#This Row],[Total]]*$S$4</f>
        <v>0</v>
      </c>
      <c r="F267" s="35"/>
      <c r="G267" s="42">
        <f>Table595[[#This Row],[Total]]*$S$4</f>
        <v>0</v>
      </c>
      <c r="H267" s="42">
        <v>6.8099999999999994E-2</v>
      </c>
      <c r="I267" s="42">
        <f>Table595[[#This Row],[Total]]*$S$4</f>
        <v>0</v>
      </c>
      <c r="J267" s="35"/>
      <c r="K267" s="42">
        <f>Table595[[#This Row],[Total]]*$S$4</f>
        <v>0</v>
      </c>
      <c r="L267" s="35"/>
      <c r="M267" s="42">
        <f>Table595[[#This Row],[Total]]*$S$4</f>
        <v>0</v>
      </c>
      <c r="N267" s="42">
        <v>0.78700000000000003</v>
      </c>
      <c r="O267" s="42">
        <f>ABS(Table595[[#This Row],[Total2]]*$S$5)</f>
        <v>2.2036000000000004E-4</v>
      </c>
      <c r="P267" s="42">
        <v>0.21379999999999999</v>
      </c>
      <c r="Q267" s="30">
        <f>Table595[[#This Row],[Household demand3]]*$S$5</f>
        <v>5.9864000000000001E-5</v>
      </c>
      <c r="R267" s="35"/>
      <c r="S267" s="42">
        <f>ABS(Table595[[#This Row],[Government demand4]]*$S$5)</f>
        <v>0</v>
      </c>
      <c r="T267" s="42">
        <v>0.90400000000000003</v>
      </c>
      <c r="U267" s="42">
        <f>ABS(Table595[[#This Row],[Intermediate demand5]]*$S$5)</f>
        <v>2.5312000000000002E-4</v>
      </c>
      <c r="V267" s="35"/>
      <c r="W267" s="42">
        <f>ABS(Table595[[#This Row],[Investment demand6]]*$S$5)</f>
        <v>0</v>
      </c>
      <c r="X267" s="35"/>
      <c r="Y267" s="42">
        <f>ABS(Table595[[#This Row],[Investment demand6]]*$S$5)</f>
        <v>0</v>
      </c>
      <c r="Z267" s="42">
        <v>1.3321000000000001</v>
      </c>
      <c r="AA267" s="42">
        <f>ABS(Table595[[#This Row],[Total9]]*$S$6)</f>
        <v>8.5254400000000011E-4</v>
      </c>
      <c r="AB267" s="42">
        <v>0.93689999999999996</v>
      </c>
      <c r="AC267" s="30">
        <f>Table595[[#This Row],[Household demand10]]*$S$6</f>
        <v>5.9961599999999997E-4</v>
      </c>
      <c r="AD267" s="35"/>
      <c r="AE267" s="42">
        <f>ABS(Table595[[#This Row],[Government demand11]]*$S$6)</f>
        <v>0</v>
      </c>
      <c r="AF267" s="42">
        <v>1.4128000000000001</v>
      </c>
      <c r="AG267" s="42">
        <f>ABS(Table595[[#This Row],[Intermediate demand12]]*$S$6)</f>
        <v>9.0419200000000006E-4</v>
      </c>
      <c r="AH267" s="35"/>
      <c r="AI267" s="42">
        <f>ABS(Table595[[#This Row],[Investment demand13]]*$S$6)</f>
        <v>0</v>
      </c>
      <c r="AJ267" s="35"/>
      <c r="AK267" s="42">
        <f>ABS(Table595[[#This Row],[Export demand14]]*$S$6)</f>
        <v>0</v>
      </c>
      <c r="AL267" s="42">
        <v>1.4857</v>
      </c>
      <c r="AM267" s="42">
        <f>ABS(Table595[[#This Row],[Total16]]*$S$7)</f>
        <v>1.0251330000000001E-3</v>
      </c>
      <c r="AN267" s="42">
        <v>1.2594000000000001</v>
      </c>
      <c r="AO267" s="30">
        <f>Table595[[#This Row],[Household demand17]]*$S$7</f>
        <v>8.6898600000000019E-4</v>
      </c>
      <c r="AP267" s="35"/>
      <c r="AQ267" s="42">
        <f>ABS(Table595[[#This Row],[Government demand18]]*$S$7)</f>
        <v>0</v>
      </c>
      <c r="AR267" s="42">
        <v>1.5318000000000001</v>
      </c>
      <c r="AS267" s="42">
        <f>ABS(Table595[[#This Row],[Intermediate demand19]]*$S$7)</f>
        <v>1.0569420000000002E-3</v>
      </c>
      <c r="AT267" s="35"/>
      <c r="AU267" s="42">
        <f>ABS(Table595[[#This Row],[Investment demand20]]*$S$7)</f>
        <v>0</v>
      </c>
      <c r="AV267" s="35"/>
      <c r="AW267" s="42">
        <f>ABS(Table595[[#This Row],[Export demand21]]*$S$7)</f>
        <v>0</v>
      </c>
      <c r="AX267" s="42">
        <v>1.4375</v>
      </c>
      <c r="AY267" s="42">
        <f>ABS(Table595[[#This Row],[Total23]]*$S$8)</f>
        <v>8.0500000000000005E-4</v>
      </c>
      <c r="AZ267" s="42">
        <v>1.4717</v>
      </c>
      <c r="BA267" s="30">
        <f>Table595[[#This Row],[Household demand24]]*$S$8</f>
        <v>8.2415200000000009E-4</v>
      </c>
      <c r="BB267" s="35"/>
      <c r="BC267" s="42">
        <f>ABS(Table595[[#This Row],[Government demand25]]*$S$8)</f>
        <v>0</v>
      </c>
      <c r="BD267" s="42">
        <v>1.4305000000000001</v>
      </c>
      <c r="BE267" s="42">
        <f>ABS(Table595[[#This Row],[Intermediate demand26]]*$S$8)</f>
        <v>8.0108000000000013E-4</v>
      </c>
      <c r="BF267" s="35"/>
      <c r="BG267" s="42">
        <f>ABS(Table595[[#This Row],[Investment demand27]]*$S$8)</f>
        <v>0</v>
      </c>
      <c r="BH267" s="35"/>
      <c r="BI267" s="42">
        <f>ABS(Table595[[#This Row],[Export demand28]]*$S$8)</f>
        <v>0</v>
      </c>
    </row>
    <row r="268" spans="1:61" x14ac:dyDescent="0.35">
      <c r="A268" s="35" t="s">
        <v>67</v>
      </c>
      <c r="B268" s="35"/>
      <c r="C268" s="42">
        <f>Table595[[#This Row],[Total]]*$S$4</f>
        <v>0</v>
      </c>
      <c r="D268" s="35"/>
      <c r="E268" s="42">
        <f>Table595[[#This Row],[Total]]*$S$4</f>
        <v>0</v>
      </c>
      <c r="F268" s="35"/>
      <c r="G268" s="42">
        <f>Table595[[#This Row],[Total]]*$S$4</f>
        <v>0</v>
      </c>
      <c r="H268" s="35"/>
      <c r="I268" s="42">
        <f>Table595[[#This Row],[Total]]*$S$4</f>
        <v>0</v>
      </c>
      <c r="J268" s="35"/>
      <c r="K268" s="42">
        <f>Table595[[#This Row],[Total]]*$S$4</f>
        <v>0</v>
      </c>
      <c r="L268" s="35"/>
      <c r="M268" s="42">
        <f>Table595[[#This Row],[Total]]*$S$4</f>
        <v>0</v>
      </c>
      <c r="N268" s="35"/>
      <c r="O268" s="42">
        <f>ABS(Table595[[#This Row],[Total2]]*$S$5)</f>
        <v>0</v>
      </c>
      <c r="P268" s="35"/>
      <c r="Q268" s="30">
        <f>Table595[[#This Row],[Household demand3]]*$S$5</f>
        <v>0</v>
      </c>
      <c r="R268" s="35"/>
      <c r="S268" s="42">
        <f>ABS(Table595[[#This Row],[Government demand4]]*$S$5)</f>
        <v>0</v>
      </c>
      <c r="T268" s="35"/>
      <c r="U268" s="42">
        <f>ABS(Table595[[#This Row],[Intermediate demand5]]*$S$5)</f>
        <v>0</v>
      </c>
      <c r="V268" s="35"/>
      <c r="W268" s="42">
        <f>ABS(Table595[[#This Row],[Investment demand6]]*$S$5)</f>
        <v>0</v>
      </c>
      <c r="X268" s="35"/>
      <c r="Y268" s="42">
        <f>ABS(Table595[[#This Row],[Investment demand6]]*$S$5)</f>
        <v>0</v>
      </c>
      <c r="Z268" s="35"/>
      <c r="AA268" s="42">
        <f>ABS(Table595[[#This Row],[Total9]]*$S$6)</f>
        <v>0</v>
      </c>
      <c r="AB268" s="35"/>
      <c r="AC268" s="30">
        <f>Table595[[#This Row],[Household demand10]]*$S$6</f>
        <v>0</v>
      </c>
      <c r="AD268" s="35"/>
      <c r="AE268" s="42">
        <f>ABS(Table595[[#This Row],[Government demand11]]*$S$6)</f>
        <v>0</v>
      </c>
      <c r="AF268" s="35"/>
      <c r="AG268" s="42">
        <f>ABS(Table595[[#This Row],[Intermediate demand12]]*$S$6)</f>
        <v>0</v>
      </c>
      <c r="AH268" s="35"/>
      <c r="AI268" s="42">
        <f>ABS(Table595[[#This Row],[Investment demand13]]*$S$6)</f>
        <v>0</v>
      </c>
      <c r="AJ268" s="35"/>
      <c r="AK268" s="42">
        <f>ABS(Table595[[#This Row],[Export demand14]]*$S$6)</f>
        <v>0</v>
      </c>
      <c r="AL268" s="35"/>
      <c r="AM268" s="42">
        <f>ABS(Table595[[#This Row],[Total16]]*$S$7)</f>
        <v>0</v>
      </c>
      <c r="AN268" s="35"/>
      <c r="AO268" s="30">
        <f>Table595[[#This Row],[Household demand17]]*$S$7</f>
        <v>0</v>
      </c>
      <c r="AP268" s="35"/>
      <c r="AQ268" s="42">
        <f>ABS(Table595[[#This Row],[Government demand18]]*$S$7)</f>
        <v>0</v>
      </c>
      <c r="AR268" s="35"/>
      <c r="AS268" s="42">
        <f>ABS(Table595[[#This Row],[Intermediate demand19]]*$S$7)</f>
        <v>0</v>
      </c>
      <c r="AT268" s="35"/>
      <c r="AU268" s="42">
        <f>ABS(Table595[[#This Row],[Investment demand20]]*$S$7)</f>
        <v>0</v>
      </c>
      <c r="AV268" s="35"/>
      <c r="AW268" s="42">
        <f>ABS(Table595[[#This Row],[Export demand21]]*$S$7)</f>
        <v>0</v>
      </c>
      <c r="AX268" s="35"/>
      <c r="AY268" s="42">
        <f>ABS(Table595[[#This Row],[Total23]]*$S$8)</f>
        <v>0</v>
      </c>
      <c r="AZ268" s="35"/>
      <c r="BA268" s="30">
        <f>Table595[[#This Row],[Household demand24]]*$S$8</f>
        <v>0</v>
      </c>
      <c r="BB268" s="35"/>
      <c r="BC268" s="42">
        <f>ABS(Table595[[#This Row],[Government demand25]]*$S$8)</f>
        <v>0</v>
      </c>
      <c r="BD268" s="35"/>
      <c r="BE268" s="42">
        <f>ABS(Table595[[#This Row],[Intermediate demand26]]*$S$8)</f>
        <v>0</v>
      </c>
      <c r="BF268" s="35"/>
      <c r="BG268" s="42">
        <f>ABS(Table595[[#This Row],[Investment demand27]]*$S$8)</f>
        <v>0</v>
      </c>
      <c r="BH268" s="35"/>
      <c r="BI268" s="42">
        <f>ABS(Table595[[#This Row],[Export demand28]]*$S$8)</f>
        <v>0</v>
      </c>
    </row>
    <row r="269" spans="1:61" x14ac:dyDescent="0.35">
      <c r="A269" s="35" t="s">
        <v>68</v>
      </c>
      <c r="B269" s="42">
        <v>6.8900000000000003E-2</v>
      </c>
      <c r="C269" s="42">
        <f>Table595[[#This Row],[Total]]*$S$4</f>
        <v>0</v>
      </c>
      <c r="D269" s="42">
        <v>7.3599999999999999E-2</v>
      </c>
      <c r="E269" s="42">
        <f>Table595[[#This Row],[Total]]*$S$4</f>
        <v>0</v>
      </c>
      <c r="F269" s="35"/>
      <c r="G269" s="42">
        <f>Table595[[#This Row],[Total]]*$S$4</f>
        <v>0</v>
      </c>
      <c r="H269" s="42">
        <v>6.8400000000000002E-2</v>
      </c>
      <c r="I269" s="42">
        <f>Table595[[#This Row],[Total]]*$S$4</f>
        <v>0</v>
      </c>
      <c r="J269" s="35"/>
      <c r="K269" s="42">
        <f>Table595[[#This Row],[Total]]*$S$4</f>
        <v>0</v>
      </c>
      <c r="L269" s="35"/>
      <c r="M269" s="42">
        <f>Table595[[#This Row],[Total]]*$S$4</f>
        <v>0</v>
      </c>
      <c r="N269" s="42">
        <v>0.68079999999999996</v>
      </c>
      <c r="O269" s="42">
        <f>ABS(Table595[[#This Row],[Total2]]*$S$5)</f>
        <v>1.90624E-4</v>
      </c>
      <c r="P269" s="42">
        <v>0.22750000000000001</v>
      </c>
      <c r="Q269" s="30">
        <f>Table595[[#This Row],[Household demand3]]*$S$5</f>
        <v>6.3700000000000003E-5</v>
      </c>
      <c r="R269" s="35"/>
      <c r="S269" s="42">
        <f>ABS(Table595[[#This Row],[Government demand4]]*$S$5)</f>
        <v>0</v>
      </c>
      <c r="T269" s="42">
        <v>0.72519999999999996</v>
      </c>
      <c r="U269" s="42">
        <f>ABS(Table595[[#This Row],[Intermediate demand5]]*$S$5)</f>
        <v>2.0305600000000002E-4</v>
      </c>
      <c r="V269" s="35"/>
      <c r="W269" s="42">
        <f>ABS(Table595[[#This Row],[Investment demand6]]*$S$5)</f>
        <v>0</v>
      </c>
      <c r="X269" s="35"/>
      <c r="Y269" s="42">
        <f>ABS(Table595[[#This Row],[Investment demand6]]*$S$5)</f>
        <v>0</v>
      </c>
      <c r="Z269" s="42">
        <v>1.3867</v>
      </c>
      <c r="AA269" s="42">
        <f>ABS(Table595[[#This Row],[Total9]]*$S$6)</f>
        <v>8.8748800000000008E-4</v>
      </c>
      <c r="AB269" s="42">
        <v>0.97660000000000002</v>
      </c>
      <c r="AC269" s="30">
        <f>Table595[[#This Row],[Household demand10]]*$S$6</f>
        <v>6.2502400000000007E-4</v>
      </c>
      <c r="AD269" s="35"/>
      <c r="AE269" s="42">
        <f>ABS(Table595[[#This Row],[Government demand11]]*$S$6)</f>
        <v>0</v>
      </c>
      <c r="AF269" s="42">
        <v>1.4269000000000001</v>
      </c>
      <c r="AG269" s="42">
        <f>ABS(Table595[[#This Row],[Intermediate demand12]]*$S$6)</f>
        <v>9.1321600000000011E-4</v>
      </c>
      <c r="AH269" s="35"/>
      <c r="AI269" s="42">
        <f>ABS(Table595[[#This Row],[Investment demand13]]*$S$6)</f>
        <v>0</v>
      </c>
      <c r="AJ269" s="35"/>
      <c r="AK269" s="42">
        <f>ABS(Table595[[#This Row],[Export demand14]]*$S$6)</f>
        <v>0</v>
      </c>
      <c r="AL269" s="42">
        <v>1.8172999999999999</v>
      </c>
      <c r="AM269" s="42">
        <f>ABS(Table595[[#This Row],[Total16]]*$S$7)</f>
        <v>1.2539370000000001E-3</v>
      </c>
      <c r="AN269" s="42">
        <v>1.3202</v>
      </c>
      <c r="AO269" s="30">
        <f>Table595[[#This Row],[Household demand17]]*$S$7</f>
        <v>9.1093800000000013E-4</v>
      </c>
      <c r="AP269" s="35"/>
      <c r="AQ269" s="42">
        <f>ABS(Table595[[#This Row],[Government demand18]]*$S$7)</f>
        <v>0</v>
      </c>
      <c r="AR269" s="42">
        <v>1.8660000000000001</v>
      </c>
      <c r="AS269" s="42">
        <f>ABS(Table595[[#This Row],[Intermediate demand19]]*$S$7)</f>
        <v>1.2875400000000002E-3</v>
      </c>
      <c r="AT269" s="35"/>
      <c r="AU269" s="42">
        <f>ABS(Table595[[#This Row],[Investment demand20]]*$S$7)</f>
        <v>0</v>
      </c>
      <c r="AV269" s="35"/>
      <c r="AW269" s="42">
        <f>ABS(Table595[[#This Row],[Export demand21]]*$S$7)</f>
        <v>0</v>
      </c>
      <c r="AX269" s="42">
        <v>2.1065</v>
      </c>
      <c r="AY269" s="42">
        <f>ABS(Table595[[#This Row],[Total23]]*$S$8)</f>
        <v>1.1796400000000002E-3</v>
      </c>
      <c r="AZ269" s="42">
        <v>1.5527</v>
      </c>
      <c r="BA269" s="30">
        <f>Table595[[#This Row],[Household demand24]]*$S$8</f>
        <v>8.6951200000000013E-4</v>
      </c>
      <c r="BB269" s="35"/>
      <c r="BC269" s="42">
        <f>ABS(Table595[[#This Row],[Government demand25]]*$S$8)</f>
        <v>0</v>
      </c>
      <c r="BD269" s="42">
        <v>2.1608000000000001</v>
      </c>
      <c r="BE269" s="42">
        <f>ABS(Table595[[#This Row],[Intermediate demand26]]*$S$8)</f>
        <v>1.2100480000000002E-3</v>
      </c>
      <c r="BF269" s="35"/>
      <c r="BG269" s="42">
        <f>ABS(Table595[[#This Row],[Investment demand27]]*$S$8)</f>
        <v>0</v>
      </c>
      <c r="BH269" s="35"/>
      <c r="BI269" s="42">
        <f>ABS(Table595[[#This Row],[Export demand28]]*$S$8)</f>
        <v>0</v>
      </c>
    </row>
    <row r="270" spans="1:61" x14ac:dyDescent="0.35">
      <c r="A270" s="35" t="s">
        <v>599</v>
      </c>
      <c r="B270" s="42">
        <v>3.8699999999999998E-2</v>
      </c>
      <c r="C270" s="42">
        <f>Table595[[#This Row],[Total]]*$S$4</f>
        <v>0</v>
      </c>
      <c r="D270" s="35"/>
      <c r="E270" s="42">
        <f>Table595[[#This Row],[Total]]*$S$4</f>
        <v>0</v>
      </c>
      <c r="F270" s="35"/>
      <c r="G270" s="42">
        <f>Table595[[#This Row],[Total]]*$S$4</f>
        <v>0</v>
      </c>
      <c r="H270" s="42">
        <v>5.6599999999999998E-2</v>
      </c>
      <c r="I270" s="42">
        <f>Table595[[#This Row],[Total]]*$S$4</f>
        <v>0</v>
      </c>
      <c r="J270" s="42">
        <v>0.21759999999999999</v>
      </c>
      <c r="K270" s="42">
        <f>Table595[[#This Row],[Total]]*$S$4</f>
        <v>0</v>
      </c>
      <c r="L270" s="42">
        <v>1.8499999999999999E-2</v>
      </c>
      <c r="M270" s="42">
        <f>Table595[[#This Row],[Total]]*$S$4</f>
        <v>0</v>
      </c>
      <c r="N270" s="42">
        <v>0.3674</v>
      </c>
      <c r="O270" s="42">
        <f>ABS(Table595[[#This Row],[Total2]]*$S$5)</f>
        <v>1.0287200000000001E-4</v>
      </c>
      <c r="P270" s="35"/>
      <c r="Q270" s="30">
        <f>Table595[[#This Row],[Household demand3]]*$S$5</f>
        <v>0</v>
      </c>
      <c r="R270" s="35"/>
      <c r="S270" s="42">
        <f>ABS(Table595[[#This Row],[Government demand4]]*$S$5)</f>
        <v>0</v>
      </c>
      <c r="T270" s="42">
        <v>0.39240000000000003</v>
      </c>
      <c r="U270" s="42">
        <f>ABS(Table595[[#This Row],[Intermediate demand5]]*$S$5)</f>
        <v>1.0987200000000002E-4</v>
      </c>
      <c r="V270" s="42">
        <v>0.89600000000000002</v>
      </c>
      <c r="W270" s="42">
        <f>ABS(Table595[[#This Row],[Investment demand6]]*$S$5)</f>
        <v>2.5088000000000004E-4</v>
      </c>
      <c r="X270" s="42">
        <v>0.33529999999999999</v>
      </c>
      <c r="Y270" s="42">
        <f>ABS(Table595[[#This Row],[Investment demand6]]*$S$5)</f>
        <v>2.5088000000000004E-4</v>
      </c>
      <c r="Z270" s="42">
        <v>0.35299999999999998</v>
      </c>
      <c r="AA270" s="42">
        <f>ABS(Table595[[#This Row],[Total9]]*$S$6)</f>
        <v>2.2592000000000001E-4</v>
      </c>
      <c r="AB270" s="35"/>
      <c r="AC270" s="30">
        <f>Table595[[#This Row],[Household demand10]]*$S$6</f>
        <v>0</v>
      </c>
      <c r="AD270" s="35"/>
      <c r="AE270" s="42">
        <f>ABS(Table595[[#This Row],[Government demand11]]*$S$6)</f>
        <v>0</v>
      </c>
      <c r="AF270" s="42">
        <v>0.2369</v>
      </c>
      <c r="AG270" s="42">
        <f>ABS(Table595[[#This Row],[Intermediate demand12]]*$S$6)</f>
        <v>1.5161600000000001E-4</v>
      </c>
      <c r="AH270" s="42">
        <v>1.6803999999999999</v>
      </c>
      <c r="AI270" s="42">
        <f>ABS(Table595[[#This Row],[Investment demand13]]*$S$6)</f>
        <v>1.075456E-3</v>
      </c>
      <c r="AJ270" s="42">
        <v>0.44940000000000002</v>
      </c>
      <c r="AK270" s="42">
        <f>ABS(Table595[[#This Row],[Export demand14]]*$S$6)</f>
        <v>2.8761600000000003E-4</v>
      </c>
      <c r="AL270" s="42">
        <v>0.39660000000000001</v>
      </c>
      <c r="AM270" s="42">
        <f>ABS(Table595[[#This Row],[Total16]]*$S$7)</f>
        <v>2.7365400000000002E-4</v>
      </c>
      <c r="AN270" s="35"/>
      <c r="AO270" s="30">
        <f>Table595[[#This Row],[Household demand17]]*$S$7</f>
        <v>0</v>
      </c>
      <c r="AP270" s="35"/>
      <c r="AQ270" s="42">
        <f>ABS(Table595[[#This Row],[Government demand18]]*$S$7)</f>
        <v>0</v>
      </c>
      <c r="AR270" s="42">
        <v>0.2069</v>
      </c>
      <c r="AS270" s="42">
        <f>ABS(Table595[[#This Row],[Intermediate demand19]]*$S$7)</f>
        <v>1.4276100000000001E-4</v>
      </c>
      <c r="AT270" s="42">
        <v>1.5954999999999999</v>
      </c>
      <c r="AU270" s="42">
        <f>ABS(Table595[[#This Row],[Investment demand20]]*$S$7)</f>
        <v>1.100895E-3</v>
      </c>
      <c r="AV270" s="42">
        <v>0.5675</v>
      </c>
      <c r="AW270" s="42">
        <f>ABS(Table595[[#This Row],[Export demand21]]*$S$7)</f>
        <v>3.9157500000000007E-4</v>
      </c>
      <c r="AX270" s="42">
        <v>0.4607</v>
      </c>
      <c r="AY270" s="42">
        <f>ABS(Table595[[#This Row],[Total23]]*$S$8)</f>
        <v>2.5799200000000002E-4</v>
      </c>
      <c r="AZ270" s="35"/>
      <c r="BA270" s="30">
        <f>Table595[[#This Row],[Household demand24]]*$S$8</f>
        <v>0</v>
      </c>
      <c r="BB270" s="35"/>
      <c r="BC270" s="42">
        <f>ABS(Table595[[#This Row],[Government demand25]]*$S$8)</f>
        <v>0</v>
      </c>
      <c r="BD270" s="42">
        <v>0.22459999999999999</v>
      </c>
      <c r="BE270" s="42">
        <f>ABS(Table595[[#This Row],[Intermediate demand26]]*$S$8)</f>
        <v>1.25776E-4</v>
      </c>
      <c r="BF270" s="42">
        <v>1.6479999999999999</v>
      </c>
      <c r="BG270" s="42">
        <f>ABS(Table595[[#This Row],[Investment demand27]]*$S$8)</f>
        <v>9.2288000000000005E-4</v>
      </c>
      <c r="BH270" s="42">
        <v>0.67769999999999997</v>
      </c>
      <c r="BI270" s="42">
        <f>ABS(Table595[[#This Row],[Export demand28]]*$S$8)</f>
        <v>3.7951200000000004E-4</v>
      </c>
    </row>
    <row r="271" spans="1:61" x14ac:dyDescent="0.35">
      <c r="A271" s="35" t="s">
        <v>48</v>
      </c>
      <c r="B271" s="42">
        <v>-2.0999999999999999E-3</v>
      </c>
      <c r="C271" s="42">
        <f>Table595[[#This Row],[Total]]*$S$4</f>
        <v>0</v>
      </c>
      <c r="D271" s="42">
        <v>-5.6899999999999999E-2</v>
      </c>
      <c r="E271" s="42">
        <f>Table595[[#This Row],[Total]]*$S$4</f>
        <v>0</v>
      </c>
      <c r="F271" s="35"/>
      <c r="G271" s="42">
        <f>Table595[[#This Row],[Total]]*$S$4</f>
        <v>0</v>
      </c>
      <c r="H271" s="42">
        <v>4.5999999999999999E-2</v>
      </c>
      <c r="I271" s="42">
        <f>Table595[[#This Row],[Total]]*$S$4</f>
        <v>0</v>
      </c>
      <c r="J271" s="35"/>
      <c r="K271" s="42">
        <f>Table595[[#This Row],[Total]]*$S$4</f>
        <v>0</v>
      </c>
      <c r="L271" s="42">
        <v>5.3600000000000002E-2</v>
      </c>
      <c r="M271" s="42">
        <f>Table595[[#This Row],[Total]]*$S$4</f>
        <v>0</v>
      </c>
      <c r="N271" s="42">
        <v>0.44990000000000002</v>
      </c>
      <c r="O271" s="42">
        <f>ABS(Table595[[#This Row],[Total2]]*$S$5)</f>
        <v>1.2597200000000002E-4</v>
      </c>
      <c r="P271" s="42">
        <v>-0.25679999999999997</v>
      </c>
      <c r="Q271" s="30">
        <f>Table595[[#This Row],[Household demand3]]*$S$5</f>
        <v>-7.1903999999999995E-5</v>
      </c>
      <c r="R271" s="35"/>
      <c r="S271" s="42">
        <f>ABS(Table595[[#This Row],[Government demand4]]*$S$5)</f>
        <v>0</v>
      </c>
      <c r="T271" s="42">
        <v>0.67430000000000001</v>
      </c>
      <c r="U271" s="42">
        <f>ABS(Table595[[#This Row],[Intermediate demand5]]*$S$5)</f>
        <v>1.8880400000000002E-4</v>
      </c>
      <c r="V271" s="35"/>
      <c r="W271" s="42">
        <f>ABS(Table595[[#This Row],[Investment demand6]]*$S$5)</f>
        <v>0</v>
      </c>
      <c r="X271" s="42">
        <v>1.4280999999999999</v>
      </c>
      <c r="Y271" s="42">
        <f>ABS(Table595[[#This Row],[Investment demand6]]*$S$5)</f>
        <v>0</v>
      </c>
      <c r="Z271" s="42">
        <v>0.43190000000000001</v>
      </c>
      <c r="AA271" s="42">
        <f>ABS(Table595[[#This Row],[Total9]]*$S$6)</f>
        <v>2.7641600000000003E-4</v>
      </c>
      <c r="AB271" s="42">
        <v>-0.61380000000000001</v>
      </c>
      <c r="AC271" s="30">
        <f>Table595[[#This Row],[Household demand10]]*$S$6</f>
        <v>-3.9283200000000002E-4</v>
      </c>
      <c r="AD271" s="35"/>
      <c r="AE271" s="42">
        <f>ABS(Table595[[#This Row],[Government demand11]]*$S$6)</f>
        <v>0</v>
      </c>
      <c r="AF271" s="42">
        <v>1.2527999999999999</v>
      </c>
      <c r="AG271" s="42">
        <f>ABS(Table595[[#This Row],[Intermediate demand12]]*$S$6)</f>
        <v>8.0179199999999996E-4</v>
      </c>
      <c r="AH271" s="35"/>
      <c r="AI271" s="42">
        <f>ABS(Table595[[#This Row],[Investment demand13]]*$S$6)</f>
        <v>0</v>
      </c>
      <c r="AJ271" s="42">
        <v>1.5591999999999999</v>
      </c>
      <c r="AK271" s="42">
        <f>ABS(Table595[[#This Row],[Export demand14]]*$S$6)</f>
        <v>9.9788799999999994E-4</v>
      </c>
      <c r="AL271" s="42">
        <v>0.52200000000000002</v>
      </c>
      <c r="AM271" s="42">
        <f>ABS(Table595[[#This Row],[Total16]]*$S$7)</f>
        <v>3.6018000000000004E-4</v>
      </c>
      <c r="AN271" s="42">
        <v>-0.70320000000000005</v>
      </c>
      <c r="AO271" s="30">
        <f>Table595[[#This Row],[Household demand17]]*$S$7</f>
        <v>-4.852080000000001E-4</v>
      </c>
      <c r="AP271" s="35"/>
      <c r="AQ271" s="42">
        <f>ABS(Table595[[#This Row],[Government demand18]]*$S$7)</f>
        <v>0</v>
      </c>
      <c r="AR271" s="42">
        <v>1.7173</v>
      </c>
      <c r="AS271" s="42">
        <f>ABS(Table595[[#This Row],[Intermediate demand19]]*$S$7)</f>
        <v>1.1849370000000001E-3</v>
      </c>
      <c r="AT271" s="35"/>
      <c r="AU271" s="42">
        <f>ABS(Table595[[#This Row],[Investment demand20]]*$S$7)</f>
        <v>0</v>
      </c>
      <c r="AV271" s="42">
        <v>1.6903999999999999</v>
      </c>
      <c r="AW271" s="42">
        <f>ABS(Table595[[#This Row],[Export demand21]]*$S$7)</f>
        <v>1.166376E-3</v>
      </c>
      <c r="AX271" s="42">
        <v>0.55989999999999995</v>
      </c>
      <c r="AY271" s="42">
        <f>ABS(Table595[[#This Row],[Total23]]*$S$8)</f>
        <v>3.1354400000000002E-4</v>
      </c>
      <c r="AZ271" s="42">
        <v>-0.73460000000000003</v>
      </c>
      <c r="BA271" s="30">
        <f>Table595[[#This Row],[Household demand24]]*$S$8</f>
        <v>-4.1137600000000008E-4</v>
      </c>
      <c r="BB271" s="35"/>
      <c r="BC271" s="42">
        <f>ABS(Table595[[#This Row],[Government demand25]]*$S$8)</f>
        <v>0</v>
      </c>
      <c r="BD271" s="42">
        <v>2.0087999999999999</v>
      </c>
      <c r="BE271" s="42">
        <f>ABS(Table595[[#This Row],[Intermediate demand26]]*$S$8)</f>
        <v>1.1249280000000001E-3</v>
      </c>
      <c r="BF271" s="35"/>
      <c r="BG271" s="42">
        <f>ABS(Table595[[#This Row],[Investment demand27]]*$S$8)</f>
        <v>0</v>
      </c>
      <c r="BH271" s="42">
        <v>1.6726000000000001</v>
      </c>
      <c r="BI271" s="42">
        <f>ABS(Table595[[#This Row],[Export demand28]]*$S$8)</f>
        <v>9.3665600000000012E-4</v>
      </c>
    </row>
    <row r="272" spans="1:61" x14ac:dyDescent="0.35">
      <c r="A272" s="35" t="s">
        <v>49</v>
      </c>
      <c r="B272" s="42">
        <v>-1.89E-2</v>
      </c>
      <c r="C272" s="42">
        <f>Table595[[#This Row],[Total]]*$S$4</f>
        <v>0</v>
      </c>
      <c r="D272" s="42">
        <v>-5.6099999999999997E-2</v>
      </c>
      <c r="E272" s="42">
        <f>Table595[[#This Row],[Total]]*$S$4</f>
        <v>0</v>
      </c>
      <c r="F272" s="42">
        <v>0.1565</v>
      </c>
      <c r="G272" s="42">
        <f>Table595[[#This Row],[Total]]*$S$4</f>
        <v>0</v>
      </c>
      <c r="H272" s="42">
        <v>3.0800000000000001E-2</v>
      </c>
      <c r="I272" s="42">
        <f>Table595[[#This Row],[Total]]*$S$4</f>
        <v>0</v>
      </c>
      <c r="J272" s="35"/>
      <c r="K272" s="42">
        <f>Table595[[#This Row],[Total]]*$S$4</f>
        <v>0</v>
      </c>
      <c r="L272" s="42">
        <v>0.1056</v>
      </c>
      <c r="M272" s="42">
        <f>Table595[[#This Row],[Total]]*$S$4</f>
        <v>0</v>
      </c>
      <c r="N272" s="42">
        <v>0.2311</v>
      </c>
      <c r="O272" s="42">
        <f>ABS(Table595[[#This Row],[Total2]]*$S$5)</f>
        <v>6.4708000000000005E-5</v>
      </c>
      <c r="P272" s="42">
        <v>-0.25119999999999998</v>
      </c>
      <c r="Q272" s="30">
        <f>Table595[[#This Row],[Household demand3]]*$S$5</f>
        <v>-7.0335999999999999E-5</v>
      </c>
      <c r="R272" s="42">
        <v>1.0953999999999999</v>
      </c>
      <c r="S272" s="42">
        <f>ABS(Table595[[#This Row],[Government demand4]]*$S$5)</f>
        <v>3.06712E-4</v>
      </c>
      <c r="T272" s="42">
        <v>0.53239999999999998</v>
      </c>
      <c r="U272" s="42">
        <f>ABS(Table595[[#This Row],[Intermediate demand5]]*$S$5)</f>
        <v>1.4907200000000001E-4</v>
      </c>
      <c r="V272" s="35"/>
      <c r="W272" s="42">
        <f>ABS(Table595[[#This Row],[Investment demand6]]*$S$5)</f>
        <v>0</v>
      </c>
      <c r="X272" s="42">
        <v>2.4670000000000001</v>
      </c>
      <c r="Y272" s="42">
        <f>ABS(Table595[[#This Row],[Investment demand6]]*$S$5)</f>
        <v>0</v>
      </c>
      <c r="Z272" s="42">
        <v>0.22270000000000001</v>
      </c>
      <c r="AA272" s="42">
        <f>ABS(Table595[[#This Row],[Total9]]*$S$6)</f>
        <v>1.4252800000000003E-4</v>
      </c>
      <c r="AB272" s="42">
        <v>-0.60489999999999999</v>
      </c>
      <c r="AC272" s="30">
        <f>Table595[[#This Row],[Household demand10]]*$S$6</f>
        <v>-3.87136E-4</v>
      </c>
      <c r="AD272" s="42">
        <v>3.3845000000000001</v>
      </c>
      <c r="AE272" s="42">
        <f>ABS(Table595[[#This Row],[Government demand11]]*$S$6)</f>
        <v>2.1660800000000003E-3</v>
      </c>
      <c r="AF272" s="42">
        <v>0.89939999999999998</v>
      </c>
      <c r="AG272" s="42">
        <f>ABS(Table595[[#This Row],[Intermediate demand12]]*$S$6)</f>
        <v>5.7561600000000004E-4</v>
      </c>
      <c r="AH272" s="35"/>
      <c r="AI272" s="42">
        <f>ABS(Table595[[#This Row],[Investment demand13]]*$S$6)</f>
        <v>0</v>
      </c>
      <c r="AJ272" s="42">
        <v>3.7544</v>
      </c>
      <c r="AK272" s="42">
        <f>ABS(Table595[[#This Row],[Export demand14]]*$S$6)</f>
        <v>2.4028160000000003E-3</v>
      </c>
      <c r="AL272" s="42">
        <v>0.3216</v>
      </c>
      <c r="AM272" s="42">
        <f>ABS(Table595[[#This Row],[Total16]]*$S$7)</f>
        <v>2.2190400000000001E-4</v>
      </c>
      <c r="AN272" s="42">
        <v>-0.69279999999999997</v>
      </c>
      <c r="AO272" s="30">
        <f>Table595[[#This Row],[Household demand17]]*$S$7</f>
        <v>-4.7803200000000003E-4</v>
      </c>
      <c r="AP272" s="42">
        <v>4.3498000000000001</v>
      </c>
      <c r="AQ272" s="42">
        <f>ABS(Table595[[#This Row],[Government demand18]]*$S$7)</f>
        <v>3.0013620000000005E-3</v>
      </c>
      <c r="AR272" s="42">
        <v>1.1680999999999999</v>
      </c>
      <c r="AS272" s="42">
        <f>ABS(Table595[[#This Row],[Intermediate demand19]]*$S$7)</f>
        <v>8.0598900000000001E-4</v>
      </c>
      <c r="AT272" s="35"/>
      <c r="AU272" s="42">
        <f>ABS(Table595[[#This Row],[Investment demand20]]*$S$7)</f>
        <v>0</v>
      </c>
      <c r="AV272" s="42">
        <v>4.6181000000000001</v>
      </c>
      <c r="AW272" s="42">
        <f>ABS(Table595[[#This Row],[Export demand21]]*$S$7)</f>
        <v>3.1864890000000002E-3</v>
      </c>
      <c r="AX272" s="42">
        <v>0.29330000000000001</v>
      </c>
      <c r="AY272" s="42">
        <f>ABS(Table595[[#This Row],[Total23]]*$S$8)</f>
        <v>1.6424800000000003E-4</v>
      </c>
      <c r="AZ272" s="42">
        <v>-0.72450000000000003</v>
      </c>
      <c r="BA272" s="30">
        <f>Table595[[#This Row],[Household demand24]]*$S$8</f>
        <v>-4.0572000000000004E-4</v>
      </c>
      <c r="BB272" s="42">
        <v>5.0865</v>
      </c>
      <c r="BC272" s="42">
        <f>ABS(Table595[[#This Row],[Government demand25]]*$S$8)</f>
        <v>2.8484400000000003E-3</v>
      </c>
      <c r="BD272" s="42">
        <v>1.2124999999999999</v>
      </c>
      <c r="BE272" s="42">
        <f>ABS(Table595[[#This Row],[Intermediate demand26]]*$S$8)</f>
        <v>6.7900000000000002E-4</v>
      </c>
      <c r="BF272" s="35"/>
      <c r="BG272" s="42">
        <f>ABS(Table595[[#This Row],[Investment demand27]]*$S$8)</f>
        <v>0</v>
      </c>
      <c r="BH272" s="42">
        <v>4.4707999999999997</v>
      </c>
      <c r="BI272" s="42">
        <f>ABS(Table595[[#This Row],[Export demand28]]*$S$8)</f>
        <v>2.5036480000000002E-3</v>
      </c>
    </row>
    <row r="273" spans="1:61" x14ac:dyDescent="0.35">
      <c r="A273" s="35" t="s">
        <v>50</v>
      </c>
      <c r="B273" s="42">
        <v>1.0999999999999999E-2</v>
      </c>
      <c r="C273" s="42">
        <f>Table595[[#This Row],[Total]]*$S$4</f>
        <v>0</v>
      </c>
      <c r="D273" s="42">
        <v>1.6999999999999999E-3</v>
      </c>
      <c r="E273" s="42">
        <f>Table595[[#This Row],[Total]]*$S$4</f>
        <v>0</v>
      </c>
      <c r="F273" s="42">
        <v>3.1800000000000002E-2</v>
      </c>
      <c r="G273" s="42">
        <f>Table595[[#This Row],[Total]]*$S$4</f>
        <v>0</v>
      </c>
      <c r="H273" s="42">
        <v>3.9199999999999999E-2</v>
      </c>
      <c r="I273" s="42">
        <f>Table595[[#This Row],[Total]]*$S$4</f>
        <v>0</v>
      </c>
      <c r="J273" s="35"/>
      <c r="K273" s="42">
        <f>Table595[[#This Row],[Total]]*$S$4</f>
        <v>0</v>
      </c>
      <c r="L273" s="42">
        <v>1.84E-2</v>
      </c>
      <c r="M273" s="42">
        <f>Table595[[#This Row],[Total]]*$S$4</f>
        <v>0</v>
      </c>
      <c r="N273" s="42">
        <v>0.33750000000000002</v>
      </c>
      <c r="O273" s="42">
        <f>ABS(Table595[[#This Row],[Total2]]*$S$5)</f>
        <v>9.450000000000002E-5</v>
      </c>
      <c r="P273" s="42">
        <v>-8.3000000000000001E-3</v>
      </c>
      <c r="Q273" s="30">
        <f>Table595[[#This Row],[Household demand3]]*$S$5</f>
        <v>-2.3240000000000001E-6</v>
      </c>
      <c r="R273" s="42">
        <v>0.1217</v>
      </c>
      <c r="S273" s="42">
        <f>ABS(Table595[[#This Row],[Government demand4]]*$S$5)</f>
        <v>3.4076000000000004E-5</v>
      </c>
      <c r="T273" s="42">
        <v>0.67520000000000002</v>
      </c>
      <c r="U273" s="42">
        <f>ABS(Table595[[#This Row],[Intermediate demand5]]*$S$5)</f>
        <v>1.8905600000000003E-4</v>
      </c>
      <c r="V273" s="35"/>
      <c r="W273" s="42">
        <f>ABS(Table595[[#This Row],[Investment demand6]]*$S$5)</f>
        <v>0</v>
      </c>
      <c r="X273" s="42">
        <v>0.83879999999999999</v>
      </c>
      <c r="Y273" s="42">
        <f>ABS(Table595[[#This Row],[Investment demand6]]*$S$5)</f>
        <v>0</v>
      </c>
      <c r="Z273" s="42">
        <v>0.1983</v>
      </c>
      <c r="AA273" s="42">
        <f>ABS(Table595[[#This Row],[Total9]]*$S$6)</f>
        <v>1.2691200000000002E-4</v>
      </c>
      <c r="AB273" s="42">
        <v>-1.8700000000000001E-2</v>
      </c>
      <c r="AC273" s="30">
        <f>Table595[[#This Row],[Household demand10]]*$S$6</f>
        <v>-1.1968000000000001E-5</v>
      </c>
      <c r="AD273" s="42">
        <v>0.44900000000000001</v>
      </c>
      <c r="AE273" s="42">
        <f>ABS(Table595[[#This Row],[Government demand11]]*$S$6)</f>
        <v>2.8736000000000001E-4</v>
      </c>
      <c r="AF273" s="42">
        <v>0.77359999999999995</v>
      </c>
      <c r="AG273" s="42">
        <f>ABS(Table595[[#This Row],[Intermediate demand12]]*$S$6)</f>
        <v>4.9510400000000001E-4</v>
      </c>
      <c r="AH273" s="35"/>
      <c r="AI273" s="42">
        <f>ABS(Table595[[#This Row],[Investment demand13]]*$S$6)</f>
        <v>0</v>
      </c>
      <c r="AJ273" s="42">
        <v>0.3982</v>
      </c>
      <c r="AK273" s="42">
        <f>ABS(Table595[[#This Row],[Export demand14]]*$S$6)</f>
        <v>2.5484800000000001E-4</v>
      </c>
      <c r="AL273" s="42">
        <v>0.13519999999999999</v>
      </c>
      <c r="AM273" s="42">
        <f>ABS(Table595[[#This Row],[Total16]]*$S$7)</f>
        <v>9.3288000000000005E-5</v>
      </c>
      <c r="AN273" s="42">
        <v>-4.0599999999999997E-2</v>
      </c>
      <c r="AO273" s="30">
        <f>Table595[[#This Row],[Household demand17]]*$S$7</f>
        <v>-2.8014E-5</v>
      </c>
      <c r="AP273" s="42">
        <v>0.65849999999999997</v>
      </c>
      <c r="AQ273" s="42">
        <f>ABS(Table595[[#This Row],[Government demand18]]*$S$7)</f>
        <v>4.5436500000000003E-4</v>
      </c>
      <c r="AR273" s="42">
        <v>0.83789999999999998</v>
      </c>
      <c r="AS273" s="42">
        <f>ABS(Table595[[#This Row],[Intermediate demand19]]*$S$7)</f>
        <v>5.7815100000000006E-4</v>
      </c>
      <c r="AT273" s="35"/>
      <c r="AU273" s="42">
        <f>ABS(Table595[[#This Row],[Investment demand20]]*$S$7)</f>
        <v>0</v>
      </c>
      <c r="AV273" s="42">
        <v>0.22259999999999999</v>
      </c>
      <c r="AW273" s="42">
        <f>ABS(Table595[[#This Row],[Export demand21]]*$S$7)</f>
        <v>1.5359400000000001E-4</v>
      </c>
      <c r="AX273" s="42">
        <v>8.1100000000000005E-2</v>
      </c>
      <c r="AY273" s="42">
        <f>ABS(Table595[[#This Row],[Total23]]*$S$8)</f>
        <v>4.5416000000000007E-5</v>
      </c>
      <c r="AZ273" s="42">
        <v>-6.6699999999999995E-2</v>
      </c>
      <c r="BA273" s="30">
        <f>Table595[[#This Row],[Household demand24]]*$S$8</f>
        <v>-3.7352000000000004E-5</v>
      </c>
      <c r="BB273" s="42">
        <v>0.81069999999999998</v>
      </c>
      <c r="BC273" s="42">
        <f>ABS(Table595[[#This Row],[Government demand25]]*$S$8)</f>
        <v>4.5399200000000001E-4</v>
      </c>
      <c r="BD273" s="42">
        <v>0.86819999999999997</v>
      </c>
      <c r="BE273" s="42">
        <f>ABS(Table595[[#This Row],[Intermediate demand26]]*$S$8)</f>
        <v>4.8619200000000004E-4</v>
      </c>
      <c r="BF273" s="35"/>
      <c r="BG273" s="42">
        <f>ABS(Table595[[#This Row],[Investment demand27]]*$S$8)</f>
        <v>0</v>
      </c>
      <c r="BH273" s="42">
        <v>9.2299999999999993E-2</v>
      </c>
      <c r="BI273" s="42">
        <f>ABS(Table595[[#This Row],[Export demand28]]*$S$8)</f>
        <v>5.1688000000000004E-5</v>
      </c>
    </row>
    <row r="274" spans="1:61" x14ac:dyDescent="0.35">
      <c r="A274" s="35" t="s">
        <v>51</v>
      </c>
      <c r="B274" s="42">
        <v>4.4999999999999998E-2</v>
      </c>
      <c r="C274" s="42">
        <f>Table595[[#This Row],[Total]]*$S$4</f>
        <v>0</v>
      </c>
      <c r="D274" s="42">
        <v>-5.7700000000000001E-2</v>
      </c>
      <c r="E274" s="42">
        <f>Table595[[#This Row],[Total]]*$S$4</f>
        <v>0</v>
      </c>
      <c r="F274" s="42">
        <v>6.4199999999999993E-2</v>
      </c>
      <c r="G274" s="42">
        <f>Table595[[#This Row],[Total]]*$S$4</f>
        <v>0</v>
      </c>
      <c r="H274" s="42">
        <v>5.8599999999999999E-2</v>
      </c>
      <c r="I274" s="42">
        <f>Table595[[#This Row],[Total]]*$S$4</f>
        <v>0</v>
      </c>
      <c r="J274" s="35"/>
      <c r="K274" s="42">
        <f>Table595[[#This Row],[Total]]*$S$4</f>
        <v>0</v>
      </c>
      <c r="L274" s="42">
        <v>0.13200000000000001</v>
      </c>
      <c r="M274" s="42">
        <f>Table595[[#This Row],[Total]]*$S$4</f>
        <v>0</v>
      </c>
      <c r="N274" s="42">
        <v>0.97560000000000002</v>
      </c>
      <c r="O274" s="42">
        <f>ABS(Table595[[#This Row],[Total2]]*$S$5)</f>
        <v>2.7316800000000001E-4</v>
      </c>
      <c r="P274" s="42">
        <v>-0.25190000000000001</v>
      </c>
      <c r="Q274" s="30">
        <f>Table595[[#This Row],[Household demand3]]*$S$5</f>
        <v>-7.0532000000000008E-5</v>
      </c>
      <c r="R274" s="42">
        <v>0.18870000000000001</v>
      </c>
      <c r="S274" s="42">
        <f>ABS(Table595[[#This Row],[Government demand4]]*$S$5)</f>
        <v>5.2836000000000007E-5</v>
      </c>
      <c r="T274" s="42">
        <v>0.9637</v>
      </c>
      <c r="U274" s="42">
        <f>ABS(Table595[[#This Row],[Intermediate demand5]]*$S$5)</f>
        <v>2.6983600000000002E-4</v>
      </c>
      <c r="V274" s="35"/>
      <c r="W274" s="42">
        <f>ABS(Table595[[#This Row],[Investment demand6]]*$S$5)</f>
        <v>0</v>
      </c>
      <c r="X274" s="42">
        <v>2.2458</v>
      </c>
      <c r="Y274" s="42">
        <f>ABS(Table595[[#This Row],[Investment demand6]]*$S$5)</f>
        <v>0</v>
      </c>
      <c r="Z274" s="42">
        <v>1.1432</v>
      </c>
      <c r="AA274" s="42">
        <f>ABS(Table595[[#This Row],[Total9]]*$S$6)</f>
        <v>7.3164800000000011E-4</v>
      </c>
      <c r="AB274" s="42">
        <v>-0.60880000000000001</v>
      </c>
      <c r="AC274" s="30">
        <f>Table595[[#This Row],[Household demand10]]*$S$6</f>
        <v>-3.8963200000000005E-4</v>
      </c>
      <c r="AD274" s="42">
        <v>9.3100000000000002E-2</v>
      </c>
      <c r="AE274" s="42">
        <f>ABS(Table595[[#This Row],[Government demand11]]*$S$6)</f>
        <v>5.9584000000000004E-5</v>
      </c>
      <c r="AF274" s="42">
        <v>1.1523000000000001</v>
      </c>
      <c r="AG274" s="42">
        <f>ABS(Table595[[#This Row],[Intermediate demand12]]*$S$6)</f>
        <v>7.3747200000000008E-4</v>
      </c>
      <c r="AH274" s="35"/>
      <c r="AI274" s="42">
        <f>ABS(Table595[[#This Row],[Investment demand13]]*$S$6)</f>
        <v>0</v>
      </c>
      <c r="AJ274" s="42">
        <v>2.9218999999999999</v>
      </c>
      <c r="AK274" s="42">
        <f>ABS(Table595[[#This Row],[Export demand14]]*$S$6)</f>
        <v>1.8700160000000002E-3</v>
      </c>
      <c r="AL274" s="42">
        <v>1.1048</v>
      </c>
      <c r="AM274" s="42">
        <f>ABS(Table595[[#This Row],[Total16]]*$S$7)</f>
        <v>7.6231200000000012E-4</v>
      </c>
      <c r="AN274" s="42">
        <v>-0.69810000000000005</v>
      </c>
      <c r="AO274" s="30">
        <f>Table595[[#This Row],[Household demand17]]*$S$7</f>
        <v>-4.816890000000001E-4</v>
      </c>
      <c r="AP274" s="42">
        <v>0.3256</v>
      </c>
      <c r="AQ274" s="42">
        <f>ABS(Table595[[#This Row],[Government demand18]]*$S$7)</f>
        <v>2.2466400000000002E-4</v>
      </c>
      <c r="AR274" s="42">
        <v>1.1496999999999999</v>
      </c>
      <c r="AS274" s="42">
        <f>ABS(Table595[[#This Row],[Intermediate demand19]]*$S$7)</f>
        <v>7.9329300000000004E-4</v>
      </c>
      <c r="AT274" s="35"/>
      <c r="AU274" s="42">
        <f>ABS(Table595[[#This Row],[Investment demand20]]*$S$7)</f>
        <v>0</v>
      </c>
      <c r="AV274" s="42">
        <v>2.8875000000000002</v>
      </c>
      <c r="AW274" s="42">
        <f>ABS(Table595[[#This Row],[Export demand21]]*$S$7)</f>
        <v>1.9923750000000002E-3</v>
      </c>
      <c r="AX274" s="42">
        <v>1.0166999999999999</v>
      </c>
      <c r="AY274" s="42">
        <f>ABS(Table595[[#This Row],[Total23]]*$S$8)</f>
        <v>5.6935200000000007E-4</v>
      </c>
      <c r="AZ274" s="42">
        <v>-0.72960000000000003</v>
      </c>
      <c r="BA274" s="30">
        <f>Table595[[#This Row],[Household demand24]]*$S$8</f>
        <v>-4.0857600000000007E-4</v>
      </c>
      <c r="BB274" s="42">
        <v>0.50549999999999995</v>
      </c>
      <c r="BC274" s="42">
        <f>ABS(Table595[[#This Row],[Government demand25]]*$S$8)</f>
        <v>2.8308000000000001E-4</v>
      </c>
      <c r="BD274" s="42">
        <v>1.0571999999999999</v>
      </c>
      <c r="BE274" s="42">
        <f>ABS(Table595[[#This Row],[Intermediate demand26]]*$S$8)</f>
        <v>5.9203200000000004E-4</v>
      </c>
      <c r="BF274" s="35"/>
      <c r="BG274" s="42">
        <f>ABS(Table595[[#This Row],[Investment demand27]]*$S$8)</f>
        <v>0</v>
      </c>
      <c r="BH274" s="42">
        <v>2.7464</v>
      </c>
      <c r="BI274" s="42">
        <f>ABS(Table595[[#This Row],[Export demand28]]*$S$8)</f>
        <v>1.5379840000000001E-3</v>
      </c>
    </row>
    <row r="275" spans="1:61" x14ac:dyDescent="0.35">
      <c r="A275" s="35" t="s">
        <v>52</v>
      </c>
      <c r="B275" s="42">
        <v>-5.0599999999999999E-2</v>
      </c>
      <c r="C275" s="42">
        <f>Table595[[#This Row],[Total]]*$S$4</f>
        <v>0</v>
      </c>
      <c r="D275" s="42">
        <v>-5.7599999999999998E-2</v>
      </c>
      <c r="E275" s="42">
        <f>Table595[[#This Row],[Total]]*$S$4</f>
        <v>0</v>
      </c>
      <c r="F275" s="35"/>
      <c r="G275" s="42">
        <f>Table595[[#This Row],[Total]]*$S$4</f>
        <v>0</v>
      </c>
      <c r="H275" s="42">
        <v>5.4399999999999997E-2</v>
      </c>
      <c r="I275" s="42">
        <f>Table595[[#This Row],[Total]]*$S$4</f>
        <v>0</v>
      </c>
      <c r="J275" s="35"/>
      <c r="K275" s="42">
        <f>Table595[[#This Row],[Total]]*$S$4</f>
        <v>0</v>
      </c>
      <c r="L275" s="35"/>
      <c r="M275" s="42">
        <f>Table595[[#This Row],[Total]]*$S$4</f>
        <v>0</v>
      </c>
      <c r="N275" s="42">
        <v>-0.19470000000000001</v>
      </c>
      <c r="O275" s="42">
        <f>ABS(Table595[[#This Row],[Total2]]*$S$5)</f>
        <v>5.4516000000000011E-5</v>
      </c>
      <c r="P275" s="42">
        <v>-0.25940000000000002</v>
      </c>
      <c r="Q275" s="30">
        <f>Table595[[#This Row],[Household demand3]]*$S$5</f>
        <v>-7.2632000000000019E-5</v>
      </c>
      <c r="R275" s="35"/>
      <c r="S275" s="42">
        <f>ABS(Table595[[#This Row],[Government demand4]]*$S$5)</f>
        <v>0</v>
      </c>
      <c r="T275" s="42">
        <v>0.78149999999999997</v>
      </c>
      <c r="U275" s="42">
        <f>ABS(Table595[[#This Row],[Intermediate demand5]]*$S$5)</f>
        <v>2.1882000000000002E-4</v>
      </c>
      <c r="V275" s="35"/>
      <c r="W275" s="42">
        <f>ABS(Table595[[#This Row],[Investment demand6]]*$S$5)</f>
        <v>0</v>
      </c>
      <c r="X275" s="35"/>
      <c r="Y275" s="42">
        <f>ABS(Table595[[#This Row],[Investment demand6]]*$S$5)</f>
        <v>0</v>
      </c>
      <c r="Z275" s="42">
        <v>-0.47339999999999999</v>
      </c>
      <c r="AA275" s="42">
        <f>ABS(Table595[[#This Row],[Total9]]*$S$6)</f>
        <v>3.0297599999999999E-4</v>
      </c>
      <c r="AB275" s="42">
        <v>-0.60140000000000005</v>
      </c>
      <c r="AC275" s="30">
        <f>Table595[[#This Row],[Household demand10]]*$S$6</f>
        <v>-3.8489600000000008E-4</v>
      </c>
      <c r="AD275" s="35"/>
      <c r="AE275" s="42">
        <f>ABS(Table595[[#This Row],[Government demand11]]*$S$6)</f>
        <v>0</v>
      </c>
      <c r="AF275" s="42">
        <v>1.4578</v>
      </c>
      <c r="AG275" s="42">
        <f>ABS(Table595[[#This Row],[Intermediate demand12]]*$S$6)</f>
        <v>9.3299200000000011E-4</v>
      </c>
      <c r="AH275" s="35"/>
      <c r="AI275" s="42">
        <f>ABS(Table595[[#This Row],[Investment demand13]]*$S$6)</f>
        <v>0</v>
      </c>
      <c r="AJ275" s="35"/>
      <c r="AK275" s="42">
        <f>ABS(Table595[[#This Row],[Export demand14]]*$S$6)</f>
        <v>0</v>
      </c>
      <c r="AL275" s="42">
        <v>-0.51400000000000001</v>
      </c>
      <c r="AM275" s="42">
        <f>ABS(Table595[[#This Row],[Total16]]*$S$7)</f>
        <v>3.5466000000000002E-4</v>
      </c>
      <c r="AN275" s="42">
        <v>-0.67349999999999999</v>
      </c>
      <c r="AO275" s="30">
        <f>Table595[[#This Row],[Household demand17]]*$S$7</f>
        <v>-4.6471500000000004E-4</v>
      </c>
      <c r="AP275" s="35"/>
      <c r="AQ275" s="42">
        <f>ABS(Table595[[#This Row],[Government demand18]]*$S$7)</f>
        <v>0</v>
      </c>
      <c r="AR275" s="42">
        <v>1.8935</v>
      </c>
      <c r="AS275" s="42">
        <f>ABS(Table595[[#This Row],[Intermediate demand19]]*$S$7)</f>
        <v>1.3065150000000001E-3</v>
      </c>
      <c r="AT275" s="35"/>
      <c r="AU275" s="42">
        <f>ABS(Table595[[#This Row],[Investment demand20]]*$S$7)</f>
        <v>0</v>
      </c>
      <c r="AV275" s="35"/>
      <c r="AW275" s="42">
        <f>ABS(Table595[[#This Row],[Export demand21]]*$S$7)</f>
        <v>0</v>
      </c>
      <c r="AX275" s="42">
        <v>-0.5181</v>
      </c>
      <c r="AY275" s="42">
        <f>ABS(Table595[[#This Row],[Total23]]*$S$8)</f>
        <v>2.9013600000000003E-4</v>
      </c>
      <c r="AZ275" s="42">
        <v>-0.69</v>
      </c>
      <c r="BA275" s="30">
        <f>Table595[[#This Row],[Household demand24]]*$S$8</f>
        <v>-3.8640000000000001E-4</v>
      </c>
      <c r="BB275" s="35"/>
      <c r="BC275" s="42">
        <f>ABS(Table595[[#This Row],[Government demand25]]*$S$8)</f>
        <v>0</v>
      </c>
      <c r="BD275" s="42">
        <v>2.0775999999999999</v>
      </c>
      <c r="BE275" s="42">
        <f>ABS(Table595[[#This Row],[Intermediate demand26]]*$S$8)</f>
        <v>1.163456E-3</v>
      </c>
      <c r="BF275" s="35"/>
      <c r="BG275" s="42">
        <f>ABS(Table595[[#This Row],[Investment demand27]]*$S$8)</f>
        <v>0</v>
      </c>
      <c r="BH275" s="35"/>
      <c r="BI275" s="42">
        <f>ABS(Table595[[#This Row],[Export demand28]]*$S$8)</f>
        <v>0</v>
      </c>
    </row>
    <row r="276" spans="1:61" x14ac:dyDescent="0.35">
      <c r="A276" s="35" t="s">
        <v>53</v>
      </c>
      <c r="B276" s="42">
        <v>-4.2999999999999997E-2</v>
      </c>
      <c r="C276" s="42">
        <f>Table595[[#This Row],[Total]]*$S$4</f>
        <v>0</v>
      </c>
      <c r="D276" s="42">
        <v>-5.5500000000000001E-2</v>
      </c>
      <c r="E276" s="42">
        <f>Table595[[#This Row],[Total]]*$S$4</f>
        <v>0</v>
      </c>
      <c r="F276" s="42">
        <v>4.8500000000000001E-2</v>
      </c>
      <c r="G276" s="42">
        <f>Table595[[#This Row],[Total]]*$S$4</f>
        <v>0</v>
      </c>
      <c r="H276" s="42">
        <v>3.44E-2</v>
      </c>
      <c r="I276" s="42">
        <f>Table595[[#This Row],[Total]]*$S$4</f>
        <v>0</v>
      </c>
      <c r="J276" s="35"/>
      <c r="K276" s="42">
        <f>Table595[[#This Row],[Total]]*$S$4</f>
        <v>0</v>
      </c>
      <c r="L276" s="42">
        <v>-0.02</v>
      </c>
      <c r="M276" s="42">
        <f>Table595[[#This Row],[Total]]*$S$4</f>
        <v>0</v>
      </c>
      <c r="N276" s="42">
        <v>-0.12889999999999999</v>
      </c>
      <c r="O276" s="42">
        <f>ABS(Table595[[#This Row],[Total2]]*$S$5)</f>
        <v>3.6091999999999999E-5</v>
      </c>
      <c r="P276" s="42">
        <v>-0.26190000000000002</v>
      </c>
      <c r="Q276" s="30">
        <f>Table595[[#This Row],[Household demand3]]*$S$5</f>
        <v>-7.3332000000000009E-5</v>
      </c>
      <c r="R276" s="42">
        <v>0.2843</v>
      </c>
      <c r="S276" s="42">
        <f>ABS(Table595[[#This Row],[Government demand4]]*$S$5)</f>
        <v>7.9604000000000006E-5</v>
      </c>
      <c r="T276" s="42">
        <v>0.5272</v>
      </c>
      <c r="U276" s="42">
        <f>ABS(Table595[[#This Row],[Intermediate demand5]]*$S$5)</f>
        <v>1.4761600000000002E-4</v>
      </c>
      <c r="V276" s="35"/>
      <c r="W276" s="42">
        <f>ABS(Table595[[#This Row],[Investment demand6]]*$S$5)</f>
        <v>0</v>
      </c>
      <c r="X276" s="42">
        <v>0.2404</v>
      </c>
      <c r="Y276" s="42">
        <f>ABS(Table595[[#This Row],[Investment demand6]]*$S$5)</f>
        <v>0</v>
      </c>
      <c r="Z276" s="42">
        <v>-0.4022</v>
      </c>
      <c r="AA276" s="42">
        <f>ABS(Table595[[#This Row],[Total9]]*$S$6)</f>
        <v>2.5740800000000004E-4</v>
      </c>
      <c r="AB276" s="42">
        <v>-0.60640000000000005</v>
      </c>
      <c r="AC276" s="30">
        <f>Table595[[#This Row],[Household demand10]]*$S$6</f>
        <v>-3.8809600000000005E-4</v>
      </c>
      <c r="AD276" s="42">
        <v>0.81899999999999995</v>
      </c>
      <c r="AE276" s="42">
        <f>ABS(Table595[[#This Row],[Government demand11]]*$S$6)</f>
        <v>5.2415999999999997E-4</v>
      </c>
      <c r="AF276" s="42">
        <v>0.84689999999999999</v>
      </c>
      <c r="AG276" s="42">
        <f>ABS(Table595[[#This Row],[Intermediate demand12]]*$S$6)</f>
        <v>5.4201599999999998E-4</v>
      </c>
      <c r="AH276" s="35"/>
      <c r="AI276" s="42">
        <f>ABS(Table595[[#This Row],[Investment demand13]]*$S$6)</f>
        <v>0</v>
      </c>
      <c r="AJ276" s="42">
        <v>-1.7399999999999999E-2</v>
      </c>
      <c r="AK276" s="42">
        <f>ABS(Table595[[#This Row],[Export demand14]]*$S$6)</f>
        <v>1.1136E-5</v>
      </c>
      <c r="AL276" s="42">
        <v>-0.45810000000000001</v>
      </c>
      <c r="AM276" s="42">
        <f>ABS(Table595[[#This Row],[Total16]]*$S$7)</f>
        <v>3.1608900000000003E-4</v>
      </c>
      <c r="AN276" s="42">
        <v>-0.68169999999999997</v>
      </c>
      <c r="AO276" s="30">
        <f>Table595[[#This Row],[Household demand17]]*$S$7</f>
        <v>-4.7037300000000006E-4</v>
      </c>
      <c r="AP276" s="42">
        <v>1.1897</v>
      </c>
      <c r="AQ276" s="42">
        <f>ABS(Table595[[#This Row],[Government demand18]]*$S$7)</f>
        <v>8.2089300000000006E-4</v>
      </c>
      <c r="AR276" s="42">
        <v>1.0915999999999999</v>
      </c>
      <c r="AS276" s="42">
        <f>ABS(Table595[[#This Row],[Intermediate demand19]]*$S$7)</f>
        <v>7.5320400000000005E-4</v>
      </c>
      <c r="AT276" s="35"/>
      <c r="AU276" s="42">
        <f>ABS(Table595[[#This Row],[Investment demand20]]*$S$7)</f>
        <v>0</v>
      </c>
      <c r="AV276" s="42">
        <v>-0.17249999999999999</v>
      </c>
      <c r="AW276" s="42">
        <f>ABS(Table595[[#This Row],[Export demand21]]*$S$7)</f>
        <v>1.1902500000000001E-4</v>
      </c>
      <c r="AX276" s="42">
        <v>-0.4713</v>
      </c>
      <c r="AY276" s="42">
        <f>ABS(Table595[[#This Row],[Total23]]*$S$8)</f>
        <v>2.6392800000000002E-4</v>
      </c>
      <c r="AZ276" s="42">
        <v>-0.70089999999999997</v>
      </c>
      <c r="BA276" s="30">
        <f>Table595[[#This Row],[Household demand24]]*$S$8</f>
        <v>-3.9250400000000001E-4</v>
      </c>
      <c r="BB276" s="42">
        <v>1.4837</v>
      </c>
      <c r="BC276" s="42">
        <f>ABS(Table595[[#This Row],[Government demand25]]*$S$8)</f>
        <v>8.3087200000000008E-4</v>
      </c>
      <c r="BD276" s="42">
        <v>1.2606999999999999</v>
      </c>
      <c r="BE276" s="42">
        <f>ABS(Table595[[#This Row],[Intermediate demand26]]*$S$8)</f>
        <v>7.0599200000000001E-4</v>
      </c>
      <c r="BF276" s="35"/>
      <c r="BG276" s="42">
        <f>ABS(Table595[[#This Row],[Investment demand27]]*$S$8)</f>
        <v>0</v>
      </c>
      <c r="BH276" s="42">
        <v>-0.28299999999999997</v>
      </c>
      <c r="BI276" s="42">
        <f>ABS(Table595[[#This Row],[Export demand28]]*$S$8)</f>
        <v>1.5848000000000001E-4</v>
      </c>
    </row>
    <row r="277" spans="1:61" x14ac:dyDescent="0.35">
      <c r="A277" s="35" t="s">
        <v>54</v>
      </c>
      <c r="B277" s="42">
        <v>1.09E-2</v>
      </c>
      <c r="C277" s="42">
        <f>Table595[[#This Row],[Total]]*$S$4</f>
        <v>0</v>
      </c>
      <c r="D277" s="42">
        <v>2.5999999999999999E-3</v>
      </c>
      <c r="E277" s="42">
        <f>Table595[[#This Row],[Total]]*$S$4</f>
        <v>0</v>
      </c>
      <c r="F277" s="42">
        <v>2.1600000000000001E-2</v>
      </c>
      <c r="G277" s="42">
        <f>Table595[[#This Row],[Total]]*$S$4</f>
        <v>0</v>
      </c>
      <c r="H277" s="42">
        <v>1.09E-2</v>
      </c>
      <c r="I277" s="42">
        <f>Table595[[#This Row],[Total]]*$S$4</f>
        <v>0</v>
      </c>
      <c r="J277" s="35"/>
      <c r="K277" s="42">
        <f>Table595[[#This Row],[Total]]*$S$4</f>
        <v>0</v>
      </c>
      <c r="L277" s="42">
        <v>2.46E-2</v>
      </c>
      <c r="M277" s="42">
        <f>Table595[[#This Row],[Total]]*$S$4</f>
        <v>0</v>
      </c>
      <c r="N277" s="42">
        <v>0.28970000000000001</v>
      </c>
      <c r="O277" s="42">
        <f>ABS(Table595[[#This Row],[Total2]]*$S$5)</f>
        <v>8.1116000000000014E-5</v>
      </c>
      <c r="P277" s="42">
        <v>2.9899999999999999E-2</v>
      </c>
      <c r="Q277" s="30">
        <f>Table595[[#This Row],[Household demand3]]*$S$5</f>
        <v>8.3720000000000005E-6</v>
      </c>
      <c r="R277" s="42">
        <v>7.7299999999999994E-2</v>
      </c>
      <c r="S277" s="42">
        <f>ABS(Table595[[#This Row],[Government demand4]]*$S$5)</f>
        <v>2.1644000000000001E-5</v>
      </c>
      <c r="T277" s="42">
        <v>0.36770000000000003</v>
      </c>
      <c r="U277" s="42">
        <f>ABS(Table595[[#This Row],[Intermediate demand5]]*$S$5)</f>
        <v>1.0295600000000002E-4</v>
      </c>
      <c r="V277" s="35"/>
      <c r="W277" s="42">
        <f>ABS(Table595[[#This Row],[Investment demand6]]*$S$5)</f>
        <v>0</v>
      </c>
      <c r="X277" s="42">
        <v>0.62749999999999995</v>
      </c>
      <c r="Y277" s="42">
        <f>ABS(Table595[[#This Row],[Investment demand6]]*$S$5)</f>
        <v>0</v>
      </c>
      <c r="Z277" s="42">
        <v>0.20669999999999999</v>
      </c>
      <c r="AA277" s="42">
        <f>ABS(Table595[[#This Row],[Total9]]*$S$6)</f>
        <v>1.3228800000000002E-4</v>
      </c>
      <c r="AB277" s="42">
        <v>-1.4800000000000001E-2</v>
      </c>
      <c r="AC277" s="30">
        <f>Table595[[#This Row],[Household demand10]]*$S$6</f>
        <v>-9.4720000000000018E-6</v>
      </c>
      <c r="AD277" s="42">
        <v>0.16289999999999999</v>
      </c>
      <c r="AE277" s="42">
        <f>ABS(Table595[[#This Row],[Government demand11]]*$S$6)</f>
        <v>1.04256E-4</v>
      </c>
      <c r="AF277" s="42">
        <v>0.29530000000000001</v>
      </c>
      <c r="AG277" s="42">
        <f>ABS(Table595[[#This Row],[Intermediate demand12]]*$S$6)</f>
        <v>1.8899200000000002E-4</v>
      </c>
      <c r="AH277" s="35"/>
      <c r="AI277" s="42">
        <f>ABS(Table595[[#This Row],[Investment demand13]]*$S$6)</f>
        <v>0</v>
      </c>
      <c r="AJ277" s="42">
        <v>0.46829999999999999</v>
      </c>
      <c r="AK277" s="42">
        <f>ABS(Table595[[#This Row],[Export demand14]]*$S$6)</f>
        <v>2.9971200000000005E-4</v>
      </c>
      <c r="AL277" s="42">
        <v>0.14410000000000001</v>
      </c>
      <c r="AM277" s="42">
        <f>ABS(Table595[[#This Row],[Total16]]*$S$7)</f>
        <v>9.9429000000000013E-5</v>
      </c>
      <c r="AN277" s="42">
        <v>-5.3600000000000002E-2</v>
      </c>
      <c r="AO277" s="30">
        <f>Table595[[#This Row],[Household demand17]]*$S$7</f>
        <v>-3.6984000000000004E-5</v>
      </c>
      <c r="AP277" s="42">
        <v>0.16689999999999999</v>
      </c>
      <c r="AQ277" s="42">
        <f>ABS(Table595[[#This Row],[Government demand18]]*$S$7)</f>
        <v>1.15161E-4</v>
      </c>
      <c r="AR277" s="42">
        <v>0.25130000000000002</v>
      </c>
      <c r="AS277" s="42">
        <f>ABS(Table595[[#This Row],[Intermediate demand19]]*$S$7)</f>
        <v>1.7339700000000005E-4</v>
      </c>
      <c r="AT277" s="35"/>
      <c r="AU277" s="42">
        <f>ABS(Table595[[#This Row],[Investment demand20]]*$S$7)</f>
        <v>0</v>
      </c>
      <c r="AV277" s="42">
        <v>0.34470000000000001</v>
      </c>
      <c r="AW277" s="42">
        <f>ABS(Table595[[#This Row],[Export demand21]]*$S$7)</f>
        <v>2.3784300000000003E-4</v>
      </c>
      <c r="AX277" s="42">
        <v>9.2200000000000004E-2</v>
      </c>
      <c r="AY277" s="42">
        <f>ABS(Table595[[#This Row],[Total23]]*$S$8)</f>
        <v>5.163200000000001E-5</v>
      </c>
      <c r="AZ277" s="42">
        <v>-9.3100000000000002E-2</v>
      </c>
      <c r="BA277" s="30">
        <f>Table595[[#This Row],[Household demand24]]*$S$8</f>
        <v>-5.2136000000000004E-5</v>
      </c>
      <c r="BB277" s="42">
        <v>0.14399999999999999</v>
      </c>
      <c r="BC277" s="42">
        <f>ABS(Table595[[#This Row],[Government demand25]]*$S$8)</f>
        <v>8.064E-5</v>
      </c>
      <c r="BD277" s="42">
        <v>0.22359999999999999</v>
      </c>
      <c r="BE277" s="42">
        <f>ABS(Table595[[#This Row],[Intermediate demand26]]*$S$8)</f>
        <v>1.2521600000000002E-4</v>
      </c>
      <c r="BF277" s="35"/>
      <c r="BG277" s="42">
        <f>ABS(Table595[[#This Row],[Investment demand27]]*$S$8)</f>
        <v>0</v>
      </c>
      <c r="BH277" s="42">
        <v>0.24429999999999999</v>
      </c>
      <c r="BI277" s="42">
        <f>ABS(Table595[[#This Row],[Export demand28]]*$S$8)</f>
        <v>1.3680800000000001E-4</v>
      </c>
    </row>
    <row r="278" spans="1:61" x14ac:dyDescent="0.35">
      <c r="A278" s="35" t="s">
        <v>55</v>
      </c>
      <c r="B278" s="42">
        <v>9.7500000000000003E-2</v>
      </c>
      <c r="C278" s="42">
        <f>Table595[[#This Row],[Total]]*$S$4</f>
        <v>0</v>
      </c>
      <c r="D278" s="42">
        <v>0.1308</v>
      </c>
      <c r="E278" s="42">
        <f>Table595[[#This Row],[Total]]*$S$4</f>
        <v>0</v>
      </c>
      <c r="F278" s="42">
        <v>1E-3</v>
      </c>
      <c r="G278" s="42">
        <f>Table595[[#This Row],[Total]]*$S$4</f>
        <v>0</v>
      </c>
      <c r="H278" s="42">
        <v>1.2500000000000001E-2</v>
      </c>
      <c r="I278" s="42">
        <f>Table595[[#This Row],[Total]]*$S$4</f>
        <v>0</v>
      </c>
      <c r="J278" s="35"/>
      <c r="K278" s="42">
        <f>Table595[[#This Row],[Total]]*$S$4</f>
        <v>0</v>
      </c>
      <c r="L278" s="42">
        <v>7.0599999999999996E-2</v>
      </c>
      <c r="M278" s="42">
        <f>Table595[[#This Row],[Total]]*$S$4</f>
        <v>0</v>
      </c>
      <c r="N278" s="42">
        <v>0.66810000000000003</v>
      </c>
      <c r="O278" s="42">
        <f>ABS(Table595[[#This Row],[Total2]]*$S$5)</f>
        <v>1.8706800000000003E-4</v>
      </c>
      <c r="P278" s="42">
        <v>0.62660000000000005</v>
      </c>
      <c r="Q278" s="30">
        <f>Table595[[#This Row],[Household demand3]]*$S$5</f>
        <v>1.7544800000000003E-4</v>
      </c>
      <c r="R278" s="42">
        <v>-0.16600000000000001</v>
      </c>
      <c r="S278" s="42">
        <f>ABS(Table595[[#This Row],[Government demand4]]*$S$5)</f>
        <v>4.6480000000000009E-5</v>
      </c>
      <c r="T278" s="42">
        <v>0.29970000000000002</v>
      </c>
      <c r="U278" s="42">
        <f>ABS(Table595[[#This Row],[Intermediate demand5]]*$S$5)</f>
        <v>8.3916000000000014E-5</v>
      </c>
      <c r="V278" s="35"/>
      <c r="W278" s="42">
        <f>ABS(Table595[[#This Row],[Investment demand6]]*$S$5)</f>
        <v>0</v>
      </c>
      <c r="X278" s="42">
        <v>0.88829999999999998</v>
      </c>
      <c r="Y278" s="42">
        <f>ABS(Table595[[#This Row],[Investment demand6]]*$S$5)</f>
        <v>0</v>
      </c>
      <c r="Z278" s="42">
        <v>1.5689</v>
      </c>
      <c r="AA278" s="42">
        <f>ABS(Table595[[#This Row],[Total9]]*$S$6)</f>
        <v>1.0040960000000001E-3</v>
      </c>
      <c r="AB278" s="42">
        <v>1.7967</v>
      </c>
      <c r="AC278" s="30">
        <f>Table595[[#This Row],[Household demand10]]*$S$6</f>
        <v>1.1498880000000002E-3</v>
      </c>
      <c r="AD278" s="42">
        <v>-0.20760000000000001</v>
      </c>
      <c r="AE278" s="42">
        <f>ABS(Table595[[#This Row],[Government demand11]]*$S$6)</f>
        <v>1.3286400000000001E-4</v>
      </c>
      <c r="AF278" s="42">
        <v>0.4083</v>
      </c>
      <c r="AG278" s="42">
        <f>ABS(Table595[[#This Row],[Intermediate demand12]]*$S$6)</f>
        <v>2.6131200000000004E-4</v>
      </c>
      <c r="AH278" s="35"/>
      <c r="AI278" s="42">
        <f>ABS(Table595[[#This Row],[Investment demand13]]*$S$6)</f>
        <v>0</v>
      </c>
      <c r="AJ278" s="42">
        <v>1.6120000000000001</v>
      </c>
      <c r="AK278" s="42">
        <f>ABS(Table595[[#This Row],[Export demand14]]*$S$6)</f>
        <v>1.0316800000000001E-3</v>
      </c>
      <c r="AL278" s="42">
        <v>1.8282</v>
      </c>
      <c r="AM278" s="42">
        <f>ABS(Table595[[#This Row],[Total16]]*$S$7)</f>
        <v>1.2614580000000002E-3</v>
      </c>
      <c r="AN278" s="42">
        <v>2.0215999999999998</v>
      </c>
      <c r="AO278" s="30">
        <f>Table595[[#This Row],[Household demand17]]*$S$7</f>
        <v>1.394904E-3</v>
      </c>
      <c r="AP278" s="42">
        <v>-4.3099999999999999E-2</v>
      </c>
      <c r="AQ278" s="42">
        <f>ABS(Table595[[#This Row],[Government demand18]]*$S$7)</f>
        <v>2.9739000000000004E-5</v>
      </c>
      <c r="AR278" s="42">
        <v>0.49199999999999999</v>
      </c>
      <c r="AS278" s="42">
        <f>ABS(Table595[[#This Row],[Intermediate demand19]]*$S$7)</f>
        <v>3.3948000000000002E-4</v>
      </c>
      <c r="AT278" s="35"/>
      <c r="AU278" s="42">
        <f>ABS(Table595[[#This Row],[Investment demand20]]*$S$7)</f>
        <v>0</v>
      </c>
      <c r="AV278" s="42">
        <v>2.0019999999999998</v>
      </c>
      <c r="AW278" s="42">
        <f>ABS(Table595[[#This Row],[Export demand21]]*$S$7)</f>
        <v>1.38138E-3</v>
      </c>
      <c r="AX278" s="42">
        <v>1.8444</v>
      </c>
      <c r="AY278" s="42">
        <f>ABS(Table595[[#This Row],[Total23]]*$S$8)</f>
        <v>1.0328640000000001E-3</v>
      </c>
      <c r="AZ278" s="42">
        <v>1.9670000000000001</v>
      </c>
      <c r="BA278" s="30">
        <f>Table595[[#This Row],[Household demand24]]*$S$8</f>
        <v>1.1015200000000001E-3</v>
      </c>
      <c r="BB278" s="42">
        <v>9.4899999999999998E-2</v>
      </c>
      <c r="BC278" s="42">
        <f>ABS(Table595[[#This Row],[Government demand25]]*$S$8)</f>
        <v>5.3144000000000005E-5</v>
      </c>
      <c r="BD278" s="42">
        <v>0.53029999999999999</v>
      </c>
      <c r="BE278" s="42">
        <f>ABS(Table595[[#This Row],[Intermediate demand26]]*$S$8)</f>
        <v>2.9696800000000005E-4</v>
      </c>
      <c r="BF278" s="35"/>
      <c r="BG278" s="42">
        <f>ABS(Table595[[#This Row],[Investment demand27]]*$S$8)</f>
        <v>0</v>
      </c>
      <c r="BH278" s="42">
        <v>2.1374</v>
      </c>
      <c r="BI278" s="42">
        <f>ABS(Table595[[#This Row],[Export demand28]]*$S$8)</f>
        <v>1.1969440000000001E-3</v>
      </c>
    </row>
    <row r="279" spans="1:61" x14ac:dyDescent="0.35">
      <c r="A279" s="35" t="s">
        <v>56</v>
      </c>
      <c r="B279" s="42">
        <v>4.58E-2</v>
      </c>
      <c r="C279" s="42">
        <f>Table595[[#This Row],[Total]]*$S$4</f>
        <v>0</v>
      </c>
      <c r="D279" s="42">
        <v>4.6199999999999998E-2</v>
      </c>
      <c r="E279" s="42">
        <f>Table595[[#This Row],[Total]]*$S$4</f>
        <v>0</v>
      </c>
      <c r="F279" s="42">
        <v>8.4000000000000005E-2</v>
      </c>
      <c r="G279" s="42">
        <f>Table595[[#This Row],[Total]]*$S$4</f>
        <v>0</v>
      </c>
      <c r="H279" s="42">
        <v>4.2200000000000001E-2</v>
      </c>
      <c r="I279" s="42">
        <f>Table595[[#This Row],[Total]]*$S$4</f>
        <v>0</v>
      </c>
      <c r="J279" s="42">
        <v>0.21329999999999999</v>
      </c>
      <c r="K279" s="42">
        <f>Table595[[#This Row],[Total]]*$S$4</f>
        <v>0</v>
      </c>
      <c r="L279" s="42">
        <v>5.11E-2</v>
      </c>
      <c r="M279" s="42">
        <f>Table595[[#This Row],[Total]]*$S$4</f>
        <v>0</v>
      </c>
      <c r="N279" s="42">
        <v>0.79669999999999996</v>
      </c>
      <c r="O279" s="42">
        <f>ABS(Table595[[#This Row],[Total2]]*$S$5)</f>
        <v>2.23076E-4</v>
      </c>
      <c r="P279" s="42">
        <v>0.22189999999999999</v>
      </c>
      <c r="Q279" s="30">
        <f>Table595[[#This Row],[Household demand3]]*$S$5</f>
        <v>6.2132000000000008E-5</v>
      </c>
      <c r="R279" s="42">
        <v>0.38540000000000002</v>
      </c>
      <c r="S279" s="42">
        <f>ABS(Table595[[#This Row],[Government demand4]]*$S$5)</f>
        <v>1.0791200000000002E-4</v>
      </c>
      <c r="T279" s="42">
        <v>0.81299999999999994</v>
      </c>
      <c r="U279" s="42">
        <f>ABS(Table595[[#This Row],[Intermediate demand5]]*$S$5)</f>
        <v>2.2764000000000001E-4</v>
      </c>
      <c r="V279" s="42">
        <v>0.78059999999999996</v>
      </c>
      <c r="W279" s="42">
        <f>ABS(Table595[[#This Row],[Investment demand6]]*$S$5)</f>
        <v>2.1856800000000001E-4</v>
      </c>
      <c r="X279" s="42">
        <v>1.2482</v>
      </c>
      <c r="Y279" s="42">
        <f>ABS(Table595[[#This Row],[Investment demand6]]*$S$5)</f>
        <v>2.1856800000000001E-4</v>
      </c>
      <c r="Z279" s="42">
        <v>0.6734</v>
      </c>
      <c r="AA279" s="42">
        <f>ABS(Table595[[#This Row],[Total9]]*$S$6)</f>
        <v>4.3097600000000002E-4</v>
      </c>
      <c r="AB279" s="42">
        <v>0.66690000000000005</v>
      </c>
      <c r="AC279" s="30">
        <f>Table595[[#This Row],[Household demand10]]*$S$6</f>
        <v>4.2681600000000006E-4</v>
      </c>
      <c r="AD279" s="42">
        <v>1.0686</v>
      </c>
      <c r="AE279" s="42">
        <f>ABS(Table595[[#This Row],[Government demand11]]*$S$6)</f>
        <v>6.8390400000000004E-4</v>
      </c>
      <c r="AF279" s="42">
        <v>0.51400000000000001</v>
      </c>
      <c r="AG279" s="42">
        <f>ABS(Table595[[#This Row],[Intermediate demand12]]*$S$6)</f>
        <v>3.2896000000000005E-4</v>
      </c>
      <c r="AH279" s="42">
        <v>1.5373000000000001</v>
      </c>
      <c r="AI279" s="42">
        <f>ABS(Table595[[#This Row],[Investment demand13]]*$S$6)</f>
        <v>9.8387200000000022E-4</v>
      </c>
      <c r="AJ279" s="42">
        <v>0.97489999999999999</v>
      </c>
      <c r="AK279" s="42">
        <f>ABS(Table595[[#This Row],[Export demand14]]*$S$6)</f>
        <v>6.2393600000000007E-4</v>
      </c>
      <c r="AL279" s="42">
        <v>0.68010000000000004</v>
      </c>
      <c r="AM279" s="42">
        <f>ABS(Table595[[#This Row],[Total16]]*$S$7)</f>
        <v>4.6926900000000008E-4</v>
      </c>
      <c r="AN279" s="42">
        <v>1.0069999999999999</v>
      </c>
      <c r="AO279" s="30">
        <f>Table595[[#This Row],[Household demand17]]*$S$7</f>
        <v>6.9483000000000001E-4</v>
      </c>
      <c r="AP279" s="42">
        <v>1.5366</v>
      </c>
      <c r="AQ279" s="42">
        <f>ABS(Table595[[#This Row],[Government demand18]]*$S$7)</f>
        <v>1.0602540000000001E-3</v>
      </c>
      <c r="AR279" s="42">
        <v>0.40329999999999999</v>
      </c>
      <c r="AS279" s="42">
        <f>ABS(Table595[[#This Row],[Intermediate demand19]]*$S$7)</f>
        <v>2.7827700000000001E-4</v>
      </c>
      <c r="AT279" s="42">
        <v>1.4664999999999999</v>
      </c>
      <c r="AU279" s="42">
        <f>ABS(Table595[[#This Row],[Investment demand20]]*$S$7)</f>
        <v>1.0118850000000001E-3</v>
      </c>
      <c r="AV279" s="42">
        <v>0.92430000000000001</v>
      </c>
      <c r="AW279" s="42">
        <f>ABS(Table595[[#This Row],[Export demand21]]*$S$7)</f>
        <v>6.3776700000000013E-4</v>
      </c>
      <c r="AX279" s="42">
        <v>0.67010000000000003</v>
      </c>
      <c r="AY279" s="42">
        <f>ABS(Table595[[#This Row],[Total23]]*$S$8)</f>
        <v>3.7525600000000008E-4</v>
      </c>
      <c r="AZ279" s="42">
        <v>1.2844</v>
      </c>
      <c r="BA279" s="30">
        <f>Table595[[#This Row],[Household demand24]]*$S$8</f>
        <v>7.1926400000000006E-4</v>
      </c>
      <c r="BB279" s="42">
        <v>1.9131</v>
      </c>
      <c r="BC279" s="42">
        <f>ABS(Table595[[#This Row],[Government demand25]]*$S$8)</f>
        <v>1.0713360000000002E-3</v>
      </c>
      <c r="BD279" s="42">
        <v>0.30399999999999999</v>
      </c>
      <c r="BE279" s="42">
        <f>ABS(Table595[[#This Row],[Intermediate demand26]]*$S$8)</f>
        <v>1.7024000000000002E-4</v>
      </c>
      <c r="BF279" s="42">
        <v>1.5228999999999999</v>
      </c>
      <c r="BG279" s="42">
        <f>ABS(Table595[[#This Row],[Investment demand27]]*$S$8)</f>
        <v>8.5282400000000007E-4</v>
      </c>
      <c r="BH279" s="42">
        <v>0.84179999999999999</v>
      </c>
      <c r="BI279" s="42">
        <f>ABS(Table595[[#This Row],[Export demand28]]*$S$8)</f>
        <v>4.7140800000000004E-4</v>
      </c>
    </row>
    <row r="280" spans="1:61" x14ac:dyDescent="0.35">
      <c r="A280" s="35" t="s">
        <v>57</v>
      </c>
      <c r="B280" s="42">
        <v>4.99E-2</v>
      </c>
      <c r="C280" s="42">
        <f>Table595[[#This Row],[Total]]*$S$4</f>
        <v>0</v>
      </c>
      <c r="D280" s="42">
        <v>4.5699999999999998E-2</v>
      </c>
      <c r="E280" s="42">
        <f>Table595[[#This Row],[Total]]*$S$4</f>
        <v>0</v>
      </c>
      <c r="F280" s="42">
        <v>8.3500000000000005E-2</v>
      </c>
      <c r="G280" s="42">
        <f>Table595[[#This Row],[Total]]*$S$4</f>
        <v>0</v>
      </c>
      <c r="H280" s="42">
        <v>4.4499999999999998E-2</v>
      </c>
      <c r="I280" s="42">
        <f>Table595[[#This Row],[Total]]*$S$4</f>
        <v>0</v>
      </c>
      <c r="J280" s="42">
        <v>0.2127</v>
      </c>
      <c r="K280" s="42">
        <f>Table595[[#This Row],[Total]]*$S$4</f>
        <v>0</v>
      </c>
      <c r="L280" s="42">
        <v>5.79E-2</v>
      </c>
      <c r="M280" s="42">
        <f>Table595[[#This Row],[Total]]*$S$4</f>
        <v>0</v>
      </c>
      <c r="N280" s="42">
        <v>0.57399999999999995</v>
      </c>
      <c r="O280" s="42">
        <f>ABS(Table595[[#This Row],[Total2]]*$S$5)</f>
        <v>1.6071999999999999E-4</v>
      </c>
      <c r="P280" s="42">
        <v>0.21790000000000001</v>
      </c>
      <c r="Q280" s="30">
        <f>Table595[[#This Row],[Household demand3]]*$S$5</f>
        <v>6.1012000000000011E-5</v>
      </c>
      <c r="R280" s="42">
        <v>0.38229999999999997</v>
      </c>
      <c r="S280" s="42">
        <f>ABS(Table595[[#This Row],[Government demand4]]*$S$5)</f>
        <v>1.07044E-4</v>
      </c>
      <c r="T280" s="42">
        <v>0.67800000000000005</v>
      </c>
      <c r="U280" s="42">
        <f>ABS(Table595[[#This Row],[Intermediate demand5]]*$S$5)</f>
        <v>1.8984000000000004E-4</v>
      </c>
      <c r="V280" s="42">
        <v>0.77659999999999996</v>
      </c>
      <c r="W280" s="42">
        <f>ABS(Table595[[#This Row],[Investment demand6]]*$S$5)</f>
        <v>2.1744800000000002E-4</v>
      </c>
      <c r="X280" s="42">
        <v>1.1363000000000001</v>
      </c>
      <c r="Y280" s="42">
        <f>ABS(Table595[[#This Row],[Investment demand6]]*$S$5)</f>
        <v>2.1744800000000002E-4</v>
      </c>
      <c r="Z280" s="42">
        <v>0.70550000000000002</v>
      </c>
      <c r="AA280" s="42">
        <f>ABS(Table595[[#This Row],[Total9]]*$S$6)</f>
        <v>4.5152000000000007E-4</v>
      </c>
      <c r="AB280" s="42">
        <v>0.65129999999999999</v>
      </c>
      <c r="AC280" s="30">
        <f>Table595[[#This Row],[Household demand10]]*$S$6</f>
        <v>4.1683200000000001E-4</v>
      </c>
      <c r="AD280" s="42">
        <v>1.05</v>
      </c>
      <c r="AE280" s="42">
        <f>ABS(Table595[[#This Row],[Government demand11]]*$S$6)</f>
        <v>6.7200000000000007E-4</v>
      </c>
      <c r="AF280" s="42">
        <v>0.61780000000000002</v>
      </c>
      <c r="AG280" s="42">
        <f>ABS(Table595[[#This Row],[Intermediate demand12]]*$S$6)</f>
        <v>3.9539200000000005E-4</v>
      </c>
      <c r="AH280" s="42">
        <v>1.5144</v>
      </c>
      <c r="AI280" s="42">
        <f>ABS(Table595[[#This Row],[Investment demand13]]*$S$6)</f>
        <v>9.6921600000000007E-4</v>
      </c>
      <c r="AJ280" s="42">
        <v>0.82089999999999996</v>
      </c>
      <c r="AK280" s="42">
        <f>ABS(Table595[[#This Row],[Export demand14]]*$S$6)</f>
        <v>5.2537600000000003E-4</v>
      </c>
      <c r="AL280" s="42">
        <v>0.87749999999999995</v>
      </c>
      <c r="AM280" s="42">
        <f>ABS(Table595[[#This Row],[Total16]]*$S$7)</f>
        <v>6.0547500000000007E-4</v>
      </c>
      <c r="AN280" s="42">
        <v>0.97929999999999995</v>
      </c>
      <c r="AO280" s="30">
        <f>Table595[[#This Row],[Household demand17]]*$S$7</f>
        <v>6.7571700000000005E-4</v>
      </c>
      <c r="AP280" s="42">
        <v>1.5022</v>
      </c>
      <c r="AQ280" s="42">
        <f>ABS(Table595[[#This Row],[Government demand18]]*$S$7)</f>
        <v>1.0365180000000002E-3</v>
      </c>
      <c r="AR280" s="42">
        <v>0.64459999999999995</v>
      </c>
      <c r="AS280" s="42">
        <f>ABS(Table595[[#This Row],[Intermediate demand19]]*$S$7)</f>
        <v>4.4477399999999999E-4</v>
      </c>
      <c r="AT280" s="42">
        <v>1.4331</v>
      </c>
      <c r="AU280" s="42">
        <f>ABS(Table595[[#This Row],[Investment demand20]]*$S$7)</f>
        <v>9.8883900000000004E-4</v>
      </c>
      <c r="AV280" s="42">
        <v>0.77880000000000005</v>
      </c>
      <c r="AW280" s="42">
        <f>ABS(Table595[[#This Row],[Export demand21]]*$S$7)</f>
        <v>5.3737200000000004E-4</v>
      </c>
      <c r="AX280" s="42">
        <v>1.0074000000000001</v>
      </c>
      <c r="AY280" s="42">
        <f>ABS(Table595[[#This Row],[Total23]]*$S$8)</f>
        <v>5.6414400000000015E-4</v>
      </c>
      <c r="AZ280" s="42">
        <v>1.2424999999999999</v>
      </c>
      <c r="BA280" s="30">
        <f>Table595[[#This Row],[Household demand24]]*$S$8</f>
        <v>6.958E-4</v>
      </c>
      <c r="BB280" s="42">
        <v>1.86</v>
      </c>
      <c r="BC280" s="42">
        <f>ABS(Table595[[#This Row],[Government demand25]]*$S$8)</f>
        <v>1.0416000000000002E-3</v>
      </c>
      <c r="BD280" s="42">
        <v>0.67300000000000004</v>
      </c>
      <c r="BE280" s="42">
        <f>ABS(Table595[[#This Row],[Intermediate demand26]]*$S$8)</f>
        <v>3.7688000000000006E-4</v>
      </c>
      <c r="BF280" s="42">
        <v>1.4770000000000001</v>
      </c>
      <c r="BG280" s="42">
        <f>ABS(Table595[[#This Row],[Investment demand27]]*$S$8)</f>
        <v>8.2712000000000009E-4</v>
      </c>
      <c r="BH280" s="42">
        <v>0.71809999999999996</v>
      </c>
      <c r="BI280" s="42">
        <f>ABS(Table595[[#This Row],[Export demand28]]*$S$8)</f>
        <v>4.0213600000000004E-4</v>
      </c>
    </row>
    <row r="281" spans="1:61" x14ac:dyDescent="0.35">
      <c r="A281" s="35" t="s">
        <v>58</v>
      </c>
      <c r="B281" s="42">
        <v>5.1900000000000002E-2</v>
      </c>
      <c r="C281" s="42">
        <f>Table595[[#This Row],[Total]]*$S$4</f>
        <v>0</v>
      </c>
      <c r="D281" s="42">
        <v>4.53E-2</v>
      </c>
      <c r="E281" s="42">
        <f>Table595[[#This Row],[Total]]*$S$4</f>
        <v>0</v>
      </c>
      <c r="F281" s="42">
        <v>8.3199999999999996E-2</v>
      </c>
      <c r="G281" s="42">
        <f>Table595[[#This Row],[Total]]*$S$4</f>
        <v>0</v>
      </c>
      <c r="H281" s="42">
        <v>5.5100000000000003E-2</v>
      </c>
      <c r="I281" s="42">
        <f>Table595[[#This Row],[Total]]*$S$4</f>
        <v>0</v>
      </c>
      <c r="J281" s="42">
        <v>0.21240000000000001</v>
      </c>
      <c r="K281" s="42">
        <f>Table595[[#This Row],[Total]]*$S$4</f>
        <v>0</v>
      </c>
      <c r="L281" s="42">
        <v>8.4699999999999998E-2</v>
      </c>
      <c r="M281" s="42">
        <f>Table595[[#This Row],[Total]]*$S$4</f>
        <v>0</v>
      </c>
      <c r="N281" s="42">
        <v>0.4451</v>
      </c>
      <c r="O281" s="42">
        <f>ABS(Table595[[#This Row],[Total2]]*$S$5)</f>
        <v>1.24628E-4</v>
      </c>
      <c r="P281" s="42">
        <v>0.21260000000000001</v>
      </c>
      <c r="Q281" s="30">
        <f>Table595[[#This Row],[Household demand3]]*$S$5</f>
        <v>5.952800000000001E-5</v>
      </c>
      <c r="R281" s="42">
        <v>0.38</v>
      </c>
      <c r="S281" s="42">
        <f>ABS(Table595[[#This Row],[Government demand4]]*$S$5)</f>
        <v>1.0640000000000001E-4</v>
      </c>
      <c r="T281" s="42">
        <v>0.79359999999999997</v>
      </c>
      <c r="U281" s="42">
        <f>ABS(Table595[[#This Row],[Intermediate demand5]]*$S$5)</f>
        <v>2.2220800000000002E-4</v>
      </c>
      <c r="V281" s="42">
        <v>0.77349999999999997</v>
      </c>
      <c r="W281" s="42">
        <f>ABS(Table595[[#This Row],[Investment demand6]]*$S$5)</f>
        <v>2.1658000000000002E-4</v>
      </c>
      <c r="X281" s="42">
        <v>1.4961</v>
      </c>
      <c r="Y281" s="42">
        <f>ABS(Table595[[#This Row],[Investment demand6]]*$S$5)</f>
        <v>2.1658000000000002E-4</v>
      </c>
      <c r="Z281" s="42">
        <v>0.75319999999999998</v>
      </c>
      <c r="AA281" s="42">
        <f>ABS(Table595[[#This Row],[Total9]]*$S$6)</f>
        <v>4.82048E-4</v>
      </c>
      <c r="AB281" s="42">
        <v>0.65090000000000003</v>
      </c>
      <c r="AC281" s="30">
        <f>Table595[[#This Row],[Household demand10]]*$S$6</f>
        <v>4.1657600000000004E-4</v>
      </c>
      <c r="AD281" s="42">
        <v>1.0517000000000001</v>
      </c>
      <c r="AE281" s="42">
        <f>ABS(Table595[[#This Row],[Government demand11]]*$S$6)</f>
        <v>6.7308800000000007E-4</v>
      </c>
      <c r="AF281" s="42">
        <v>0.87880000000000003</v>
      </c>
      <c r="AG281" s="42">
        <f>ABS(Table595[[#This Row],[Intermediate demand12]]*$S$6)</f>
        <v>5.6243200000000008E-4</v>
      </c>
      <c r="AH281" s="42">
        <v>1.5165</v>
      </c>
      <c r="AI281" s="42">
        <f>ABS(Table595[[#This Row],[Investment demand13]]*$S$6)</f>
        <v>9.7056000000000009E-4</v>
      </c>
      <c r="AJ281" s="42">
        <v>1.2262999999999999</v>
      </c>
      <c r="AK281" s="42">
        <f>ABS(Table595[[#This Row],[Export demand14]]*$S$6)</f>
        <v>7.8483200000000006E-4</v>
      </c>
      <c r="AL281" s="42">
        <v>1.006</v>
      </c>
      <c r="AM281" s="42">
        <f>ABS(Table595[[#This Row],[Total16]]*$S$7)</f>
        <v>6.941400000000001E-4</v>
      </c>
      <c r="AN281" s="42">
        <v>0.98360000000000003</v>
      </c>
      <c r="AO281" s="30">
        <f>Table595[[#This Row],[Household demand17]]*$S$7</f>
        <v>6.7868400000000014E-4</v>
      </c>
      <c r="AP281" s="42">
        <v>1.5085</v>
      </c>
      <c r="AQ281" s="42">
        <f>ABS(Table595[[#This Row],[Government demand18]]*$S$7)</f>
        <v>1.040865E-3</v>
      </c>
      <c r="AR281" s="42">
        <v>0.95479999999999998</v>
      </c>
      <c r="AS281" s="42">
        <f>ABS(Table595[[#This Row],[Intermediate demand19]]*$S$7)</f>
        <v>6.5881200000000005E-4</v>
      </c>
      <c r="AT281" s="42">
        <v>1.4392</v>
      </c>
      <c r="AU281" s="42">
        <f>ABS(Table595[[#This Row],[Investment demand20]]*$S$7)</f>
        <v>9.9304800000000006E-4</v>
      </c>
      <c r="AV281" s="42">
        <v>1.1557999999999999</v>
      </c>
      <c r="AW281" s="42">
        <f>ABS(Table595[[#This Row],[Export demand21]]*$S$7)</f>
        <v>7.9750200000000006E-4</v>
      </c>
      <c r="AX281" s="42">
        <v>1.2019</v>
      </c>
      <c r="AY281" s="42">
        <f>ABS(Table595[[#This Row],[Total23]]*$S$8)</f>
        <v>6.7306400000000002E-4</v>
      </c>
      <c r="AZ281" s="42">
        <v>1.2526999999999999</v>
      </c>
      <c r="BA281" s="30">
        <f>Table595[[#This Row],[Household demand24]]*$S$8</f>
        <v>7.0151200000000006E-4</v>
      </c>
      <c r="BB281" s="42">
        <v>1.8722000000000001</v>
      </c>
      <c r="BC281" s="42">
        <f>ABS(Table595[[#This Row],[Government demand25]]*$S$8)</f>
        <v>1.0484320000000002E-3</v>
      </c>
      <c r="BD281" s="42">
        <v>0.9889</v>
      </c>
      <c r="BE281" s="42">
        <f>ABS(Table595[[#This Row],[Intermediate demand26]]*$S$8)</f>
        <v>5.5378400000000009E-4</v>
      </c>
      <c r="BF281" s="42">
        <v>1.4875</v>
      </c>
      <c r="BG281" s="42">
        <f>ABS(Table595[[#This Row],[Investment demand27]]*$S$8)</f>
        <v>8.3300000000000008E-4</v>
      </c>
      <c r="BH281" s="42">
        <v>1.0542</v>
      </c>
      <c r="BI281" s="42">
        <f>ABS(Table595[[#This Row],[Export demand28]]*$S$8)</f>
        <v>5.9035200000000004E-4</v>
      </c>
    </row>
    <row r="282" spans="1:61" x14ac:dyDescent="0.35">
      <c r="A282" s="35" t="s">
        <v>59</v>
      </c>
      <c r="B282" s="42">
        <v>8.2100000000000006E-2</v>
      </c>
      <c r="C282" s="42">
        <f>Table595[[#This Row],[Total]]*$S$4</f>
        <v>0</v>
      </c>
      <c r="D282" s="42">
        <v>4.9700000000000001E-2</v>
      </c>
      <c r="E282" s="42">
        <f>Table595[[#This Row],[Total]]*$S$4</f>
        <v>0</v>
      </c>
      <c r="F282" s="35"/>
      <c r="G282" s="42">
        <f>Table595[[#This Row],[Total]]*$S$4</f>
        <v>0</v>
      </c>
      <c r="H282" s="42">
        <v>9.5100000000000004E-2</v>
      </c>
      <c r="I282" s="42">
        <f>Table595[[#This Row],[Total]]*$S$4</f>
        <v>0</v>
      </c>
      <c r="J282" s="42">
        <v>0.15609999999999999</v>
      </c>
      <c r="K282" s="42">
        <f>Table595[[#This Row],[Total]]*$S$4</f>
        <v>0</v>
      </c>
      <c r="L282" s="42">
        <v>7.4899999999999994E-2</v>
      </c>
      <c r="M282" s="42">
        <f>Table595[[#This Row],[Total]]*$S$4</f>
        <v>0</v>
      </c>
      <c r="N282" s="42">
        <v>1.3766</v>
      </c>
      <c r="O282" s="42">
        <f>ABS(Table595[[#This Row],[Total2]]*$S$5)</f>
        <v>3.8544800000000004E-4</v>
      </c>
      <c r="P282" s="42">
        <v>0.27260000000000001</v>
      </c>
      <c r="Q282" s="30">
        <f>Table595[[#This Row],[Household demand3]]*$S$5</f>
        <v>7.6328000000000005E-5</v>
      </c>
      <c r="R282" s="35"/>
      <c r="S282" s="42">
        <f>ABS(Table595[[#This Row],[Government demand4]]*$S$5)</f>
        <v>0</v>
      </c>
      <c r="T282" s="42">
        <v>1.1400999999999999</v>
      </c>
      <c r="U282" s="42">
        <f>ABS(Table595[[#This Row],[Intermediate demand5]]*$S$5)</f>
        <v>3.1922800000000001E-4</v>
      </c>
      <c r="V282" s="42">
        <v>0.28499999999999998</v>
      </c>
      <c r="W282" s="42">
        <f>ABS(Table595[[#This Row],[Investment demand6]]*$S$5)</f>
        <v>7.9800000000000002E-5</v>
      </c>
      <c r="X282" s="42">
        <v>1.5706</v>
      </c>
      <c r="Y282" s="42">
        <f>ABS(Table595[[#This Row],[Investment demand6]]*$S$5)</f>
        <v>7.9800000000000002E-5</v>
      </c>
      <c r="Z282" s="42">
        <v>1.7282999999999999</v>
      </c>
      <c r="AA282" s="42">
        <f>ABS(Table595[[#This Row],[Total9]]*$S$6)</f>
        <v>1.106112E-3</v>
      </c>
      <c r="AB282" s="42">
        <v>0.70369999999999999</v>
      </c>
      <c r="AC282" s="30">
        <f>Table595[[#This Row],[Household demand10]]*$S$6</f>
        <v>4.5036800000000004E-4</v>
      </c>
      <c r="AD282" s="35"/>
      <c r="AE282" s="42">
        <f>ABS(Table595[[#This Row],[Government demand11]]*$S$6)</f>
        <v>0</v>
      </c>
      <c r="AF282" s="42">
        <v>1.5132000000000001</v>
      </c>
      <c r="AG282" s="42">
        <f>ABS(Table595[[#This Row],[Intermediate demand12]]*$S$6)</f>
        <v>9.6844800000000012E-4</v>
      </c>
      <c r="AH282" s="42">
        <v>0.28689999999999999</v>
      </c>
      <c r="AI282" s="42">
        <f>ABS(Table595[[#This Row],[Investment demand13]]*$S$6)</f>
        <v>1.83616E-4</v>
      </c>
      <c r="AJ282" s="42">
        <v>1.9065000000000001</v>
      </c>
      <c r="AK282" s="42">
        <f>ABS(Table595[[#This Row],[Export demand14]]*$S$6)</f>
        <v>1.2201600000000001E-3</v>
      </c>
      <c r="AL282" s="42">
        <v>1.9550000000000001</v>
      </c>
      <c r="AM282" s="42">
        <f>ABS(Table595[[#This Row],[Total16]]*$S$7)</f>
        <v>1.3489500000000002E-3</v>
      </c>
      <c r="AN282" s="42">
        <v>1.0186999999999999</v>
      </c>
      <c r="AO282" s="30">
        <f>Table595[[#This Row],[Household demand17]]*$S$7</f>
        <v>7.0290300000000006E-4</v>
      </c>
      <c r="AP282" s="35"/>
      <c r="AQ282" s="42">
        <f>ABS(Table595[[#This Row],[Government demand18]]*$S$7)</f>
        <v>0</v>
      </c>
      <c r="AR282" s="42">
        <v>1.6856</v>
      </c>
      <c r="AS282" s="42">
        <f>ABS(Table595[[#This Row],[Intermediate demand19]]*$S$7)</f>
        <v>1.1630640000000001E-3</v>
      </c>
      <c r="AT282" s="42">
        <v>0.2545</v>
      </c>
      <c r="AU282" s="42">
        <f>ABS(Table595[[#This Row],[Investment demand20]]*$S$7)</f>
        <v>1.7560500000000001E-4</v>
      </c>
      <c r="AV282" s="42">
        <v>2.1650999999999998</v>
      </c>
      <c r="AW282" s="42">
        <f>ABS(Table595[[#This Row],[Export demand21]]*$S$7)</f>
        <v>1.493919E-3</v>
      </c>
      <c r="AX282" s="42">
        <v>2.0623999999999998</v>
      </c>
      <c r="AY282" s="42">
        <f>ABS(Table595[[#This Row],[Total23]]*$S$8)</f>
        <v>1.154944E-3</v>
      </c>
      <c r="AZ282" s="42">
        <v>1.2689999999999999</v>
      </c>
      <c r="BA282" s="30">
        <f>Table595[[#This Row],[Household demand24]]*$S$8</f>
        <v>7.1064000000000001E-4</v>
      </c>
      <c r="BB282" s="35"/>
      <c r="BC282" s="42">
        <f>ABS(Table595[[#This Row],[Government demand25]]*$S$8)</f>
        <v>0</v>
      </c>
      <c r="BD282" s="42">
        <v>1.7343</v>
      </c>
      <c r="BE282" s="42">
        <f>ABS(Table595[[#This Row],[Intermediate demand26]]*$S$8)</f>
        <v>9.712080000000001E-4</v>
      </c>
      <c r="BF282" s="42">
        <v>0.28710000000000002</v>
      </c>
      <c r="BG282" s="42">
        <f>ABS(Table595[[#This Row],[Investment demand27]]*$S$8)</f>
        <v>1.6077600000000003E-4</v>
      </c>
      <c r="BH282" s="42">
        <v>2.3050000000000002</v>
      </c>
      <c r="BI282" s="42">
        <f>ABS(Table595[[#This Row],[Export demand28]]*$S$8)</f>
        <v>1.2908000000000002E-3</v>
      </c>
    </row>
    <row r="283" spans="1:61" x14ac:dyDescent="0.35">
      <c r="A283" s="35" t="s">
        <v>60</v>
      </c>
      <c r="B283" s="42">
        <v>5.28E-2</v>
      </c>
      <c r="C283" s="42">
        <f>Table595[[#This Row],[Total]]*$S$4</f>
        <v>0</v>
      </c>
      <c r="D283" s="42">
        <v>6.7000000000000004E-2</v>
      </c>
      <c r="E283" s="42">
        <f>Table595[[#This Row],[Total]]*$S$4</f>
        <v>0</v>
      </c>
      <c r="F283" s="35"/>
      <c r="G283" s="42">
        <f>Table595[[#This Row],[Total]]*$S$4</f>
        <v>0</v>
      </c>
      <c r="H283" s="42">
        <v>4.5199999999999997E-2</v>
      </c>
      <c r="I283" s="42">
        <f>Table595[[#This Row],[Total]]*$S$4</f>
        <v>0</v>
      </c>
      <c r="J283" s="42">
        <v>0.15770000000000001</v>
      </c>
      <c r="K283" s="42">
        <f>Table595[[#This Row],[Total]]*$S$4</f>
        <v>0</v>
      </c>
      <c r="L283" s="42">
        <v>5.9499999999999997E-2</v>
      </c>
      <c r="M283" s="42">
        <f>Table595[[#This Row],[Total]]*$S$4</f>
        <v>0</v>
      </c>
      <c r="N283" s="42">
        <v>0.8085</v>
      </c>
      <c r="O283" s="42">
        <f>ABS(Table595[[#This Row],[Total2]]*$S$5)</f>
        <v>2.2638000000000001E-4</v>
      </c>
      <c r="P283" s="42">
        <v>0.35649999999999998</v>
      </c>
      <c r="Q283" s="30">
        <f>Table595[[#This Row],[Household demand3]]*$S$5</f>
        <v>9.9820000000000003E-5</v>
      </c>
      <c r="R283" s="35"/>
      <c r="S283" s="42">
        <f>ABS(Table595[[#This Row],[Government demand4]]*$S$5)</f>
        <v>0</v>
      </c>
      <c r="T283" s="42">
        <v>0.64100000000000001</v>
      </c>
      <c r="U283" s="42">
        <f>ABS(Table595[[#This Row],[Intermediate demand5]]*$S$5)</f>
        <v>1.7948000000000001E-4</v>
      </c>
      <c r="V283" s="42">
        <v>0.31469999999999998</v>
      </c>
      <c r="W283" s="42">
        <f>ABS(Table595[[#This Row],[Investment demand6]]*$S$5)</f>
        <v>8.8116000000000008E-5</v>
      </c>
      <c r="X283" s="42">
        <v>1.5661</v>
      </c>
      <c r="Y283" s="42">
        <f>ABS(Table595[[#This Row],[Investment demand6]]*$S$5)</f>
        <v>8.8116000000000008E-5</v>
      </c>
      <c r="Z283" s="42">
        <v>0.95860000000000001</v>
      </c>
      <c r="AA283" s="42">
        <f>ABS(Table595[[#This Row],[Total9]]*$S$6)</f>
        <v>6.1350400000000007E-4</v>
      </c>
      <c r="AB283" s="42">
        <v>1.0016</v>
      </c>
      <c r="AC283" s="30">
        <f>Table595[[#This Row],[Household demand10]]*$S$6</f>
        <v>6.4102400000000013E-4</v>
      </c>
      <c r="AD283" s="35"/>
      <c r="AE283" s="42">
        <f>ABS(Table595[[#This Row],[Government demand11]]*$S$6)</f>
        <v>0</v>
      </c>
      <c r="AF283" s="42">
        <v>0.76839999999999997</v>
      </c>
      <c r="AG283" s="42">
        <f>ABS(Table595[[#This Row],[Intermediate demand12]]*$S$6)</f>
        <v>4.9177599999999998E-4</v>
      </c>
      <c r="AH283" s="42">
        <v>0.30580000000000002</v>
      </c>
      <c r="AI283" s="42">
        <f>ABS(Table595[[#This Row],[Investment demand13]]*$S$6)</f>
        <v>1.9571200000000004E-4</v>
      </c>
      <c r="AJ283" s="42">
        <v>1.6800999999999999</v>
      </c>
      <c r="AK283" s="42">
        <f>ABS(Table595[[#This Row],[Export demand14]]*$S$6)</f>
        <v>1.075264E-3</v>
      </c>
      <c r="AL283" s="42">
        <v>1.0582</v>
      </c>
      <c r="AM283" s="42">
        <f>ABS(Table595[[#This Row],[Total16]]*$S$7)</f>
        <v>7.3015800000000007E-4</v>
      </c>
      <c r="AN283" s="42">
        <v>1.4838</v>
      </c>
      <c r="AO283" s="30">
        <f>Table595[[#This Row],[Household demand17]]*$S$7</f>
        <v>1.0238220000000002E-3</v>
      </c>
      <c r="AP283" s="35"/>
      <c r="AQ283" s="42">
        <f>ABS(Table595[[#This Row],[Government demand18]]*$S$7)</f>
        <v>0</v>
      </c>
      <c r="AR283" s="42">
        <v>0.82930000000000004</v>
      </c>
      <c r="AS283" s="42">
        <f>ABS(Table595[[#This Row],[Intermediate demand19]]*$S$7)</f>
        <v>5.7221700000000008E-4</v>
      </c>
      <c r="AT283" s="42">
        <v>0.26540000000000002</v>
      </c>
      <c r="AU283" s="42">
        <f>ABS(Table595[[#This Row],[Investment demand20]]*$S$7)</f>
        <v>1.8312600000000004E-4</v>
      </c>
      <c r="AV283" s="42">
        <v>1.8254999999999999</v>
      </c>
      <c r="AW283" s="42">
        <f>ABS(Table595[[#This Row],[Export demand21]]*$S$7)</f>
        <v>1.2595950000000001E-3</v>
      </c>
      <c r="AX283" s="42">
        <v>1.1162000000000001</v>
      </c>
      <c r="AY283" s="42">
        <f>ABS(Table595[[#This Row],[Total23]]*$S$8)</f>
        <v>6.2507200000000006E-4</v>
      </c>
      <c r="AZ283" s="42">
        <v>1.8638999999999999</v>
      </c>
      <c r="BA283" s="30">
        <f>Table595[[#This Row],[Household demand24]]*$S$8</f>
        <v>1.0437840000000001E-3</v>
      </c>
      <c r="BB283" s="35"/>
      <c r="BC283" s="42">
        <f>ABS(Table595[[#This Row],[Government demand25]]*$S$8)</f>
        <v>0</v>
      </c>
      <c r="BD283" s="42">
        <v>0.84989999999999999</v>
      </c>
      <c r="BE283" s="42">
        <f>ABS(Table595[[#This Row],[Intermediate demand26]]*$S$8)</f>
        <v>4.7594400000000006E-4</v>
      </c>
      <c r="BF283" s="42">
        <v>0.29110000000000003</v>
      </c>
      <c r="BG283" s="42">
        <f>ABS(Table595[[#This Row],[Investment demand27]]*$S$8)</f>
        <v>1.6301600000000004E-4</v>
      </c>
      <c r="BH283" s="42">
        <v>1.9261999999999999</v>
      </c>
      <c r="BI283" s="42">
        <f>ABS(Table595[[#This Row],[Export demand28]]*$S$8)</f>
        <v>1.0786720000000001E-3</v>
      </c>
    </row>
    <row r="284" spans="1:61" x14ac:dyDescent="0.35">
      <c r="A284" s="35" t="s">
        <v>69</v>
      </c>
      <c r="B284" s="42">
        <v>4.0399999999999998E-2</v>
      </c>
      <c r="C284" s="42">
        <f>Table595[[#This Row],[Total]]*$S$4</f>
        <v>0</v>
      </c>
      <c r="D284" s="42">
        <v>6.3899999999999998E-2</v>
      </c>
      <c r="E284" s="42">
        <f>Table595[[#This Row],[Total]]*$S$4</f>
        <v>0</v>
      </c>
      <c r="F284" s="35"/>
      <c r="G284" s="42">
        <f>Table595[[#This Row],[Total]]*$S$4</f>
        <v>0</v>
      </c>
      <c r="H284" s="42">
        <v>3.6400000000000002E-2</v>
      </c>
      <c r="I284" s="42">
        <f>Table595[[#This Row],[Total]]*$S$4</f>
        <v>0</v>
      </c>
      <c r="J284" s="35"/>
      <c r="K284" s="42">
        <f>Table595[[#This Row],[Total]]*$S$4</f>
        <v>0</v>
      </c>
      <c r="L284" s="42">
        <v>4.3799999999999999E-2</v>
      </c>
      <c r="M284" s="42">
        <f>Table595[[#This Row],[Total]]*$S$4</f>
        <v>0</v>
      </c>
      <c r="N284" s="42">
        <v>0.34089999999999998</v>
      </c>
      <c r="O284" s="42">
        <f>ABS(Table595[[#This Row],[Total2]]*$S$5)</f>
        <v>9.5452000000000007E-5</v>
      </c>
      <c r="P284" s="42">
        <v>0.21629999999999999</v>
      </c>
      <c r="Q284" s="30">
        <f>Table595[[#This Row],[Household demand3]]*$S$5</f>
        <v>6.0564000000000005E-5</v>
      </c>
      <c r="R284" s="35"/>
      <c r="S284" s="42">
        <f>ABS(Table595[[#This Row],[Government demand4]]*$S$5)</f>
        <v>0</v>
      </c>
      <c r="T284" s="42">
        <v>0.35649999999999998</v>
      </c>
      <c r="U284" s="42">
        <f>ABS(Table595[[#This Row],[Intermediate demand5]]*$S$5)</f>
        <v>9.9820000000000003E-5</v>
      </c>
      <c r="V284" s="35"/>
      <c r="W284" s="42">
        <f>ABS(Table595[[#This Row],[Investment demand6]]*$S$5)</f>
        <v>0</v>
      </c>
      <c r="X284" s="42">
        <v>0.86019999999999996</v>
      </c>
      <c r="Y284" s="42">
        <f>ABS(Table595[[#This Row],[Investment demand6]]*$S$5)</f>
        <v>0</v>
      </c>
      <c r="Z284" s="42">
        <v>0.70599999999999996</v>
      </c>
      <c r="AA284" s="42">
        <f>ABS(Table595[[#This Row],[Total9]]*$S$6)</f>
        <v>4.5184000000000001E-4</v>
      </c>
      <c r="AB284" s="42">
        <v>0.87809999999999999</v>
      </c>
      <c r="AC284" s="30">
        <f>Table595[[#This Row],[Household demand10]]*$S$6</f>
        <v>5.6198400000000007E-4</v>
      </c>
      <c r="AD284" s="35"/>
      <c r="AE284" s="42">
        <f>ABS(Table595[[#This Row],[Government demand11]]*$S$6)</f>
        <v>0</v>
      </c>
      <c r="AF284" s="42">
        <v>0.67549999999999999</v>
      </c>
      <c r="AG284" s="42">
        <f>ABS(Table595[[#This Row],[Intermediate demand12]]*$S$6)</f>
        <v>4.3232000000000003E-4</v>
      </c>
      <c r="AH284" s="35"/>
      <c r="AI284" s="42">
        <f>ABS(Table595[[#This Row],[Investment demand13]]*$S$6)</f>
        <v>0</v>
      </c>
      <c r="AJ284" s="42">
        <v>0.84540000000000004</v>
      </c>
      <c r="AK284" s="42">
        <f>ABS(Table595[[#This Row],[Export demand14]]*$S$6)</f>
        <v>5.4105600000000005E-4</v>
      </c>
      <c r="AL284" s="42">
        <v>0.97499999999999998</v>
      </c>
      <c r="AM284" s="42">
        <f>ABS(Table595[[#This Row],[Total16]]*$S$7)</f>
        <v>6.7275000000000006E-4</v>
      </c>
      <c r="AN284" s="42">
        <v>1.2408999999999999</v>
      </c>
      <c r="AO284" s="30">
        <f>Table595[[#This Row],[Household demand17]]*$S$7</f>
        <v>8.56221E-4</v>
      </c>
      <c r="AP284" s="35"/>
      <c r="AQ284" s="42">
        <f>ABS(Table595[[#This Row],[Government demand18]]*$S$7)</f>
        <v>0</v>
      </c>
      <c r="AR284" s="42">
        <v>0.92979999999999996</v>
      </c>
      <c r="AS284" s="42">
        <f>ABS(Table595[[#This Row],[Intermediate demand19]]*$S$7)</f>
        <v>6.4156200000000004E-4</v>
      </c>
      <c r="AT284" s="35"/>
      <c r="AU284" s="42">
        <f>ABS(Table595[[#This Row],[Investment demand20]]*$S$7)</f>
        <v>0</v>
      </c>
      <c r="AV284" s="42">
        <v>0.99509999999999998</v>
      </c>
      <c r="AW284" s="42">
        <f>ABS(Table595[[#This Row],[Export demand21]]*$S$7)</f>
        <v>6.8661900000000007E-4</v>
      </c>
      <c r="AX284" s="42">
        <v>1.2030000000000001</v>
      </c>
      <c r="AY284" s="42">
        <f>ABS(Table595[[#This Row],[Total23]]*$S$8)</f>
        <v>6.7368000000000007E-4</v>
      </c>
      <c r="AZ284" s="42">
        <v>1.5041</v>
      </c>
      <c r="BA284" s="30">
        <f>Table595[[#This Row],[Household demand24]]*$S$8</f>
        <v>8.4229600000000008E-4</v>
      </c>
      <c r="BB284" s="35"/>
      <c r="BC284" s="42">
        <f>ABS(Table595[[#This Row],[Government demand25]]*$S$8)</f>
        <v>0</v>
      </c>
      <c r="BD284" s="42">
        <v>1.151</v>
      </c>
      <c r="BE284" s="42">
        <f>ABS(Table595[[#This Row],[Intermediate demand26]]*$S$8)</f>
        <v>6.4456000000000008E-4</v>
      </c>
      <c r="BF284" s="35"/>
      <c r="BG284" s="42">
        <f>ABS(Table595[[#This Row],[Investment demand27]]*$S$8)</f>
        <v>0</v>
      </c>
      <c r="BH284" s="42">
        <v>1.3067</v>
      </c>
      <c r="BI284" s="42">
        <f>ABS(Table595[[#This Row],[Export demand28]]*$S$8)</f>
        <v>7.3175200000000001E-4</v>
      </c>
    </row>
    <row r="285" spans="1:61" x14ac:dyDescent="0.35">
      <c r="A285" s="35" t="s">
        <v>61</v>
      </c>
      <c r="B285" s="42">
        <v>4.87E-2</v>
      </c>
      <c r="C285" s="42">
        <f>Table595[[#This Row],[Total]]*$S$4</f>
        <v>0</v>
      </c>
      <c r="D285" s="42">
        <v>4.7899999999999998E-2</v>
      </c>
      <c r="E285" s="42">
        <f>Table595[[#This Row],[Total]]*$S$4</f>
        <v>0</v>
      </c>
      <c r="F285" s="42">
        <v>3.4200000000000001E-2</v>
      </c>
      <c r="G285" s="42">
        <f>Table595[[#This Row],[Total]]*$S$4</f>
        <v>0</v>
      </c>
      <c r="H285" s="42">
        <v>4.82E-2</v>
      </c>
      <c r="I285" s="42">
        <f>Table595[[#This Row],[Total]]*$S$4</f>
        <v>0</v>
      </c>
      <c r="J285" s="42">
        <v>0.15709999999999999</v>
      </c>
      <c r="K285" s="42">
        <f>Table595[[#This Row],[Total]]*$S$4</f>
        <v>0</v>
      </c>
      <c r="L285" s="42">
        <v>5.2299999999999999E-2</v>
      </c>
      <c r="M285" s="42">
        <f>Table595[[#This Row],[Total]]*$S$4</f>
        <v>0</v>
      </c>
      <c r="N285" s="42">
        <v>0.76390000000000002</v>
      </c>
      <c r="O285" s="42">
        <f>ABS(Table595[[#This Row],[Total2]]*$S$5)</f>
        <v>2.1389200000000003E-4</v>
      </c>
      <c r="P285" s="42">
        <v>0.22689999999999999</v>
      </c>
      <c r="Q285" s="30">
        <f>Table595[[#This Row],[Household demand3]]*$S$5</f>
        <v>6.3532000000000001E-5</v>
      </c>
      <c r="R285" s="42">
        <v>0.16819999999999999</v>
      </c>
      <c r="S285" s="42">
        <f>ABS(Table595[[#This Row],[Government demand4]]*$S$5)</f>
        <v>4.7096000000000004E-5</v>
      </c>
      <c r="T285" s="42">
        <v>0.8226</v>
      </c>
      <c r="U285" s="42">
        <f>ABS(Table595[[#This Row],[Intermediate demand5]]*$S$5)</f>
        <v>2.3032800000000002E-4</v>
      </c>
      <c r="V285" s="42">
        <v>0.30470000000000003</v>
      </c>
      <c r="W285" s="42">
        <f>ABS(Table595[[#This Row],[Investment demand6]]*$S$5)</f>
        <v>8.5316000000000021E-5</v>
      </c>
      <c r="X285" s="42">
        <v>1.2687999999999999</v>
      </c>
      <c r="Y285" s="42">
        <f>ABS(Table595[[#This Row],[Investment demand6]]*$S$5)</f>
        <v>8.5316000000000021E-5</v>
      </c>
      <c r="Z285" s="42">
        <v>0.83250000000000002</v>
      </c>
      <c r="AA285" s="42">
        <f>ABS(Table595[[#This Row],[Total9]]*$S$6)</f>
        <v>5.3280000000000005E-4</v>
      </c>
      <c r="AB285" s="42">
        <v>0.66180000000000005</v>
      </c>
      <c r="AC285" s="30">
        <f>Table595[[#This Row],[Household demand10]]*$S$6</f>
        <v>4.2355200000000005E-4</v>
      </c>
      <c r="AD285" s="42">
        <v>0.61429999999999996</v>
      </c>
      <c r="AE285" s="42">
        <f>ABS(Table595[[#This Row],[Government demand11]]*$S$6)</f>
        <v>3.9315200000000002E-4</v>
      </c>
      <c r="AF285" s="42">
        <v>0.77310000000000001</v>
      </c>
      <c r="AG285" s="42">
        <f>ABS(Table595[[#This Row],[Intermediate demand12]]*$S$6)</f>
        <v>4.9478400000000007E-4</v>
      </c>
      <c r="AH285" s="42">
        <v>0.29899999999999999</v>
      </c>
      <c r="AI285" s="42">
        <f>ABS(Table595[[#This Row],[Investment demand13]]*$S$6)</f>
        <v>1.9136000000000001E-4</v>
      </c>
      <c r="AJ285" s="42">
        <v>1.1798999999999999</v>
      </c>
      <c r="AK285" s="42">
        <f>ABS(Table595[[#This Row],[Export demand14]]*$S$6)</f>
        <v>7.55136E-4</v>
      </c>
      <c r="AL285" s="42">
        <v>0.89610000000000001</v>
      </c>
      <c r="AM285" s="42">
        <f>ABS(Table595[[#This Row],[Total16]]*$S$7)</f>
        <v>6.1830900000000005E-4</v>
      </c>
      <c r="AN285" s="42">
        <v>0.9869</v>
      </c>
      <c r="AO285" s="30">
        <f>Table595[[#This Row],[Household demand17]]*$S$7</f>
        <v>6.8096100000000011E-4</v>
      </c>
      <c r="AP285" s="42">
        <v>0.95569999999999999</v>
      </c>
      <c r="AQ285" s="42">
        <f>ABS(Table595[[#This Row],[Government demand18]]*$S$7)</f>
        <v>6.5943300000000007E-4</v>
      </c>
      <c r="AR285" s="42">
        <v>0.76400000000000001</v>
      </c>
      <c r="AS285" s="42">
        <f>ABS(Table595[[#This Row],[Intermediate demand19]]*$S$7)</f>
        <v>5.2716000000000004E-4</v>
      </c>
      <c r="AT285" s="42">
        <v>0.26169999999999999</v>
      </c>
      <c r="AU285" s="42">
        <f>ABS(Table595[[#This Row],[Investment demand20]]*$S$7)</f>
        <v>1.8057300000000001E-4</v>
      </c>
      <c r="AV285" s="42">
        <v>1.1037999999999999</v>
      </c>
      <c r="AW285" s="42">
        <f>ABS(Table595[[#This Row],[Export demand21]]*$S$7)</f>
        <v>7.6162199999999999E-4</v>
      </c>
      <c r="AX285" s="42">
        <v>0.92820000000000003</v>
      </c>
      <c r="AY285" s="42">
        <f>ABS(Table595[[#This Row],[Total23]]*$S$8)</f>
        <v>5.1979200000000004E-4</v>
      </c>
      <c r="AZ285" s="42">
        <v>1.2524</v>
      </c>
      <c r="BA285" s="30">
        <f>Table595[[#This Row],[Household demand24]]*$S$8</f>
        <v>7.0134400000000001E-4</v>
      </c>
      <c r="BB285" s="42">
        <v>1.2403</v>
      </c>
      <c r="BC285" s="42">
        <f>ABS(Table595[[#This Row],[Government demand25]]*$S$8)</f>
        <v>6.9456800000000001E-4</v>
      </c>
      <c r="BD285" s="42">
        <v>0.73380000000000001</v>
      </c>
      <c r="BE285" s="42">
        <f>ABS(Table595[[#This Row],[Intermediate demand26]]*$S$8)</f>
        <v>4.1092800000000007E-4</v>
      </c>
      <c r="BF285" s="42">
        <v>0.29070000000000001</v>
      </c>
      <c r="BG285" s="42">
        <f>ABS(Table595[[#This Row],[Investment demand27]]*$S$8)</f>
        <v>1.6279200000000004E-4</v>
      </c>
      <c r="BH285" s="42">
        <v>1.0028999999999999</v>
      </c>
      <c r="BI285" s="42">
        <f>ABS(Table595[[#This Row],[Export demand28]]*$S$8)</f>
        <v>5.6162400000000004E-4</v>
      </c>
    </row>
    <row r="286" spans="1:61" x14ac:dyDescent="0.35">
      <c r="A286" s="35" t="s">
        <v>62</v>
      </c>
      <c r="B286" s="42">
        <v>4.9200000000000001E-2</v>
      </c>
      <c r="C286" s="42">
        <f>Table595[[#This Row],[Total]]*$S$4</f>
        <v>0</v>
      </c>
      <c r="D286" s="42">
        <v>4.99E-2</v>
      </c>
      <c r="E286" s="42">
        <f>Table595[[#This Row],[Total]]*$S$4</f>
        <v>0</v>
      </c>
      <c r="F286" s="42">
        <v>3.8300000000000001E-2</v>
      </c>
      <c r="G286" s="42">
        <f>Table595[[#This Row],[Total]]*$S$4</f>
        <v>0</v>
      </c>
      <c r="H286" s="42">
        <v>1.8599999999999998E-2</v>
      </c>
      <c r="I286" s="42">
        <f>Table595[[#This Row],[Total]]*$S$4</f>
        <v>0</v>
      </c>
      <c r="J286" s="42">
        <v>0.157</v>
      </c>
      <c r="K286" s="42">
        <f>Table595[[#This Row],[Total]]*$S$4</f>
        <v>0</v>
      </c>
      <c r="L286" s="42">
        <v>8.4599999999999995E-2</v>
      </c>
      <c r="M286" s="42">
        <f>Table595[[#This Row],[Total]]*$S$4</f>
        <v>0</v>
      </c>
      <c r="N286" s="42">
        <v>1.0878000000000001</v>
      </c>
      <c r="O286" s="42">
        <f>ABS(Table595[[#This Row],[Total2]]*$S$5)</f>
        <v>3.0458400000000005E-4</v>
      </c>
      <c r="P286" s="42">
        <v>0.25430000000000003</v>
      </c>
      <c r="Q286" s="30">
        <f>Table595[[#This Row],[Household demand3]]*$S$5</f>
        <v>7.1204000000000018E-5</v>
      </c>
      <c r="R286" s="42">
        <v>0.2175</v>
      </c>
      <c r="S286" s="42">
        <f>ABS(Table595[[#This Row],[Government demand4]]*$S$5)</f>
        <v>6.0900000000000003E-5</v>
      </c>
      <c r="T286" s="42">
        <v>0.21379999999999999</v>
      </c>
      <c r="U286" s="42">
        <f>ABS(Table595[[#This Row],[Intermediate demand5]]*$S$5)</f>
        <v>5.9864000000000001E-5</v>
      </c>
      <c r="V286" s="42">
        <v>0.30099999999999999</v>
      </c>
      <c r="W286" s="42">
        <f>ABS(Table595[[#This Row],[Investment demand6]]*$S$5)</f>
        <v>8.4279999999999999E-5</v>
      </c>
      <c r="X286" s="42">
        <v>2.5501999999999998</v>
      </c>
      <c r="Y286" s="42">
        <f>ABS(Table595[[#This Row],[Investment demand6]]*$S$5)</f>
        <v>8.4279999999999999E-5</v>
      </c>
      <c r="Z286" s="42">
        <v>1.2264999999999999</v>
      </c>
      <c r="AA286" s="42">
        <f>ABS(Table595[[#This Row],[Total9]]*$S$6)</f>
        <v>7.8496000000000002E-4</v>
      </c>
      <c r="AB286" s="42">
        <v>0.70699999999999996</v>
      </c>
      <c r="AC286" s="30">
        <f>Table595[[#This Row],[Household demand10]]*$S$6</f>
        <v>4.5248E-4</v>
      </c>
      <c r="AD286" s="42">
        <v>0.70220000000000005</v>
      </c>
      <c r="AE286" s="42">
        <f>ABS(Table595[[#This Row],[Government demand11]]*$S$6)</f>
        <v>4.4940800000000004E-4</v>
      </c>
      <c r="AF286" s="42">
        <v>0.34710000000000002</v>
      </c>
      <c r="AG286" s="42">
        <f>ABS(Table595[[#This Row],[Intermediate demand12]]*$S$6)</f>
        <v>2.2214400000000002E-4</v>
      </c>
      <c r="AH286" s="42">
        <v>0.2964</v>
      </c>
      <c r="AI286" s="42">
        <f>ABS(Table595[[#This Row],[Investment demand13]]*$S$6)</f>
        <v>1.8969600000000002E-4</v>
      </c>
      <c r="AJ286" s="42">
        <v>2.5242</v>
      </c>
      <c r="AK286" s="42">
        <f>ABS(Table595[[#This Row],[Export demand14]]*$S$6)</f>
        <v>1.6154880000000002E-3</v>
      </c>
      <c r="AL286" s="42">
        <v>1.3709</v>
      </c>
      <c r="AM286" s="42">
        <f>ABS(Table595[[#This Row],[Total16]]*$S$7)</f>
        <v>9.4592100000000007E-4</v>
      </c>
      <c r="AN286" s="42">
        <v>1.0390999999999999</v>
      </c>
      <c r="AO286" s="30">
        <f>Table595[[#This Row],[Household demand17]]*$S$7</f>
        <v>7.1697899999999997E-4</v>
      </c>
      <c r="AP286" s="42">
        <v>1.0562</v>
      </c>
      <c r="AQ286" s="42">
        <f>ABS(Table595[[#This Row],[Government demand18]]*$S$7)</f>
        <v>7.2877800000000013E-4</v>
      </c>
      <c r="AR286" s="42">
        <v>0.39</v>
      </c>
      <c r="AS286" s="42">
        <f>ABS(Table595[[#This Row],[Intermediate demand19]]*$S$7)</f>
        <v>2.6910000000000004E-4</v>
      </c>
      <c r="AT286" s="42">
        <v>0.25829999999999997</v>
      </c>
      <c r="AU286" s="42">
        <f>ABS(Table595[[#This Row],[Investment demand20]]*$S$7)</f>
        <v>1.7822700000000001E-4</v>
      </c>
      <c r="AV286" s="42">
        <v>2.6838000000000002</v>
      </c>
      <c r="AW286" s="42">
        <f>ABS(Table595[[#This Row],[Export demand21]]*$S$7)</f>
        <v>1.8518220000000004E-3</v>
      </c>
      <c r="AX286" s="42">
        <v>1.4701</v>
      </c>
      <c r="AY286" s="42">
        <f>ABS(Table595[[#This Row],[Total23]]*$S$8)</f>
        <v>8.2325600000000007E-4</v>
      </c>
      <c r="AZ286" s="42">
        <v>1.3113999999999999</v>
      </c>
      <c r="BA286" s="30">
        <f>Table595[[#This Row],[Household demand24]]*$S$8</f>
        <v>7.3438400000000004E-4</v>
      </c>
      <c r="BB286" s="42">
        <v>1.3531</v>
      </c>
      <c r="BC286" s="42">
        <f>ABS(Table595[[#This Row],[Government demand25]]*$S$8)</f>
        <v>7.5773600000000006E-4</v>
      </c>
      <c r="BD286" s="42">
        <v>0.3619</v>
      </c>
      <c r="BE286" s="42">
        <f>ABS(Table595[[#This Row],[Intermediate demand26]]*$S$8)</f>
        <v>2.0266400000000002E-4</v>
      </c>
      <c r="BF286" s="42">
        <v>0.2858</v>
      </c>
      <c r="BG286" s="42">
        <f>ABS(Table595[[#This Row],[Investment demand27]]*$S$8)</f>
        <v>1.6004800000000001E-4</v>
      </c>
      <c r="BH286" s="42">
        <v>2.8351999999999999</v>
      </c>
      <c r="BI286" s="42">
        <f>ABS(Table595[[#This Row],[Export demand28]]*$S$8)</f>
        <v>1.5877120000000002E-3</v>
      </c>
    </row>
    <row r="287" spans="1:61" x14ac:dyDescent="0.35">
      <c r="A287" s="35" t="s">
        <v>63</v>
      </c>
      <c r="B287" s="42">
        <v>5.4899999999999997E-2</v>
      </c>
      <c r="C287" s="42">
        <f>Table595[[#This Row],[Total]]*$S$4</f>
        <v>0</v>
      </c>
      <c r="D287" s="42">
        <v>4.7699999999999999E-2</v>
      </c>
      <c r="E287" s="42">
        <f>Table595[[#This Row],[Total]]*$S$4</f>
        <v>0</v>
      </c>
      <c r="F287" s="42">
        <v>3.3799999999999997E-2</v>
      </c>
      <c r="G287" s="42">
        <f>Table595[[#This Row],[Total]]*$S$4</f>
        <v>0</v>
      </c>
      <c r="H287" s="42">
        <v>5.5100000000000003E-2</v>
      </c>
      <c r="I287" s="42">
        <f>Table595[[#This Row],[Total]]*$S$4</f>
        <v>0</v>
      </c>
      <c r="J287" s="42">
        <v>0.15720000000000001</v>
      </c>
      <c r="K287" s="42">
        <f>Table595[[#This Row],[Total]]*$S$4</f>
        <v>0</v>
      </c>
      <c r="L287" s="42">
        <v>6.5199999999999994E-2</v>
      </c>
      <c r="M287" s="42">
        <f>Table595[[#This Row],[Total]]*$S$4</f>
        <v>0</v>
      </c>
      <c r="N287" s="42">
        <v>0.72</v>
      </c>
      <c r="O287" s="42">
        <f>ABS(Table595[[#This Row],[Total2]]*$S$5)</f>
        <v>2.0160000000000002E-4</v>
      </c>
      <c r="P287" s="42">
        <v>0.23230000000000001</v>
      </c>
      <c r="Q287" s="30">
        <f>Table595[[#This Row],[Household demand3]]*$S$5</f>
        <v>6.5044000000000009E-5</v>
      </c>
      <c r="R287" s="42">
        <v>0.17430000000000001</v>
      </c>
      <c r="S287" s="42">
        <f>ABS(Table595[[#This Row],[Government demand4]]*$S$5)</f>
        <v>4.8804000000000009E-5</v>
      </c>
      <c r="T287" s="42">
        <v>0.58789999999999998</v>
      </c>
      <c r="U287" s="42">
        <f>ABS(Table595[[#This Row],[Intermediate demand5]]*$S$5)</f>
        <v>1.6461200000000002E-4</v>
      </c>
      <c r="V287" s="42">
        <v>0.30599999999999999</v>
      </c>
      <c r="W287" s="42">
        <f>ABS(Table595[[#This Row],[Investment demand6]]*$S$5)</f>
        <v>8.5680000000000006E-5</v>
      </c>
      <c r="X287" s="42">
        <v>1.5867</v>
      </c>
      <c r="Y287" s="42">
        <f>ABS(Table595[[#This Row],[Investment demand6]]*$S$5)</f>
        <v>8.5680000000000006E-5</v>
      </c>
      <c r="Z287" s="42">
        <v>0.79359999999999997</v>
      </c>
      <c r="AA287" s="42">
        <f>ABS(Table595[[#This Row],[Total9]]*$S$6)</f>
        <v>5.0790399999999999E-4</v>
      </c>
      <c r="AB287" s="42">
        <v>0.66879999999999995</v>
      </c>
      <c r="AC287" s="30">
        <f>Table595[[#This Row],[Household demand10]]*$S$6</f>
        <v>4.2803200000000001E-4</v>
      </c>
      <c r="AD287" s="42">
        <v>0.62339999999999995</v>
      </c>
      <c r="AE287" s="42">
        <f>ABS(Table595[[#This Row],[Government demand11]]*$S$6)</f>
        <v>3.98976E-4</v>
      </c>
      <c r="AF287" s="42">
        <v>0.59289999999999998</v>
      </c>
      <c r="AG287" s="42">
        <f>ABS(Table595[[#This Row],[Intermediate demand12]]*$S$6)</f>
        <v>3.7945600000000002E-4</v>
      </c>
      <c r="AH287" s="42">
        <v>0.29909999999999998</v>
      </c>
      <c r="AI287" s="42">
        <f>ABS(Table595[[#This Row],[Investment demand13]]*$S$6)</f>
        <v>1.9142399999999999E-4</v>
      </c>
      <c r="AJ287" s="42">
        <v>1.5450999999999999</v>
      </c>
      <c r="AK287" s="42">
        <f>ABS(Table595[[#This Row],[Export demand14]]*$S$6)</f>
        <v>9.8886400000000011E-4</v>
      </c>
      <c r="AL287" s="42">
        <v>0.86660000000000004</v>
      </c>
      <c r="AM287" s="42">
        <f>ABS(Table595[[#This Row],[Total16]]*$S$7)</f>
        <v>5.9795400000000004E-4</v>
      </c>
      <c r="AN287" s="42">
        <v>0.99550000000000005</v>
      </c>
      <c r="AO287" s="30">
        <f>Table595[[#This Row],[Household demand17]]*$S$7</f>
        <v>6.8689500000000008E-4</v>
      </c>
      <c r="AP287" s="42">
        <v>0.9667</v>
      </c>
      <c r="AQ287" s="42">
        <f>ABS(Table595[[#This Row],[Government demand18]]*$S$7)</f>
        <v>6.670230000000001E-4</v>
      </c>
      <c r="AR287" s="42">
        <v>0.60499999999999998</v>
      </c>
      <c r="AS287" s="42">
        <f>ABS(Table595[[#This Row],[Intermediate demand19]]*$S$7)</f>
        <v>4.1745000000000004E-4</v>
      </c>
      <c r="AT287" s="42">
        <v>0.26029999999999998</v>
      </c>
      <c r="AU287" s="42">
        <f>ABS(Table595[[#This Row],[Investment demand20]]*$S$7)</f>
        <v>1.79607E-4</v>
      </c>
      <c r="AV287" s="42">
        <v>1.5748</v>
      </c>
      <c r="AW287" s="42">
        <f>ABS(Table595[[#This Row],[Export demand21]]*$S$7)</f>
        <v>1.086612E-3</v>
      </c>
      <c r="AX287" s="42">
        <v>0.92800000000000005</v>
      </c>
      <c r="AY287" s="42">
        <f>ABS(Table595[[#This Row],[Total23]]*$S$8)</f>
        <v>5.1968000000000012E-4</v>
      </c>
      <c r="AZ287" s="42">
        <v>1.2602</v>
      </c>
      <c r="BA287" s="30">
        <f>Table595[[#This Row],[Household demand24]]*$S$8</f>
        <v>7.0571200000000005E-4</v>
      </c>
      <c r="BB287" s="42">
        <v>1.2483</v>
      </c>
      <c r="BC287" s="42">
        <f>ABS(Table595[[#This Row],[Government demand25]]*$S$8)</f>
        <v>6.9904800000000007E-4</v>
      </c>
      <c r="BD287" s="42">
        <v>0.61609999999999998</v>
      </c>
      <c r="BE287" s="42">
        <f>ABS(Table595[[#This Row],[Intermediate demand26]]*$S$8)</f>
        <v>3.4501600000000002E-4</v>
      </c>
      <c r="BF287" s="42">
        <v>0.2873</v>
      </c>
      <c r="BG287" s="42">
        <f>ABS(Table595[[#This Row],[Investment demand27]]*$S$8)</f>
        <v>1.6088800000000001E-4</v>
      </c>
      <c r="BH287" s="42">
        <v>1.6045</v>
      </c>
      <c r="BI287" s="42">
        <f>ABS(Table595[[#This Row],[Export demand28]]*$S$8)</f>
        <v>8.9852000000000009E-4</v>
      </c>
    </row>
    <row r="288" spans="1:61" x14ac:dyDescent="0.35">
      <c r="A288" s="35" t="s">
        <v>64</v>
      </c>
      <c r="B288" s="42">
        <v>8.2600000000000007E-2</v>
      </c>
      <c r="C288" s="42">
        <f>Table595[[#This Row],[Total]]*$S$4</f>
        <v>0</v>
      </c>
      <c r="D288" s="42">
        <v>4.7500000000000001E-2</v>
      </c>
      <c r="E288" s="42">
        <f>Table595[[#This Row],[Total]]*$S$4</f>
        <v>0</v>
      </c>
      <c r="F288" s="35"/>
      <c r="G288" s="42">
        <f>Table595[[#This Row],[Total]]*$S$4</f>
        <v>0</v>
      </c>
      <c r="H288" s="42">
        <v>9.9599999999999994E-2</v>
      </c>
      <c r="I288" s="42">
        <f>Table595[[#This Row],[Total]]*$S$4</f>
        <v>0</v>
      </c>
      <c r="J288" s="42">
        <v>0.15329999999999999</v>
      </c>
      <c r="K288" s="42">
        <f>Table595[[#This Row],[Total]]*$S$4</f>
        <v>0</v>
      </c>
      <c r="L288" s="42">
        <v>5.4300000000000001E-2</v>
      </c>
      <c r="M288" s="42">
        <f>Table595[[#This Row],[Total]]*$S$4</f>
        <v>0</v>
      </c>
      <c r="N288" s="42">
        <v>0.95350000000000001</v>
      </c>
      <c r="O288" s="42">
        <f>ABS(Table595[[#This Row],[Total2]]*$S$5)</f>
        <v>2.6698000000000005E-4</v>
      </c>
      <c r="P288" s="42">
        <v>0.25519999999999998</v>
      </c>
      <c r="Q288" s="30">
        <f>Table595[[#This Row],[Household demand3]]*$S$5</f>
        <v>7.1456000000000002E-5</v>
      </c>
      <c r="R288" s="35"/>
      <c r="S288" s="42">
        <f>ABS(Table595[[#This Row],[Government demand4]]*$S$5)</f>
        <v>0</v>
      </c>
      <c r="T288" s="42">
        <v>0.87970000000000004</v>
      </c>
      <c r="U288" s="42">
        <f>ABS(Table595[[#This Row],[Intermediate demand5]]*$S$5)</f>
        <v>2.4631600000000006E-4</v>
      </c>
      <c r="V288" s="42">
        <v>0.26910000000000001</v>
      </c>
      <c r="W288" s="42">
        <f>ABS(Table595[[#This Row],[Investment demand6]]*$S$5)</f>
        <v>7.5348000000000011E-5</v>
      </c>
      <c r="X288" s="42">
        <v>1.2502</v>
      </c>
      <c r="Y288" s="42">
        <f>ABS(Table595[[#This Row],[Investment demand6]]*$S$5)</f>
        <v>7.5348000000000011E-5</v>
      </c>
      <c r="Z288" s="42">
        <v>1.5846</v>
      </c>
      <c r="AA288" s="42">
        <f>ABS(Table595[[#This Row],[Total9]]*$S$6)</f>
        <v>1.014144E-3</v>
      </c>
      <c r="AB288" s="42">
        <v>0.68220000000000003</v>
      </c>
      <c r="AC288" s="30">
        <f>Table595[[#This Row],[Household demand10]]*$S$6</f>
        <v>4.3660800000000006E-4</v>
      </c>
      <c r="AD288" s="35"/>
      <c r="AE288" s="42">
        <f>ABS(Table595[[#This Row],[Government demand11]]*$S$6)</f>
        <v>0</v>
      </c>
      <c r="AF288" s="42">
        <v>1.6317999999999999</v>
      </c>
      <c r="AG288" s="42">
        <f>ABS(Table595[[#This Row],[Intermediate demand12]]*$S$6)</f>
        <v>1.0443520000000001E-3</v>
      </c>
      <c r="AH288" s="42">
        <v>0.1953</v>
      </c>
      <c r="AI288" s="42">
        <f>ABS(Table595[[#This Row],[Investment demand13]]*$S$6)</f>
        <v>1.2499200000000001E-4</v>
      </c>
      <c r="AJ288" s="42">
        <v>1.6754</v>
      </c>
      <c r="AK288" s="42">
        <f>ABS(Table595[[#This Row],[Export demand14]]*$S$6)</f>
        <v>1.0722560000000002E-3</v>
      </c>
      <c r="AL288" s="42">
        <v>1.9926999999999999</v>
      </c>
      <c r="AM288" s="42">
        <f>ABS(Table595[[#This Row],[Total16]]*$S$7)</f>
        <v>1.3749630000000001E-3</v>
      </c>
      <c r="AN288" s="42">
        <v>1.0019</v>
      </c>
      <c r="AO288" s="30">
        <f>Table595[[#This Row],[Household demand17]]*$S$7</f>
        <v>6.9131100000000012E-4</v>
      </c>
      <c r="AP288" s="35"/>
      <c r="AQ288" s="42">
        <f>ABS(Table595[[#This Row],[Government demand18]]*$S$7)</f>
        <v>0</v>
      </c>
      <c r="AR288" s="42">
        <v>2.0440999999999998</v>
      </c>
      <c r="AS288" s="42">
        <f>ABS(Table595[[#This Row],[Intermediate demand19]]*$S$7)</f>
        <v>1.4104289999999999E-3</v>
      </c>
      <c r="AT288" s="42">
        <v>0.1103</v>
      </c>
      <c r="AU288" s="42">
        <f>ABS(Table595[[#This Row],[Investment demand20]]*$S$7)</f>
        <v>7.6107000000000008E-5</v>
      </c>
      <c r="AV288" s="42">
        <v>2.0948000000000002</v>
      </c>
      <c r="AW288" s="42">
        <f>ABS(Table595[[#This Row],[Export demand21]]*$S$7)</f>
        <v>1.4454120000000003E-3</v>
      </c>
      <c r="AX288" s="42">
        <v>2.2212000000000001</v>
      </c>
      <c r="AY288" s="42">
        <f>ABS(Table595[[#This Row],[Total23]]*$S$8)</f>
        <v>1.2438720000000003E-3</v>
      </c>
      <c r="AZ288" s="42">
        <v>1.2583</v>
      </c>
      <c r="BA288" s="30">
        <f>Table595[[#This Row],[Household demand24]]*$S$8</f>
        <v>7.046480000000001E-4</v>
      </c>
      <c r="BB288" s="35"/>
      <c r="BC288" s="42">
        <f>ABS(Table595[[#This Row],[Government demand25]]*$S$8)</f>
        <v>0</v>
      </c>
      <c r="BD288" s="42">
        <v>2.2679</v>
      </c>
      <c r="BE288" s="42">
        <f>ABS(Table595[[#This Row],[Intermediate demand26]]*$S$8)</f>
        <v>1.2700240000000002E-3</v>
      </c>
      <c r="BF288" s="42">
        <v>9.2299999999999993E-2</v>
      </c>
      <c r="BG288" s="42">
        <f>ABS(Table595[[#This Row],[Investment demand27]]*$S$8)</f>
        <v>5.1688000000000004E-5</v>
      </c>
      <c r="BH288" s="42">
        <v>2.3285999999999998</v>
      </c>
      <c r="BI288" s="42">
        <f>ABS(Table595[[#This Row],[Export demand28]]*$S$8)</f>
        <v>1.3040160000000001E-3</v>
      </c>
    </row>
    <row r="289" spans="1:61" x14ac:dyDescent="0.35">
      <c r="A289" s="35" t="s">
        <v>65</v>
      </c>
      <c r="B289" s="42">
        <v>3.2500000000000001E-2</v>
      </c>
      <c r="C289" s="42">
        <f>Table595[[#This Row],[Total]]*$S$4</f>
        <v>0</v>
      </c>
      <c r="D289" s="35"/>
      <c r="E289" s="42">
        <f>Table595[[#This Row],[Total]]*$S$4</f>
        <v>0</v>
      </c>
      <c r="F289" s="42">
        <v>3.3099999999999997E-2</v>
      </c>
      <c r="G289" s="42">
        <f>Table595[[#This Row],[Total]]*$S$4</f>
        <v>0</v>
      </c>
      <c r="H289" s="42">
        <v>3.7100000000000001E-2</v>
      </c>
      <c r="I289" s="42">
        <f>Table595[[#This Row],[Total]]*$S$4</f>
        <v>0</v>
      </c>
      <c r="J289" s="35"/>
      <c r="K289" s="42">
        <f>Table595[[#This Row],[Total]]*$S$4</f>
        <v>0</v>
      </c>
      <c r="L289" s="42">
        <v>1.9800000000000002E-2</v>
      </c>
      <c r="M289" s="42">
        <f>Table595[[#This Row],[Total]]*$S$4</f>
        <v>0</v>
      </c>
      <c r="N289" s="42">
        <v>0.73980000000000001</v>
      </c>
      <c r="O289" s="42">
        <f>ABS(Table595[[#This Row],[Total2]]*$S$5)</f>
        <v>2.0714400000000003E-4</v>
      </c>
      <c r="P289" s="35"/>
      <c r="Q289" s="30">
        <f>Table595[[#This Row],[Household demand3]]*$S$5</f>
        <v>0</v>
      </c>
      <c r="R289" s="42">
        <v>0.17050000000000001</v>
      </c>
      <c r="S289" s="42">
        <f>ABS(Table595[[#This Row],[Government demand4]]*$S$5)</f>
        <v>4.7740000000000007E-5</v>
      </c>
      <c r="T289" s="42">
        <v>0.78810000000000002</v>
      </c>
      <c r="U289" s="42">
        <f>ABS(Table595[[#This Row],[Intermediate demand5]]*$S$5)</f>
        <v>2.2066800000000004E-4</v>
      </c>
      <c r="V289" s="35"/>
      <c r="W289" s="42">
        <f>ABS(Table595[[#This Row],[Investment demand6]]*$S$5)</f>
        <v>0</v>
      </c>
      <c r="X289" s="42">
        <v>0.60740000000000005</v>
      </c>
      <c r="Y289" s="42">
        <f>ABS(Table595[[#This Row],[Investment demand6]]*$S$5)</f>
        <v>0</v>
      </c>
      <c r="Z289" s="42">
        <v>0.52100000000000002</v>
      </c>
      <c r="AA289" s="42">
        <f>ABS(Table595[[#This Row],[Total9]]*$S$6)</f>
        <v>3.3344000000000006E-4</v>
      </c>
      <c r="AB289" s="35"/>
      <c r="AC289" s="30">
        <f>Table595[[#This Row],[Household demand10]]*$S$6</f>
        <v>0</v>
      </c>
      <c r="AD289" s="42">
        <v>0.63129999999999997</v>
      </c>
      <c r="AE289" s="42">
        <f>ABS(Table595[[#This Row],[Government demand11]]*$S$6)</f>
        <v>4.0403200000000002E-4</v>
      </c>
      <c r="AF289" s="42">
        <v>0.5464</v>
      </c>
      <c r="AG289" s="42">
        <f>ABS(Table595[[#This Row],[Intermediate demand12]]*$S$6)</f>
        <v>3.4969600000000003E-4</v>
      </c>
      <c r="AH289" s="35"/>
      <c r="AI289" s="42">
        <f>ABS(Table595[[#This Row],[Investment demand13]]*$S$6)</f>
        <v>0</v>
      </c>
      <c r="AJ289" s="42">
        <v>0.45119999999999999</v>
      </c>
      <c r="AK289" s="42">
        <f>ABS(Table595[[#This Row],[Export demand14]]*$S$6)</f>
        <v>2.8876800000000001E-4</v>
      </c>
      <c r="AL289" s="42">
        <v>0.45150000000000001</v>
      </c>
      <c r="AM289" s="42">
        <f>ABS(Table595[[#This Row],[Total16]]*$S$7)</f>
        <v>3.1153500000000005E-4</v>
      </c>
      <c r="AN289" s="35"/>
      <c r="AO289" s="30">
        <f>Table595[[#This Row],[Household demand17]]*$S$7</f>
        <v>0</v>
      </c>
      <c r="AP289" s="42">
        <v>0.99119999999999997</v>
      </c>
      <c r="AQ289" s="42">
        <f>ABS(Table595[[#This Row],[Government demand18]]*$S$7)</f>
        <v>6.839280000000001E-4</v>
      </c>
      <c r="AR289" s="42">
        <v>0.46839999999999998</v>
      </c>
      <c r="AS289" s="42">
        <f>ABS(Table595[[#This Row],[Intermediate demand19]]*$S$7)</f>
        <v>3.2319600000000004E-4</v>
      </c>
      <c r="AT289" s="35"/>
      <c r="AU289" s="42">
        <f>ABS(Table595[[#This Row],[Investment demand20]]*$S$7)</f>
        <v>0</v>
      </c>
      <c r="AV289" s="42">
        <v>0.40510000000000002</v>
      </c>
      <c r="AW289" s="42">
        <f>ABS(Table595[[#This Row],[Export demand21]]*$S$7)</f>
        <v>2.7951900000000005E-4</v>
      </c>
      <c r="AX289" s="42">
        <v>0.41520000000000001</v>
      </c>
      <c r="AY289" s="42">
        <f>ABS(Table595[[#This Row],[Total23]]*$S$8)</f>
        <v>2.3251200000000004E-4</v>
      </c>
      <c r="AZ289" s="35"/>
      <c r="BA289" s="30">
        <f>Table595[[#This Row],[Household demand24]]*$S$8</f>
        <v>0</v>
      </c>
      <c r="BB289" s="42">
        <v>1.2966</v>
      </c>
      <c r="BC289" s="42">
        <f>ABS(Table595[[#This Row],[Government demand25]]*$S$8)</f>
        <v>7.2609600000000008E-4</v>
      </c>
      <c r="BD289" s="42">
        <v>0.42980000000000002</v>
      </c>
      <c r="BE289" s="42">
        <f>ABS(Table595[[#This Row],[Intermediate demand26]]*$S$8)</f>
        <v>2.4068800000000002E-4</v>
      </c>
      <c r="BF289" s="35"/>
      <c r="BG289" s="42">
        <f>ABS(Table595[[#This Row],[Investment demand27]]*$S$8)</f>
        <v>0</v>
      </c>
      <c r="BH289" s="42">
        <v>0.37530000000000002</v>
      </c>
      <c r="BI289" s="42">
        <f>ABS(Table595[[#This Row],[Export demand28]]*$S$8)</f>
        <v>2.1016800000000002E-4</v>
      </c>
    </row>
    <row r="290" spans="1:61" x14ac:dyDescent="0.35">
      <c r="A290" s="35" t="s">
        <v>66</v>
      </c>
      <c r="B290" s="42">
        <v>2.3800000000000002E-2</v>
      </c>
      <c r="C290" s="42">
        <f>Table595[[#This Row],[Total]]*$S$4</f>
        <v>0</v>
      </c>
      <c r="D290" s="35"/>
      <c r="E290" s="42">
        <f>Table595[[#This Row],[Total]]*$S$4</f>
        <v>0</v>
      </c>
      <c r="F290" s="42">
        <v>2.5000000000000001E-3</v>
      </c>
      <c r="G290" s="42">
        <f>Table595[[#This Row],[Total]]*$S$4</f>
        <v>0</v>
      </c>
      <c r="H290" s="42">
        <v>4.7199999999999999E-2</v>
      </c>
      <c r="I290" s="42">
        <f>Table595[[#This Row],[Total]]*$S$4</f>
        <v>0</v>
      </c>
      <c r="J290" s="35"/>
      <c r="K290" s="42">
        <f>Table595[[#This Row],[Total]]*$S$4</f>
        <v>0</v>
      </c>
      <c r="L290" s="42">
        <v>-2.87E-2</v>
      </c>
      <c r="M290" s="42">
        <f>Table595[[#This Row],[Total]]*$S$4</f>
        <v>0</v>
      </c>
      <c r="N290" s="42">
        <v>0.80579999999999996</v>
      </c>
      <c r="O290" s="42">
        <f>ABS(Table595[[#This Row],[Total2]]*$S$5)</f>
        <v>2.2562400000000001E-4</v>
      </c>
      <c r="P290" s="35"/>
      <c r="Q290" s="30">
        <f>Table595[[#This Row],[Household demand3]]*$S$5</f>
        <v>0</v>
      </c>
      <c r="R290" s="42">
        <v>-0.15709999999999999</v>
      </c>
      <c r="S290" s="42">
        <f>ABS(Table595[[#This Row],[Government demand4]]*$S$5)</f>
        <v>4.3988E-5</v>
      </c>
      <c r="T290" s="42">
        <v>0.92100000000000004</v>
      </c>
      <c r="U290" s="42">
        <f>ABS(Table595[[#This Row],[Intermediate demand5]]*$S$5)</f>
        <v>2.5788000000000004E-4</v>
      </c>
      <c r="V290" s="35"/>
      <c r="W290" s="42">
        <f>ABS(Table595[[#This Row],[Investment demand6]]*$S$5)</f>
        <v>0</v>
      </c>
      <c r="X290" s="42">
        <v>0.54900000000000004</v>
      </c>
      <c r="Y290" s="42">
        <f>ABS(Table595[[#This Row],[Investment demand6]]*$S$5)</f>
        <v>0</v>
      </c>
      <c r="Z290" s="42">
        <v>0.60699999999999998</v>
      </c>
      <c r="AA290" s="42">
        <f>ABS(Table595[[#This Row],[Total9]]*$S$6)</f>
        <v>3.8848000000000002E-4</v>
      </c>
      <c r="AB290" s="35"/>
      <c r="AC290" s="30">
        <f>Table595[[#This Row],[Household demand10]]*$S$6</f>
        <v>0</v>
      </c>
      <c r="AD290" s="42">
        <v>-0.18820000000000001</v>
      </c>
      <c r="AE290" s="42">
        <f>ABS(Table595[[#This Row],[Government demand11]]*$S$6)</f>
        <v>1.2044800000000001E-4</v>
      </c>
      <c r="AF290" s="42">
        <v>0.79469999999999996</v>
      </c>
      <c r="AG290" s="42">
        <f>ABS(Table595[[#This Row],[Intermediate demand12]]*$S$6)</f>
        <v>5.0860800000000002E-4</v>
      </c>
      <c r="AH290" s="35"/>
      <c r="AI290" s="42">
        <f>ABS(Table595[[#This Row],[Investment demand13]]*$S$6)</f>
        <v>0</v>
      </c>
      <c r="AJ290" s="42">
        <v>0.18779999999999999</v>
      </c>
      <c r="AK290" s="42">
        <f>ABS(Table595[[#This Row],[Export demand14]]*$S$6)</f>
        <v>1.20192E-4</v>
      </c>
      <c r="AL290" s="42">
        <v>0.57779999999999998</v>
      </c>
      <c r="AM290" s="42">
        <f>ABS(Table595[[#This Row],[Total16]]*$S$7)</f>
        <v>3.9868200000000003E-4</v>
      </c>
      <c r="AN290" s="35"/>
      <c r="AO290" s="30">
        <f>Table595[[#This Row],[Household demand17]]*$S$7</f>
        <v>0</v>
      </c>
      <c r="AP290" s="42">
        <v>-1.4E-2</v>
      </c>
      <c r="AQ290" s="42">
        <f>ABS(Table595[[#This Row],[Government demand18]]*$S$7)</f>
        <v>9.6600000000000007E-6</v>
      </c>
      <c r="AR290" s="42">
        <v>0.81299999999999994</v>
      </c>
      <c r="AS290" s="42">
        <f>ABS(Table595[[#This Row],[Intermediate demand19]]*$S$7)</f>
        <v>5.6097000000000004E-4</v>
      </c>
      <c r="AT290" s="35"/>
      <c r="AU290" s="42">
        <f>ABS(Table595[[#This Row],[Investment demand20]]*$S$7)</f>
        <v>0</v>
      </c>
      <c r="AV290" s="42">
        <v>5.2299999999999999E-2</v>
      </c>
      <c r="AW290" s="42">
        <f>ABS(Table595[[#This Row],[Export demand21]]*$S$7)</f>
        <v>3.6087000000000002E-5</v>
      </c>
      <c r="AX290" s="42">
        <v>0.54690000000000005</v>
      </c>
      <c r="AY290" s="42">
        <f>ABS(Table595[[#This Row],[Total23]]*$S$8)</f>
        <v>3.0626400000000005E-4</v>
      </c>
      <c r="AZ290" s="35"/>
      <c r="BA290" s="30">
        <f>Table595[[#This Row],[Household demand24]]*$S$8</f>
        <v>0</v>
      </c>
      <c r="BB290" s="42">
        <v>0.13400000000000001</v>
      </c>
      <c r="BC290" s="42">
        <f>ABS(Table595[[#This Row],[Government demand25]]*$S$8)</f>
        <v>7.5040000000000013E-5</v>
      </c>
      <c r="BD290" s="42">
        <v>0.8236</v>
      </c>
      <c r="BE290" s="42">
        <f>ABS(Table595[[#This Row],[Intermediate demand26]]*$S$8)</f>
        <v>4.6121600000000002E-4</v>
      </c>
      <c r="BF290" s="35"/>
      <c r="BG290" s="42">
        <f>ABS(Table595[[#This Row],[Investment demand27]]*$S$8)</f>
        <v>0</v>
      </c>
      <c r="BH290" s="42">
        <v>-7.1300000000000002E-2</v>
      </c>
      <c r="BI290" s="42">
        <f>ABS(Table595[[#This Row],[Export demand28]]*$S$8)</f>
        <v>3.9928000000000008E-5</v>
      </c>
    </row>
    <row r="291" spans="1:61" x14ac:dyDescent="0.35">
      <c r="A291" s="35" t="s">
        <v>41</v>
      </c>
      <c r="B291" s="42">
        <v>5.7500000000000002E-2</v>
      </c>
      <c r="C291" s="42">
        <f>Table595[[#This Row],[Total]]*$S$4</f>
        <v>0</v>
      </c>
      <c r="D291" s="42">
        <v>4.7300000000000002E-2</v>
      </c>
      <c r="E291" s="42">
        <f>Table595[[#This Row],[Total]]*$S$4</f>
        <v>0</v>
      </c>
      <c r="F291" s="42">
        <v>2.3999999999999998E-3</v>
      </c>
      <c r="G291" s="42">
        <f>Table595[[#This Row],[Total]]*$S$4</f>
        <v>0</v>
      </c>
      <c r="H291" s="42">
        <v>6.2199999999999998E-2</v>
      </c>
      <c r="I291" s="42">
        <f>Table595[[#This Row],[Total]]*$S$4</f>
        <v>0</v>
      </c>
      <c r="J291" s="42">
        <v>0.1489</v>
      </c>
      <c r="K291" s="42">
        <f>Table595[[#This Row],[Total]]*$S$4</f>
        <v>0</v>
      </c>
      <c r="L291" s="42">
        <v>3.5799999999999998E-2</v>
      </c>
      <c r="M291" s="42">
        <f>Table595[[#This Row],[Total]]*$S$4</f>
        <v>0</v>
      </c>
      <c r="N291" s="42">
        <v>0.72889999999999999</v>
      </c>
      <c r="O291" s="42">
        <f>ABS(Table595[[#This Row],[Total2]]*$S$5)</f>
        <v>2.0409200000000001E-4</v>
      </c>
      <c r="P291" s="42">
        <v>0.2341</v>
      </c>
      <c r="Q291" s="30">
        <f>Table595[[#This Row],[Household demand3]]*$S$5</f>
        <v>6.5548000000000003E-5</v>
      </c>
      <c r="R291" s="42">
        <v>-0.16350000000000001</v>
      </c>
      <c r="S291" s="42">
        <f>ABS(Table595[[#This Row],[Government demand4]]*$S$5)</f>
        <v>4.5780000000000006E-5</v>
      </c>
      <c r="T291" s="42">
        <v>0.54669999999999996</v>
      </c>
      <c r="U291" s="42">
        <f>ABS(Table595[[#This Row],[Intermediate demand5]]*$S$5)</f>
        <v>1.5307600000000001E-4</v>
      </c>
      <c r="V291" s="42">
        <v>0.25869999999999999</v>
      </c>
      <c r="W291" s="42">
        <f>ABS(Table595[[#This Row],[Investment demand6]]*$S$5)</f>
        <v>7.2436000000000009E-5</v>
      </c>
      <c r="X291" s="42">
        <v>1.2363</v>
      </c>
      <c r="Y291" s="42">
        <f>ABS(Table595[[#This Row],[Investment demand6]]*$S$5)</f>
        <v>7.2436000000000009E-5</v>
      </c>
      <c r="Z291" s="42">
        <v>0.69579999999999997</v>
      </c>
      <c r="AA291" s="42">
        <f>ABS(Table595[[#This Row],[Total9]]*$S$6)</f>
        <v>4.4531200000000001E-4</v>
      </c>
      <c r="AB291" s="42">
        <v>0.67069999999999996</v>
      </c>
      <c r="AC291" s="30">
        <f>Table595[[#This Row],[Household demand10]]*$S$6</f>
        <v>4.2924800000000002E-4</v>
      </c>
      <c r="AD291" s="42">
        <v>-0.19220000000000001</v>
      </c>
      <c r="AE291" s="42">
        <f>ABS(Table595[[#This Row],[Government demand11]]*$S$6)</f>
        <v>1.2300800000000003E-4</v>
      </c>
      <c r="AF291" s="42">
        <v>0.53710000000000002</v>
      </c>
      <c r="AG291" s="42">
        <f>ABS(Table595[[#This Row],[Intermediate demand12]]*$S$6)</f>
        <v>3.4374400000000005E-4</v>
      </c>
      <c r="AH291" s="42">
        <v>0.23200000000000001</v>
      </c>
      <c r="AI291" s="42">
        <f>ABS(Table595[[#This Row],[Investment demand13]]*$S$6)</f>
        <v>1.4848000000000001E-4</v>
      </c>
      <c r="AJ291" s="42">
        <v>1.105</v>
      </c>
      <c r="AK291" s="42">
        <f>ABS(Table595[[#This Row],[Export demand14]]*$S$6)</f>
        <v>7.0720000000000006E-4</v>
      </c>
      <c r="AL291" s="42">
        <v>0.69740000000000002</v>
      </c>
      <c r="AM291" s="42">
        <f>ABS(Table595[[#This Row],[Total16]]*$S$7)</f>
        <v>4.8120600000000008E-4</v>
      </c>
      <c r="AN291" s="42">
        <v>0.99829999999999997</v>
      </c>
      <c r="AO291" s="30">
        <f>Table595[[#This Row],[Household demand17]]*$S$7</f>
        <v>6.8882700000000004E-4</v>
      </c>
      <c r="AP291" s="42">
        <v>-1.95E-2</v>
      </c>
      <c r="AQ291" s="42">
        <f>ABS(Table595[[#This Row],[Government demand18]]*$S$7)</f>
        <v>1.3455000000000001E-5</v>
      </c>
      <c r="AR291" s="42">
        <v>0.52</v>
      </c>
      <c r="AS291" s="42">
        <f>ABS(Table595[[#This Row],[Intermediate demand19]]*$S$7)</f>
        <v>3.5880000000000005E-4</v>
      </c>
      <c r="AT291" s="42">
        <v>0.19470000000000001</v>
      </c>
      <c r="AU291" s="42">
        <f>ABS(Table595[[#This Row],[Investment demand20]]*$S$7)</f>
        <v>1.3434300000000001E-4</v>
      </c>
      <c r="AV291" s="42">
        <v>1.1201000000000001</v>
      </c>
      <c r="AW291" s="42">
        <f>ABS(Table595[[#This Row],[Export demand21]]*$S$7)</f>
        <v>7.7286900000000014E-4</v>
      </c>
      <c r="AX291" s="42">
        <v>0.70540000000000003</v>
      </c>
      <c r="AY291" s="42">
        <f>ABS(Table595[[#This Row],[Total23]]*$S$8)</f>
        <v>3.9502400000000006E-4</v>
      </c>
      <c r="AZ291" s="42">
        <v>1.2635000000000001</v>
      </c>
      <c r="BA291" s="30">
        <f>Table595[[#This Row],[Household demand24]]*$S$8</f>
        <v>7.0756000000000009E-4</v>
      </c>
      <c r="BB291" s="42">
        <v>0.12230000000000001</v>
      </c>
      <c r="BC291" s="42">
        <f>ABS(Table595[[#This Row],[Government demand25]]*$S$8)</f>
        <v>6.8488000000000012E-5</v>
      </c>
      <c r="BD291" s="42">
        <v>0.50870000000000004</v>
      </c>
      <c r="BE291" s="42">
        <f>ABS(Table595[[#This Row],[Intermediate demand26]]*$S$8)</f>
        <v>2.8487200000000003E-4</v>
      </c>
      <c r="BF291" s="42">
        <v>0.22420000000000001</v>
      </c>
      <c r="BG291" s="42">
        <f>ABS(Table595[[#This Row],[Investment demand27]]*$S$8)</f>
        <v>1.2555200000000002E-4</v>
      </c>
      <c r="BH291" s="42">
        <v>1.141</v>
      </c>
      <c r="BI291" s="42">
        <f>ABS(Table595[[#This Row],[Export demand28]]*$S$8)</f>
        <v>6.3896000000000005E-4</v>
      </c>
    </row>
    <row r="292" spans="1:61" x14ac:dyDescent="0.35">
      <c r="A292" s="35" t="s">
        <v>600</v>
      </c>
      <c r="B292" s="42">
        <v>0.06</v>
      </c>
      <c r="C292" s="42">
        <f>Table595[[#This Row],[Total]]*$S$4</f>
        <v>0</v>
      </c>
      <c r="D292" s="42">
        <v>5.9799999999999999E-2</v>
      </c>
      <c r="E292" s="42">
        <f>Table595[[#This Row],[Total]]*$S$4</f>
        <v>0</v>
      </c>
      <c r="F292" s="42">
        <v>3.5200000000000002E-2</v>
      </c>
      <c r="G292" s="42">
        <f>Table595[[#This Row],[Total]]*$S$4</f>
        <v>0</v>
      </c>
      <c r="H292" s="42">
        <v>3.9800000000000002E-2</v>
      </c>
      <c r="I292" s="42">
        <f>Table595[[#This Row],[Total]]*$S$4</f>
        <v>0</v>
      </c>
      <c r="J292" s="42">
        <v>0.1484</v>
      </c>
      <c r="K292" s="42">
        <f>Table595[[#This Row],[Total]]*$S$4</f>
        <v>0</v>
      </c>
      <c r="L292" s="42">
        <v>3.78E-2</v>
      </c>
      <c r="M292" s="42">
        <f>Table595[[#This Row],[Total]]*$S$4</f>
        <v>0</v>
      </c>
      <c r="N292" s="42">
        <v>0.97389999999999999</v>
      </c>
      <c r="O292" s="42">
        <f>ABS(Table595[[#This Row],[Total2]]*$S$5)</f>
        <v>2.7269200000000005E-4</v>
      </c>
      <c r="P292" s="42">
        <v>0.28589999999999999</v>
      </c>
      <c r="Q292" s="30">
        <f>Table595[[#This Row],[Household demand3]]*$S$5</f>
        <v>8.0051999999999999E-5</v>
      </c>
      <c r="R292" s="42">
        <v>0.15890000000000001</v>
      </c>
      <c r="S292" s="42">
        <f>ABS(Table595[[#This Row],[Government demand4]]*$S$5)</f>
        <v>4.4492000000000007E-5</v>
      </c>
      <c r="T292" s="42">
        <v>1.036</v>
      </c>
      <c r="U292" s="42">
        <f>ABS(Table595[[#This Row],[Intermediate demand5]]*$S$5)</f>
        <v>2.9008000000000001E-4</v>
      </c>
      <c r="V292" s="42">
        <v>0.21</v>
      </c>
      <c r="W292" s="42">
        <f>ABS(Table595[[#This Row],[Investment demand6]]*$S$5)</f>
        <v>5.8800000000000006E-5</v>
      </c>
      <c r="X292" s="42">
        <v>1.4395</v>
      </c>
      <c r="Y292" s="42">
        <f>ABS(Table595[[#This Row],[Investment demand6]]*$S$5)</f>
        <v>5.8800000000000006E-5</v>
      </c>
      <c r="Z292" s="42">
        <v>0.78369999999999995</v>
      </c>
      <c r="AA292" s="42">
        <f>ABS(Table595[[#This Row],[Total9]]*$S$6)</f>
        <v>5.0156799999999998E-4</v>
      </c>
      <c r="AB292" s="42">
        <v>0.83130000000000004</v>
      </c>
      <c r="AC292" s="30">
        <f>Table595[[#This Row],[Household demand10]]*$S$6</f>
        <v>5.320320000000001E-4</v>
      </c>
      <c r="AD292" s="42">
        <v>0.53400000000000003</v>
      </c>
      <c r="AE292" s="42">
        <f>ABS(Table595[[#This Row],[Government demand11]]*$S$6)</f>
        <v>3.4176000000000003E-4</v>
      </c>
      <c r="AF292" s="42">
        <v>0.82709999999999995</v>
      </c>
      <c r="AG292" s="42">
        <f>ABS(Table595[[#This Row],[Intermediate demand12]]*$S$6)</f>
        <v>5.2934400000000006E-4</v>
      </c>
      <c r="AH292" s="42">
        <v>8.7400000000000005E-2</v>
      </c>
      <c r="AI292" s="42">
        <f>ABS(Table595[[#This Row],[Investment demand13]]*$S$6)</f>
        <v>5.5936000000000008E-5</v>
      </c>
      <c r="AJ292" s="42">
        <v>1.0465</v>
      </c>
      <c r="AK292" s="42">
        <f>ABS(Table595[[#This Row],[Export demand14]]*$S$6)</f>
        <v>6.6976000000000004E-4</v>
      </c>
      <c r="AL292" s="42">
        <v>0.76459999999999995</v>
      </c>
      <c r="AM292" s="42">
        <f>ABS(Table595[[#This Row],[Total16]]*$S$7)</f>
        <v>5.2757400000000006E-4</v>
      </c>
      <c r="AN292" s="42">
        <v>1.1915</v>
      </c>
      <c r="AO292" s="30">
        <f>Table595[[#This Row],[Household demand17]]*$S$7</f>
        <v>8.221350000000001E-4</v>
      </c>
      <c r="AP292" s="42">
        <v>0.80059999999999998</v>
      </c>
      <c r="AQ292" s="42">
        <f>ABS(Table595[[#This Row],[Government demand18]]*$S$7)</f>
        <v>5.524140000000001E-4</v>
      </c>
      <c r="AR292" s="42">
        <v>0.82479999999999998</v>
      </c>
      <c r="AS292" s="42">
        <f>ABS(Table595[[#This Row],[Intermediate demand19]]*$S$7)</f>
        <v>5.6911200000000009E-4</v>
      </c>
      <c r="AT292" s="42">
        <v>-2.1499999999999998E-2</v>
      </c>
      <c r="AU292" s="42">
        <f>ABS(Table595[[#This Row],[Investment demand20]]*$S$7)</f>
        <v>1.4835000000000001E-5</v>
      </c>
      <c r="AV292" s="42">
        <v>0.95620000000000005</v>
      </c>
      <c r="AW292" s="42">
        <f>ABS(Table595[[#This Row],[Export demand21]]*$S$7)</f>
        <v>6.5977800000000008E-4</v>
      </c>
      <c r="AX292" s="42">
        <v>0.73550000000000004</v>
      </c>
      <c r="AY292" s="42">
        <f>ABS(Table595[[#This Row],[Total23]]*$S$8)</f>
        <v>4.1188000000000005E-4</v>
      </c>
      <c r="AZ292" s="42">
        <v>1.4744999999999999</v>
      </c>
      <c r="BA292" s="30">
        <f>Table595[[#This Row],[Household demand24]]*$S$8</f>
        <v>8.2572000000000006E-4</v>
      </c>
      <c r="BB292" s="42">
        <v>1.0155000000000001</v>
      </c>
      <c r="BC292" s="42">
        <f>ABS(Table595[[#This Row],[Government demand25]]*$S$8)</f>
        <v>5.6868000000000012E-4</v>
      </c>
      <c r="BD292" s="42">
        <v>0.80859999999999999</v>
      </c>
      <c r="BE292" s="42">
        <f>ABS(Table595[[#This Row],[Intermediate demand26]]*$S$8)</f>
        <v>4.5281600000000004E-4</v>
      </c>
      <c r="BF292" s="42">
        <v>-5.0200000000000002E-2</v>
      </c>
      <c r="BG292" s="42">
        <f>ABS(Table595[[#This Row],[Investment demand27]]*$S$8)</f>
        <v>2.8112000000000005E-5</v>
      </c>
      <c r="BH292" s="42">
        <v>0.83609999999999995</v>
      </c>
      <c r="BI292" s="42">
        <f>ABS(Table595[[#This Row],[Export demand28]]*$S$8)</f>
        <v>4.6821600000000003E-4</v>
      </c>
    </row>
    <row r="293" spans="1:61" x14ac:dyDescent="0.35">
      <c r="A293" s="35" t="s">
        <v>43</v>
      </c>
      <c r="B293" s="42">
        <v>7.3200000000000001E-2</v>
      </c>
      <c r="C293" s="42">
        <f>Table595[[#This Row],[Total]]*$S$4</f>
        <v>0</v>
      </c>
      <c r="D293" s="42">
        <v>5.8000000000000003E-2</v>
      </c>
      <c r="E293" s="42">
        <f>Table595[[#This Row],[Total]]*$S$4</f>
        <v>0</v>
      </c>
      <c r="F293" s="35"/>
      <c r="G293" s="42">
        <f>Table595[[#This Row],[Total]]*$S$4</f>
        <v>0</v>
      </c>
      <c r="H293" s="42">
        <v>4.8899999999999999E-2</v>
      </c>
      <c r="I293" s="42">
        <f>Table595[[#This Row],[Total]]*$S$4</f>
        <v>0</v>
      </c>
      <c r="J293" s="42">
        <v>0.15770000000000001</v>
      </c>
      <c r="K293" s="42">
        <f>Table595[[#This Row],[Total]]*$S$4</f>
        <v>0</v>
      </c>
      <c r="L293" s="42">
        <v>3.2000000000000001E-2</v>
      </c>
      <c r="M293" s="42">
        <f>Table595[[#This Row],[Total]]*$S$4</f>
        <v>0</v>
      </c>
      <c r="N293" s="42">
        <v>0.8054</v>
      </c>
      <c r="O293" s="42">
        <f>ABS(Table595[[#This Row],[Total2]]*$S$5)</f>
        <v>2.2551200000000003E-4</v>
      </c>
      <c r="P293" s="42">
        <v>0.2757</v>
      </c>
      <c r="Q293" s="30">
        <f>Table595[[#This Row],[Household demand3]]*$S$5</f>
        <v>7.7196000000000011E-5</v>
      </c>
      <c r="R293" s="35"/>
      <c r="S293" s="42">
        <f>ABS(Table595[[#This Row],[Government demand4]]*$S$5)</f>
        <v>0</v>
      </c>
      <c r="T293" s="42">
        <v>0.76570000000000005</v>
      </c>
      <c r="U293" s="42">
        <f>ABS(Table595[[#This Row],[Intermediate demand5]]*$S$5)</f>
        <v>2.1439600000000003E-4</v>
      </c>
      <c r="V293" s="42">
        <v>0.31519999999999998</v>
      </c>
      <c r="W293" s="42">
        <f>ABS(Table595[[#This Row],[Investment demand6]]*$S$5)</f>
        <v>8.8256000000000003E-5</v>
      </c>
      <c r="X293" s="42">
        <v>1.4120999999999999</v>
      </c>
      <c r="Y293" s="42">
        <f>ABS(Table595[[#This Row],[Investment demand6]]*$S$5)</f>
        <v>8.8256000000000003E-5</v>
      </c>
      <c r="Z293" s="42">
        <v>0.64319999999999999</v>
      </c>
      <c r="AA293" s="42">
        <f>ABS(Table595[[#This Row],[Total9]]*$S$6)</f>
        <v>4.1164800000000003E-4</v>
      </c>
      <c r="AB293" s="42">
        <v>0.81920000000000004</v>
      </c>
      <c r="AC293" s="30">
        <f>Table595[[#This Row],[Household demand10]]*$S$6</f>
        <v>5.2428800000000003E-4</v>
      </c>
      <c r="AD293" s="35"/>
      <c r="AE293" s="42">
        <f>ABS(Table595[[#This Row],[Government demand11]]*$S$6)</f>
        <v>0</v>
      </c>
      <c r="AF293" s="42">
        <v>0.70709999999999995</v>
      </c>
      <c r="AG293" s="42">
        <f>ABS(Table595[[#This Row],[Intermediate demand12]]*$S$6)</f>
        <v>4.5254399999999998E-4</v>
      </c>
      <c r="AH293" s="42">
        <v>0.30599999999999999</v>
      </c>
      <c r="AI293" s="42">
        <f>ABS(Table595[[#This Row],[Investment demand13]]*$S$6)</f>
        <v>1.9584000000000002E-4</v>
      </c>
      <c r="AJ293" s="42">
        <v>0.84099999999999997</v>
      </c>
      <c r="AK293" s="42">
        <f>ABS(Table595[[#This Row],[Export demand14]]*$S$6)</f>
        <v>5.3824000000000005E-4</v>
      </c>
      <c r="AL293" s="42">
        <v>0.64359999999999995</v>
      </c>
      <c r="AM293" s="42">
        <f>ABS(Table595[[#This Row],[Total16]]*$S$7)</f>
        <v>4.4408400000000003E-4</v>
      </c>
      <c r="AN293" s="42">
        <v>1.1827000000000001</v>
      </c>
      <c r="AO293" s="30">
        <f>Table595[[#This Row],[Household demand17]]*$S$7</f>
        <v>8.1606300000000012E-4</v>
      </c>
      <c r="AP293" s="35"/>
      <c r="AQ293" s="42">
        <f>ABS(Table595[[#This Row],[Government demand18]]*$S$7)</f>
        <v>0</v>
      </c>
      <c r="AR293" s="42">
        <v>0.78700000000000003</v>
      </c>
      <c r="AS293" s="42">
        <f>ABS(Table595[[#This Row],[Intermediate demand19]]*$S$7)</f>
        <v>5.4303000000000012E-4</v>
      </c>
      <c r="AT293" s="42">
        <v>0.26540000000000002</v>
      </c>
      <c r="AU293" s="42">
        <f>ABS(Table595[[#This Row],[Investment demand20]]*$S$7)</f>
        <v>1.8312600000000004E-4</v>
      </c>
      <c r="AV293" s="42">
        <v>0.70530000000000004</v>
      </c>
      <c r="AW293" s="42">
        <f>ABS(Table595[[#This Row],[Export demand21]]*$S$7)</f>
        <v>4.8665700000000009E-4</v>
      </c>
      <c r="AX293" s="42">
        <v>0.68179999999999996</v>
      </c>
      <c r="AY293" s="42">
        <f>ABS(Table595[[#This Row],[Total23]]*$S$8)</f>
        <v>3.8180800000000003E-4</v>
      </c>
      <c r="AZ293" s="42">
        <v>1.4689000000000001</v>
      </c>
      <c r="BA293" s="30">
        <f>Table595[[#This Row],[Household demand24]]*$S$8</f>
        <v>8.2258400000000012E-4</v>
      </c>
      <c r="BB293" s="35"/>
      <c r="BC293" s="42">
        <f>ABS(Table595[[#This Row],[Government demand25]]*$S$8)</f>
        <v>0</v>
      </c>
      <c r="BD293" s="42">
        <v>0.90159999999999996</v>
      </c>
      <c r="BE293" s="42">
        <f>ABS(Table595[[#This Row],[Intermediate demand26]]*$S$8)</f>
        <v>5.0489600000000001E-4</v>
      </c>
      <c r="BF293" s="42">
        <v>0.29110000000000003</v>
      </c>
      <c r="BG293" s="42">
        <f>ABS(Table595[[#This Row],[Investment demand27]]*$S$8)</f>
        <v>1.6301600000000004E-4</v>
      </c>
      <c r="BH293" s="42">
        <v>0.60189999999999999</v>
      </c>
      <c r="BI293" s="42">
        <f>ABS(Table595[[#This Row],[Export demand28]]*$S$8)</f>
        <v>3.3706400000000004E-4</v>
      </c>
    </row>
    <row r="294" spans="1:61" x14ac:dyDescent="0.35">
      <c r="A294" s="35" t="s">
        <v>44</v>
      </c>
      <c r="B294" s="42">
        <v>9.1600000000000001E-2</v>
      </c>
      <c r="C294" s="42">
        <f>Table595[[#This Row],[Total]]*$S$4</f>
        <v>0</v>
      </c>
      <c r="D294" s="42">
        <v>5.7599999999999998E-2</v>
      </c>
      <c r="E294" s="42">
        <f>Table595[[#This Row],[Total]]*$S$4</f>
        <v>0</v>
      </c>
      <c r="F294" s="42">
        <v>-5.8999999999999999E-3</v>
      </c>
      <c r="G294" s="42">
        <f>Table595[[#This Row],[Total]]*$S$4</f>
        <v>0</v>
      </c>
      <c r="H294" s="42">
        <v>3.7900000000000003E-2</v>
      </c>
      <c r="I294" s="42">
        <f>Table595[[#This Row],[Total]]*$S$4</f>
        <v>0</v>
      </c>
      <c r="J294" s="42">
        <v>0.16070000000000001</v>
      </c>
      <c r="K294" s="42">
        <f>Table595[[#This Row],[Total]]*$S$4</f>
        <v>0</v>
      </c>
      <c r="L294" s="42">
        <v>4.8599999999999997E-2</v>
      </c>
      <c r="M294" s="42">
        <f>Table595[[#This Row],[Total]]*$S$4</f>
        <v>0</v>
      </c>
      <c r="N294" s="42">
        <v>0.79649999999999999</v>
      </c>
      <c r="O294" s="42">
        <f>ABS(Table595[[#This Row],[Total2]]*$S$5)</f>
        <v>2.2302000000000002E-4</v>
      </c>
      <c r="P294" s="42">
        <v>0.28199999999999997</v>
      </c>
      <c r="Q294" s="30">
        <f>Table595[[#This Row],[Household demand3]]*$S$5</f>
        <v>7.8960000000000003E-5</v>
      </c>
      <c r="R294" s="42">
        <v>-0.1948</v>
      </c>
      <c r="S294" s="42">
        <f>ABS(Table595[[#This Row],[Government demand4]]*$S$5)</f>
        <v>5.4544000000000005E-5</v>
      </c>
      <c r="T294" s="42">
        <v>0.72689999999999999</v>
      </c>
      <c r="U294" s="42">
        <f>ABS(Table595[[#This Row],[Intermediate demand5]]*$S$5)</f>
        <v>2.0353200000000003E-4</v>
      </c>
      <c r="V294" s="42">
        <v>0.34970000000000001</v>
      </c>
      <c r="W294" s="42">
        <f>ABS(Table595[[#This Row],[Investment demand6]]*$S$5)</f>
        <v>9.7916000000000016E-5</v>
      </c>
      <c r="X294" s="42">
        <v>1.6919999999999999</v>
      </c>
      <c r="Y294" s="42">
        <f>ABS(Table595[[#This Row],[Investment demand6]]*$S$5)</f>
        <v>9.7916000000000016E-5</v>
      </c>
      <c r="Z294" s="42">
        <v>0.69830000000000003</v>
      </c>
      <c r="AA294" s="42">
        <f>ABS(Table595[[#This Row],[Total9]]*$S$6)</f>
        <v>4.4691200000000005E-4</v>
      </c>
      <c r="AB294" s="42">
        <v>0.8206</v>
      </c>
      <c r="AC294" s="30">
        <f>Table595[[#This Row],[Household demand10]]*$S$6</f>
        <v>5.2518400000000005E-4</v>
      </c>
      <c r="AD294" s="42">
        <v>-0.19839999999999999</v>
      </c>
      <c r="AE294" s="42">
        <f>ABS(Table595[[#This Row],[Government demand11]]*$S$6)</f>
        <v>1.26976E-4</v>
      </c>
      <c r="AF294" s="42">
        <v>0.71160000000000001</v>
      </c>
      <c r="AG294" s="42">
        <f>ABS(Table595[[#This Row],[Intermediate demand12]]*$S$6)</f>
        <v>4.5542400000000006E-4</v>
      </c>
      <c r="AH294" s="42">
        <v>0.3831</v>
      </c>
      <c r="AI294" s="42">
        <f>ABS(Table595[[#This Row],[Investment demand13]]*$S$6)</f>
        <v>2.4518400000000002E-4</v>
      </c>
      <c r="AJ294" s="42">
        <v>1.1850000000000001</v>
      </c>
      <c r="AK294" s="42">
        <f>ABS(Table595[[#This Row],[Export demand14]]*$S$6)</f>
        <v>7.5840000000000011E-4</v>
      </c>
      <c r="AL294" s="42">
        <v>0.6915</v>
      </c>
      <c r="AM294" s="42">
        <f>ABS(Table595[[#This Row],[Total16]]*$S$7)</f>
        <v>4.7713500000000006E-4</v>
      </c>
      <c r="AN294" s="42">
        <v>1.1805000000000001</v>
      </c>
      <c r="AO294" s="30">
        <f>Table595[[#This Row],[Household demand17]]*$S$7</f>
        <v>8.1454500000000018E-4</v>
      </c>
      <c r="AP294" s="42">
        <v>-2.93E-2</v>
      </c>
      <c r="AQ294" s="42">
        <f>ABS(Table595[[#This Row],[Government demand18]]*$S$7)</f>
        <v>2.0217000000000003E-5</v>
      </c>
      <c r="AR294" s="42">
        <v>0.77769999999999995</v>
      </c>
      <c r="AS294" s="42">
        <f>ABS(Table595[[#This Row],[Intermediate demand19]]*$S$7)</f>
        <v>5.3661300000000002E-4</v>
      </c>
      <c r="AT294" s="42">
        <v>0.37090000000000001</v>
      </c>
      <c r="AU294" s="42">
        <f>ABS(Table595[[#This Row],[Investment demand20]]*$S$7)</f>
        <v>2.5592100000000005E-4</v>
      </c>
      <c r="AV294" s="42">
        <v>1.0456000000000001</v>
      </c>
      <c r="AW294" s="42">
        <f>ABS(Table595[[#This Row],[Export demand21]]*$S$7)</f>
        <v>7.2146400000000011E-4</v>
      </c>
      <c r="AX294" s="42">
        <v>0.71440000000000003</v>
      </c>
      <c r="AY294" s="42">
        <f>ABS(Table595[[#This Row],[Total23]]*$S$8)</f>
        <v>4.0006400000000005E-4</v>
      </c>
      <c r="AZ294" s="42">
        <v>1.4608000000000001</v>
      </c>
      <c r="BA294" s="30">
        <f>Table595[[#This Row],[Household demand24]]*$S$8</f>
        <v>8.1804800000000015E-4</v>
      </c>
      <c r="BB294" s="42">
        <v>0.1087</v>
      </c>
      <c r="BC294" s="42">
        <f>ABS(Table595[[#This Row],[Government demand25]]*$S$8)</f>
        <v>6.0872000000000009E-5</v>
      </c>
      <c r="BD294" s="42">
        <v>0.86529999999999996</v>
      </c>
      <c r="BE294" s="42">
        <f>ABS(Table595[[#This Row],[Intermediate demand26]]*$S$8)</f>
        <v>4.8456800000000005E-4</v>
      </c>
      <c r="BF294" s="42">
        <v>0.4244</v>
      </c>
      <c r="BG294" s="42">
        <f>ABS(Table595[[#This Row],[Investment demand27]]*$S$8)</f>
        <v>2.3766400000000003E-4</v>
      </c>
      <c r="BH294" s="42">
        <v>0.90169999999999995</v>
      </c>
      <c r="BI294" s="42">
        <f>ABS(Table595[[#This Row],[Export demand28]]*$S$8)</f>
        <v>5.0495200000000003E-4</v>
      </c>
    </row>
    <row r="295" spans="1:61" x14ac:dyDescent="0.35">
      <c r="A295" s="35" t="s">
        <v>45</v>
      </c>
      <c r="B295" s="42">
        <v>8.1799999999999998E-2</v>
      </c>
      <c r="C295" s="42">
        <f>Table595[[#This Row],[Total]]*$S$4</f>
        <v>0</v>
      </c>
      <c r="D295" s="42">
        <v>4.9399999999999999E-2</v>
      </c>
      <c r="E295" s="42">
        <f>Table595[[#This Row],[Total]]*$S$4</f>
        <v>0</v>
      </c>
      <c r="F295" s="42">
        <v>2.0000000000000001E-4</v>
      </c>
      <c r="G295" s="42">
        <f>Table595[[#This Row],[Total]]*$S$4</f>
        <v>0</v>
      </c>
      <c r="H295" s="42">
        <v>5.3600000000000002E-2</v>
      </c>
      <c r="I295" s="42">
        <f>Table595[[#This Row],[Total]]*$S$4</f>
        <v>0</v>
      </c>
      <c r="J295" s="42">
        <v>0.1386</v>
      </c>
      <c r="K295" s="42">
        <f>Table595[[#This Row],[Total]]*$S$4</f>
        <v>0</v>
      </c>
      <c r="L295" s="42">
        <v>3.2099999999999997E-2</v>
      </c>
      <c r="M295" s="42">
        <f>Table595[[#This Row],[Total]]*$S$4</f>
        <v>0</v>
      </c>
      <c r="N295" s="42">
        <v>0.41789999999999999</v>
      </c>
      <c r="O295" s="42">
        <f>ABS(Table595[[#This Row],[Total2]]*$S$5)</f>
        <v>1.1701200000000001E-4</v>
      </c>
      <c r="P295" s="42">
        <v>0.2014</v>
      </c>
      <c r="Q295" s="30">
        <f>Table595[[#This Row],[Household demand3]]*$S$5</f>
        <v>5.6392000000000005E-5</v>
      </c>
      <c r="R295" s="42">
        <v>-0.15989999999999999</v>
      </c>
      <c r="S295" s="42">
        <f>ABS(Table595[[#This Row],[Government demand4]]*$S$5)</f>
        <v>4.4772000000000004E-5</v>
      </c>
      <c r="T295" s="42">
        <v>0.68320000000000003</v>
      </c>
      <c r="U295" s="42">
        <f>ABS(Table595[[#This Row],[Intermediate demand5]]*$S$5)</f>
        <v>1.9129600000000003E-4</v>
      </c>
      <c r="V295" s="42">
        <v>0.11890000000000001</v>
      </c>
      <c r="W295" s="42">
        <f>ABS(Table595[[#This Row],[Investment demand6]]*$S$5)</f>
        <v>3.3292000000000006E-5</v>
      </c>
      <c r="X295" s="42">
        <v>0.81589999999999996</v>
      </c>
      <c r="Y295" s="42">
        <f>ABS(Table595[[#This Row],[Investment demand6]]*$S$5)</f>
        <v>3.3292000000000006E-5</v>
      </c>
      <c r="Z295" s="42">
        <v>0.47489999999999999</v>
      </c>
      <c r="AA295" s="42">
        <f>ABS(Table595[[#This Row],[Total9]]*$S$6)</f>
        <v>3.0393600000000004E-4</v>
      </c>
      <c r="AB295" s="42">
        <v>0.72599999999999998</v>
      </c>
      <c r="AC295" s="30">
        <f>Table595[[#This Row],[Household demand10]]*$S$6</f>
        <v>4.6464000000000005E-4</v>
      </c>
      <c r="AD295" s="42">
        <v>-0.20710000000000001</v>
      </c>
      <c r="AE295" s="42">
        <f>ABS(Table595[[#This Row],[Government demand11]]*$S$6)</f>
        <v>1.3254400000000001E-4</v>
      </c>
      <c r="AF295" s="42">
        <v>1.0962000000000001</v>
      </c>
      <c r="AG295" s="42">
        <f>ABS(Table595[[#This Row],[Intermediate demand12]]*$S$6)</f>
        <v>7.0156800000000007E-4</v>
      </c>
      <c r="AH295" s="42">
        <v>-7.7200000000000005E-2</v>
      </c>
      <c r="AI295" s="42">
        <f>ABS(Table595[[#This Row],[Investment demand13]]*$S$6)</f>
        <v>4.9408000000000005E-5</v>
      </c>
      <c r="AJ295" s="42">
        <v>0.84530000000000005</v>
      </c>
      <c r="AK295" s="42">
        <f>ABS(Table595[[#This Row],[Export demand14]]*$S$6)</f>
        <v>5.4099200000000012E-4</v>
      </c>
      <c r="AL295" s="42">
        <v>0.55200000000000005</v>
      </c>
      <c r="AM295" s="42">
        <f>ABS(Table595[[#This Row],[Total16]]*$S$7)</f>
        <v>3.8088000000000005E-4</v>
      </c>
      <c r="AN295" s="42">
        <v>1.1145</v>
      </c>
      <c r="AO295" s="30">
        <f>Table595[[#This Row],[Household demand17]]*$S$7</f>
        <v>7.6900500000000012E-4</v>
      </c>
      <c r="AP295" s="42">
        <v>-4.6600000000000003E-2</v>
      </c>
      <c r="AQ295" s="42">
        <f>ABS(Table595[[#This Row],[Government demand18]]*$S$7)</f>
        <v>3.2154000000000004E-5</v>
      </c>
      <c r="AR295" s="42">
        <v>1.3975</v>
      </c>
      <c r="AS295" s="42">
        <f>ABS(Table595[[#This Row],[Intermediate demand19]]*$S$7)</f>
        <v>9.6427500000000011E-4</v>
      </c>
      <c r="AT295" s="42">
        <v>-0.20830000000000001</v>
      </c>
      <c r="AU295" s="42">
        <f>ABS(Table595[[#This Row],[Investment demand20]]*$S$7)</f>
        <v>1.4372700000000001E-4</v>
      </c>
      <c r="AV295" s="42">
        <v>0.96289999999999998</v>
      </c>
      <c r="AW295" s="42">
        <f>ABS(Table595[[#This Row],[Export demand21]]*$S$7)</f>
        <v>6.6440100000000001E-4</v>
      </c>
      <c r="AX295" s="42">
        <v>0.6431</v>
      </c>
      <c r="AY295" s="42">
        <f>ABS(Table595[[#This Row],[Total23]]*$S$8)</f>
        <v>3.6013600000000005E-4</v>
      </c>
      <c r="AZ295" s="42">
        <v>1.4236</v>
      </c>
      <c r="BA295" s="30">
        <f>Table595[[#This Row],[Household demand24]]*$S$8</f>
        <v>7.9721600000000011E-4</v>
      </c>
      <c r="BB295" s="42">
        <v>8.5000000000000006E-2</v>
      </c>
      <c r="BC295" s="42">
        <f>ABS(Table595[[#This Row],[Government demand25]]*$S$8)</f>
        <v>4.7600000000000012E-5</v>
      </c>
      <c r="BD295" s="42">
        <v>1.6717</v>
      </c>
      <c r="BE295" s="42">
        <f>ABS(Table595[[#This Row],[Intermediate demand26]]*$S$8)</f>
        <v>9.361520000000001E-4</v>
      </c>
      <c r="BF295" s="42">
        <v>-0.23499999999999999</v>
      </c>
      <c r="BG295" s="42">
        <f>ABS(Table595[[#This Row],[Investment demand27]]*$S$8)</f>
        <v>1.316E-4</v>
      </c>
      <c r="BH295" s="42">
        <v>1.0331999999999999</v>
      </c>
      <c r="BI295" s="42">
        <f>ABS(Table595[[#This Row],[Export demand28]]*$S$8)</f>
        <v>5.7859199999999995E-4</v>
      </c>
    </row>
    <row r="296" spans="1:61" x14ac:dyDescent="0.35">
      <c r="A296" s="35" t="s">
        <v>46</v>
      </c>
      <c r="B296" s="42">
        <v>6.0100000000000001E-2</v>
      </c>
      <c r="C296" s="42">
        <f>Table595[[#This Row],[Total]]*$S$4</f>
        <v>0</v>
      </c>
      <c r="D296" s="42">
        <v>5.9700000000000003E-2</v>
      </c>
      <c r="E296" s="42">
        <f>Table595[[#This Row],[Total]]*$S$4</f>
        <v>0</v>
      </c>
      <c r="F296" s="42">
        <v>4.8300000000000003E-2</v>
      </c>
      <c r="G296" s="42">
        <f>Table595[[#This Row],[Total]]*$S$4</f>
        <v>0</v>
      </c>
      <c r="H296" s="42">
        <v>3.4099999999999998E-2</v>
      </c>
      <c r="I296" s="42">
        <f>Table595[[#This Row],[Total]]*$S$4</f>
        <v>0</v>
      </c>
      <c r="J296" s="42">
        <v>0.15770000000000001</v>
      </c>
      <c r="K296" s="42">
        <f>Table595[[#This Row],[Total]]*$S$4</f>
        <v>0</v>
      </c>
      <c r="L296" s="42">
        <v>-4.1500000000000002E-2</v>
      </c>
      <c r="M296" s="42">
        <f>Table595[[#This Row],[Total]]*$S$4</f>
        <v>0</v>
      </c>
      <c r="N296" s="42">
        <v>0.50629999999999997</v>
      </c>
      <c r="O296" s="42">
        <f>ABS(Table595[[#This Row],[Total2]]*$S$5)</f>
        <v>1.4176400000000001E-4</v>
      </c>
      <c r="P296" s="42">
        <v>0.2429</v>
      </c>
      <c r="Q296" s="30">
        <f>Table595[[#This Row],[Household demand3]]*$S$5</f>
        <v>6.8012000000000012E-5</v>
      </c>
      <c r="R296" s="42">
        <v>0.19620000000000001</v>
      </c>
      <c r="S296" s="42">
        <f>ABS(Table595[[#This Row],[Government demand4]]*$S$5)</f>
        <v>5.4936000000000011E-5</v>
      </c>
      <c r="T296" s="42">
        <v>0.66859999999999997</v>
      </c>
      <c r="U296" s="42">
        <f>ABS(Table595[[#This Row],[Intermediate demand5]]*$S$5)</f>
        <v>1.8720800000000001E-4</v>
      </c>
      <c r="V296" s="42">
        <v>0.31480000000000002</v>
      </c>
      <c r="W296" s="42">
        <f>ABS(Table595[[#This Row],[Investment demand6]]*$S$5)</f>
        <v>8.8144000000000015E-5</v>
      </c>
      <c r="X296" s="42">
        <v>0.63619999999999999</v>
      </c>
      <c r="Y296" s="42">
        <f>ABS(Table595[[#This Row],[Investment demand6]]*$S$5)</f>
        <v>8.8144000000000015E-5</v>
      </c>
      <c r="Z296" s="42">
        <v>0.49940000000000001</v>
      </c>
      <c r="AA296" s="42">
        <f>ABS(Table595[[#This Row],[Total9]]*$S$6)</f>
        <v>3.1961600000000005E-4</v>
      </c>
      <c r="AB296" s="42">
        <v>0.78390000000000004</v>
      </c>
      <c r="AC296" s="30">
        <f>Table595[[#This Row],[Household demand10]]*$S$6</f>
        <v>5.0169600000000004E-4</v>
      </c>
      <c r="AD296" s="42">
        <v>0.62509999999999999</v>
      </c>
      <c r="AE296" s="42">
        <f>ABS(Table595[[#This Row],[Government demand11]]*$S$6)</f>
        <v>4.0006400000000005E-4</v>
      </c>
      <c r="AF296" s="42">
        <v>0.81499999999999995</v>
      </c>
      <c r="AG296" s="42">
        <f>ABS(Table595[[#This Row],[Intermediate demand12]]*$S$6)</f>
        <v>5.2159999999999999E-4</v>
      </c>
      <c r="AH296" s="42">
        <v>0.30580000000000002</v>
      </c>
      <c r="AI296" s="42">
        <f>ABS(Table595[[#This Row],[Investment demand13]]*$S$6)</f>
        <v>1.9571200000000004E-4</v>
      </c>
      <c r="AJ296" s="42">
        <v>0.40189999999999998</v>
      </c>
      <c r="AK296" s="42">
        <f>ABS(Table595[[#This Row],[Export demand14]]*$S$6)</f>
        <v>2.57216E-4</v>
      </c>
      <c r="AL296" s="42">
        <v>0.50039999999999996</v>
      </c>
      <c r="AM296" s="42">
        <f>ABS(Table595[[#This Row],[Total16]]*$S$7)</f>
        <v>3.4527599999999999E-4</v>
      </c>
      <c r="AN296" s="42">
        <v>1.1954</v>
      </c>
      <c r="AO296" s="30">
        <f>Table595[[#This Row],[Household demand17]]*$S$7</f>
        <v>8.2482600000000007E-4</v>
      </c>
      <c r="AP296" s="42">
        <v>0.97219999999999995</v>
      </c>
      <c r="AQ296" s="42">
        <f>ABS(Table595[[#This Row],[Government demand18]]*$S$7)</f>
        <v>6.70818E-4</v>
      </c>
      <c r="AR296" s="42">
        <v>1.0403</v>
      </c>
      <c r="AS296" s="42">
        <f>ABS(Table595[[#This Row],[Intermediate demand19]]*$S$7)</f>
        <v>7.178070000000001E-4</v>
      </c>
      <c r="AT296" s="42">
        <v>0.26529999999999998</v>
      </c>
      <c r="AU296" s="42">
        <f>ABS(Table595[[#This Row],[Investment demand20]]*$S$7)</f>
        <v>1.8305700000000001E-4</v>
      </c>
      <c r="AV296" s="42">
        <v>0.17780000000000001</v>
      </c>
      <c r="AW296" s="42">
        <f>ABS(Table595[[#This Row],[Export demand21]]*$S$7)</f>
        <v>1.2268200000000002E-4</v>
      </c>
      <c r="AX296" s="42">
        <v>0.51849999999999996</v>
      </c>
      <c r="AY296" s="42">
        <f>ABS(Table595[[#This Row],[Total23]]*$S$8)</f>
        <v>2.9036000000000003E-4</v>
      </c>
      <c r="AZ296" s="42">
        <v>1.5288999999999999</v>
      </c>
      <c r="BA296" s="30">
        <f>Table595[[#This Row],[Household demand24]]*$S$8</f>
        <v>8.5618400000000007E-4</v>
      </c>
      <c r="BB296" s="42">
        <v>1.2644</v>
      </c>
      <c r="BC296" s="42">
        <f>ABS(Table595[[#This Row],[Government demand25]]*$S$8)</f>
        <v>7.0806400000000011E-4</v>
      </c>
      <c r="BD296" s="42">
        <v>1.2787999999999999</v>
      </c>
      <c r="BE296" s="42">
        <f>ABS(Table595[[#This Row],[Intermediate demand26]]*$S$8)</f>
        <v>7.1612800000000001E-4</v>
      </c>
      <c r="BF296" s="42">
        <v>0.29110000000000003</v>
      </c>
      <c r="BG296" s="42">
        <f>ABS(Table595[[#This Row],[Investment demand27]]*$S$8)</f>
        <v>1.6301600000000004E-4</v>
      </c>
      <c r="BH296" s="42">
        <v>-7.5200000000000003E-2</v>
      </c>
      <c r="BI296" s="42">
        <f>ABS(Table595[[#This Row],[Export demand28]]*$S$8)</f>
        <v>4.2112000000000006E-5</v>
      </c>
    </row>
    <row r="297" spans="1:61" x14ac:dyDescent="0.35">
      <c r="A297" s="35" t="s">
        <v>47</v>
      </c>
      <c r="B297" s="42">
        <v>6.9800000000000001E-2</v>
      </c>
      <c r="C297" s="42">
        <f>Table595[[#This Row],[Total]]*$S$4</f>
        <v>0</v>
      </c>
      <c r="D297" s="42">
        <v>5.8500000000000003E-2</v>
      </c>
      <c r="E297" s="42">
        <f>Table595[[#This Row],[Total]]*$S$4</f>
        <v>0</v>
      </c>
      <c r="F297" s="42">
        <v>3.7499999999999999E-2</v>
      </c>
      <c r="G297" s="42">
        <f>Table595[[#This Row],[Total]]*$S$4</f>
        <v>0</v>
      </c>
      <c r="H297" s="42">
        <v>4.0899999999999999E-2</v>
      </c>
      <c r="I297" s="42">
        <f>Table595[[#This Row],[Total]]*$S$4</f>
        <v>0</v>
      </c>
      <c r="J297" s="42">
        <v>0.12509999999999999</v>
      </c>
      <c r="K297" s="42">
        <f>Table595[[#This Row],[Total]]*$S$4</f>
        <v>0</v>
      </c>
      <c r="L297" s="42">
        <v>3.0800000000000001E-2</v>
      </c>
      <c r="M297" s="42">
        <f>Table595[[#This Row],[Total]]*$S$4</f>
        <v>0</v>
      </c>
      <c r="N297" s="42">
        <v>0.57110000000000005</v>
      </c>
      <c r="O297" s="42">
        <f>ABS(Table595[[#This Row],[Total2]]*$S$5)</f>
        <v>1.5990800000000003E-4</v>
      </c>
      <c r="P297" s="42">
        <v>0.30049999999999999</v>
      </c>
      <c r="Q297" s="30">
        <f>Table595[[#This Row],[Household demand3]]*$S$5</f>
        <v>8.4140000000000004E-5</v>
      </c>
      <c r="R297" s="42">
        <v>0.29899999999999999</v>
      </c>
      <c r="S297" s="42">
        <f>ABS(Table595[[#This Row],[Government demand4]]*$S$5)</f>
        <v>8.3720000000000005E-5</v>
      </c>
      <c r="T297" s="42">
        <v>0.44440000000000002</v>
      </c>
      <c r="U297" s="42">
        <f>ABS(Table595[[#This Row],[Intermediate demand5]]*$S$5)</f>
        <v>1.2443200000000003E-4</v>
      </c>
      <c r="V297" s="42">
        <v>5.4100000000000002E-2</v>
      </c>
      <c r="W297" s="42">
        <f>ABS(Table595[[#This Row],[Investment demand6]]*$S$5)</f>
        <v>1.5148000000000003E-5</v>
      </c>
      <c r="X297" s="42">
        <v>1.548</v>
      </c>
      <c r="Y297" s="42">
        <f>ABS(Table595[[#This Row],[Investment demand6]]*$S$5)</f>
        <v>1.5148000000000003E-5</v>
      </c>
      <c r="Z297" s="42">
        <v>0.50209999999999999</v>
      </c>
      <c r="AA297" s="42">
        <f>ABS(Table595[[#This Row],[Total9]]*$S$6)</f>
        <v>3.2134400000000005E-4</v>
      </c>
      <c r="AB297" s="42">
        <v>0.84179999999999999</v>
      </c>
      <c r="AC297" s="30">
        <f>Table595[[#This Row],[Household demand10]]*$S$6</f>
        <v>5.3875200000000009E-4</v>
      </c>
      <c r="AD297" s="42">
        <v>0.72789999999999999</v>
      </c>
      <c r="AE297" s="42">
        <f>ABS(Table595[[#This Row],[Government demand11]]*$S$6)</f>
        <v>4.6585600000000001E-4</v>
      </c>
      <c r="AF297" s="42">
        <v>0.59650000000000003</v>
      </c>
      <c r="AG297" s="42">
        <f>ABS(Table595[[#This Row],[Intermediate demand12]]*$S$6)</f>
        <v>3.8176000000000003E-4</v>
      </c>
      <c r="AH297" s="42">
        <v>-0.19109999999999999</v>
      </c>
      <c r="AI297" s="42">
        <f>ABS(Table595[[#This Row],[Investment demand13]]*$S$6)</f>
        <v>1.22304E-4</v>
      </c>
      <c r="AJ297" s="42">
        <v>1.1580999999999999</v>
      </c>
      <c r="AK297" s="42">
        <f>ABS(Table595[[#This Row],[Export demand14]]*$S$6)</f>
        <v>7.4118399999999998E-4</v>
      </c>
      <c r="AL297" s="42">
        <v>0.5141</v>
      </c>
      <c r="AM297" s="42">
        <f>ABS(Table595[[#This Row],[Total16]]*$S$7)</f>
        <v>3.5472900000000003E-4</v>
      </c>
      <c r="AN297" s="42">
        <v>1.2027000000000001</v>
      </c>
      <c r="AO297" s="30">
        <f>Table595[[#This Row],[Household demand17]]*$S$7</f>
        <v>8.2986300000000013E-4</v>
      </c>
      <c r="AP297" s="42">
        <v>1.0511999999999999</v>
      </c>
      <c r="AQ297" s="42">
        <f>ABS(Table595[[#This Row],[Government demand18]]*$S$7)</f>
        <v>7.2532800000000002E-4</v>
      </c>
      <c r="AR297" s="42">
        <v>0.71319999999999995</v>
      </c>
      <c r="AS297" s="42">
        <f>ABS(Table595[[#This Row],[Intermediate demand19]]*$S$7)</f>
        <v>4.92108E-4</v>
      </c>
      <c r="AT297" s="42">
        <v>-0.30869999999999997</v>
      </c>
      <c r="AU297" s="42">
        <f>ABS(Table595[[#This Row],[Investment demand20]]*$S$7)</f>
        <v>2.1300299999999999E-4</v>
      </c>
      <c r="AV297" s="42">
        <v>1.0461</v>
      </c>
      <c r="AW297" s="42">
        <f>ABS(Table595[[#This Row],[Export demand21]]*$S$7)</f>
        <v>7.2180900000000012E-4</v>
      </c>
      <c r="AX297" s="42">
        <v>0.55310000000000004</v>
      </c>
      <c r="AY297" s="42">
        <f>ABS(Table595[[#This Row],[Total23]]*$S$8)</f>
        <v>3.0973600000000007E-4</v>
      </c>
      <c r="AZ297" s="42">
        <v>1.4841</v>
      </c>
      <c r="BA297" s="30">
        <f>Table595[[#This Row],[Household demand24]]*$S$8</f>
        <v>8.3109600000000003E-4</v>
      </c>
      <c r="BB297" s="42">
        <v>1.3068</v>
      </c>
      <c r="BC297" s="42">
        <f>ABS(Table595[[#This Row],[Government demand25]]*$S$8)</f>
        <v>7.3180800000000002E-4</v>
      </c>
      <c r="BD297" s="42">
        <v>0.80600000000000005</v>
      </c>
      <c r="BE297" s="42">
        <f>ABS(Table595[[#This Row],[Intermediate demand26]]*$S$8)</f>
        <v>4.513600000000001E-4</v>
      </c>
      <c r="BF297" s="42">
        <v>-0.3327</v>
      </c>
      <c r="BG297" s="42">
        <f>ABS(Table595[[#This Row],[Investment demand27]]*$S$8)</f>
        <v>1.8631200000000003E-4</v>
      </c>
      <c r="BH297" s="42">
        <v>0.98089999999999999</v>
      </c>
      <c r="BI297" s="42">
        <f>ABS(Table595[[#This Row],[Export demand28]]*$S$8)</f>
        <v>5.4930400000000002E-4</v>
      </c>
    </row>
    <row r="298" spans="1:61" x14ac:dyDescent="0.35">
      <c r="A298" s="35" t="s">
        <v>70</v>
      </c>
      <c r="B298" s="42">
        <v>6.4899999999999999E-2</v>
      </c>
      <c r="C298" s="42">
        <f>Table595[[#This Row],[Total]]*$S$4</f>
        <v>0</v>
      </c>
      <c r="D298" s="42">
        <v>8.2299999999999998E-2</v>
      </c>
      <c r="E298" s="42">
        <f>Table595[[#This Row],[Total]]*$S$4</f>
        <v>0</v>
      </c>
      <c r="F298" s="35"/>
      <c r="G298" s="42">
        <f>Table595[[#This Row],[Total]]*$S$4</f>
        <v>0</v>
      </c>
      <c r="H298" s="42">
        <v>5.28E-2</v>
      </c>
      <c r="I298" s="42">
        <f>Table595[[#This Row],[Total]]*$S$4</f>
        <v>0</v>
      </c>
      <c r="J298" s="35"/>
      <c r="K298" s="42">
        <f>Table595[[#This Row],[Total]]*$S$4</f>
        <v>0</v>
      </c>
      <c r="L298" s="42">
        <v>6.5299999999999997E-2</v>
      </c>
      <c r="M298" s="42">
        <f>Table595[[#This Row],[Total]]*$S$4</f>
        <v>0</v>
      </c>
      <c r="N298" s="42">
        <v>0.75270000000000004</v>
      </c>
      <c r="O298" s="42">
        <f>ABS(Table595[[#This Row],[Total2]]*$S$5)</f>
        <v>2.1075600000000004E-4</v>
      </c>
      <c r="P298" s="42">
        <v>0.43099999999999999</v>
      </c>
      <c r="Q298" s="30">
        <f>Table595[[#This Row],[Household demand3]]*$S$5</f>
        <v>1.2068000000000002E-4</v>
      </c>
      <c r="R298" s="35"/>
      <c r="S298" s="42">
        <f>ABS(Table595[[#This Row],[Government demand4]]*$S$5)</f>
        <v>0</v>
      </c>
      <c r="T298" s="42">
        <v>0.71240000000000003</v>
      </c>
      <c r="U298" s="42">
        <f>ABS(Table595[[#This Row],[Intermediate demand5]]*$S$5)</f>
        <v>1.9947200000000002E-4</v>
      </c>
      <c r="V298" s="35"/>
      <c r="W298" s="42">
        <f>ABS(Table595[[#This Row],[Investment demand6]]*$S$5)</f>
        <v>0</v>
      </c>
      <c r="X298" s="42">
        <v>1.5396000000000001</v>
      </c>
      <c r="Y298" s="42">
        <f>ABS(Table595[[#This Row],[Investment demand6]]*$S$5)</f>
        <v>0</v>
      </c>
      <c r="Z298" s="42">
        <v>1.1355</v>
      </c>
      <c r="AA298" s="42">
        <f>ABS(Table595[[#This Row],[Total9]]*$S$6)</f>
        <v>7.2672000000000004E-4</v>
      </c>
      <c r="AB298" s="42">
        <v>1.1818</v>
      </c>
      <c r="AC298" s="30">
        <f>Table595[[#This Row],[Household demand10]]*$S$6</f>
        <v>7.5635200000000007E-4</v>
      </c>
      <c r="AD298" s="35"/>
      <c r="AE298" s="42">
        <f>ABS(Table595[[#This Row],[Government demand11]]*$S$6)</f>
        <v>0</v>
      </c>
      <c r="AF298" s="42">
        <v>0.98899999999999999</v>
      </c>
      <c r="AG298" s="42">
        <f>ABS(Table595[[#This Row],[Intermediate demand12]]*$S$6)</f>
        <v>6.3296000000000001E-4</v>
      </c>
      <c r="AH298" s="35"/>
      <c r="AI298" s="42">
        <f>ABS(Table595[[#This Row],[Investment demand13]]*$S$6)</f>
        <v>0</v>
      </c>
      <c r="AJ298" s="42">
        <v>1.4789000000000001</v>
      </c>
      <c r="AK298" s="42">
        <f>ABS(Table595[[#This Row],[Export demand14]]*$S$6)</f>
        <v>9.4649600000000012E-4</v>
      </c>
      <c r="AL298" s="42">
        <v>1.3288</v>
      </c>
      <c r="AM298" s="42">
        <f>ABS(Table595[[#This Row],[Total16]]*$S$7)</f>
        <v>9.1687200000000011E-4</v>
      </c>
      <c r="AN298" s="42">
        <v>1.5024999999999999</v>
      </c>
      <c r="AO298" s="30">
        <f>Table595[[#This Row],[Household demand17]]*$S$7</f>
        <v>1.0367250000000001E-3</v>
      </c>
      <c r="AP298" s="35"/>
      <c r="AQ298" s="42">
        <f>ABS(Table595[[#This Row],[Government demand18]]*$S$7)</f>
        <v>0</v>
      </c>
      <c r="AR298" s="42">
        <v>1.1678999999999999</v>
      </c>
      <c r="AS298" s="42">
        <f>ABS(Table595[[#This Row],[Intermediate demand19]]*$S$7)</f>
        <v>8.0585100000000001E-4</v>
      </c>
      <c r="AT298" s="35"/>
      <c r="AU298" s="42">
        <f>ABS(Table595[[#This Row],[Investment demand20]]*$S$7)</f>
        <v>0</v>
      </c>
      <c r="AV298" s="42">
        <v>1.4519</v>
      </c>
      <c r="AW298" s="42">
        <f>ABS(Table595[[#This Row],[Export demand21]]*$S$7)</f>
        <v>1.001811E-3</v>
      </c>
      <c r="AX298" s="42">
        <v>1.448</v>
      </c>
      <c r="AY298" s="42">
        <f>ABS(Table595[[#This Row],[Total23]]*$S$8)</f>
        <v>8.1088000000000004E-4</v>
      </c>
      <c r="AZ298" s="42">
        <v>1.7010000000000001</v>
      </c>
      <c r="BA298" s="30">
        <f>Table595[[#This Row],[Household demand24]]*$S$8</f>
        <v>9.5256000000000019E-4</v>
      </c>
      <c r="BB298" s="35"/>
      <c r="BC298" s="42">
        <f>ABS(Table595[[#This Row],[Government demand25]]*$S$8)</f>
        <v>0</v>
      </c>
      <c r="BD298" s="42">
        <v>1.3089</v>
      </c>
      <c r="BE298" s="42">
        <f>ABS(Table595[[#This Row],[Intermediate demand26]]*$S$8)</f>
        <v>7.32984E-4</v>
      </c>
      <c r="BF298" s="35"/>
      <c r="BG298" s="42">
        <f>ABS(Table595[[#This Row],[Investment demand27]]*$S$8)</f>
        <v>0</v>
      </c>
      <c r="BH298" s="42">
        <v>1.3418000000000001</v>
      </c>
      <c r="BI298" s="42">
        <f>ABS(Table595[[#This Row],[Export demand28]]*$S$8)</f>
        <v>7.5140800000000018E-4</v>
      </c>
    </row>
    <row r="299" spans="1:61" x14ac:dyDescent="0.35">
      <c r="A299" s="35" t="s">
        <v>71</v>
      </c>
      <c r="B299" s="42">
        <v>6.5600000000000006E-2</v>
      </c>
      <c r="C299" s="42">
        <f>Table595[[#This Row],[Total]]*$S$4</f>
        <v>0</v>
      </c>
      <c r="D299" s="42">
        <v>7.3599999999999999E-2</v>
      </c>
      <c r="E299" s="42">
        <f>Table595[[#This Row],[Total]]*$S$4</f>
        <v>0</v>
      </c>
      <c r="F299" s="35"/>
      <c r="G299" s="42">
        <f>Table595[[#This Row],[Total]]*$S$4</f>
        <v>0</v>
      </c>
      <c r="H299" s="42">
        <v>4.4200000000000003E-2</v>
      </c>
      <c r="I299" s="42">
        <f>Table595[[#This Row],[Total]]*$S$4</f>
        <v>0</v>
      </c>
      <c r="J299" s="35"/>
      <c r="K299" s="42">
        <f>Table595[[#This Row],[Total]]*$S$4</f>
        <v>0</v>
      </c>
      <c r="L299" s="35"/>
      <c r="M299" s="42">
        <f>Table595[[#This Row],[Total]]*$S$4</f>
        <v>0</v>
      </c>
      <c r="N299" s="42">
        <v>0.38850000000000001</v>
      </c>
      <c r="O299" s="42">
        <f>ABS(Table595[[#This Row],[Total2]]*$S$5)</f>
        <v>1.0878000000000001E-4</v>
      </c>
      <c r="P299" s="42">
        <v>0.22750000000000001</v>
      </c>
      <c r="Q299" s="30">
        <f>Table595[[#This Row],[Household demand3]]*$S$5</f>
        <v>6.3700000000000003E-5</v>
      </c>
      <c r="R299" s="35"/>
      <c r="S299" s="42">
        <f>ABS(Table595[[#This Row],[Government demand4]]*$S$5)</f>
        <v>0</v>
      </c>
      <c r="T299" s="42">
        <v>0.81799999999999995</v>
      </c>
      <c r="U299" s="42">
        <f>ABS(Table595[[#This Row],[Intermediate demand5]]*$S$5)</f>
        <v>2.2904000000000002E-4</v>
      </c>
      <c r="V299" s="35"/>
      <c r="W299" s="42">
        <f>ABS(Table595[[#This Row],[Investment demand6]]*$S$5)</f>
        <v>0</v>
      </c>
      <c r="X299" s="35"/>
      <c r="Y299" s="42">
        <f>ABS(Table595[[#This Row],[Investment demand6]]*$S$5)</f>
        <v>0</v>
      </c>
      <c r="Z299" s="42">
        <v>1.1648000000000001</v>
      </c>
      <c r="AA299" s="42">
        <f>ABS(Table595[[#This Row],[Total9]]*$S$6)</f>
        <v>7.4547200000000006E-4</v>
      </c>
      <c r="AB299" s="42">
        <v>0.97660000000000002</v>
      </c>
      <c r="AC299" s="30">
        <f>Table595[[#This Row],[Household demand10]]*$S$6</f>
        <v>6.2502400000000007E-4</v>
      </c>
      <c r="AD299" s="35"/>
      <c r="AE299" s="42">
        <f>ABS(Table595[[#This Row],[Government demand11]]*$S$6)</f>
        <v>0</v>
      </c>
      <c r="AF299" s="42">
        <v>1.6669</v>
      </c>
      <c r="AG299" s="42">
        <f>ABS(Table595[[#This Row],[Intermediate demand12]]*$S$6)</f>
        <v>1.0668160000000002E-3</v>
      </c>
      <c r="AH299" s="35"/>
      <c r="AI299" s="42">
        <f>ABS(Table595[[#This Row],[Investment demand13]]*$S$6)</f>
        <v>0</v>
      </c>
      <c r="AJ299" s="35"/>
      <c r="AK299" s="42">
        <f>ABS(Table595[[#This Row],[Export demand14]]*$S$6)</f>
        <v>0</v>
      </c>
      <c r="AL299" s="42">
        <v>1.6592</v>
      </c>
      <c r="AM299" s="42">
        <f>ABS(Table595[[#This Row],[Total16]]*$S$7)</f>
        <v>1.1448480000000002E-3</v>
      </c>
      <c r="AN299" s="42">
        <v>1.3202</v>
      </c>
      <c r="AO299" s="30">
        <f>Table595[[#This Row],[Household demand17]]*$S$7</f>
        <v>9.1093800000000013E-4</v>
      </c>
      <c r="AP299" s="35"/>
      <c r="AQ299" s="42">
        <f>ABS(Table595[[#This Row],[Government demand18]]*$S$7)</f>
        <v>0</v>
      </c>
      <c r="AR299" s="42">
        <v>2.5629</v>
      </c>
      <c r="AS299" s="42">
        <f>ABS(Table595[[#This Row],[Intermediate demand19]]*$S$7)</f>
        <v>1.7684010000000002E-3</v>
      </c>
      <c r="AT299" s="35"/>
      <c r="AU299" s="42">
        <f>ABS(Table595[[#This Row],[Investment demand20]]*$S$7)</f>
        <v>0</v>
      </c>
      <c r="AV299" s="35"/>
      <c r="AW299" s="42">
        <f>ABS(Table595[[#This Row],[Export demand21]]*$S$7)</f>
        <v>0</v>
      </c>
      <c r="AX299" s="42">
        <v>2.0589</v>
      </c>
      <c r="AY299" s="42">
        <f>ABS(Table595[[#This Row],[Total23]]*$S$8)</f>
        <v>1.1529840000000001E-3</v>
      </c>
      <c r="AZ299" s="42">
        <v>1.5527</v>
      </c>
      <c r="BA299" s="30">
        <f>Table595[[#This Row],[Household demand24]]*$S$8</f>
        <v>8.6951200000000013E-4</v>
      </c>
      <c r="BB299" s="35"/>
      <c r="BC299" s="42">
        <f>ABS(Table595[[#This Row],[Government demand25]]*$S$8)</f>
        <v>0</v>
      </c>
      <c r="BD299" s="42">
        <v>3.4085999999999999</v>
      </c>
      <c r="BE299" s="42">
        <f>ABS(Table595[[#This Row],[Intermediate demand26]]*$S$8)</f>
        <v>1.908816E-3</v>
      </c>
      <c r="BF299" s="35"/>
      <c r="BG299" s="42">
        <f>ABS(Table595[[#This Row],[Investment demand27]]*$S$8)</f>
        <v>0</v>
      </c>
      <c r="BH299" s="35"/>
      <c r="BI299" s="42">
        <f>ABS(Table595[[#This Row],[Export demand28]]*$S$8)</f>
        <v>0</v>
      </c>
    </row>
    <row r="300" spans="1:61" x14ac:dyDescent="0.35">
      <c r="A300" s="35" t="s">
        <v>297</v>
      </c>
      <c r="B300" s="42">
        <v>4.0599999999999997E-2</v>
      </c>
      <c r="C300" s="42">
        <f>Table595[[#This Row],[Total]]*$S$4</f>
        <v>0</v>
      </c>
      <c r="D300" s="42">
        <v>7.3200000000000001E-2</v>
      </c>
      <c r="E300" s="42">
        <f>Table595[[#This Row],[Total]]*$S$4</f>
        <v>0</v>
      </c>
      <c r="F300" s="42">
        <v>8.6E-3</v>
      </c>
      <c r="G300" s="42">
        <f>Table595[[#This Row],[Total]]*$S$4</f>
        <v>0</v>
      </c>
      <c r="H300" s="42">
        <v>3.78E-2</v>
      </c>
      <c r="I300" s="42">
        <f>Table595[[#This Row],[Total]]*$S$4</f>
        <v>0</v>
      </c>
      <c r="J300" s="35"/>
      <c r="K300" s="42">
        <f>Table595[[#This Row],[Total]]*$S$4</f>
        <v>0</v>
      </c>
      <c r="L300" s="42">
        <v>6.1100000000000002E-2</v>
      </c>
      <c r="M300" s="42">
        <f>Table595[[#This Row],[Total]]*$S$4</f>
        <v>0</v>
      </c>
      <c r="N300" s="42">
        <v>0.50839999999999996</v>
      </c>
      <c r="O300" s="42">
        <f>ABS(Table595[[#This Row],[Total2]]*$S$5)</f>
        <v>1.42352E-4</v>
      </c>
      <c r="P300" s="42">
        <v>0.51639999999999997</v>
      </c>
      <c r="Q300" s="30">
        <f>Table595[[#This Row],[Household demand3]]*$S$5</f>
        <v>1.44592E-4</v>
      </c>
      <c r="R300" s="42">
        <v>-1.3599999999999999E-2</v>
      </c>
      <c r="S300" s="42">
        <f>ABS(Table595[[#This Row],[Government demand4]]*$S$5)</f>
        <v>3.8080000000000002E-6</v>
      </c>
      <c r="T300" s="42">
        <v>0.57650000000000001</v>
      </c>
      <c r="U300" s="42">
        <f>ABS(Table595[[#This Row],[Intermediate demand5]]*$S$5)</f>
        <v>1.6142000000000001E-4</v>
      </c>
      <c r="V300" s="35"/>
      <c r="W300" s="42">
        <f>ABS(Table595[[#This Row],[Investment demand6]]*$S$5)</f>
        <v>0</v>
      </c>
      <c r="X300" s="42">
        <v>1.9659</v>
      </c>
      <c r="Y300" s="42">
        <f>ABS(Table595[[#This Row],[Investment demand6]]*$S$5)</f>
        <v>0</v>
      </c>
      <c r="Z300" s="42">
        <v>0.83809999999999996</v>
      </c>
      <c r="AA300" s="42">
        <f>ABS(Table595[[#This Row],[Total9]]*$S$6)</f>
        <v>5.3638399999999999E-4</v>
      </c>
      <c r="AB300" s="42">
        <v>1.1533</v>
      </c>
      <c r="AC300" s="30">
        <f>Table595[[#This Row],[Household demand10]]*$S$6</f>
        <v>7.3811200000000008E-4</v>
      </c>
      <c r="AD300" s="42">
        <v>-0.1108</v>
      </c>
      <c r="AE300" s="42">
        <f>ABS(Table595[[#This Row],[Government demand11]]*$S$6)</f>
        <v>7.0912000000000001E-5</v>
      </c>
      <c r="AF300" s="42">
        <v>0.90029999999999999</v>
      </c>
      <c r="AG300" s="42">
        <f>ABS(Table595[[#This Row],[Intermediate demand12]]*$S$6)</f>
        <v>5.76192E-4</v>
      </c>
      <c r="AH300" s="35"/>
      <c r="AI300" s="42">
        <f>ABS(Table595[[#This Row],[Investment demand13]]*$S$6)</f>
        <v>0</v>
      </c>
      <c r="AJ300" s="42">
        <v>1.698</v>
      </c>
      <c r="AK300" s="42">
        <f>ABS(Table595[[#This Row],[Export demand14]]*$S$6)</f>
        <v>1.08672E-3</v>
      </c>
      <c r="AL300" s="42">
        <v>1.1713</v>
      </c>
      <c r="AM300" s="42">
        <f>ABS(Table595[[#This Row],[Total16]]*$S$7)</f>
        <v>8.0819700000000008E-4</v>
      </c>
      <c r="AN300" s="42">
        <v>1.6261000000000001</v>
      </c>
      <c r="AO300" s="30">
        <f>Table595[[#This Row],[Household demand17]]*$S$7</f>
        <v>1.1220090000000002E-3</v>
      </c>
      <c r="AP300" s="42">
        <v>4.3999999999999997E-2</v>
      </c>
      <c r="AQ300" s="42">
        <f>ABS(Table595[[#This Row],[Government demand18]]*$S$7)</f>
        <v>3.0360000000000001E-5</v>
      </c>
      <c r="AR300" s="42">
        <v>1.2282999999999999</v>
      </c>
      <c r="AS300" s="42">
        <f>ABS(Table595[[#This Row],[Intermediate demand19]]*$S$7)</f>
        <v>8.4752700000000005E-4</v>
      </c>
      <c r="AT300" s="35"/>
      <c r="AU300" s="42">
        <f>ABS(Table595[[#This Row],[Investment demand20]]*$S$7)</f>
        <v>0</v>
      </c>
      <c r="AV300" s="42">
        <v>1.8452</v>
      </c>
      <c r="AW300" s="42">
        <f>ABS(Table595[[#This Row],[Export demand21]]*$S$7)</f>
        <v>1.2731880000000002E-3</v>
      </c>
      <c r="AX300" s="42">
        <v>1.4710000000000001</v>
      </c>
      <c r="AY300" s="42">
        <f>ABS(Table595[[#This Row],[Total23]]*$S$8)</f>
        <v>8.237600000000001E-4</v>
      </c>
      <c r="AZ300" s="42">
        <v>1.9873000000000001</v>
      </c>
      <c r="BA300" s="30">
        <f>Table595[[#This Row],[Household demand24]]*$S$8</f>
        <v>1.1128880000000002E-3</v>
      </c>
      <c r="BB300" s="42">
        <v>0.16289999999999999</v>
      </c>
      <c r="BC300" s="42">
        <f>ABS(Table595[[#This Row],[Government demand25]]*$S$8)</f>
        <v>9.1224000000000006E-5</v>
      </c>
      <c r="BD300" s="42">
        <v>1.5406</v>
      </c>
      <c r="BE300" s="42">
        <f>ABS(Table595[[#This Row],[Intermediate demand26]]*$S$8)</f>
        <v>8.6273600000000012E-4</v>
      </c>
      <c r="BF300" s="35"/>
      <c r="BG300" s="42">
        <f>ABS(Table595[[#This Row],[Investment demand27]]*$S$8)</f>
        <v>0</v>
      </c>
      <c r="BH300" s="42">
        <v>2.0163000000000002</v>
      </c>
      <c r="BI300" s="42">
        <f>ABS(Table595[[#This Row],[Export demand28]]*$S$8)</f>
        <v>1.1291280000000003E-3</v>
      </c>
    </row>
    <row r="301" spans="1:61" x14ac:dyDescent="0.35">
      <c r="A301" s="35" t="s">
        <v>76</v>
      </c>
      <c r="B301" s="42">
        <v>0.1086</v>
      </c>
      <c r="C301" s="42">
        <f>Table595[[#This Row],[Total]]*$S$4</f>
        <v>0</v>
      </c>
      <c r="D301" s="42">
        <v>4.6899999999999997E-2</v>
      </c>
      <c r="E301" s="42">
        <f>Table595[[#This Row],[Total]]*$S$4</f>
        <v>0</v>
      </c>
      <c r="F301" s="42">
        <v>8.9999999999999998E-4</v>
      </c>
      <c r="G301" s="42">
        <f>Table595[[#This Row],[Total]]*$S$4</f>
        <v>0</v>
      </c>
      <c r="H301" s="42">
        <v>0.08</v>
      </c>
      <c r="I301" s="42">
        <f>Table595[[#This Row],[Total]]*$S$4</f>
        <v>0</v>
      </c>
      <c r="J301" s="42">
        <v>0.15770000000000001</v>
      </c>
      <c r="K301" s="42">
        <f>Table595[[#This Row],[Total]]*$S$4</f>
        <v>0</v>
      </c>
      <c r="L301" s="42">
        <v>1.06E-2</v>
      </c>
      <c r="M301" s="42">
        <f>Table595[[#This Row],[Total]]*$S$4</f>
        <v>0</v>
      </c>
      <c r="N301" s="42">
        <v>0.3291</v>
      </c>
      <c r="O301" s="42">
        <f>ABS(Table595[[#This Row],[Total2]]*$S$5)</f>
        <v>9.2148000000000013E-5</v>
      </c>
      <c r="P301" s="42">
        <v>0.26340000000000002</v>
      </c>
      <c r="Q301" s="30">
        <f>Table595[[#This Row],[Household demand3]]*$S$5</f>
        <v>7.3752000000000008E-5</v>
      </c>
      <c r="R301" s="42">
        <v>-0.1105</v>
      </c>
      <c r="S301" s="42">
        <f>ABS(Table595[[#This Row],[Government demand4]]*$S$5)</f>
        <v>3.0940000000000005E-5</v>
      </c>
      <c r="T301" s="42">
        <v>0.31950000000000001</v>
      </c>
      <c r="U301" s="42">
        <f>ABS(Table595[[#This Row],[Intermediate demand5]]*$S$5)</f>
        <v>8.9460000000000014E-5</v>
      </c>
      <c r="V301" s="42">
        <v>0.31469999999999998</v>
      </c>
      <c r="W301" s="42">
        <f>ABS(Table595[[#This Row],[Investment demand6]]*$S$5)</f>
        <v>8.8116000000000008E-5</v>
      </c>
      <c r="X301" s="42">
        <v>0.61050000000000004</v>
      </c>
      <c r="Y301" s="42">
        <f>ABS(Table595[[#This Row],[Investment demand6]]*$S$5)</f>
        <v>8.8116000000000008E-5</v>
      </c>
      <c r="Z301" s="42">
        <v>0.34720000000000001</v>
      </c>
      <c r="AA301" s="42">
        <f>ABS(Table595[[#This Row],[Total9]]*$S$6)</f>
        <v>2.2220800000000002E-4</v>
      </c>
      <c r="AB301" s="42">
        <v>0.6925</v>
      </c>
      <c r="AC301" s="30">
        <f>Table595[[#This Row],[Household demand10]]*$S$6</f>
        <v>4.4320000000000004E-4</v>
      </c>
      <c r="AD301" s="42">
        <v>-0.158</v>
      </c>
      <c r="AE301" s="42">
        <f>ABS(Table595[[#This Row],[Government demand11]]*$S$6)</f>
        <v>1.0112000000000001E-4</v>
      </c>
      <c r="AF301" s="42">
        <v>0.3468</v>
      </c>
      <c r="AG301" s="42">
        <f>ABS(Table595[[#This Row],[Intermediate demand12]]*$S$6)</f>
        <v>2.2195200000000001E-4</v>
      </c>
      <c r="AH301" s="42">
        <v>0.30580000000000002</v>
      </c>
      <c r="AI301" s="42">
        <f>ABS(Table595[[#This Row],[Investment demand13]]*$S$6)</f>
        <v>1.9571200000000004E-4</v>
      </c>
      <c r="AJ301" s="42">
        <v>0.55549999999999999</v>
      </c>
      <c r="AK301" s="42">
        <f>ABS(Table595[[#This Row],[Export demand14]]*$S$6)</f>
        <v>3.5552000000000001E-4</v>
      </c>
      <c r="AL301" s="42">
        <v>0.31950000000000001</v>
      </c>
      <c r="AM301" s="42">
        <f>ABS(Table595[[#This Row],[Total16]]*$S$7)</f>
        <v>2.2045500000000002E-4</v>
      </c>
      <c r="AN301" s="42">
        <v>1.0001</v>
      </c>
      <c r="AO301" s="30">
        <f>Table595[[#This Row],[Household demand17]]*$S$7</f>
        <v>6.9006900000000008E-4</v>
      </c>
      <c r="AP301" s="42">
        <v>-6.6E-3</v>
      </c>
      <c r="AQ301" s="42">
        <f>ABS(Table595[[#This Row],[Government demand18]]*$S$7)</f>
        <v>4.5540000000000008E-6</v>
      </c>
      <c r="AR301" s="42">
        <v>0.30730000000000002</v>
      </c>
      <c r="AS301" s="42">
        <f>ABS(Table595[[#This Row],[Intermediate demand19]]*$S$7)</f>
        <v>2.1203700000000004E-4</v>
      </c>
      <c r="AT301" s="42">
        <v>0.26540000000000002</v>
      </c>
      <c r="AU301" s="42">
        <f>ABS(Table595[[#This Row],[Investment demand20]]*$S$7)</f>
        <v>1.8312600000000004E-4</v>
      </c>
      <c r="AV301" s="42">
        <v>0.58489999999999998</v>
      </c>
      <c r="AW301" s="42">
        <f>ABS(Table595[[#This Row],[Export demand21]]*$S$7)</f>
        <v>4.0358100000000002E-4</v>
      </c>
      <c r="AX301" s="42">
        <v>0.31759999999999999</v>
      </c>
      <c r="AY301" s="42">
        <f>ABS(Table595[[#This Row],[Total23]]*$S$8)</f>
        <v>1.7785600000000003E-4</v>
      </c>
      <c r="AZ301" s="42">
        <v>1.2321</v>
      </c>
      <c r="BA301" s="30">
        <f>Table595[[#This Row],[Household demand24]]*$S$8</f>
        <v>6.8997600000000002E-4</v>
      </c>
      <c r="BB301" s="42">
        <v>0.1003</v>
      </c>
      <c r="BC301" s="42">
        <f>ABS(Table595[[#This Row],[Government demand25]]*$S$8)</f>
        <v>5.6168000000000008E-5</v>
      </c>
      <c r="BD301" s="42">
        <v>0.27079999999999999</v>
      </c>
      <c r="BE301" s="42">
        <f>ABS(Table595[[#This Row],[Intermediate demand26]]*$S$8)</f>
        <v>1.51648E-4</v>
      </c>
      <c r="BF301" s="42">
        <v>0.29110000000000003</v>
      </c>
      <c r="BG301" s="42">
        <f>ABS(Table595[[#This Row],[Investment demand27]]*$S$8)</f>
        <v>1.6301600000000004E-4</v>
      </c>
      <c r="BH301" s="42">
        <v>0.57369999999999999</v>
      </c>
      <c r="BI301" s="42">
        <f>ABS(Table595[[#This Row],[Export demand28]]*$S$8)</f>
        <v>3.2127200000000005E-4</v>
      </c>
    </row>
    <row r="302" spans="1:61" x14ac:dyDescent="0.35">
      <c r="A302" s="35" t="s">
        <v>77</v>
      </c>
      <c r="B302" s="42">
        <v>8.1199999999999994E-2</v>
      </c>
      <c r="C302" s="42">
        <f>Table595[[#This Row],[Total]]*$S$4</f>
        <v>0</v>
      </c>
      <c r="D302" s="42">
        <v>0.1321</v>
      </c>
      <c r="E302" s="42">
        <f>Table595[[#This Row],[Total]]*$S$4</f>
        <v>0</v>
      </c>
      <c r="F302" s="42">
        <v>5.8900000000000001E-2</v>
      </c>
      <c r="G302" s="42">
        <f>Table595[[#This Row],[Total]]*$S$4</f>
        <v>0</v>
      </c>
      <c r="H302" s="42">
        <v>4.2500000000000003E-2</v>
      </c>
      <c r="I302" s="42">
        <f>Table595[[#This Row],[Total]]*$S$4</f>
        <v>0</v>
      </c>
      <c r="J302" s="42">
        <v>0.19270000000000001</v>
      </c>
      <c r="K302" s="42">
        <f>Table595[[#This Row],[Total]]*$S$4</f>
        <v>0</v>
      </c>
      <c r="L302" s="42">
        <v>-4.4299999999999999E-2</v>
      </c>
      <c r="M302" s="42">
        <f>Table595[[#This Row],[Total]]*$S$4</f>
        <v>0</v>
      </c>
      <c r="N302" s="42">
        <v>0.58520000000000005</v>
      </c>
      <c r="O302" s="42">
        <f>ABS(Table595[[#This Row],[Total2]]*$S$5)</f>
        <v>1.6385600000000004E-4</v>
      </c>
      <c r="P302" s="42">
        <v>0.624</v>
      </c>
      <c r="Q302" s="30">
        <f>Table595[[#This Row],[Household demand3]]*$S$5</f>
        <v>1.7472000000000001E-4</v>
      </c>
      <c r="R302" s="42">
        <v>7.4999999999999997E-3</v>
      </c>
      <c r="S302" s="42">
        <f>ABS(Table595[[#This Row],[Government demand4]]*$S$5)</f>
        <v>2.1000000000000002E-6</v>
      </c>
      <c r="T302" s="42">
        <v>0.59189999999999998</v>
      </c>
      <c r="U302" s="42">
        <f>ABS(Table595[[#This Row],[Intermediate demand5]]*$S$5)</f>
        <v>1.65732E-4</v>
      </c>
      <c r="V302" s="42">
        <v>0.63919999999999999</v>
      </c>
      <c r="W302" s="42">
        <f>ABS(Table595[[#This Row],[Investment demand6]]*$S$5)</f>
        <v>1.7897600000000002E-4</v>
      </c>
      <c r="X302" s="42">
        <v>-2.1700000000000001E-2</v>
      </c>
      <c r="Y302" s="42">
        <f>ABS(Table595[[#This Row],[Investment demand6]]*$S$5)</f>
        <v>1.7897600000000002E-4</v>
      </c>
      <c r="Z302" s="42">
        <v>1.1489</v>
      </c>
      <c r="AA302" s="42">
        <f>ABS(Table595[[#This Row],[Total9]]*$S$6)</f>
        <v>7.3529600000000008E-4</v>
      </c>
      <c r="AB302" s="42">
        <v>1.8629</v>
      </c>
      <c r="AC302" s="30">
        <f>Table595[[#This Row],[Household demand10]]*$S$6</f>
        <v>1.192256E-3</v>
      </c>
      <c r="AD302" s="42">
        <v>0.44600000000000001</v>
      </c>
      <c r="AE302" s="42">
        <f>ABS(Table595[[#This Row],[Government demand11]]*$S$6)</f>
        <v>2.8544000000000003E-4</v>
      </c>
      <c r="AF302" s="42">
        <v>0.67779999999999996</v>
      </c>
      <c r="AG302" s="42">
        <f>ABS(Table595[[#This Row],[Intermediate demand12]]*$S$6)</f>
        <v>4.3379200000000001E-4</v>
      </c>
      <c r="AH302" s="42">
        <v>0.89710000000000001</v>
      </c>
      <c r="AI302" s="42">
        <f>ABS(Table595[[#This Row],[Investment demand13]]*$S$6)</f>
        <v>5.7414400000000006E-4</v>
      </c>
      <c r="AJ302" s="42">
        <v>0.2356</v>
      </c>
      <c r="AK302" s="42">
        <f>ABS(Table595[[#This Row],[Export demand14]]*$S$6)</f>
        <v>1.5078400000000003E-4</v>
      </c>
      <c r="AL302" s="42">
        <v>1.3447</v>
      </c>
      <c r="AM302" s="42">
        <f>ABS(Table595[[#This Row],[Total16]]*$S$7)</f>
        <v>9.2784300000000014E-4</v>
      </c>
      <c r="AN302" s="42">
        <v>2.1787999999999998</v>
      </c>
      <c r="AO302" s="30">
        <f>Table595[[#This Row],[Household demand17]]*$S$7</f>
        <v>1.503372E-3</v>
      </c>
      <c r="AP302" s="42">
        <v>0.71609999999999996</v>
      </c>
      <c r="AQ302" s="42">
        <f>ABS(Table595[[#This Row],[Government demand18]]*$S$7)</f>
        <v>4.9410900000000006E-4</v>
      </c>
      <c r="AR302" s="42">
        <v>0.78879999999999995</v>
      </c>
      <c r="AS302" s="42">
        <f>ABS(Table595[[#This Row],[Intermediate demand19]]*$S$7)</f>
        <v>5.4427200000000005E-4</v>
      </c>
      <c r="AT302" s="42">
        <v>0.99360000000000004</v>
      </c>
      <c r="AU302" s="42">
        <f>ABS(Table595[[#This Row],[Investment demand20]]*$S$7)</f>
        <v>6.8558400000000015E-4</v>
      </c>
      <c r="AV302" s="42">
        <v>0.42280000000000001</v>
      </c>
      <c r="AW302" s="42">
        <f>ABS(Table595[[#This Row],[Export demand21]]*$S$7)</f>
        <v>2.9173200000000006E-4</v>
      </c>
      <c r="AX302" s="42">
        <v>1.4172</v>
      </c>
      <c r="AY302" s="42">
        <f>ABS(Table595[[#This Row],[Total23]]*$S$8)</f>
        <v>7.9363200000000006E-4</v>
      </c>
      <c r="AZ302" s="42">
        <v>2.2040000000000002</v>
      </c>
      <c r="BA302" s="30">
        <f>Table595[[#This Row],[Household demand24]]*$S$8</f>
        <v>1.2342400000000002E-3</v>
      </c>
      <c r="BB302" s="42">
        <v>0.91579999999999995</v>
      </c>
      <c r="BC302" s="42">
        <f>ABS(Table595[[#This Row],[Government demand25]]*$S$8)</f>
        <v>5.1284799999999999E-4</v>
      </c>
      <c r="BD302" s="42">
        <v>0.88900000000000001</v>
      </c>
      <c r="BE302" s="42">
        <f>ABS(Table595[[#This Row],[Intermediate demand26]]*$S$8)</f>
        <v>4.9784000000000004E-4</v>
      </c>
      <c r="BF302" s="42">
        <v>1.1495</v>
      </c>
      <c r="BG302" s="42">
        <f>ABS(Table595[[#This Row],[Investment demand27]]*$S$8)</f>
        <v>6.4372000000000008E-4</v>
      </c>
      <c r="BH302" s="42">
        <v>0.53879999999999995</v>
      </c>
      <c r="BI302" s="42">
        <f>ABS(Table595[[#This Row],[Export demand28]]*$S$8)</f>
        <v>3.0172800000000002E-4</v>
      </c>
    </row>
    <row r="303" spans="1:61" x14ac:dyDescent="0.35">
      <c r="A303" s="35" t="s">
        <v>486</v>
      </c>
      <c r="B303" s="42">
        <v>1.72E-2</v>
      </c>
      <c r="C303" s="42">
        <f>Table595[[#This Row],[Total]]*$S$4</f>
        <v>0</v>
      </c>
      <c r="D303" s="42">
        <v>4.1200000000000001E-2</v>
      </c>
      <c r="E303" s="42">
        <f>Table595[[#This Row],[Total]]*$S$4</f>
        <v>0</v>
      </c>
      <c r="F303" s="42">
        <v>1.2200000000000001E-2</v>
      </c>
      <c r="G303" s="42">
        <f>Table595[[#This Row],[Total]]*$S$4</f>
        <v>0</v>
      </c>
      <c r="H303" s="42">
        <v>1.3899999999999999E-2</v>
      </c>
      <c r="I303" s="42">
        <f>Table595[[#This Row],[Total]]*$S$4</f>
        <v>0</v>
      </c>
      <c r="J303" s="35"/>
      <c r="K303" s="42">
        <f>Table595[[#This Row],[Total]]*$S$4</f>
        <v>0</v>
      </c>
      <c r="L303" s="42">
        <v>-3.1800000000000002E-2</v>
      </c>
      <c r="M303" s="42">
        <f>Table595[[#This Row],[Total]]*$S$4</f>
        <v>0</v>
      </c>
      <c r="N303" s="42">
        <v>0.13170000000000001</v>
      </c>
      <c r="O303" s="42">
        <f>ABS(Table595[[#This Row],[Total2]]*$S$5)</f>
        <v>3.6876000000000004E-5</v>
      </c>
      <c r="P303" s="42">
        <v>0.15890000000000001</v>
      </c>
      <c r="Q303" s="30">
        <f>Table595[[#This Row],[Household demand3]]*$S$5</f>
        <v>4.4492000000000007E-5</v>
      </c>
      <c r="R303" s="42">
        <v>6.3799999999999996E-2</v>
      </c>
      <c r="S303" s="42">
        <f>ABS(Table595[[#This Row],[Government demand4]]*$S$5)</f>
        <v>1.7864E-5</v>
      </c>
      <c r="T303" s="42">
        <v>0.23100000000000001</v>
      </c>
      <c r="U303" s="42">
        <f>ABS(Table595[[#This Row],[Intermediate demand5]]*$S$5)</f>
        <v>6.4680000000000011E-5</v>
      </c>
      <c r="V303" s="35"/>
      <c r="W303" s="42">
        <f>ABS(Table595[[#This Row],[Investment demand6]]*$S$5)</f>
        <v>0</v>
      </c>
      <c r="X303" s="42">
        <v>4.0000000000000002E-4</v>
      </c>
      <c r="Y303" s="42">
        <f>ABS(Table595[[#This Row],[Investment demand6]]*$S$5)</f>
        <v>0</v>
      </c>
      <c r="Z303" s="42">
        <v>0.47710000000000002</v>
      </c>
      <c r="AA303" s="42">
        <f>ABS(Table595[[#This Row],[Total9]]*$S$6)</f>
        <v>3.0534400000000004E-4</v>
      </c>
      <c r="AB303" s="42">
        <v>0.63500000000000001</v>
      </c>
      <c r="AC303" s="30">
        <f>Table595[[#This Row],[Household demand10]]*$S$6</f>
        <v>4.0640000000000001E-4</v>
      </c>
      <c r="AD303" s="42">
        <v>0.3997</v>
      </c>
      <c r="AE303" s="42">
        <f>ABS(Table595[[#This Row],[Government demand11]]*$S$6)</f>
        <v>2.55808E-4</v>
      </c>
      <c r="AF303" s="42">
        <v>0.38900000000000001</v>
      </c>
      <c r="AG303" s="42">
        <f>ABS(Table595[[#This Row],[Intermediate demand12]]*$S$6)</f>
        <v>2.4896E-4</v>
      </c>
      <c r="AH303" s="35"/>
      <c r="AI303" s="42">
        <f>ABS(Table595[[#This Row],[Investment demand13]]*$S$6)</f>
        <v>0</v>
      </c>
      <c r="AJ303" s="42">
        <v>0.20699999999999999</v>
      </c>
      <c r="AK303" s="42">
        <f>ABS(Table595[[#This Row],[Export demand14]]*$S$6)</f>
        <v>1.3248000000000001E-4</v>
      </c>
      <c r="AL303" s="42">
        <v>0.72770000000000001</v>
      </c>
      <c r="AM303" s="42">
        <f>ABS(Table595[[#This Row],[Total16]]*$S$7)</f>
        <v>5.021130000000001E-4</v>
      </c>
      <c r="AN303" s="42">
        <v>0.96650000000000003</v>
      </c>
      <c r="AO303" s="30">
        <f>Table595[[#This Row],[Household demand17]]*$S$7</f>
        <v>6.6688500000000009E-4</v>
      </c>
      <c r="AP303" s="42">
        <v>0.63370000000000004</v>
      </c>
      <c r="AQ303" s="42">
        <f>ABS(Table595[[#This Row],[Government demand18]]*$S$7)</f>
        <v>4.3725300000000008E-4</v>
      </c>
      <c r="AR303" s="42">
        <v>0.50380000000000003</v>
      </c>
      <c r="AS303" s="42">
        <f>ABS(Table595[[#This Row],[Intermediate demand19]]*$S$7)</f>
        <v>3.4762200000000007E-4</v>
      </c>
      <c r="AT303" s="35"/>
      <c r="AU303" s="42">
        <f>ABS(Table595[[#This Row],[Investment demand20]]*$S$7)</f>
        <v>0</v>
      </c>
      <c r="AV303" s="42">
        <v>0.38690000000000002</v>
      </c>
      <c r="AW303" s="42">
        <f>ABS(Table595[[#This Row],[Export demand21]]*$S$7)</f>
        <v>2.6696100000000002E-4</v>
      </c>
      <c r="AX303" s="42">
        <v>0.91369999999999996</v>
      </c>
      <c r="AY303" s="42">
        <f>ABS(Table595[[#This Row],[Total23]]*$S$8)</f>
        <v>5.1167200000000002E-4</v>
      </c>
      <c r="AZ303" s="42">
        <v>1.2155</v>
      </c>
      <c r="BA303" s="30">
        <f>Table595[[#This Row],[Household demand24]]*$S$8</f>
        <v>6.8068000000000013E-4</v>
      </c>
      <c r="BB303" s="42">
        <v>0.80589999999999995</v>
      </c>
      <c r="BC303" s="42">
        <f>ABS(Table595[[#This Row],[Government demand25]]*$S$8)</f>
        <v>4.5130400000000003E-4</v>
      </c>
      <c r="BD303" s="42">
        <v>0.59750000000000003</v>
      </c>
      <c r="BE303" s="42">
        <f>ABS(Table595[[#This Row],[Intermediate demand26]]*$S$8)</f>
        <v>3.3460000000000006E-4</v>
      </c>
      <c r="BF303" s="35"/>
      <c r="BG303" s="42">
        <f>ABS(Table595[[#This Row],[Investment demand27]]*$S$8)</f>
        <v>0</v>
      </c>
      <c r="BH303" s="42">
        <v>0.5081</v>
      </c>
      <c r="BI303" s="42">
        <f>ABS(Table595[[#This Row],[Export demand28]]*$S$8)</f>
        <v>2.84536E-4</v>
      </c>
    </row>
    <row r="304" spans="1:61" x14ac:dyDescent="0.35">
      <c r="A304" s="35" t="s">
        <v>72</v>
      </c>
      <c r="B304" s="42">
        <v>2.69E-2</v>
      </c>
      <c r="C304" s="42">
        <f>Table595[[#This Row],[Total]]*$S$4</f>
        <v>0</v>
      </c>
      <c r="D304" s="42">
        <v>4.2500000000000003E-2</v>
      </c>
      <c r="E304" s="42">
        <f>Table595[[#This Row],[Total]]*$S$4</f>
        <v>0</v>
      </c>
      <c r="F304" s="42">
        <v>-3.3300000000000003E-2</v>
      </c>
      <c r="G304" s="42">
        <f>Table595[[#This Row],[Total]]*$S$4</f>
        <v>0</v>
      </c>
      <c r="H304" s="42">
        <v>3.3399999999999999E-2</v>
      </c>
      <c r="I304" s="42">
        <f>Table595[[#This Row],[Total]]*$S$4</f>
        <v>0</v>
      </c>
      <c r="J304" s="42">
        <v>0.14749999999999999</v>
      </c>
      <c r="K304" s="42">
        <f>Table595[[#This Row],[Total]]*$S$4</f>
        <v>0</v>
      </c>
      <c r="L304" s="42">
        <v>-1.34E-2</v>
      </c>
      <c r="M304" s="42">
        <f>Table595[[#This Row],[Total]]*$S$4</f>
        <v>0</v>
      </c>
      <c r="N304" s="42">
        <v>0.3029</v>
      </c>
      <c r="O304" s="42">
        <f>ABS(Table595[[#This Row],[Total2]]*$S$5)</f>
        <v>8.4812000000000014E-5</v>
      </c>
      <c r="P304" s="42">
        <v>0.16869999999999999</v>
      </c>
      <c r="Q304" s="30">
        <f>Table595[[#This Row],[Household demand3]]*$S$5</f>
        <v>4.7236E-5</v>
      </c>
      <c r="R304" s="42">
        <v>3.0300000000000001E-2</v>
      </c>
      <c r="S304" s="42">
        <f>ABS(Table595[[#This Row],[Government demand4]]*$S$5)</f>
        <v>8.4840000000000004E-6</v>
      </c>
      <c r="T304" s="42">
        <v>0.4138</v>
      </c>
      <c r="U304" s="42">
        <f>ABS(Table595[[#This Row],[Intermediate demand5]]*$S$5)</f>
        <v>1.1586400000000001E-4</v>
      </c>
      <c r="V304" s="42">
        <v>0.19589999999999999</v>
      </c>
      <c r="W304" s="42">
        <f>ABS(Table595[[#This Row],[Investment demand6]]*$S$5)</f>
        <v>5.4852000000000003E-5</v>
      </c>
      <c r="X304" s="42">
        <v>0.1401</v>
      </c>
      <c r="Y304" s="42">
        <f>ABS(Table595[[#This Row],[Investment demand6]]*$S$5)</f>
        <v>5.4852000000000003E-5</v>
      </c>
      <c r="Z304" s="42">
        <v>0.45190000000000002</v>
      </c>
      <c r="AA304" s="42">
        <f>ABS(Table595[[#This Row],[Total9]]*$S$6)</f>
        <v>2.8921600000000002E-4</v>
      </c>
      <c r="AB304" s="42">
        <v>0.66749999999999998</v>
      </c>
      <c r="AC304" s="30">
        <f>Table595[[#This Row],[Household demand10]]*$S$6</f>
        <v>4.2720000000000003E-4</v>
      </c>
      <c r="AD304" s="42">
        <v>0.2586</v>
      </c>
      <c r="AE304" s="42">
        <f>ABS(Table595[[#This Row],[Government demand11]]*$S$6)</f>
        <v>1.6550400000000002E-4</v>
      </c>
      <c r="AF304" s="42">
        <v>0.44119999999999998</v>
      </c>
      <c r="AG304" s="42">
        <f>ABS(Table595[[#This Row],[Intermediate demand12]]*$S$6)</f>
        <v>2.8236800000000002E-4</v>
      </c>
      <c r="AH304" s="42">
        <v>5.0999999999999997E-2</v>
      </c>
      <c r="AI304" s="42">
        <f>ABS(Table595[[#This Row],[Investment demand13]]*$S$6)</f>
        <v>3.2639999999999999E-5</v>
      </c>
      <c r="AJ304" s="42">
        <v>0.40279999999999999</v>
      </c>
      <c r="AK304" s="42">
        <f>ABS(Table595[[#This Row],[Export demand14]]*$S$6)</f>
        <v>2.5779200000000001E-4</v>
      </c>
      <c r="AL304" s="42">
        <v>0.57279999999999998</v>
      </c>
      <c r="AM304" s="42">
        <f>ABS(Table595[[#This Row],[Total16]]*$S$7)</f>
        <v>3.9523200000000003E-4</v>
      </c>
      <c r="AN304" s="42">
        <v>1.0269999999999999</v>
      </c>
      <c r="AO304" s="30">
        <f>Table595[[#This Row],[Household demand17]]*$S$7</f>
        <v>7.0863000000000002E-4</v>
      </c>
      <c r="AP304" s="42">
        <v>8.2400000000000001E-2</v>
      </c>
      <c r="AQ304" s="42">
        <f>ABS(Table595[[#This Row],[Government demand18]]*$S$7)</f>
        <v>5.6856000000000006E-5</v>
      </c>
      <c r="AR304" s="42">
        <v>0.44290000000000002</v>
      </c>
      <c r="AS304" s="42">
        <f>ABS(Table595[[#This Row],[Intermediate demand19]]*$S$7)</f>
        <v>3.0560100000000002E-4</v>
      </c>
      <c r="AT304" s="42">
        <v>-7.4200000000000002E-2</v>
      </c>
      <c r="AU304" s="42">
        <f>ABS(Table595[[#This Row],[Investment demand20]]*$S$7)</f>
        <v>5.1198000000000007E-5</v>
      </c>
      <c r="AV304" s="42">
        <v>0.60150000000000003</v>
      </c>
      <c r="AW304" s="42">
        <f>ABS(Table595[[#This Row],[Export demand21]]*$S$7)</f>
        <v>4.1503500000000007E-4</v>
      </c>
      <c r="AX304" s="42">
        <v>0.67930000000000001</v>
      </c>
      <c r="AY304" s="42">
        <f>ABS(Table595[[#This Row],[Total23]]*$S$8)</f>
        <v>3.8040800000000005E-4</v>
      </c>
      <c r="AZ304" s="42">
        <v>1.3064</v>
      </c>
      <c r="BA304" s="30">
        <f>Table595[[#This Row],[Household demand24]]*$S$8</f>
        <v>7.3158400000000008E-4</v>
      </c>
      <c r="BB304" s="42">
        <v>-6.5500000000000003E-2</v>
      </c>
      <c r="BC304" s="42">
        <f>ABS(Table595[[#This Row],[Government demand25]]*$S$8)</f>
        <v>3.6680000000000008E-5</v>
      </c>
      <c r="BD304" s="42">
        <v>0.42859999999999998</v>
      </c>
      <c r="BE304" s="42">
        <f>ABS(Table595[[#This Row],[Intermediate demand26]]*$S$8)</f>
        <v>2.4001600000000001E-4</v>
      </c>
      <c r="BF304" s="42">
        <v>-0.1052</v>
      </c>
      <c r="BG304" s="42">
        <f>ABS(Table595[[#This Row],[Investment demand27]]*$S$8)</f>
        <v>5.8912000000000008E-5</v>
      </c>
      <c r="BH304" s="42">
        <v>0.7349</v>
      </c>
      <c r="BI304" s="42">
        <f>ABS(Table595[[#This Row],[Export demand28]]*$S$8)</f>
        <v>4.1154400000000002E-4</v>
      </c>
    </row>
    <row r="305" spans="1:61" x14ac:dyDescent="0.35">
      <c r="A305" s="35" t="s">
        <v>73</v>
      </c>
      <c r="B305" s="42">
        <v>-6.3E-3</v>
      </c>
      <c r="C305" s="42">
        <f>Table595[[#This Row],[Total]]*$S$4</f>
        <v>0</v>
      </c>
      <c r="D305" s="42">
        <v>4.2000000000000003E-2</v>
      </c>
      <c r="E305" s="42">
        <f>Table595[[#This Row],[Total]]*$S$4</f>
        <v>0</v>
      </c>
      <c r="F305" s="42">
        <v>-2.47E-2</v>
      </c>
      <c r="G305" s="42">
        <f>Table595[[#This Row],[Total]]*$S$4</f>
        <v>0</v>
      </c>
      <c r="H305" s="42">
        <v>3.6600000000000001E-2</v>
      </c>
      <c r="I305" s="42">
        <f>Table595[[#This Row],[Total]]*$S$4</f>
        <v>0</v>
      </c>
      <c r="J305" s="35"/>
      <c r="K305" s="42">
        <f>Table595[[#This Row],[Total]]*$S$4</f>
        <v>0</v>
      </c>
      <c r="L305" s="42">
        <v>-3.3099999999999997E-2</v>
      </c>
      <c r="M305" s="42">
        <f>Table595[[#This Row],[Total]]*$S$4</f>
        <v>0</v>
      </c>
      <c r="N305" s="42">
        <v>0.1479</v>
      </c>
      <c r="O305" s="42">
        <f>ABS(Table595[[#This Row],[Total2]]*$S$5)</f>
        <v>4.1412000000000003E-5</v>
      </c>
      <c r="P305" s="42">
        <v>0.16800000000000001</v>
      </c>
      <c r="Q305" s="30">
        <f>Table595[[#This Row],[Household demand3]]*$S$5</f>
        <v>4.704000000000001E-5</v>
      </c>
      <c r="R305" s="42">
        <v>-0.2802</v>
      </c>
      <c r="S305" s="42">
        <f>ABS(Table595[[#This Row],[Government demand4]]*$S$5)</f>
        <v>7.8456000000000009E-5</v>
      </c>
      <c r="T305" s="42">
        <v>0.53939999999999999</v>
      </c>
      <c r="U305" s="42">
        <f>ABS(Table595[[#This Row],[Intermediate demand5]]*$S$5)</f>
        <v>1.51032E-4</v>
      </c>
      <c r="V305" s="35"/>
      <c r="W305" s="42">
        <f>ABS(Table595[[#This Row],[Investment demand6]]*$S$5)</f>
        <v>0</v>
      </c>
      <c r="X305" s="42">
        <v>-1.29E-2</v>
      </c>
      <c r="Y305" s="42">
        <f>ABS(Table595[[#This Row],[Investment demand6]]*$S$5)</f>
        <v>0</v>
      </c>
      <c r="Z305" s="42">
        <v>0.55759999999999998</v>
      </c>
      <c r="AA305" s="42">
        <f>ABS(Table595[[#This Row],[Total9]]*$S$6)</f>
        <v>3.5686400000000003E-4</v>
      </c>
      <c r="AB305" s="42">
        <v>0.66720000000000002</v>
      </c>
      <c r="AC305" s="30">
        <f>Table595[[#This Row],[Household demand10]]*$S$6</f>
        <v>4.2700800000000004E-4</v>
      </c>
      <c r="AD305" s="42">
        <v>-0.2495</v>
      </c>
      <c r="AE305" s="42">
        <f>ABS(Table595[[#This Row],[Government demand11]]*$S$6)</f>
        <v>1.5968000000000002E-4</v>
      </c>
      <c r="AF305" s="42">
        <v>0.96650000000000003</v>
      </c>
      <c r="AG305" s="42">
        <f>ABS(Table595[[#This Row],[Intermediate demand12]]*$S$6)</f>
        <v>6.1856000000000009E-4</v>
      </c>
      <c r="AH305" s="35"/>
      <c r="AI305" s="42">
        <f>ABS(Table595[[#This Row],[Investment demand13]]*$S$6)</f>
        <v>0</v>
      </c>
      <c r="AJ305" s="42">
        <v>0.37580000000000002</v>
      </c>
      <c r="AK305" s="42">
        <f>ABS(Table595[[#This Row],[Export demand14]]*$S$6)</f>
        <v>2.4051200000000004E-4</v>
      </c>
      <c r="AL305" s="42">
        <v>0.94669999999999999</v>
      </c>
      <c r="AM305" s="42">
        <f>ABS(Table595[[#This Row],[Total16]]*$S$7)</f>
        <v>6.5322300000000008E-4</v>
      </c>
      <c r="AN305" s="42">
        <v>1.0301</v>
      </c>
      <c r="AO305" s="30">
        <f>Table595[[#This Row],[Household demand17]]*$S$7</f>
        <v>7.1076900000000009E-4</v>
      </c>
      <c r="AP305" s="42">
        <v>-0.1003</v>
      </c>
      <c r="AQ305" s="42">
        <f>ABS(Table595[[#This Row],[Government demand18]]*$S$7)</f>
        <v>6.9207000000000003E-5</v>
      </c>
      <c r="AR305" s="42">
        <v>1.4561999999999999</v>
      </c>
      <c r="AS305" s="42">
        <f>ABS(Table595[[#This Row],[Intermediate demand19]]*$S$7)</f>
        <v>1.004778E-3</v>
      </c>
      <c r="AT305" s="35"/>
      <c r="AU305" s="42">
        <f>ABS(Table595[[#This Row],[Investment demand20]]*$S$7)</f>
        <v>0</v>
      </c>
      <c r="AV305" s="42">
        <v>0.71599999999999997</v>
      </c>
      <c r="AW305" s="42">
        <f>ABS(Table595[[#This Row],[Export demand21]]*$S$7)</f>
        <v>4.9404000000000006E-4</v>
      </c>
      <c r="AX305" s="42">
        <v>1.3593999999999999</v>
      </c>
      <c r="AY305" s="42">
        <f>ABS(Table595[[#This Row],[Total23]]*$S$8)</f>
        <v>7.6126399999999999E-4</v>
      </c>
      <c r="AZ305" s="42">
        <v>1.3156000000000001</v>
      </c>
      <c r="BA305" s="30">
        <f>Table595[[#This Row],[Household demand24]]*$S$8</f>
        <v>7.367360000000001E-4</v>
      </c>
      <c r="BB305" s="42">
        <v>2.6100000000000002E-2</v>
      </c>
      <c r="BC305" s="42">
        <f>ABS(Table595[[#This Row],[Government demand25]]*$S$8)</f>
        <v>1.4616000000000002E-5</v>
      </c>
      <c r="BD305" s="42">
        <v>2.0409000000000002</v>
      </c>
      <c r="BE305" s="42">
        <f>ABS(Table595[[#This Row],[Intermediate demand26]]*$S$8)</f>
        <v>1.1429040000000001E-3</v>
      </c>
      <c r="BF305" s="35"/>
      <c r="BG305" s="42">
        <f>ABS(Table595[[#This Row],[Investment demand27]]*$S$8)</f>
        <v>0</v>
      </c>
      <c r="BH305" s="42">
        <v>1.0648</v>
      </c>
      <c r="BI305" s="42">
        <f>ABS(Table595[[#This Row],[Export demand28]]*$S$8)</f>
        <v>5.9628800000000005E-4</v>
      </c>
    </row>
    <row r="306" spans="1:61" x14ac:dyDescent="0.35">
      <c r="A306" s="35" t="s">
        <v>74</v>
      </c>
      <c r="B306" s="42">
        <v>1.5900000000000001E-2</v>
      </c>
      <c r="C306" s="42">
        <f>Table595[[#This Row],[Total]]*$S$4</f>
        <v>0</v>
      </c>
      <c r="D306" s="42">
        <v>4.6300000000000001E-2</v>
      </c>
      <c r="E306" s="42">
        <f>Table595[[#This Row],[Total]]*$S$4</f>
        <v>0</v>
      </c>
      <c r="F306" s="42">
        <v>-2.3300000000000001E-2</v>
      </c>
      <c r="G306" s="42">
        <f>Table595[[#This Row],[Total]]*$S$4</f>
        <v>0</v>
      </c>
      <c r="H306" s="42">
        <v>2.7199999999999998E-2</v>
      </c>
      <c r="I306" s="42">
        <f>Table595[[#This Row],[Total]]*$S$4</f>
        <v>0</v>
      </c>
      <c r="J306" s="35"/>
      <c r="K306" s="42">
        <f>Table595[[#This Row],[Total]]*$S$4</f>
        <v>0</v>
      </c>
      <c r="L306" s="42">
        <v>-5.7999999999999996E-3</v>
      </c>
      <c r="M306" s="42">
        <f>Table595[[#This Row],[Total]]*$S$4</f>
        <v>0</v>
      </c>
      <c r="N306" s="42">
        <v>0.17610000000000001</v>
      </c>
      <c r="O306" s="42">
        <f>ABS(Table595[[#This Row],[Total2]]*$S$5)</f>
        <v>4.930800000000001E-5</v>
      </c>
      <c r="P306" s="42">
        <v>0.18659999999999999</v>
      </c>
      <c r="Q306" s="30">
        <f>Table595[[#This Row],[Household demand3]]*$S$5</f>
        <v>5.2248000000000005E-5</v>
      </c>
      <c r="R306" s="42">
        <v>-0.2742</v>
      </c>
      <c r="S306" s="42">
        <f>ABS(Table595[[#This Row],[Government demand4]]*$S$5)</f>
        <v>7.6776000000000012E-5</v>
      </c>
      <c r="T306" s="42">
        <v>0.25480000000000003</v>
      </c>
      <c r="U306" s="42">
        <f>ABS(Table595[[#This Row],[Intermediate demand5]]*$S$5)</f>
        <v>7.1344000000000014E-5</v>
      </c>
      <c r="V306" s="35"/>
      <c r="W306" s="42">
        <f>ABS(Table595[[#This Row],[Investment demand6]]*$S$5)</f>
        <v>0</v>
      </c>
      <c r="X306" s="42">
        <v>9.4200000000000006E-2</v>
      </c>
      <c r="Y306" s="42">
        <f>ABS(Table595[[#This Row],[Investment demand6]]*$S$5)</f>
        <v>0</v>
      </c>
      <c r="Z306" s="42">
        <v>0.47699999999999998</v>
      </c>
      <c r="AA306" s="42">
        <f>ABS(Table595[[#This Row],[Total9]]*$S$6)</f>
        <v>3.0528E-4</v>
      </c>
      <c r="AB306" s="42">
        <v>0.69810000000000005</v>
      </c>
      <c r="AC306" s="30">
        <f>Table595[[#This Row],[Household demand10]]*$S$6</f>
        <v>4.4678400000000009E-4</v>
      </c>
      <c r="AD306" s="42">
        <v>-0.2419</v>
      </c>
      <c r="AE306" s="42">
        <f>ABS(Table595[[#This Row],[Government demand11]]*$S$6)</f>
        <v>1.54816E-4</v>
      </c>
      <c r="AF306" s="42">
        <v>0.34520000000000001</v>
      </c>
      <c r="AG306" s="42">
        <f>ABS(Table595[[#This Row],[Intermediate demand12]]*$S$6)</f>
        <v>2.2092800000000001E-4</v>
      </c>
      <c r="AH306" s="35"/>
      <c r="AI306" s="42">
        <f>ABS(Table595[[#This Row],[Investment demand13]]*$S$6)</f>
        <v>0</v>
      </c>
      <c r="AJ306" s="42">
        <v>0.52400000000000002</v>
      </c>
      <c r="AK306" s="42">
        <f>ABS(Table595[[#This Row],[Export demand14]]*$S$6)</f>
        <v>3.3536000000000004E-4</v>
      </c>
      <c r="AL306" s="42">
        <v>0.73009999999999997</v>
      </c>
      <c r="AM306" s="42">
        <f>ABS(Table595[[#This Row],[Total16]]*$S$7)</f>
        <v>5.0376900000000005E-4</v>
      </c>
      <c r="AN306" s="42">
        <v>1.0706</v>
      </c>
      <c r="AO306" s="30">
        <f>Table595[[#This Row],[Household demand17]]*$S$7</f>
        <v>7.3871400000000012E-4</v>
      </c>
      <c r="AP306" s="42">
        <v>-9.1399999999999995E-2</v>
      </c>
      <c r="AQ306" s="42">
        <f>ABS(Table595[[#This Row],[Government demand18]]*$S$7)</f>
        <v>6.3066000000000009E-5</v>
      </c>
      <c r="AR306" s="42">
        <v>0.4007</v>
      </c>
      <c r="AS306" s="42">
        <f>ABS(Table595[[#This Row],[Intermediate demand19]]*$S$7)</f>
        <v>2.7648300000000006E-4</v>
      </c>
      <c r="AT306" s="35"/>
      <c r="AU306" s="42">
        <f>ABS(Table595[[#This Row],[Investment demand20]]*$S$7)</f>
        <v>0</v>
      </c>
      <c r="AV306" s="42">
        <v>0.92300000000000004</v>
      </c>
      <c r="AW306" s="42">
        <f>ABS(Table595[[#This Row],[Export demand21]]*$S$7)</f>
        <v>6.368700000000001E-4</v>
      </c>
      <c r="AX306" s="42">
        <v>0.97099999999999997</v>
      </c>
      <c r="AY306" s="42">
        <f>ABS(Table595[[#This Row],[Total23]]*$S$8)</f>
        <v>5.4376000000000001E-4</v>
      </c>
      <c r="AZ306" s="42">
        <v>1.3645</v>
      </c>
      <c r="BA306" s="30">
        <f>Table595[[#This Row],[Household demand24]]*$S$8</f>
        <v>7.6412000000000008E-4</v>
      </c>
      <c r="BB306" s="42">
        <v>3.4299999999999997E-2</v>
      </c>
      <c r="BC306" s="42">
        <f>ABS(Table595[[#This Row],[Government demand25]]*$S$8)</f>
        <v>1.9208E-5</v>
      </c>
      <c r="BD306" s="42">
        <v>0.44690000000000002</v>
      </c>
      <c r="BE306" s="42">
        <f>ABS(Table595[[#This Row],[Intermediate demand26]]*$S$8)</f>
        <v>2.5026400000000004E-4</v>
      </c>
      <c r="BF306" s="35"/>
      <c r="BG306" s="42">
        <f>ABS(Table595[[#This Row],[Investment demand27]]*$S$8)</f>
        <v>0</v>
      </c>
      <c r="BH306" s="42">
        <v>1.3285</v>
      </c>
      <c r="BI306" s="42">
        <f>ABS(Table595[[#This Row],[Export demand28]]*$S$8)</f>
        <v>7.4396000000000011E-4</v>
      </c>
    </row>
    <row r="307" spans="1:61" x14ac:dyDescent="0.35">
      <c r="A307" s="35" t="s">
        <v>488</v>
      </c>
      <c r="B307" s="42">
        <v>2.24E-2</v>
      </c>
      <c r="C307" s="42">
        <f>Table595[[#This Row],[Total]]*$S$4</f>
        <v>0</v>
      </c>
      <c r="D307" s="42">
        <v>3.8100000000000002E-2</v>
      </c>
      <c r="E307" s="42">
        <f>Table595[[#This Row],[Total]]*$S$4</f>
        <v>0</v>
      </c>
      <c r="F307" s="42">
        <v>7.4000000000000003E-3</v>
      </c>
      <c r="G307" s="42">
        <f>Table595[[#This Row],[Total]]*$S$4</f>
        <v>0</v>
      </c>
      <c r="H307" s="42">
        <v>2.4799999999999999E-2</v>
      </c>
      <c r="I307" s="42">
        <f>Table595[[#This Row],[Total]]*$S$4</f>
        <v>0</v>
      </c>
      <c r="J307" s="42">
        <v>0.15770000000000001</v>
      </c>
      <c r="K307" s="42">
        <f>Table595[[#This Row],[Total]]*$S$4</f>
        <v>0</v>
      </c>
      <c r="L307" s="42">
        <v>-3.1099999999999999E-2</v>
      </c>
      <c r="M307" s="42">
        <f>Table595[[#This Row],[Total]]*$S$4</f>
        <v>0</v>
      </c>
      <c r="N307" s="42">
        <v>0.31879999999999997</v>
      </c>
      <c r="O307" s="42">
        <f>ABS(Table595[[#This Row],[Total2]]*$S$5)</f>
        <v>8.9264000000000005E-5</v>
      </c>
      <c r="P307" s="42">
        <v>0.1414</v>
      </c>
      <c r="Q307" s="30">
        <f>Table595[[#This Row],[Household demand3]]*$S$5</f>
        <v>3.9592000000000003E-5</v>
      </c>
      <c r="R307" s="42">
        <v>3.8199999999999998E-2</v>
      </c>
      <c r="S307" s="42">
        <f>ABS(Table595[[#This Row],[Government demand4]]*$S$5)</f>
        <v>1.0696000000000001E-5</v>
      </c>
      <c r="T307" s="42">
        <v>0.3473</v>
      </c>
      <c r="U307" s="42">
        <f>ABS(Table595[[#This Row],[Intermediate demand5]]*$S$5)</f>
        <v>9.7244000000000006E-5</v>
      </c>
      <c r="V307" s="42">
        <v>0.31469999999999998</v>
      </c>
      <c r="W307" s="42">
        <f>ABS(Table595[[#This Row],[Investment demand6]]*$S$5)</f>
        <v>8.8116000000000008E-5</v>
      </c>
      <c r="X307" s="42">
        <v>-6.7999999999999996E-3</v>
      </c>
      <c r="Y307" s="42">
        <f>ABS(Table595[[#This Row],[Investment demand6]]*$S$5)</f>
        <v>8.8116000000000008E-5</v>
      </c>
      <c r="Z307" s="42">
        <v>0.45939999999999998</v>
      </c>
      <c r="AA307" s="42">
        <f>ABS(Table595[[#This Row],[Total9]]*$S$6)</f>
        <v>2.9401600000000003E-4</v>
      </c>
      <c r="AB307" s="42">
        <v>0.64839999999999998</v>
      </c>
      <c r="AC307" s="30">
        <f>Table595[[#This Row],[Household demand10]]*$S$6</f>
        <v>4.1497600000000001E-4</v>
      </c>
      <c r="AD307" s="42">
        <v>0.37959999999999999</v>
      </c>
      <c r="AE307" s="42">
        <f>ABS(Table595[[#This Row],[Government demand11]]*$S$6)</f>
        <v>2.4294400000000001E-4</v>
      </c>
      <c r="AF307" s="42">
        <v>0.4637</v>
      </c>
      <c r="AG307" s="42">
        <f>ABS(Table595[[#This Row],[Intermediate demand12]]*$S$6)</f>
        <v>2.9676800000000004E-4</v>
      </c>
      <c r="AH307" s="42">
        <v>0.30580000000000002</v>
      </c>
      <c r="AI307" s="42">
        <f>ABS(Table595[[#This Row],[Investment demand13]]*$S$6)</f>
        <v>1.9571200000000004E-4</v>
      </c>
      <c r="AJ307" s="42">
        <v>0.29580000000000001</v>
      </c>
      <c r="AK307" s="42">
        <f>ABS(Table595[[#This Row],[Export demand14]]*$S$6)</f>
        <v>1.8931200000000002E-4</v>
      </c>
      <c r="AL307" s="42">
        <v>0.57010000000000005</v>
      </c>
      <c r="AM307" s="42">
        <f>ABS(Table595[[#This Row],[Total16]]*$S$7)</f>
        <v>3.9336900000000008E-4</v>
      </c>
      <c r="AN307" s="42">
        <v>1.0004</v>
      </c>
      <c r="AO307" s="30">
        <f>Table595[[#This Row],[Household demand17]]*$S$7</f>
        <v>6.9027600000000008E-4</v>
      </c>
      <c r="AP307" s="42">
        <v>0.61939999999999995</v>
      </c>
      <c r="AQ307" s="42">
        <f>ABS(Table595[[#This Row],[Government demand18]]*$S$7)</f>
        <v>4.2738600000000003E-4</v>
      </c>
      <c r="AR307" s="42">
        <v>0.55879999999999996</v>
      </c>
      <c r="AS307" s="42">
        <f>ABS(Table595[[#This Row],[Intermediate demand19]]*$S$7)</f>
        <v>3.8557200000000004E-4</v>
      </c>
      <c r="AT307" s="42">
        <v>0.26540000000000002</v>
      </c>
      <c r="AU307" s="42">
        <f>ABS(Table595[[#This Row],[Investment demand20]]*$S$7)</f>
        <v>1.8312600000000004E-4</v>
      </c>
      <c r="AV307" s="42">
        <v>0.50939999999999996</v>
      </c>
      <c r="AW307" s="42">
        <f>ABS(Table595[[#This Row],[Export demand21]]*$S$7)</f>
        <v>3.5148600000000003E-4</v>
      </c>
      <c r="AX307" s="42">
        <v>0.66049999999999998</v>
      </c>
      <c r="AY307" s="42">
        <f>ABS(Table595[[#This Row],[Total23]]*$S$8)</f>
        <v>3.6988E-4</v>
      </c>
      <c r="AZ307" s="42">
        <v>1.2612000000000001</v>
      </c>
      <c r="BA307" s="30">
        <f>Table595[[#This Row],[Household demand24]]*$S$8</f>
        <v>7.0627200000000008E-4</v>
      </c>
      <c r="BB307" s="42">
        <v>0.80120000000000002</v>
      </c>
      <c r="BC307" s="42">
        <f>ABS(Table595[[#This Row],[Government demand25]]*$S$8)</f>
        <v>4.4867200000000006E-4</v>
      </c>
      <c r="BD307" s="42">
        <v>0.63829999999999998</v>
      </c>
      <c r="BE307" s="42">
        <f>ABS(Table595[[#This Row],[Intermediate demand26]]*$S$8)</f>
        <v>3.5744800000000001E-4</v>
      </c>
      <c r="BF307" s="42">
        <v>0.29110000000000003</v>
      </c>
      <c r="BG307" s="42">
        <f>ABS(Table595[[#This Row],[Investment demand27]]*$S$8)</f>
        <v>1.6301600000000004E-4</v>
      </c>
      <c r="BH307" s="42">
        <v>0.66890000000000005</v>
      </c>
      <c r="BI307" s="42">
        <f>ABS(Table595[[#This Row],[Export demand28]]*$S$8)</f>
        <v>3.7458400000000007E-4</v>
      </c>
    </row>
    <row r="308" spans="1:61" x14ac:dyDescent="0.35">
      <c r="A308" s="35" t="s">
        <v>80</v>
      </c>
      <c r="B308" s="42">
        <v>3.4299999999999997E-2</v>
      </c>
      <c r="C308" s="42">
        <f>Table595[[#This Row],[Total]]*$S$4</f>
        <v>0</v>
      </c>
      <c r="D308" s="42">
        <v>3.2800000000000003E-2</v>
      </c>
      <c r="E308" s="42">
        <f>Table595[[#This Row],[Total]]*$S$4</f>
        <v>0</v>
      </c>
      <c r="F308" s="42">
        <v>8.9999999999999993E-3</v>
      </c>
      <c r="G308" s="42">
        <f>Table595[[#This Row],[Total]]*$S$4</f>
        <v>0</v>
      </c>
      <c r="H308" s="42">
        <v>4.2000000000000003E-2</v>
      </c>
      <c r="I308" s="42">
        <f>Table595[[#This Row],[Total]]*$S$4</f>
        <v>0</v>
      </c>
      <c r="J308" s="42">
        <v>0.15770000000000001</v>
      </c>
      <c r="K308" s="42">
        <f>Table595[[#This Row],[Total]]*$S$4</f>
        <v>0</v>
      </c>
      <c r="L308" s="42">
        <v>-4.1599999999999998E-2</v>
      </c>
      <c r="M308" s="42">
        <f>Table595[[#This Row],[Total]]*$S$4</f>
        <v>0</v>
      </c>
      <c r="N308" s="42">
        <v>0.24829999999999999</v>
      </c>
      <c r="O308" s="42">
        <f>ABS(Table595[[#This Row],[Total2]]*$S$5)</f>
        <v>6.9524000000000007E-5</v>
      </c>
      <c r="P308" s="42">
        <v>0.1235</v>
      </c>
      <c r="Q308" s="30">
        <f>Table595[[#This Row],[Household demand3]]*$S$5</f>
        <v>3.4580000000000004E-5</v>
      </c>
      <c r="R308" s="42">
        <v>4.87E-2</v>
      </c>
      <c r="S308" s="42">
        <f>ABS(Table595[[#This Row],[Government demand4]]*$S$5)</f>
        <v>1.3636000000000001E-5</v>
      </c>
      <c r="T308" s="42">
        <v>0.34839999999999999</v>
      </c>
      <c r="U308" s="42">
        <f>ABS(Table595[[#This Row],[Intermediate demand5]]*$S$5)</f>
        <v>9.7552000000000004E-5</v>
      </c>
      <c r="V308" s="42">
        <v>0.31480000000000002</v>
      </c>
      <c r="W308" s="42">
        <f>ABS(Table595[[#This Row],[Investment demand6]]*$S$5)</f>
        <v>8.8144000000000015E-5</v>
      </c>
      <c r="X308" s="42">
        <v>-6.6E-3</v>
      </c>
      <c r="Y308" s="42">
        <f>ABS(Table595[[#This Row],[Investment demand6]]*$S$5)</f>
        <v>8.8144000000000015E-5</v>
      </c>
      <c r="Z308" s="42">
        <v>0.4914</v>
      </c>
      <c r="AA308" s="42">
        <f>ABS(Table595[[#This Row],[Total9]]*$S$6)</f>
        <v>3.1449600000000005E-4</v>
      </c>
      <c r="AB308" s="42">
        <v>0.55149999999999999</v>
      </c>
      <c r="AC308" s="30">
        <f>Table595[[#This Row],[Household demand10]]*$S$6</f>
        <v>3.5296000000000004E-4</v>
      </c>
      <c r="AD308" s="42">
        <v>0.38890000000000002</v>
      </c>
      <c r="AE308" s="42">
        <f>ABS(Table595[[#This Row],[Government demand11]]*$S$6)</f>
        <v>2.4889600000000002E-4</v>
      </c>
      <c r="AF308" s="42">
        <v>0.57310000000000005</v>
      </c>
      <c r="AG308" s="42">
        <f>ABS(Table595[[#This Row],[Intermediate demand12]]*$S$6)</f>
        <v>3.6678400000000004E-4</v>
      </c>
      <c r="AH308" s="42">
        <v>0.30590000000000001</v>
      </c>
      <c r="AI308" s="42">
        <f>ABS(Table595[[#This Row],[Investment demand13]]*$S$6)</f>
        <v>1.9577600000000002E-4</v>
      </c>
      <c r="AJ308" s="42">
        <v>0.2596</v>
      </c>
      <c r="AK308" s="42">
        <f>ABS(Table595[[#This Row],[Export demand14]]*$S$6)</f>
        <v>1.6614400000000001E-4</v>
      </c>
      <c r="AL308" s="42">
        <v>0.62380000000000002</v>
      </c>
      <c r="AM308" s="42">
        <f>ABS(Table595[[#This Row],[Total16]]*$S$7)</f>
        <v>4.3042200000000007E-4</v>
      </c>
      <c r="AN308" s="42">
        <v>0.85340000000000005</v>
      </c>
      <c r="AO308" s="30">
        <f>Table595[[#This Row],[Household demand17]]*$S$7</f>
        <v>5.8884600000000007E-4</v>
      </c>
      <c r="AP308" s="42">
        <v>0.62829999999999997</v>
      </c>
      <c r="AQ308" s="42">
        <f>ABS(Table595[[#This Row],[Government demand18]]*$S$7)</f>
        <v>4.3352700000000001E-4</v>
      </c>
      <c r="AR308" s="42">
        <v>0.65810000000000002</v>
      </c>
      <c r="AS308" s="42">
        <f>ABS(Table595[[#This Row],[Intermediate demand19]]*$S$7)</f>
        <v>4.5408900000000008E-4</v>
      </c>
      <c r="AT308" s="42">
        <v>0.26550000000000001</v>
      </c>
      <c r="AU308" s="42">
        <f>ABS(Table595[[#This Row],[Investment demand20]]*$S$7)</f>
        <v>1.8319500000000004E-4</v>
      </c>
      <c r="AV308" s="42">
        <v>0.49249999999999999</v>
      </c>
      <c r="AW308" s="42">
        <f>ABS(Table595[[#This Row],[Export demand21]]*$S$7)</f>
        <v>3.3982500000000003E-4</v>
      </c>
      <c r="AX308" s="42">
        <v>0.70709999999999995</v>
      </c>
      <c r="AY308" s="42">
        <f>ABS(Table595[[#This Row],[Total23]]*$S$8)</f>
        <v>3.9597600000000003E-4</v>
      </c>
      <c r="AZ308" s="42">
        <v>1.0826</v>
      </c>
      <c r="BA308" s="30">
        <f>Table595[[#This Row],[Household demand24]]*$S$8</f>
        <v>6.0625600000000011E-4</v>
      </c>
      <c r="BB308" s="42">
        <v>0.80840000000000001</v>
      </c>
      <c r="BC308" s="42">
        <f>ABS(Table595[[#This Row],[Government demand25]]*$S$8)</f>
        <v>4.5270400000000006E-4</v>
      </c>
      <c r="BD308" s="42">
        <v>0.68320000000000003</v>
      </c>
      <c r="BE308" s="42">
        <f>ABS(Table595[[#This Row],[Intermediate demand26]]*$S$8)</f>
        <v>3.8259200000000007E-4</v>
      </c>
      <c r="BF308" s="42">
        <v>0.29120000000000001</v>
      </c>
      <c r="BG308" s="42">
        <f>ABS(Table595[[#This Row],[Investment demand27]]*$S$8)</f>
        <v>1.6307200000000003E-4</v>
      </c>
      <c r="BH308" s="42">
        <v>0.68279999999999996</v>
      </c>
      <c r="BI308" s="42">
        <f>ABS(Table595[[#This Row],[Export demand28]]*$S$8)</f>
        <v>3.8236800000000001E-4</v>
      </c>
    </row>
    <row r="309" spans="1:61" x14ac:dyDescent="0.35">
      <c r="A309" s="35" t="s">
        <v>81</v>
      </c>
      <c r="B309" s="42">
        <v>3.1399999999999997E-2</v>
      </c>
      <c r="C309" s="42">
        <f>Table595[[#This Row],[Total]]*$S$4</f>
        <v>0</v>
      </c>
      <c r="D309" s="42">
        <v>3.7600000000000001E-2</v>
      </c>
      <c r="E309" s="42">
        <f>Table595[[#This Row],[Total]]*$S$4</f>
        <v>0</v>
      </c>
      <c r="F309" s="42">
        <v>-2.5899999999999999E-2</v>
      </c>
      <c r="G309" s="42">
        <f>Table595[[#This Row],[Total]]*$S$4</f>
        <v>0</v>
      </c>
      <c r="H309" s="42">
        <v>4.6800000000000001E-2</v>
      </c>
      <c r="I309" s="42">
        <f>Table595[[#This Row],[Total]]*$S$4</f>
        <v>0</v>
      </c>
      <c r="J309" s="42">
        <v>0.1221</v>
      </c>
      <c r="K309" s="42">
        <f>Table595[[#This Row],[Total]]*$S$4</f>
        <v>0</v>
      </c>
      <c r="L309" s="42">
        <v>-4.8899999999999999E-2</v>
      </c>
      <c r="M309" s="42">
        <f>Table595[[#This Row],[Total]]*$S$4</f>
        <v>0</v>
      </c>
      <c r="N309" s="42">
        <v>0.317</v>
      </c>
      <c r="O309" s="42">
        <f>ABS(Table595[[#This Row],[Total2]]*$S$5)</f>
        <v>8.8760000000000011E-5</v>
      </c>
      <c r="P309" s="42">
        <v>0.13600000000000001</v>
      </c>
      <c r="Q309" s="30">
        <f>Table595[[#This Row],[Household demand3]]*$S$5</f>
        <v>3.8080000000000008E-5</v>
      </c>
      <c r="R309" s="42">
        <v>-0.26590000000000003</v>
      </c>
      <c r="S309" s="42">
        <f>ABS(Table595[[#This Row],[Government demand4]]*$S$5)</f>
        <v>7.4452000000000012E-5</v>
      </c>
      <c r="T309" s="42">
        <v>0.42320000000000002</v>
      </c>
      <c r="U309" s="42">
        <f>ABS(Table595[[#This Row],[Intermediate demand5]]*$S$5)</f>
        <v>1.1849600000000001E-4</v>
      </c>
      <c r="V309" s="42">
        <v>3.9800000000000002E-2</v>
      </c>
      <c r="W309" s="42">
        <f>ABS(Table595[[#This Row],[Investment demand6]]*$S$5)</f>
        <v>1.1144000000000002E-5</v>
      </c>
      <c r="X309" s="42">
        <v>-4.7699999999999999E-2</v>
      </c>
      <c r="Y309" s="42">
        <f>ABS(Table595[[#This Row],[Investment demand6]]*$S$5)</f>
        <v>1.1144000000000002E-5</v>
      </c>
      <c r="Z309" s="42">
        <v>0.76280000000000003</v>
      </c>
      <c r="AA309" s="42">
        <f>ABS(Table595[[#This Row],[Total9]]*$S$6)</f>
        <v>4.8819200000000009E-4</v>
      </c>
      <c r="AB309" s="42">
        <v>0.62990000000000002</v>
      </c>
      <c r="AC309" s="30">
        <f>Table595[[#This Row],[Household demand10]]*$S$6</f>
        <v>4.0313600000000007E-4</v>
      </c>
      <c r="AD309" s="42">
        <v>-0.3256</v>
      </c>
      <c r="AE309" s="42">
        <f>ABS(Table595[[#This Row],[Government demand11]]*$S$6)</f>
        <v>2.0838400000000002E-4</v>
      </c>
      <c r="AF309" s="42">
        <v>0.90749999999999997</v>
      </c>
      <c r="AG309" s="42">
        <f>ABS(Table595[[#This Row],[Intermediate demand12]]*$S$6)</f>
        <v>5.8080000000000002E-4</v>
      </c>
      <c r="AH309" s="42">
        <v>-0.1983</v>
      </c>
      <c r="AI309" s="42">
        <f>ABS(Table595[[#This Row],[Investment demand13]]*$S$6)</f>
        <v>1.2691200000000002E-4</v>
      </c>
      <c r="AJ309" s="42">
        <v>0.24360000000000001</v>
      </c>
      <c r="AK309" s="42">
        <f>ABS(Table595[[#This Row],[Export demand14]]*$S$6)</f>
        <v>1.5590400000000003E-4</v>
      </c>
      <c r="AL309" s="42">
        <v>0.99119999999999997</v>
      </c>
      <c r="AM309" s="42">
        <f>ABS(Table595[[#This Row],[Total16]]*$S$7)</f>
        <v>6.839280000000001E-4</v>
      </c>
      <c r="AN309" s="42">
        <v>0.96220000000000006</v>
      </c>
      <c r="AO309" s="30">
        <f>Table595[[#This Row],[Household demand17]]*$S$7</f>
        <v>6.639180000000001E-4</v>
      </c>
      <c r="AP309" s="42">
        <v>-0.22090000000000001</v>
      </c>
      <c r="AQ309" s="42">
        <f>ABS(Table595[[#This Row],[Government demand18]]*$S$7)</f>
        <v>1.5242100000000002E-4</v>
      </c>
      <c r="AR309" s="42">
        <v>1.1402000000000001</v>
      </c>
      <c r="AS309" s="42">
        <f>ABS(Table595[[#This Row],[Intermediate demand19]]*$S$7)</f>
        <v>7.8673800000000015E-4</v>
      </c>
      <c r="AT309" s="42">
        <v>-0.31330000000000002</v>
      </c>
      <c r="AU309" s="42">
        <f>ABS(Table595[[#This Row],[Investment demand20]]*$S$7)</f>
        <v>2.1617700000000004E-4</v>
      </c>
      <c r="AV309" s="42">
        <v>0.41589999999999999</v>
      </c>
      <c r="AW309" s="42">
        <f>ABS(Table595[[#This Row],[Export demand21]]*$S$7)</f>
        <v>2.8697100000000001E-4</v>
      </c>
      <c r="AX309" s="42">
        <v>1.1104000000000001</v>
      </c>
      <c r="AY309" s="42">
        <f>ABS(Table595[[#This Row],[Total23]]*$S$8)</f>
        <v>6.218240000000001E-4</v>
      </c>
      <c r="AZ309" s="42">
        <v>1.1953</v>
      </c>
      <c r="BA309" s="30">
        <f>Table595[[#This Row],[Household demand24]]*$S$8</f>
        <v>6.6936800000000005E-4</v>
      </c>
      <c r="BB309" s="42">
        <v>-0.15110000000000001</v>
      </c>
      <c r="BC309" s="42">
        <f>ABS(Table595[[#This Row],[Government demand25]]*$S$8)</f>
        <v>8.4616000000000018E-5</v>
      </c>
      <c r="BD309" s="42">
        <v>1.2585</v>
      </c>
      <c r="BE309" s="42">
        <f>ABS(Table595[[#This Row],[Intermediate demand26]]*$S$8)</f>
        <v>7.0476000000000002E-4</v>
      </c>
      <c r="BF309" s="42">
        <v>-0.3357</v>
      </c>
      <c r="BG309" s="42">
        <f>ABS(Table595[[#This Row],[Investment demand27]]*$S$8)</f>
        <v>1.8799200000000003E-4</v>
      </c>
      <c r="BH309" s="42">
        <v>0.48299999999999998</v>
      </c>
      <c r="BI309" s="42">
        <f>ABS(Table595[[#This Row],[Export demand28]]*$S$8)</f>
        <v>2.7048000000000003E-4</v>
      </c>
    </row>
    <row r="310" spans="1:61" x14ac:dyDescent="0.35">
      <c r="A310" s="35" t="s">
        <v>82</v>
      </c>
      <c r="B310" s="42">
        <v>3.3599999999999998E-2</v>
      </c>
      <c r="C310" s="42">
        <f>Table595[[#This Row],[Total]]*$S$4</f>
        <v>0</v>
      </c>
      <c r="D310" s="42">
        <v>3.8699999999999998E-2</v>
      </c>
      <c r="E310" s="42">
        <f>Table595[[#This Row],[Total]]*$S$4</f>
        <v>0</v>
      </c>
      <c r="F310" s="35"/>
      <c r="G310" s="42">
        <f>Table595[[#This Row],[Total]]*$S$4</f>
        <v>0</v>
      </c>
      <c r="H310" s="42">
        <v>6.13E-2</v>
      </c>
      <c r="I310" s="42">
        <f>Table595[[#This Row],[Total]]*$S$4</f>
        <v>0</v>
      </c>
      <c r="J310" s="35"/>
      <c r="K310" s="42">
        <f>Table595[[#This Row],[Total]]*$S$4</f>
        <v>0</v>
      </c>
      <c r="L310" s="42">
        <v>-3.0499999999999999E-2</v>
      </c>
      <c r="M310" s="42">
        <f>Table595[[#This Row],[Total]]*$S$4</f>
        <v>0</v>
      </c>
      <c r="N310" s="42">
        <v>0.28310000000000002</v>
      </c>
      <c r="O310" s="42">
        <f>ABS(Table595[[#This Row],[Total2]]*$S$5)</f>
        <v>7.9268000000000014E-5</v>
      </c>
      <c r="P310" s="42">
        <v>0.1459</v>
      </c>
      <c r="Q310" s="30">
        <f>Table595[[#This Row],[Household demand3]]*$S$5</f>
        <v>4.0852000000000008E-5</v>
      </c>
      <c r="R310" s="35"/>
      <c r="S310" s="42">
        <f>ABS(Table595[[#This Row],[Government demand4]]*$S$5)</f>
        <v>0</v>
      </c>
      <c r="T310" s="42">
        <v>0.53920000000000001</v>
      </c>
      <c r="U310" s="42">
        <f>ABS(Table595[[#This Row],[Intermediate demand5]]*$S$5)</f>
        <v>1.5097600000000001E-4</v>
      </c>
      <c r="V310" s="35"/>
      <c r="W310" s="42">
        <f>ABS(Table595[[#This Row],[Investment demand6]]*$S$5)</f>
        <v>0</v>
      </c>
      <c r="X310" s="42">
        <v>1.0500000000000001E-2</v>
      </c>
      <c r="Y310" s="42">
        <f>ABS(Table595[[#This Row],[Investment demand6]]*$S$5)</f>
        <v>0</v>
      </c>
      <c r="Z310" s="42">
        <v>0.72709999999999997</v>
      </c>
      <c r="AA310" s="42">
        <f>ABS(Table595[[#This Row],[Total9]]*$S$6)</f>
        <v>4.6534400000000002E-4</v>
      </c>
      <c r="AB310" s="42">
        <v>0.64990000000000003</v>
      </c>
      <c r="AC310" s="30">
        <f>Table595[[#This Row],[Household demand10]]*$S$6</f>
        <v>4.1593600000000005E-4</v>
      </c>
      <c r="AD310" s="35"/>
      <c r="AE310" s="42">
        <f>ABS(Table595[[#This Row],[Government demand11]]*$S$6)</f>
        <v>0</v>
      </c>
      <c r="AF310" s="42">
        <v>0.91790000000000005</v>
      </c>
      <c r="AG310" s="42">
        <f>ABS(Table595[[#This Row],[Intermediate demand12]]*$S$6)</f>
        <v>5.8745600000000009E-4</v>
      </c>
      <c r="AH310" s="35"/>
      <c r="AI310" s="42">
        <f>ABS(Table595[[#This Row],[Investment demand13]]*$S$6)</f>
        <v>0</v>
      </c>
      <c r="AJ310" s="42">
        <v>0.48070000000000002</v>
      </c>
      <c r="AK310" s="42">
        <f>ABS(Table595[[#This Row],[Export demand14]]*$S$6)</f>
        <v>3.0764800000000005E-4</v>
      </c>
      <c r="AL310" s="42">
        <v>1.0230999999999999</v>
      </c>
      <c r="AM310" s="42">
        <f>ABS(Table595[[#This Row],[Total16]]*$S$7)</f>
        <v>7.0593900000000005E-4</v>
      </c>
      <c r="AN310" s="42">
        <v>1.0013000000000001</v>
      </c>
      <c r="AO310" s="30">
        <f>Table595[[#This Row],[Household demand17]]*$S$7</f>
        <v>6.908970000000001E-4</v>
      </c>
      <c r="AP310" s="35"/>
      <c r="AQ310" s="42">
        <f>ABS(Table595[[#This Row],[Government demand18]]*$S$7)</f>
        <v>0</v>
      </c>
      <c r="AR310" s="42">
        <v>1.1335</v>
      </c>
      <c r="AS310" s="42">
        <f>ABS(Table595[[#This Row],[Intermediate demand19]]*$S$7)</f>
        <v>7.82115E-4</v>
      </c>
      <c r="AT310" s="35"/>
      <c r="AU310" s="42">
        <f>ABS(Table595[[#This Row],[Investment demand20]]*$S$7)</f>
        <v>0</v>
      </c>
      <c r="AV310" s="42">
        <v>0.8407</v>
      </c>
      <c r="AW310" s="42">
        <f>ABS(Table595[[#This Row],[Export demand21]]*$S$7)</f>
        <v>5.8008300000000012E-4</v>
      </c>
      <c r="AX310" s="42">
        <v>1.2364999999999999</v>
      </c>
      <c r="AY310" s="42">
        <f>ABS(Table595[[#This Row],[Total23]]*$S$8)</f>
        <v>6.9244E-4</v>
      </c>
      <c r="AZ310" s="42">
        <v>1.2619</v>
      </c>
      <c r="BA310" s="30">
        <f>Table595[[#This Row],[Household demand24]]*$S$8</f>
        <v>7.0666400000000008E-4</v>
      </c>
      <c r="BB310" s="35"/>
      <c r="BC310" s="42">
        <f>ABS(Table595[[#This Row],[Government demand25]]*$S$8)</f>
        <v>0</v>
      </c>
      <c r="BD310" s="42">
        <v>1.2725</v>
      </c>
      <c r="BE310" s="42">
        <f>ABS(Table595[[#This Row],[Intermediate demand26]]*$S$8)</f>
        <v>7.1260000000000008E-4</v>
      </c>
      <c r="BF310" s="35"/>
      <c r="BG310" s="42">
        <f>ABS(Table595[[#This Row],[Investment demand27]]*$S$8)</f>
        <v>0</v>
      </c>
      <c r="BH310" s="42">
        <v>1.1209</v>
      </c>
      <c r="BI310" s="42">
        <f>ABS(Table595[[#This Row],[Export demand28]]*$S$8)</f>
        <v>6.2770400000000009E-4</v>
      </c>
    </row>
    <row r="311" spans="1:61" x14ac:dyDescent="0.35">
      <c r="A311" s="35" t="s">
        <v>83</v>
      </c>
      <c r="B311" s="42">
        <v>5.33E-2</v>
      </c>
      <c r="C311" s="42">
        <f>Table595[[#This Row],[Total]]*$S$4</f>
        <v>0</v>
      </c>
      <c r="D311" s="42">
        <v>8.0699999999999994E-2</v>
      </c>
      <c r="E311" s="42">
        <f>Table595[[#This Row],[Total]]*$S$4</f>
        <v>0</v>
      </c>
      <c r="F311" s="42">
        <v>6.0000000000000001E-3</v>
      </c>
      <c r="G311" s="42">
        <f>Table595[[#This Row],[Total]]*$S$4</f>
        <v>0</v>
      </c>
      <c r="H311" s="42">
        <v>4.8599999999999997E-2</v>
      </c>
      <c r="I311" s="42">
        <f>Table595[[#This Row],[Total]]*$S$4</f>
        <v>0</v>
      </c>
      <c r="J311" s="42">
        <v>0.15770000000000001</v>
      </c>
      <c r="K311" s="42">
        <f>Table595[[#This Row],[Total]]*$S$4</f>
        <v>0</v>
      </c>
      <c r="L311" s="42">
        <v>-3.7699999999999997E-2</v>
      </c>
      <c r="M311" s="42">
        <f>Table595[[#This Row],[Total]]*$S$4</f>
        <v>0</v>
      </c>
      <c r="N311" s="42">
        <v>0.35349999999999998</v>
      </c>
      <c r="O311" s="42">
        <f>ABS(Table595[[#This Row],[Total2]]*$S$5)</f>
        <v>9.8980000000000004E-5</v>
      </c>
      <c r="P311" s="42">
        <v>0.38700000000000001</v>
      </c>
      <c r="Q311" s="30">
        <f>Table595[[#This Row],[Household demand3]]*$S$5</f>
        <v>1.0836000000000001E-4</v>
      </c>
      <c r="R311" s="42">
        <v>4.58E-2</v>
      </c>
      <c r="S311" s="42">
        <f>ABS(Table595[[#This Row],[Government demand4]]*$S$5)</f>
        <v>1.2824000000000001E-5</v>
      </c>
      <c r="T311" s="42">
        <v>0.37590000000000001</v>
      </c>
      <c r="U311" s="42">
        <f>ABS(Table595[[#This Row],[Intermediate demand5]]*$S$5)</f>
        <v>1.0525200000000001E-4</v>
      </c>
      <c r="V311" s="42">
        <v>0.31469999999999998</v>
      </c>
      <c r="W311" s="42">
        <f>ABS(Table595[[#This Row],[Investment demand6]]*$S$5)</f>
        <v>8.8116000000000008E-5</v>
      </c>
      <c r="X311" s="42">
        <v>9.9400000000000002E-2</v>
      </c>
      <c r="Y311" s="42">
        <f>ABS(Table595[[#This Row],[Investment demand6]]*$S$5)</f>
        <v>8.8116000000000008E-5</v>
      </c>
      <c r="Z311" s="42">
        <v>0.80030000000000001</v>
      </c>
      <c r="AA311" s="42">
        <f>ABS(Table595[[#This Row],[Total9]]*$S$6)</f>
        <v>5.1219200000000007E-4</v>
      </c>
      <c r="AB311" s="42">
        <v>1.1408</v>
      </c>
      <c r="AC311" s="30">
        <f>Table595[[#This Row],[Household demand10]]*$S$6</f>
        <v>7.301120000000001E-4</v>
      </c>
      <c r="AD311" s="42">
        <v>0.39479999999999998</v>
      </c>
      <c r="AE311" s="42">
        <f>ABS(Table595[[#This Row],[Government demand11]]*$S$6)</f>
        <v>2.5267200000000001E-4</v>
      </c>
      <c r="AF311" s="42">
        <v>0.73089999999999999</v>
      </c>
      <c r="AG311" s="42">
        <f>ABS(Table595[[#This Row],[Intermediate demand12]]*$S$6)</f>
        <v>4.6777600000000004E-4</v>
      </c>
      <c r="AH311" s="42">
        <v>0.30580000000000002</v>
      </c>
      <c r="AI311" s="42">
        <f>ABS(Table595[[#This Row],[Investment demand13]]*$S$6)</f>
        <v>1.9571200000000004E-4</v>
      </c>
      <c r="AJ311" s="42">
        <v>0.4617</v>
      </c>
      <c r="AK311" s="42">
        <f>ABS(Table595[[#This Row],[Export demand14]]*$S$6)</f>
        <v>2.95488E-4</v>
      </c>
      <c r="AL311" s="42">
        <v>0.99880000000000002</v>
      </c>
      <c r="AM311" s="42">
        <f>ABS(Table595[[#This Row],[Total16]]*$S$7)</f>
        <v>6.8917200000000005E-4</v>
      </c>
      <c r="AN311" s="42">
        <v>1.4666999999999999</v>
      </c>
      <c r="AO311" s="30">
        <f>Table595[[#This Row],[Household demand17]]*$S$7</f>
        <v>1.0120230000000001E-3</v>
      </c>
      <c r="AP311" s="42">
        <v>0.6472</v>
      </c>
      <c r="AQ311" s="42">
        <f>ABS(Table595[[#This Row],[Government demand18]]*$S$7)</f>
        <v>4.4656800000000005E-4</v>
      </c>
      <c r="AR311" s="42">
        <v>0.88019999999999998</v>
      </c>
      <c r="AS311" s="42">
        <f>ABS(Table595[[#This Row],[Intermediate demand19]]*$S$7)</f>
        <v>6.0733800000000002E-4</v>
      </c>
      <c r="AT311" s="42">
        <v>0.26540000000000002</v>
      </c>
      <c r="AU311" s="42">
        <f>ABS(Table595[[#This Row],[Investment demand20]]*$S$7)</f>
        <v>1.8312600000000004E-4</v>
      </c>
      <c r="AV311" s="42">
        <v>0.74990000000000001</v>
      </c>
      <c r="AW311" s="42">
        <f>ABS(Table595[[#This Row],[Export demand21]]*$S$7)</f>
        <v>5.1743100000000005E-4</v>
      </c>
      <c r="AX311" s="42">
        <v>1.1102000000000001</v>
      </c>
      <c r="AY311" s="42">
        <f>ABS(Table595[[#This Row],[Total23]]*$S$8)</f>
        <v>6.2171200000000007E-4</v>
      </c>
      <c r="AZ311" s="42">
        <v>1.6718999999999999</v>
      </c>
      <c r="BA311" s="30">
        <f>Table595[[#This Row],[Household demand24]]*$S$8</f>
        <v>9.3626400000000002E-4</v>
      </c>
      <c r="BB311" s="42">
        <v>0.84379999999999999</v>
      </c>
      <c r="BC311" s="42">
        <f>ABS(Table595[[#This Row],[Government demand25]]*$S$8)</f>
        <v>4.7252800000000005E-4</v>
      </c>
      <c r="BD311" s="42">
        <v>0.94969999999999999</v>
      </c>
      <c r="BE311" s="42">
        <f>ABS(Table595[[#This Row],[Intermediate demand26]]*$S$8)</f>
        <v>5.3183200000000009E-4</v>
      </c>
      <c r="BF311" s="42">
        <v>0.29110000000000003</v>
      </c>
      <c r="BG311" s="42">
        <f>ABS(Table595[[#This Row],[Investment demand27]]*$S$8)</f>
        <v>1.6301600000000004E-4</v>
      </c>
      <c r="BH311" s="42">
        <v>0.94440000000000002</v>
      </c>
      <c r="BI311" s="42">
        <f>ABS(Table595[[#This Row],[Export demand28]]*$S$8)</f>
        <v>5.2886400000000009E-4</v>
      </c>
    </row>
    <row r="312" spans="1:61" x14ac:dyDescent="0.35">
      <c r="A312" s="35" t="s">
        <v>84</v>
      </c>
      <c r="B312" s="42">
        <v>4.8500000000000001E-2</v>
      </c>
      <c r="C312" s="42">
        <f>Table595[[#This Row],[Total]]*$S$4</f>
        <v>0</v>
      </c>
      <c r="D312" s="42">
        <v>4.0300000000000002E-2</v>
      </c>
      <c r="E312" s="42">
        <f>Table595[[#This Row],[Total]]*$S$4</f>
        <v>0</v>
      </c>
      <c r="F312" s="42">
        <v>4.9399999999999999E-2</v>
      </c>
      <c r="G312" s="42">
        <f>Table595[[#This Row],[Total]]*$S$4</f>
        <v>0</v>
      </c>
      <c r="H312" s="42">
        <v>5.67E-2</v>
      </c>
      <c r="I312" s="42">
        <f>Table595[[#This Row],[Total]]*$S$4</f>
        <v>0</v>
      </c>
      <c r="J312" s="42">
        <v>0.21560000000000001</v>
      </c>
      <c r="K312" s="42">
        <f>Table595[[#This Row],[Total]]*$S$4</f>
        <v>0</v>
      </c>
      <c r="L312" s="42">
        <v>-4.3400000000000001E-2</v>
      </c>
      <c r="M312" s="42">
        <f>Table595[[#This Row],[Total]]*$S$4</f>
        <v>0</v>
      </c>
      <c r="N312" s="42">
        <v>0.43120000000000003</v>
      </c>
      <c r="O312" s="42">
        <f>ABS(Table595[[#This Row],[Total2]]*$S$5)</f>
        <v>1.2073600000000002E-4</v>
      </c>
      <c r="P312" s="42">
        <v>0.1517</v>
      </c>
      <c r="Q312" s="30">
        <f>Table595[[#This Row],[Household demand3]]*$S$5</f>
        <v>4.2476000000000005E-5</v>
      </c>
      <c r="R312" s="42">
        <v>-0.17899999999999999</v>
      </c>
      <c r="S312" s="42">
        <f>ABS(Table595[[#This Row],[Government demand4]]*$S$5)</f>
        <v>5.0120000000000001E-5</v>
      </c>
      <c r="T312" s="42">
        <v>0.49580000000000002</v>
      </c>
      <c r="U312" s="42">
        <f>ABS(Table595[[#This Row],[Intermediate demand5]]*$S$5)</f>
        <v>1.3882400000000001E-4</v>
      </c>
      <c r="V312" s="42">
        <v>0.84389999999999998</v>
      </c>
      <c r="W312" s="42">
        <f>ABS(Table595[[#This Row],[Investment demand6]]*$S$5)</f>
        <v>2.3629200000000001E-4</v>
      </c>
      <c r="X312" s="42">
        <v>2.0799999999999999E-2</v>
      </c>
      <c r="Y312" s="42">
        <f>ABS(Table595[[#This Row],[Investment demand6]]*$S$5)</f>
        <v>2.3629200000000001E-4</v>
      </c>
      <c r="Z312" s="42">
        <v>0.71550000000000002</v>
      </c>
      <c r="AA312" s="42">
        <f>ABS(Table595[[#This Row],[Total9]]*$S$6)</f>
        <v>4.5792000000000006E-4</v>
      </c>
      <c r="AB312" s="42">
        <v>0.66039999999999999</v>
      </c>
      <c r="AC312" s="30">
        <f>Table595[[#This Row],[Household demand10]]*$S$6</f>
        <v>4.2265600000000004E-4</v>
      </c>
      <c r="AD312" s="42">
        <v>0.1421</v>
      </c>
      <c r="AE312" s="42">
        <f>ABS(Table595[[#This Row],[Government demand11]]*$S$6)</f>
        <v>9.0944000000000016E-5</v>
      </c>
      <c r="AF312" s="42">
        <v>0.75870000000000004</v>
      </c>
      <c r="AG312" s="42">
        <f>ABS(Table595[[#This Row],[Intermediate demand12]]*$S$6)</f>
        <v>4.8556800000000008E-4</v>
      </c>
      <c r="AH312" s="42">
        <v>1.3431</v>
      </c>
      <c r="AI312" s="42">
        <f>ABS(Table595[[#This Row],[Investment demand13]]*$S$6)</f>
        <v>8.5958400000000004E-4</v>
      </c>
      <c r="AJ312" s="42">
        <v>0.32100000000000001</v>
      </c>
      <c r="AK312" s="42">
        <f>ABS(Table595[[#This Row],[Export demand14]]*$S$6)</f>
        <v>2.0544000000000001E-4</v>
      </c>
      <c r="AL312" s="42">
        <v>0.86040000000000005</v>
      </c>
      <c r="AM312" s="42">
        <f>ABS(Table595[[#This Row],[Total16]]*$S$7)</f>
        <v>5.9367600000000012E-4</v>
      </c>
      <c r="AN312" s="42">
        <v>1.0095000000000001</v>
      </c>
      <c r="AO312" s="30">
        <f>Table595[[#This Row],[Household demand17]]*$S$7</f>
        <v>6.9655500000000007E-4</v>
      </c>
      <c r="AP312" s="42">
        <v>0.34749999999999998</v>
      </c>
      <c r="AQ312" s="42">
        <f>ABS(Table595[[#This Row],[Government demand18]]*$S$7)</f>
        <v>2.3977500000000001E-4</v>
      </c>
      <c r="AR312" s="42">
        <v>0.87760000000000005</v>
      </c>
      <c r="AS312" s="42">
        <f>ABS(Table595[[#This Row],[Intermediate demand19]]*$S$7)</f>
        <v>6.0554400000000007E-4</v>
      </c>
      <c r="AT312" s="42">
        <v>1.5310999999999999</v>
      </c>
      <c r="AU312" s="42">
        <f>ABS(Table595[[#This Row],[Investment demand20]]*$S$7)</f>
        <v>1.056459E-3</v>
      </c>
      <c r="AV312" s="42">
        <v>0.56000000000000005</v>
      </c>
      <c r="AW312" s="42">
        <f>ABS(Table595[[#This Row],[Export demand21]]*$S$7)</f>
        <v>3.8640000000000007E-4</v>
      </c>
      <c r="AX312" s="42">
        <v>0.93189999999999995</v>
      </c>
      <c r="AY312" s="42">
        <f>ABS(Table595[[#This Row],[Total23]]*$S$8)</f>
        <v>5.2186400000000003E-4</v>
      </c>
      <c r="AZ312" s="42">
        <v>1.2642</v>
      </c>
      <c r="BA312" s="30">
        <f>Table595[[#This Row],[Household demand24]]*$S$8</f>
        <v>7.0795200000000008E-4</v>
      </c>
      <c r="BB312" s="42">
        <v>0.49070000000000003</v>
      </c>
      <c r="BC312" s="42">
        <f>ABS(Table595[[#This Row],[Government demand25]]*$S$8)</f>
        <v>2.7479200000000005E-4</v>
      </c>
      <c r="BD312" s="42">
        <v>0.92769999999999997</v>
      </c>
      <c r="BE312" s="42">
        <f>ABS(Table595[[#This Row],[Intermediate demand26]]*$S$8)</f>
        <v>5.1951200000000008E-4</v>
      </c>
      <c r="BF312" s="42">
        <v>1.5827</v>
      </c>
      <c r="BG312" s="42">
        <f>ABS(Table595[[#This Row],[Investment demand27]]*$S$8)</f>
        <v>8.863120000000001E-4</v>
      </c>
      <c r="BH312" s="42">
        <v>0.72240000000000004</v>
      </c>
      <c r="BI312" s="42">
        <f>ABS(Table595[[#This Row],[Export demand28]]*$S$8)</f>
        <v>4.0454400000000006E-4</v>
      </c>
    </row>
    <row r="313" spans="1:61" x14ac:dyDescent="0.35">
      <c r="A313" s="35" t="s">
        <v>601</v>
      </c>
      <c r="B313" s="42">
        <v>2.0299999999999999E-2</v>
      </c>
      <c r="C313" s="42">
        <f>Table595[[#This Row],[Total]]*$S$4</f>
        <v>0</v>
      </c>
      <c r="D313" s="42">
        <v>3.8100000000000002E-2</v>
      </c>
      <c r="E313" s="42">
        <f>Table595[[#This Row],[Total]]*$S$4</f>
        <v>0</v>
      </c>
      <c r="F313" s="42">
        <v>-2.1700000000000001E-2</v>
      </c>
      <c r="G313" s="42">
        <f>Table595[[#This Row],[Total]]*$S$4</f>
        <v>0</v>
      </c>
      <c r="H313" s="42">
        <v>2.75E-2</v>
      </c>
      <c r="I313" s="42">
        <f>Table595[[#This Row],[Total]]*$S$4</f>
        <v>0</v>
      </c>
      <c r="J313" s="42">
        <v>0.21560000000000001</v>
      </c>
      <c r="K313" s="42">
        <f>Table595[[#This Row],[Total]]*$S$4</f>
        <v>0</v>
      </c>
      <c r="L313" s="42">
        <v>-2.81E-2</v>
      </c>
      <c r="M313" s="42">
        <f>Table595[[#This Row],[Total]]*$S$4</f>
        <v>0</v>
      </c>
      <c r="N313" s="42">
        <v>0.15179999999999999</v>
      </c>
      <c r="O313" s="42">
        <f>ABS(Table595[[#This Row],[Total2]]*$S$5)</f>
        <v>4.2504000000000005E-5</v>
      </c>
      <c r="P313" s="42">
        <v>0.13370000000000001</v>
      </c>
      <c r="Q313" s="30">
        <f>Table595[[#This Row],[Household demand3]]*$S$5</f>
        <v>3.7436000000000005E-5</v>
      </c>
      <c r="R313" s="42">
        <v>-0.2422</v>
      </c>
      <c r="S313" s="42">
        <f>ABS(Table595[[#This Row],[Government demand4]]*$S$5)</f>
        <v>6.7816000000000003E-5</v>
      </c>
      <c r="T313" s="42">
        <v>0.30030000000000001</v>
      </c>
      <c r="U313" s="42">
        <f>ABS(Table595[[#This Row],[Intermediate demand5]]*$S$5)</f>
        <v>8.4084000000000017E-5</v>
      </c>
      <c r="V313" s="42">
        <v>0.84370000000000001</v>
      </c>
      <c r="W313" s="42">
        <f>ABS(Table595[[#This Row],[Investment demand6]]*$S$5)</f>
        <v>2.3623600000000002E-4</v>
      </c>
      <c r="X313" s="42">
        <v>-3.0000000000000001E-3</v>
      </c>
      <c r="Y313" s="42">
        <f>ABS(Table595[[#This Row],[Investment demand6]]*$S$5)</f>
        <v>2.3623600000000002E-4</v>
      </c>
      <c r="Z313" s="42">
        <v>0.34920000000000001</v>
      </c>
      <c r="AA313" s="42">
        <f>ABS(Table595[[#This Row],[Total9]]*$S$6)</f>
        <v>2.2348800000000001E-4</v>
      </c>
      <c r="AB313" s="42">
        <v>0.62480000000000002</v>
      </c>
      <c r="AC313" s="30">
        <f>Table595[[#This Row],[Household demand10]]*$S$6</f>
        <v>3.9987200000000006E-4</v>
      </c>
      <c r="AD313" s="42">
        <v>-0.32969999999999999</v>
      </c>
      <c r="AE313" s="42">
        <f>ABS(Table595[[#This Row],[Government demand11]]*$S$6)</f>
        <v>2.1100800000000002E-4</v>
      </c>
      <c r="AF313" s="42">
        <v>0.45939999999999998</v>
      </c>
      <c r="AG313" s="42">
        <f>ABS(Table595[[#This Row],[Intermediate demand12]]*$S$6)</f>
        <v>2.9401600000000003E-4</v>
      </c>
      <c r="AH313" s="42">
        <v>1.6116999999999999</v>
      </c>
      <c r="AI313" s="42">
        <f>ABS(Table595[[#This Row],[Investment demand13]]*$S$6)</f>
        <v>1.0314880000000001E-3</v>
      </c>
      <c r="AJ313" s="42">
        <v>0.4158</v>
      </c>
      <c r="AK313" s="42">
        <f>ABS(Table595[[#This Row],[Export demand14]]*$S$6)</f>
        <v>2.6611200000000004E-4</v>
      </c>
      <c r="AL313" s="42">
        <v>0.53769999999999996</v>
      </c>
      <c r="AM313" s="42">
        <f>ABS(Table595[[#This Row],[Total16]]*$S$7)</f>
        <v>3.7101300000000001E-4</v>
      </c>
      <c r="AN313" s="42">
        <v>0.9647</v>
      </c>
      <c r="AO313" s="30">
        <f>Table595[[#This Row],[Household demand17]]*$S$7</f>
        <v>6.6564300000000005E-4</v>
      </c>
      <c r="AP313" s="42">
        <v>-0.219</v>
      </c>
      <c r="AQ313" s="42">
        <f>ABS(Table595[[#This Row],[Government demand18]]*$S$7)</f>
        <v>1.5111000000000001E-4</v>
      </c>
      <c r="AR313" s="42">
        <v>0.60429999999999995</v>
      </c>
      <c r="AS313" s="42">
        <f>ABS(Table595[[#This Row],[Intermediate demand19]]*$S$7)</f>
        <v>4.1696700000000002E-4</v>
      </c>
      <c r="AT313" s="42">
        <v>1.5306999999999999</v>
      </c>
      <c r="AU313" s="42">
        <f>ABS(Table595[[#This Row],[Investment demand20]]*$S$7)</f>
        <v>1.056183E-3</v>
      </c>
      <c r="AV313" s="42">
        <v>0.79790000000000005</v>
      </c>
      <c r="AW313" s="42">
        <f>ABS(Table595[[#This Row],[Export demand21]]*$S$7)</f>
        <v>5.5055100000000014E-4</v>
      </c>
      <c r="AX313" s="42">
        <v>0.69420000000000004</v>
      </c>
      <c r="AY313" s="42">
        <f>ABS(Table595[[#This Row],[Total23]]*$S$8)</f>
        <v>3.8875200000000008E-4</v>
      </c>
      <c r="AZ313" s="42">
        <v>1.2121</v>
      </c>
      <c r="BA313" s="30">
        <f>Table595[[#This Row],[Household demand24]]*$S$8</f>
        <v>6.7877600000000008E-4</v>
      </c>
      <c r="BB313" s="42">
        <v>-0.1381</v>
      </c>
      <c r="BC313" s="42">
        <f>ABS(Table595[[#This Row],[Government demand25]]*$S$8)</f>
        <v>7.7336000000000006E-5</v>
      </c>
      <c r="BD313" s="42">
        <v>0.7429</v>
      </c>
      <c r="BE313" s="42">
        <f>ABS(Table595[[#This Row],[Intermediate demand26]]*$S$8)</f>
        <v>4.1602400000000003E-4</v>
      </c>
      <c r="BF313" s="42">
        <v>1.5822000000000001</v>
      </c>
      <c r="BG313" s="42">
        <f>ABS(Table595[[#This Row],[Investment demand27]]*$S$8)</f>
        <v>8.8603200000000014E-4</v>
      </c>
      <c r="BH313" s="42">
        <v>1.1536999999999999</v>
      </c>
      <c r="BI313" s="42">
        <f>ABS(Table595[[#This Row],[Export demand28]]*$S$8)</f>
        <v>6.4607200000000003E-4</v>
      </c>
    </row>
    <row r="314" spans="1:61" x14ac:dyDescent="0.35">
      <c r="A314" s="35" t="s">
        <v>602</v>
      </c>
      <c r="B314" s="42">
        <v>5.3199999999999997E-2</v>
      </c>
      <c r="C314" s="42">
        <f>Table595[[#This Row],[Total]]*$S$4</f>
        <v>0</v>
      </c>
      <c r="D314" s="42">
        <v>3.7400000000000003E-2</v>
      </c>
      <c r="E314" s="42">
        <f>Table595[[#This Row],[Total]]*$S$4</f>
        <v>0</v>
      </c>
      <c r="F314" s="42">
        <v>5.6300000000000003E-2</v>
      </c>
      <c r="G314" s="42">
        <f>Table595[[#This Row],[Total]]*$S$4</f>
        <v>0</v>
      </c>
      <c r="H314" s="42">
        <v>3.61E-2</v>
      </c>
      <c r="I314" s="42">
        <f>Table595[[#This Row],[Total]]*$S$4</f>
        <v>0</v>
      </c>
      <c r="J314" s="42">
        <v>0.21560000000000001</v>
      </c>
      <c r="K314" s="42">
        <f>Table595[[#This Row],[Total]]*$S$4</f>
        <v>0</v>
      </c>
      <c r="L314" s="42">
        <v>-4.65E-2</v>
      </c>
      <c r="M314" s="42">
        <f>Table595[[#This Row],[Total]]*$S$4</f>
        <v>0</v>
      </c>
      <c r="N314" s="42">
        <v>0.2298</v>
      </c>
      <c r="O314" s="42">
        <f>ABS(Table595[[#This Row],[Total2]]*$S$5)</f>
        <v>6.4344000000000006E-5</v>
      </c>
      <c r="P314" s="42">
        <v>0.14460000000000001</v>
      </c>
      <c r="Q314" s="30">
        <f>Table595[[#This Row],[Household demand3]]*$S$5</f>
        <v>4.0488000000000009E-5</v>
      </c>
      <c r="R314" s="42">
        <v>0.22839999999999999</v>
      </c>
      <c r="S314" s="42">
        <f>ABS(Table595[[#This Row],[Government demand4]]*$S$5)</f>
        <v>6.3952E-5</v>
      </c>
      <c r="T314" s="42">
        <v>0.49430000000000002</v>
      </c>
      <c r="U314" s="42">
        <f>ABS(Table595[[#This Row],[Intermediate demand5]]*$S$5)</f>
        <v>1.3840400000000001E-4</v>
      </c>
      <c r="V314" s="42">
        <v>0.84370000000000001</v>
      </c>
      <c r="W314" s="42">
        <f>ABS(Table595[[#This Row],[Investment demand6]]*$S$5)</f>
        <v>2.3623600000000002E-4</v>
      </c>
      <c r="X314" s="42">
        <v>-1.3599999999999999E-2</v>
      </c>
      <c r="Y314" s="42">
        <f>ABS(Table595[[#This Row],[Investment demand6]]*$S$5)</f>
        <v>2.3623600000000002E-4</v>
      </c>
      <c r="Z314" s="42">
        <v>0.75629999999999997</v>
      </c>
      <c r="AA314" s="42">
        <f>ABS(Table595[[#This Row],[Total9]]*$S$6)</f>
        <v>4.8403200000000002E-4</v>
      </c>
      <c r="AB314" s="42">
        <v>0.6532</v>
      </c>
      <c r="AC314" s="30">
        <f>Table595[[#This Row],[Household demand10]]*$S$6</f>
        <v>4.1804800000000002E-4</v>
      </c>
      <c r="AD314" s="42">
        <v>0.76539999999999997</v>
      </c>
      <c r="AE314" s="42">
        <f>ABS(Table595[[#This Row],[Government demand11]]*$S$6)</f>
        <v>4.8985599999999999E-4</v>
      </c>
      <c r="AF314" s="42">
        <v>0.79469999999999996</v>
      </c>
      <c r="AG314" s="42">
        <f>ABS(Table595[[#This Row],[Intermediate demand12]]*$S$6)</f>
        <v>5.0860800000000002E-4</v>
      </c>
      <c r="AH314" s="42">
        <v>1.6116999999999999</v>
      </c>
      <c r="AI314" s="42">
        <f>ABS(Table595[[#This Row],[Investment demand13]]*$S$6)</f>
        <v>1.0314880000000001E-3</v>
      </c>
      <c r="AJ314" s="42">
        <v>0.4199</v>
      </c>
      <c r="AK314" s="42">
        <f>ABS(Table595[[#This Row],[Export demand14]]*$S$6)</f>
        <v>2.68736E-4</v>
      </c>
      <c r="AL314" s="42">
        <v>1.073</v>
      </c>
      <c r="AM314" s="42">
        <f>ABS(Table595[[#This Row],[Total16]]*$S$7)</f>
        <v>7.4037000000000007E-4</v>
      </c>
      <c r="AN314" s="42">
        <v>1.0006999999999999</v>
      </c>
      <c r="AO314" s="30">
        <f>Table595[[#This Row],[Household demand17]]*$S$7</f>
        <v>6.9048299999999998E-4</v>
      </c>
      <c r="AP314" s="42">
        <v>1.0840000000000001</v>
      </c>
      <c r="AQ314" s="42">
        <f>ABS(Table595[[#This Row],[Government demand18]]*$S$7)</f>
        <v>7.479600000000001E-4</v>
      </c>
      <c r="AR314" s="42">
        <v>0.97489999999999999</v>
      </c>
      <c r="AS314" s="42">
        <f>ABS(Table595[[#This Row],[Intermediate demand19]]*$S$7)</f>
        <v>6.7268100000000006E-4</v>
      </c>
      <c r="AT314" s="42">
        <v>1.5306999999999999</v>
      </c>
      <c r="AU314" s="42">
        <f>ABS(Table595[[#This Row],[Investment demand20]]*$S$7)</f>
        <v>1.056183E-3</v>
      </c>
      <c r="AV314" s="42">
        <v>0.83120000000000005</v>
      </c>
      <c r="AW314" s="42">
        <f>ABS(Table595[[#This Row],[Export demand21]]*$S$7)</f>
        <v>5.7352800000000012E-4</v>
      </c>
      <c r="AX314" s="42">
        <v>1.2926</v>
      </c>
      <c r="AY314" s="42">
        <f>ABS(Table595[[#This Row],[Total23]]*$S$8)</f>
        <v>7.2385600000000004E-4</v>
      </c>
      <c r="AZ314" s="42">
        <v>1.2513000000000001</v>
      </c>
      <c r="BA314" s="30">
        <f>Table595[[#This Row],[Household demand24]]*$S$8</f>
        <v>7.0072800000000007E-4</v>
      </c>
      <c r="BB314" s="42">
        <v>1.304</v>
      </c>
      <c r="BC314" s="42">
        <f>ABS(Table595[[#This Row],[Government demand25]]*$S$8)</f>
        <v>7.3024000000000006E-4</v>
      </c>
      <c r="BD314" s="42">
        <v>1.0596000000000001</v>
      </c>
      <c r="BE314" s="42">
        <f>ABS(Table595[[#This Row],[Intermediate demand26]]*$S$8)</f>
        <v>5.9337600000000017E-4</v>
      </c>
      <c r="BF314" s="42">
        <v>1.5822000000000001</v>
      </c>
      <c r="BG314" s="42">
        <f>ABS(Table595[[#This Row],[Investment demand27]]*$S$8)</f>
        <v>8.8603200000000014E-4</v>
      </c>
      <c r="BH314" s="42">
        <v>1.2198</v>
      </c>
      <c r="BI314" s="42">
        <f>ABS(Table595[[#This Row],[Export demand28]]*$S$8)</f>
        <v>6.830880000000001E-4</v>
      </c>
    </row>
    <row r="315" spans="1:61" x14ac:dyDescent="0.35">
      <c r="A315" s="35" t="s">
        <v>87</v>
      </c>
      <c r="B315" s="42">
        <v>9.7999999999999997E-3</v>
      </c>
      <c r="C315" s="42">
        <f>Table595[[#This Row],[Total]]*$S$4</f>
        <v>0</v>
      </c>
      <c r="D315" s="42">
        <v>3.1099999999999999E-2</v>
      </c>
      <c r="E315" s="42">
        <f>Table595[[#This Row],[Total]]*$S$4</f>
        <v>0</v>
      </c>
      <c r="F315" s="42">
        <v>6.4999999999999997E-3</v>
      </c>
      <c r="G315" s="42">
        <f>Table595[[#This Row],[Total]]*$S$4</f>
        <v>0</v>
      </c>
      <c r="H315" s="42">
        <v>2.6200000000000001E-2</v>
      </c>
      <c r="I315" s="42">
        <f>Table595[[#This Row],[Total]]*$S$4</f>
        <v>0</v>
      </c>
      <c r="J315" s="42">
        <v>0.15770000000000001</v>
      </c>
      <c r="K315" s="42">
        <f>Table595[[#This Row],[Total]]*$S$4</f>
        <v>0</v>
      </c>
      <c r="L315" s="42">
        <v>-5.7500000000000002E-2</v>
      </c>
      <c r="M315" s="42">
        <f>Table595[[#This Row],[Total]]*$S$4</f>
        <v>0</v>
      </c>
      <c r="N315" s="42">
        <v>0.1535</v>
      </c>
      <c r="O315" s="42">
        <f>ABS(Table595[[#This Row],[Total2]]*$S$5)</f>
        <v>4.2980000000000005E-5</v>
      </c>
      <c r="P315" s="42">
        <v>0.1244</v>
      </c>
      <c r="Q315" s="30">
        <f>Table595[[#This Row],[Household demand3]]*$S$5</f>
        <v>3.4832000000000001E-5</v>
      </c>
      <c r="R315" s="42">
        <v>4.3400000000000001E-2</v>
      </c>
      <c r="S315" s="42">
        <f>ABS(Table595[[#This Row],[Government demand4]]*$S$5)</f>
        <v>1.2152000000000002E-5</v>
      </c>
      <c r="T315" s="42">
        <v>0.69569999999999999</v>
      </c>
      <c r="U315" s="42">
        <f>ABS(Table595[[#This Row],[Intermediate demand5]]*$S$5)</f>
        <v>1.9479600000000001E-4</v>
      </c>
      <c r="V315" s="42">
        <v>0.31469999999999998</v>
      </c>
      <c r="W315" s="42">
        <f>ABS(Table595[[#This Row],[Investment demand6]]*$S$5)</f>
        <v>8.8116000000000008E-5</v>
      </c>
      <c r="X315" s="42">
        <v>-8.1199999999999994E-2</v>
      </c>
      <c r="Y315" s="42">
        <f>ABS(Table595[[#This Row],[Investment demand6]]*$S$5)</f>
        <v>8.8116000000000008E-5</v>
      </c>
      <c r="Z315" s="42">
        <v>0.45219999999999999</v>
      </c>
      <c r="AA315" s="42">
        <f>ABS(Table595[[#This Row],[Total9]]*$S$6)</f>
        <v>2.89408E-4</v>
      </c>
      <c r="AB315" s="42">
        <v>0.56399999999999995</v>
      </c>
      <c r="AC315" s="30">
        <f>Table595[[#This Row],[Household demand10]]*$S$6</f>
        <v>3.6096000000000001E-4</v>
      </c>
      <c r="AD315" s="42">
        <v>0.3705</v>
      </c>
      <c r="AE315" s="42">
        <f>ABS(Table595[[#This Row],[Government demand11]]*$S$6)</f>
        <v>2.3712000000000001E-4</v>
      </c>
      <c r="AF315" s="42">
        <v>0.7077</v>
      </c>
      <c r="AG315" s="42">
        <f>ABS(Table595[[#This Row],[Intermediate demand12]]*$S$6)</f>
        <v>4.5292800000000001E-4</v>
      </c>
      <c r="AH315" s="42">
        <v>0.30580000000000002</v>
      </c>
      <c r="AI315" s="42">
        <f>ABS(Table595[[#This Row],[Investment demand13]]*$S$6)</f>
        <v>1.9571200000000004E-4</v>
      </c>
      <c r="AJ315" s="42">
        <v>0.2762</v>
      </c>
      <c r="AK315" s="42">
        <f>ABS(Table595[[#This Row],[Export demand14]]*$S$6)</f>
        <v>1.7676800000000003E-4</v>
      </c>
      <c r="AL315" s="42">
        <v>0.64270000000000005</v>
      </c>
      <c r="AM315" s="42">
        <f>ABS(Table595[[#This Row],[Total16]]*$S$7)</f>
        <v>4.4346300000000006E-4</v>
      </c>
      <c r="AN315" s="42">
        <v>0.83740000000000003</v>
      </c>
      <c r="AO315" s="30">
        <f>Table595[[#This Row],[Household demand17]]*$S$7</f>
        <v>5.7780600000000004E-4</v>
      </c>
      <c r="AP315" s="42">
        <v>0.57140000000000002</v>
      </c>
      <c r="AQ315" s="42">
        <f>ABS(Table595[[#This Row],[Government demand18]]*$S$7)</f>
        <v>3.9426600000000005E-4</v>
      </c>
      <c r="AR315" s="42">
        <v>0.7198</v>
      </c>
      <c r="AS315" s="42">
        <f>ABS(Table595[[#This Row],[Intermediate demand19]]*$S$7)</f>
        <v>4.9666200000000004E-4</v>
      </c>
      <c r="AT315" s="42">
        <v>0.26540000000000002</v>
      </c>
      <c r="AU315" s="42">
        <f>ABS(Table595[[#This Row],[Investment demand20]]*$S$7)</f>
        <v>1.8312600000000004E-4</v>
      </c>
      <c r="AV315" s="42">
        <v>0.58320000000000005</v>
      </c>
      <c r="AW315" s="42">
        <f>ABS(Table595[[#This Row],[Export demand21]]*$S$7)</f>
        <v>4.024080000000001E-4</v>
      </c>
      <c r="AX315" s="42">
        <v>0.75829999999999997</v>
      </c>
      <c r="AY315" s="42">
        <f>ABS(Table595[[#This Row],[Total23]]*$S$8)</f>
        <v>4.2464800000000002E-4</v>
      </c>
      <c r="AZ315" s="42">
        <v>1.0068999999999999</v>
      </c>
      <c r="BA315" s="30">
        <f>Table595[[#This Row],[Household demand24]]*$S$8</f>
        <v>5.6386399999999997E-4</v>
      </c>
      <c r="BB315" s="42">
        <v>0.69340000000000002</v>
      </c>
      <c r="BC315" s="42">
        <f>ABS(Table595[[#This Row],[Government demand25]]*$S$8)</f>
        <v>3.8830400000000007E-4</v>
      </c>
      <c r="BD315" s="42">
        <v>0.7046</v>
      </c>
      <c r="BE315" s="42">
        <f>ABS(Table595[[#This Row],[Intermediate demand26]]*$S$8)</f>
        <v>3.9457600000000005E-4</v>
      </c>
      <c r="BF315" s="42">
        <v>0.29110000000000003</v>
      </c>
      <c r="BG315" s="42">
        <f>ABS(Table595[[#This Row],[Investment demand27]]*$S$8)</f>
        <v>1.6301600000000004E-4</v>
      </c>
      <c r="BH315" s="42">
        <v>0.81279999999999997</v>
      </c>
      <c r="BI315" s="42">
        <f>ABS(Table595[[#This Row],[Export demand28]]*$S$8)</f>
        <v>4.5516800000000004E-4</v>
      </c>
    </row>
    <row r="316" spans="1:61" x14ac:dyDescent="0.35">
      <c r="A316" s="35" t="s">
        <v>603</v>
      </c>
      <c r="B316" s="42">
        <v>1.7299999999999999E-2</v>
      </c>
      <c r="C316" s="42">
        <f>Table595[[#This Row],[Total]]*$S$4</f>
        <v>0</v>
      </c>
      <c r="D316" s="42">
        <v>4.2299999999999997E-2</v>
      </c>
      <c r="E316" s="42">
        <f>Table595[[#This Row],[Total]]*$S$4</f>
        <v>0</v>
      </c>
      <c r="F316" s="42">
        <v>1.3100000000000001E-2</v>
      </c>
      <c r="G316" s="42">
        <f>Table595[[#This Row],[Total]]*$S$4</f>
        <v>0</v>
      </c>
      <c r="H316" s="42">
        <v>3.7100000000000001E-2</v>
      </c>
      <c r="I316" s="42">
        <f>Table595[[#This Row],[Total]]*$S$4</f>
        <v>0</v>
      </c>
      <c r="J316" s="42">
        <v>0.15770000000000001</v>
      </c>
      <c r="K316" s="42">
        <f>Table595[[#This Row],[Total]]*$S$4</f>
        <v>0</v>
      </c>
      <c r="L316" s="42">
        <v>-3.5700000000000003E-2</v>
      </c>
      <c r="M316" s="42">
        <f>Table595[[#This Row],[Total]]*$S$4</f>
        <v>0</v>
      </c>
      <c r="N316" s="42">
        <v>9.1499999999999998E-2</v>
      </c>
      <c r="O316" s="42">
        <f>ABS(Table595[[#This Row],[Total2]]*$S$5)</f>
        <v>2.5620000000000002E-5</v>
      </c>
      <c r="P316" s="42">
        <v>0.17469999999999999</v>
      </c>
      <c r="Q316" s="30">
        <f>Table595[[#This Row],[Household demand3]]*$S$5</f>
        <v>4.8916000000000004E-5</v>
      </c>
      <c r="R316" s="42">
        <v>7.1499999999999994E-2</v>
      </c>
      <c r="S316" s="42">
        <f>ABS(Table595[[#This Row],[Government demand4]]*$S$5)</f>
        <v>2.0020000000000001E-5</v>
      </c>
      <c r="T316" s="42">
        <v>0.29020000000000001</v>
      </c>
      <c r="U316" s="42">
        <f>ABS(Table595[[#This Row],[Intermediate demand5]]*$S$5)</f>
        <v>8.1256000000000009E-5</v>
      </c>
      <c r="V316" s="42">
        <v>0.31469999999999998</v>
      </c>
      <c r="W316" s="42">
        <f>ABS(Table595[[#This Row],[Investment demand6]]*$S$5)</f>
        <v>8.8116000000000008E-5</v>
      </c>
      <c r="X316" s="42">
        <v>1.2500000000000001E-2</v>
      </c>
      <c r="Y316" s="42">
        <f>ABS(Table595[[#This Row],[Investment demand6]]*$S$5)</f>
        <v>8.8116000000000008E-5</v>
      </c>
      <c r="Z316" s="42">
        <v>0.45100000000000001</v>
      </c>
      <c r="AA316" s="42">
        <f>ABS(Table595[[#This Row],[Total9]]*$S$6)</f>
        <v>2.8864000000000006E-4</v>
      </c>
      <c r="AB316" s="42">
        <v>0.67169999999999996</v>
      </c>
      <c r="AC316" s="30">
        <f>Table595[[#This Row],[Household demand10]]*$S$6</f>
        <v>4.2988800000000001E-4</v>
      </c>
      <c r="AD316" s="42">
        <v>0.4073</v>
      </c>
      <c r="AE316" s="42">
        <f>ABS(Table595[[#This Row],[Government demand11]]*$S$6)</f>
        <v>2.6067200000000004E-4</v>
      </c>
      <c r="AF316" s="42">
        <v>0.70469999999999999</v>
      </c>
      <c r="AG316" s="42">
        <f>ABS(Table595[[#This Row],[Intermediate demand12]]*$S$6)</f>
        <v>4.5100800000000003E-4</v>
      </c>
      <c r="AH316" s="42">
        <v>0.30580000000000002</v>
      </c>
      <c r="AI316" s="42">
        <f>ABS(Table595[[#This Row],[Investment demand13]]*$S$6)</f>
        <v>1.9571200000000004E-4</v>
      </c>
      <c r="AJ316" s="42">
        <v>0.34860000000000002</v>
      </c>
      <c r="AK316" s="42">
        <f>ABS(Table595[[#This Row],[Export demand14]]*$S$6)</f>
        <v>2.2310400000000004E-4</v>
      </c>
      <c r="AL316" s="42">
        <v>0.67889999999999995</v>
      </c>
      <c r="AM316" s="42">
        <f>ABS(Table595[[#This Row],[Total16]]*$S$7)</f>
        <v>4.68441E-4</v>
      </c>
      <c r="AN316" s="42">
        <v>0.98509999999999998</v>
      </c>
      <c r="AO316" s="30">
        <f>Table595[[#This Row],[Household demand17]]*$S$7</f>
        <v>6.7971900000000007E-4</v>
      </c>
      <c r="AP316" s="42">
        <v>0.61570000000000003</v>
      </c>
      <c r="AQ316" s="42">
        <f>ABS(Table595[[#This Row],[Government demand18]]*$S$7)</f>
        <v>4.2483300000000006E-4</v>
      </c>
      <c r="AR316" s="42">
        <v>1.0714999999999999</v>
      </c>
      <c r="AS316" s="42">
        <f>ABS(Table595[[#This Row],[Intermediate demand19]]*$S$7)</f>
        <v>7.3933500000000004E-4</v>
      </c>
      <c r="AT316" s="42">
        <v>0.26540000000000002</v>
      </c>
      <c r="AU316" s="42">
        <f>ABS(Table595[[#This Row],[Investment demand20]]*$S$7)</f>
        <v>1.8312600000000004E-4</v>
      </c>
      <c r="AV316" s="42">
        <v>0.63360000000000005</v>
      </c>
      <c r="AW316" s="42">
        <f>ABS(Table595[[#This Row],[Export demand21]]*$S$7)</f>
        <v>4.3718400000000008E-4</v>
      </c>
      <c r="AX316" s="42">
        <v>0.82389999999999997</v>
      </c>
      <c r="AY316" s="42">
        <f>ABS(Table595[[#This Row],[Total23]]*$S$8)</f>
        <v>4.6138400000000001E-4</v>
      </c>
      <c r="AZ316" s="42">
        <v>1.1840999999999999</v>
      </c>
      <c r="BA316" s="30">
        <f>Table595[[#This Row],[Household demand24]]*$S$8</f>
        <v>6.6309600000000006E-4</v>
      </c>
      <c r="BB316" s="42">
        <v>0.74490000000000001</v>
      </c>
      <c r="BC316" s="42">
        <f>ABS(Table595[[#This Row],[Government demand25]]*$S$8)</f>
        <v>4.1714400000000004E-4</v>
      </c>
      <c r="BD316" s="42">
        <v>1.3892</v>
      </c>
      <c r="BE316" s="42">
        <f>ABS(Table595[[#This Row],[Intermediate demand26]]*$S$8)</f>
        <v>7.7795200000000005E-4</v>
      </c>
      <c r="BF316" s="42">
        <v>0.29110000000000003</v>
      </c>
      <c r="BG316" s="42">
        <f>ABS(Table595[[#This Row],[Investment demand27]]*$S$8)</f>
        <v>1.6301600000000004E-4</v>
      </c>
      <c r="BH316" s="42">
        <v>0.85240000000000005</v>
      </c>
      <c r="BI316" s="42">
        <f>ABS(Table595[[#This Row],[Export demand28]]*$S$8)</f>
        <v>4.773440000000001E-4</v>
      </c>
    </row>
    <row r="317" spans="1:61" x14ac:dyDescent="0.35">
      <c r="A317" s="35" t="s">
        <v>89</v>
      </c>
      <c r="B317" s="42">
        <v>8.0699999999999994E-2</v>
      </c>
      <c r="C317" s="42">
        <f>Table595[[#This Row],[Total]]*$S$4</f>
        <v>0</v>
      </c>
      <c r="D317" s="42">
        <v>8.0699999999999994E-2</v>
      </c>
      <c r="E317" s="42">
        <f>Table595[[#This Row],[Total]]*$S$4</f>
        <v>0</v>
      </c>
      <c r="F317" s="35"/>
      <c r="G317" s="42">
        <f>Table595[[#This Row],[Total]]*$S$4</f>
        <v>0</v>
      </c>
      <c r="H317" s="42">
        <v>4.0800000000000003E-2</v>
      </c>
      <c r="I317" s="42">
        <f>Table595[[#This Row],[Total]]*$S$4</f>
        <v>0</v>
      </c>
      <c r="J317" s="35"/>
      <c r="K317" s="42">
        <f>Table595[[#This Row],[Total]]*$S$4</f>
        <v>0</v>
      </c>
      <c r="L317" s="35"/>
      <c r="M317" s="42">
        <f>Table595[[#This Row],[Total]]*$S$4</f>
        <v>0</v>
      </c>
      <c r="N317" s="42">
        <v>0.38690000000000002</v>
      </c>
      <c r="O317" s="42">
        <f>ABS(Table595[[#This Row],[Total2]]*$S$5)</f>
        <v>1.0833200000000002E-4</v>
      </c>
      <c r="P317" s="42">
        <v>0.38690000000000002</v>
      </c>
      <c r="Q317" s="30">
        <f>Table595[[#This Row],[Household demand3]]*$S$5</f>
        <v>1.0833200000000002E-4</v>
      </c>
      <c r="R317" s="35"/>
      <c r="S317" s="42">
        <f>ABS(Table595[[#This Row],[Government demand4]]*$S$5)</f>
        <v>0</v>
      </c>
      <c r="T317" s="42">
        <v>0.3332</v>
      </c>
      <c r="U317" s="42">
        <f>ABS(Table595[[#This Row],[Intermediate demand5]]*$S$5)</f>
        <v>9.3296000000000009E-5</v>
      </c>
      <c r="V317" s="35"/>
      <c r="W317" s="42">
        <f>ABS(Table595[[#This Row],[Investment demand6]]*$S$5)</f>
        <v>0</v>
      </c>
      <c r="X317" s="35"/>
      <c r="Y317" s="42">
        <f>ABS(Table595[[#This Row],[Investment demand6]]*$S$5)</f>
        <v>0</v>
      </c>
      <c r="Z317" s="42">
        <v>1.1404000000000001</v>
      </c>
      <c r="AA317" s="42">
        <f>ABS(Table595[[#This Row],[Total9]]*$S$6)</f>
        <v>7.2985600000000008E-4</v>
      </c>
      <c r="AB317" s="42">
        <v>1.1408</v>
      </c>
      <c r="AC317" s="30">
        <f>Table595[[#This Row],[Household demand10]]*$S$6</f>
        <v>7.301120000000001E-4</v>
      </c>
      <c r="AD317" s="35"/>
      <c r="AE317" s="42">
        <f>ABS(Table595[[#This Row],[Government demand11]]*$S$6)</f>
        <v>0</v>
      </c>
      <c r="AF317" s="42">
        <v>0.70830000000000004</v>
      </c>
      <c r="AG317" s="42">
        <f>ABS(Table595[[#This Row],[Intermediate demand12]]*$S$6)</f>
        <v>4.5331200000000004E-4</v>
      </c>
      <c r="AH317" s="35"/>
      <c r="AI317" s="42">
        <f>ABS(Table595[[#This Row],[Investment demand13]]*$S$6)</f>
        <v>0</v>
      </c>
      <c r="AJ317" s="35"/>
      <c r="AK317" s="42">
        <f>ABS(Table595[[#This Row],[Export demand14]]*$S$6)</f>
        <v>0</v>
      </c>
      <c r="AL317" s="42">
        <v>1.4661999999999999</v>
      </c>
      <c r="AM317" s="42">
        <f>ABS(Table595[[#This Row],[Total16]]*$S$7)</f>
        <v>1.011678E-3</v>
      </c>
      <c r="AN317" s="42">
        <v>1.4666999999999999</v>
      </c>
      <c r="AO317" s="30">
        <f>Table595[[#This Row],[Household demand17]]*$S$7</f>
        <v>1.0120230000000001E-3</v>
      </c>
      <c r="AP317" s="35"/>
      <c r="AQ317" s="42">
        <f>ABS(Table595[[#This Row],[Government demand18]]*$S$7)</f>
        <v>0</v>
      </c>
      <c r="AR317" s="42">
        <v>0.9657</v>
      </c>
      <c r="AS317" s="42">
        <f>ABS(Table595[[#This Row],[Intermediate demand19]]*$S$7)</f>
        <v>6.6633300000000007E-4</v>
      </c>
      <c r="AT317" s="35"/>
      <c r="AU317" s="42">
        <f>ABS(Table595[[#This Row],[Investment demand20]]*$S$7)</f>
        <v>0</v>
      </c>
      <c r="AV317" s="35"/>
      <c r="AW317" s="42">
        <f>ABS(Table595[[#This Row],[Export demand21]]*$S$7)</f>
        <v>0</v>
      </c>
      <c r="AX317" s="42">
        <v>1.6713</v>
      </c>
      <c r="AY317" s="42">
        <f>ABS(Table595[[#This Row],[Total23]]*$S$8)</f>
        <v>9.3592800000000015E-4</v>
      </c>
      <c r="AZ317" s="42">
        <v>1.6718</v>
      </c>
      <c r="BA317" s="30">
        <f>Table595[[#This Row],[Household demand24]]*$S$8</f>
        <v>9.3620800000000011E-4</v>
      </c>
      <c r="BB317" s="35"/>
      <c r="BC317" s="42">
        <f>ABS(Table595[[#This Row],[Government demand25]]*$S$8)</f>
        <v>0</v>
      </c>
      <c r="BD317" s="42">
        <v>1.1698</v>
      </c>
      <c r="BE317" s="42">
        <f>ABS(Table595[[#This Row],[Intermediate demand26]]*$S$8)</f>
        <v>6.5508800000000007E-4</v>
      </c>
      <c r="BF317" s="35"/>
      <c r="BG317" s="42">
        <f>ABS(Table595[[#This Row],[Investment demand27]]*$S$8)</f>
        <v>0</v>
      </c>
      <c r="BH317" s="35"/>
      <c r="BI317" s="42">
        <f>ABS(Table595[[#This Row],[Export demand28]]*$S$8)</f>
        <v>0</v>
      </c>
    </row>
    <row r="324" spans="1:61" ht="21" x14ac:dyDescent="0.5">
      <c r="B324" s="123" t="s">
        <v>693</v>
      </c>
      <c r="C324" s="123"/>
      <c r="D324" s="123"/>
      <c r="E324" s="123"/>
      <c r="F324" s="123"/>
      <c r="G324" s="123"/>
      <c r="H324" s="123"/>
      <c r="I324" s="123"/>
      <c r="J324" s="123"/>
      <c r="K324" s="123"/>
      <c r="L324" s="123"/>
      <c r="M324" s="123"/>
      <c r="N324" s="123"/>
      <c r="O324" s="123"/>
      <c r="P324" s="123"/>
      <c r="Q324" s="123"/>
      <c r="R324" s="123"/>
      <c r="S324" s="123"/>
      <c r="T324" s="123"/>
      <c r="U324" s="123"/>
      <c r="V324" s="123"/>
      <c r="W324" s="123"/>
      <c r="X324" s="123"/>
      <c r="Y324" s="123"/>
      <c r="Z324" s="123"/>
      <c r="AA324" s="123"/>
      <c r="AB324" s="123"/>
      <c r="AC324" s="123"/>
      <c r="AD324" s="123"/>
      <c r="AE324" s="123"/>
      <c r="AF324" s="123"/>
      <c r="AG324" s="123"/>
      <c r="AH324" s="123"/>
      <c r="AI324" s="123"/>
      <c r="AJ324" s="123"/>
      <c r="AK324" s="123"/>
      <c r="AL324" s="123"/>
      <c r="AM324" s="123"/>
      <c r="AN324" s="123"/>
      <c r="AO324" s="123"/>
      <c r="AP324" s="123"/>
      <c r="AQ324" s="123"/>
      <c r="AR324" s="123"/>
      <c r="AS324" s="123"/>
      <c r="AT324" s="123"/>
      <c r="AU324" s="123"/>
      <c r="AV324" s="123"/>
      <c r="AW324" s="123"/>
      <c r="AX324" s="123"/>
      <c r="AY324" s="123"/>
      <c r="AZ324" s="123"/>
      <c r="BA324" s="123"/>
      <c r="BB324" s="123"/>
      <c r="BC324" s="123"/>
      <c r="BD324" s="123"/>
      <c r="BE324" s="123"/>
      <c r="BF324" s="123"/>
      <c r="BG324" s="123"/>
      <c r="BH324" s="123"/>
      <c r="BI324" s="123"/>
    </row>
    <row r="325" spans="1:61" ht="18.5" x14ac:dyDescent="0.45">
      <c r="A325" s="35"/>
      <c r="B325" s="121">
        <v>2015</v>
      </c>
      <c r="C325" s="121"/>
      <c r="D325" s="121"/>
      <c r="E325" s="121"/>
      <c r="F325" s="121"/>
      <c r="G325" s="121"/>
      <c r="H325" s="121"/>
      <c r="I325" s="121"/>
      <c r="J325" s="121"/>
      <c r="K325" s="121"/>
      <c r="L325" s="121"/>
      <c r="M325" s="121"/>
      <c r="N325" s="121">
        <v>2020</v>
      </c>
      <c r="O325" s="121"/>
      <c r="P325" s="121"/>
      <c r="Q325" s="121"/>
      <c r="R325" s="121"/>
      <c r="S325" s="121"/>
      <c r="T325" s="121"/>
      <c r="U325" s="121"/>
      <c r="V325" s="121"/>
      <c r="W325" s="121"/>
      <c r="X325" s="121"/>
      <c r="Y325" s="121"/>
      <c r="Z325" s="121">
        <v>2030</v>
      </c>
      <c r="AA325" s="121"/>
      <c r="AB325" s="121"/>
      <c r="AC325" s="121"/>
      <c r="AD325" s="121"/>
      <c r="AE325" s="121"/>
      <c r="AF325" s="121"/>
      <c r="AG325" s="121"/>
      <c r="AH325" s="121"/>
      <c r="AI325" s="121"/>
      <c r="AJ325" s="121"/>
      <c r="AK325" s="121"/>
      <c r="AL325" s="122">
        <v>2040</v>
      </c>
      <c r="AM325" s="122"/>
      <c r="AN325" s="122"/>
      <c r="AO325" s="122"/>
      <c r="AP325" s="122"/>
      <c r="AQ325" s="122"/>
      <c r="AR325" s="122"/>
      <c r="AS325" s="122"/>
      <c r="AT325" s="122"/>
      <c r="AU325" s="122"/>
      <c r="AV325" s="122"/>
      <c r="AW325" s="122"/>
      <c r="AX325" s="122">
        <v>2050</v>
      </c>
      <c r="AY325" s="122"/>
      <c r="AZ325" s="122"/>
      <c r="BA325" s="122"/>
      <c r="BB325" s="122"/>
      <c r="BC325" s="122"/>
      <c r="BD325" s="122"/>
      <c r="BE325" s="122"/>
      <c r="BF325" s="122"/>
      <c r="BG325" s="122"/>
      <c r="BH325" s="122"/>
      <c r="BI325" s="122"/>
    </row>
    <row r="326" spans="1:61" x14ac:dyDescent="0.35">
      <c r="A326" s="35" t="s">
        <v>176</v>
      </c>
      <c r="B326" s="35" t="s">
        <v>30</v>
      </c>
      <c r="C326" s="35" t="s">
        <v>336</v>
      </c>
      <c r="D326" s="35" t="s">
        <v>497</v>
      </c>
      <c r="E326" s="35" t="s">
        <v>338</v>
      </c>
      <c r="F326" s="35" t="s">
        <v>498</v>
      </c>
      <c r="G326" s="35" t="s">
        <v>563</v>
      </c>
      <c r="H326" s="35" t="s">
        <v>499</v>
      </c>
      <c r="I326" s="35" t="s">
        <v>571</v>
      </c>
      <c r="J326" s="35" t="s">
        <v>500</v>
      </c>
      <c r="K326" s="35" t="s">
        <v>575</v>
      </c>
      <c r="L326" s="35" t="s">
        <v>501</v>
      </c>
      <c r="M326" s="35" t="s">
        <v>583</v>
      </c>
      <c r="N326" s="35" t="s">
        <v>502</v>
      </c>
      <c r="O326" s="35" t="s">
        <v>551</v>
      </c>
      <c r="P326" s="35" t="s">
        <v>503</v>
      </c>
      <c r="Q326" s="35" t="s">
        <v>552</v>
      </c>
      <c r="R326" s="35" t="s">
        <v>504</v>
      </c>
      <c r="S326" s="35" t="s">
        <v>556</v>
      </c>
      <c r="T326" s="35" t="s">
        <v>505</v>
      </c>
      <c r="U326" s="35" t="s">
        <v>566</v>
      </c>
      <c r="V326" s="35" t="s">
        <v>506</v>
      </c>
      <c r="W326" s="35" t="s">
        <v>567</v>
      </c>
      <c r="X326" s="35" t="s">
        <v>507</v>
      </c>
      <c r="Y326" s="35" t="s">
        <v>589</v>
      </c>
      <c r="Z326" s="35" t="s">
        <v>508</v>
      </c>
      <c r="AA326" s="35" t="s">
        <v>560</v>
      </c>
      <c r="AB326" s="35" t="s">
        <v>509</v>
      </c>
      <c r="AC326" s="35" t="s">
        <v>553</v>
      </c>
      <c r="AD326" s="35" t="s">
        <v>510</v>
      </c>
      <c r="AE326" s="35" t="s">
        <v>559</v>
      </c>
      <c r="AF326" s="35" t="s">
        <v>511</v>
      </c>
      <c r="AG326" s="35" t="s">
        <v>549</v>
      </c>
      <c r="AH326" s="35" t="s">
        <v>512</v>
      </c>
      <c r="AI326" s="35" t="s">
        <v>561</v>
      </c>
      <c r="AJ326" s="35" t="s">
        <v>513</v>
      </c>
      <c r="AK326" s="35" t="s">
        <v>586</v>
      </c>
      <c r="AL326" s="35" t="s">
        <v>514</v>
      </c>
      <c r="AM326" s="35" t="s">
        <v>564</v>
      </c>
      <c r="AN326" s="35" t="s">
        <v>515</v>
      </c>
      <c r="AO326" s="35" t="s">
        <v>555</v>
      </c>
      <c r="AP326" s="35" t="s">
        <v>516</v>
      </c>
      <c r="AQ326" s="35" t="s">
        <v>557</v>
      </c>
      <c r="AR326" s="35" t="s">
        <v>517</v>
      </c>
      <c r="AS326" s="35" t="s">
        <v>550</v>
      </c>
      <c r="AT326" s="35" t="s">
        <v>518</v>
      </c>
      <c r="AU326" s="35" t="s">
        <v>581</v>
      </c>
      <c r="AV326" s="35" t="s">
        <v>519</v>
      </c>
      <c r="AW326" s="35" t="s">
        <v>570</v>
      </c>
      <c r="AX326" s="35" t="s">
        <v>520</v>
      </c>
      <c r="AY326" s="35" t="s">
        <v>565</v>
      </c>
      <c r="AZ326" s="35" t="s">
        <v>521</v>
      </c>
      <c r="BA326" s="35" t="s">
        <v>554</v>
      </c>
      <c r="BB326" s="35" t="s">
        <v>522</v>
      </c>
      <c r="BC326" s="35" t="s">
        <v>558</v>
      </c>
      <c r="BD326" s="35" t="s">
        <v>523</v>
      </c>
      <c r="BE326" s="35" t="s">
        <v>562</v>
      </c>
      <c r="BF326" s="35" t="s">
        <v>524</v>
      </c>
      <c r="BG326" s="35" t="s">
        <v>572</v>
      </c>
      <c r="BH326" s="35" t="s">
        <v>525</v>
      </c>
      <c r="BI326" s="35" t="s">
        <v>574</v>
      </c>
    </row>
    <row r="327" spans="1:61" x14ac:dyDescent="0.35">
      <c r="A327" s="35" t="s">
        <v>526</v>
      </c>
      <c r="B327" s="42">
        <v>5.5800000000000002E-2</v>
      </c>
      <c r="C327" s="42">
        <f>Table696[[#This Row],[Total]]*$R$4</f>
        <v>0</v>
      </c>
      <c r="D327" s="42">
        <v>5.4100000000000002E-2</v>
      </c>
      <c r="E327" s="42">
        <f>Table696[[#This Row],[Total]]*$R$4</f>
        <v>0</v>
      </c>
      <c r="F327" s="42">
        <v>2.4899999999999999E-2</v>
      </c>
      <c r="G327" s="42">
        <f>Table696[[#This Row],[Total]]*$R$4</f>
        <v>0</v>
      </c>
      <c r="H327" s="42">
        <v>6.3200000000000006E-2</v>
      </c>
      <c r="I327" s="42">
        <f>Table696[[#This Row],[Total]]*$R$4</f>
        <v>0</v>
      </c>
      <c r="J327" s="42">
        <v>2.5399999999999999E-2</v>
      </c>
      <c r="K327" s="42">
        <f>Table696[[#This Row],[Total]]*$R$4</f>
        <v>0</v>
      </c>
      <c r="L327" s="42">
        <v>6.7299999999999999E-2</v>
      </c>
      <c r="M327" s="42">
        <f>Table696[[#This Row],[Total]]*$R$4</f>
        <v>0</v>
      </c>
      <c r="N327" s="42">
        <v>0.60589999999999999</v>
      </c>
      <c r="O327" s="42">
        <f>ABS(Table696[[#This Row],[Total2]]*$R$5)</f>
        <v>1.6965200000000001E-4</v>
      </c>
      <c r="P327" s="42">
        <v>0.55469999999999997</v>
      </c>
      <c r="Q327" s="30">
        <f>Table696[[#This Row],[Household demand3]]*R$5</f>
        <v>1.5531600000000002E-4</v>
      </c>
      <c r="R327" s="42">
        <v>0.21609999999999999</v>
      </c>
      <c r="S327" s="42">
        <f>ABS(Table696[[#This Row],[Government demand4]]*$R$5)</f>
        <v>6.0508000000000004E-5</v>
      </c>
      <c r="T327" s="42">
        <v>0.68459999999999999</v>
      </c>
      <c r="U327" s="42">
        <f>ABS(Table696[[#This Row],[Intermediate demand5]]*$R$5)</f>
        <v>1.9168800000000003E-4</v>
      </c>
      <c r="V327" s="42">
        <v>0.58540000000000003</v>
      </c>
      <c r="W327" s="42">
        <f>ABS(Table696[[#This Row],[Investment demand6]]*$R$5)</f>
        <v>1.6391200000000003E-4</v>
      </c>
      <c r="X327" s="42">
        <v>0.69169999999999998</v>
      </c>
      <c r="Y327" s="42">
        <f>ABS(Table696[[#This Row],[Export demand7]]*$R$5)</f>
        <v>1.9367600000000002E-4</v>
      </c>
      <c r="Z327" s="42">
        <v>1.0545</v>
      </c>
      <c r="AA327" s="42">
        <f>ABS(Table696[[#This Row],[Total9]]*$R$6)</f>
        <v>4.2180000000000001E-4</v>
      </c>
      <c r="AB327" s="42">
        <v>1.1778999999999999</v>
      </c>
      <c r="AC327" s="30">
        <f>Table696[[#This Row],[Household demand10]]*$R$6</f>
        <v>4.7115999999999998E-4</v>
      </c>
      <c r="AD327" s="42">
        <v>0.72460000000000002</v>
      </c>
      <c r="AE327" s="42">
        <f>ABS(Table696[[#This Row],[Government demand11]]*$R$6)</f>
        <v>2.8984000000000003E-4</v>
      </c>
      <c r="AF327" s="42">
        <v>1.2276</v>
      </c>
      <c r="AG327" s="42">
        <f>ABS(Table696[[#This Row],[Intermediate demand12]]*$R$6)</f>
        <v>4.9103999999999999E-4</v>
      </c>
      <c r="AH327" s="42">
        <v>-0.15129999999999999</v>
      </c>
      <c r="AI327" s="42">
        <f>ABS(Table696[[#This Row],[Investment demand13]]*$R$6)</f>
        <v>6.0519999999999997E-5</v>
      </c>
      <c r="AJ327" s="42">
        <v>1.1640999999999999</v>
      </c>
      <c r="AK327" s="42">
        <f>ABS(Table696[[#This Row],[Export demand14]]*$R$6)</f>
        <v>4.6563999999999997E-4</v>
      </c>
      <c r="AL327" s="42">
        <v>1.2743</v>
      </c>
      <c r="AM327" s="42">
        <f>ABS(Table696[[#This Row],[Total16]]*$R$7)</f>
        <v>6.4989299999999991E-4</v>
      </c>
      <c r="AN327" s="42">
        <v>1.4716</v>
      </c>
      <c r="AO327" s="30">
        <f>Table696[[#This Row],[Household demand17]]*$R$7</f>
        <v>7.505159999999999E-4</v>
      </c>
      <c r="AP327" s="42">
        <v>1.0356000000000001</v>
      </c>
      <c r="AQ327" s="42">
        <f>ABS(Table696[[#This Row],[Government demand18]]*$R$7)</f>
        <v>5.28156E-4</v>
      </c>
      <c r="AR327" s="42">
        <v>1.4686999999999999</v>
      </c>
      <c r="AS327" s="42">
        <f>ABS(Table696[[#This Row],[Intermediate demand19]]*$R$7)</f>
        <v>7.4903699999999981E-4</v>
      </c>
      <c r="AT327" s="42">
        <v>-4.4200000000000003E-2</v>
      </c>
      <c r="AU327" s="42">
        <f>ABS(Table696[[#This Row],[Investment demand20]]*$R$7)</f>
        <v>2.2541999999999999E-5</v>
      </c>
      <c r="AV327" s="42">
        <v>1.2716000000000001</v>
      </c>
      <c r="AW327" s="42">
        <f>ABS(Table696[[#This Row],[Export demand21]]*$R$7)</f>
        <v>6.4851599999999991E-4</v>
      </c>
      <c r="AX327" s="42">
        <v>1.3472999999999999</v>
      </c>
      <c r="AY327" s="42">
        <f>ABS(Table696[[#This Row],[Total23]]*$R$8)</f>
        <v>3.9071700000000001E-4</v>
      </c>
      <c r="AZ327" s="42">
        <v>1.5673999999999999</v>
      </c>
      <c r="BA327" s="30">
        <f>Table696[[#This Row],[Household demand24]]*$R$8</f>
        <v>4.5454599999999995E-4</v>
      </c>
      <c r="BB327" s="42">
        <v>1.1316999999999999</v>
      </c>
      <c r="BC327" s="42">
        <f>ABS(Table696[[#This Row],[Government demand25]]*$R$8)</f>
        <v>3.2819300000000001E-4</v>
      </c>
      <c r="BD327" s="42">
        <v>1.5459000000000001</v>
      </c>
      <c r="BE327" s="42">
        <f>ABS(Table696[[#This Row],[Intermediate demand26]]*$R$8)</f>
        <v>4.4831100000000001E-4</v>
      </c>
      <c r="BF327" s="42">
        <v>-4.7399999999999998E-2</v>
      </c>
      <c r="BG327" s="42">
        <f>ABS(Table696[[#This Row],[Investment demand27]]*$R$8)</f>
        <v>1.3746E-5</v>
      </c>
      <c r="BH327" s="42">
        <v>1.3017000000000001</v>
      </c>
      <c r="BI327" s="42">
        <f>ABS(Table696[[#This Row],[Export demand28]]*$R$8)</f>
        <v>3.7749300000000001E-4</v>
      </c>
    </row>
    <row r="328" spans="1:61" x14ac:dyDescent="0.35">
      <c r="A328" s="35" t="s">
        <v>38</v>
      </c>
      <c r="B328" s="35"/>
      <c r="C328" s="42">
        <f>Table696[[#This Row],[Total]]*$R$4</f>
        <v>0</v>
      </c>
      <c r="D328" s="35"/>
      <c r="E328" s="42">
        <f>Table696[[#This Row],[Total]]*$R$4</f>
        <v>0</v>
      </c>
      <c r="F328" s="35"/>
      <c r="G328" s="42">
        <f>Table696[[#This Row],[Total]]*$R$4</f>
        <v>0</v>
      </c>
      <c r="H328" s="35"/>
      <c r="I328" s="42">
        <f>Table696[[#This Row],[Total]]*$R$4</f>
        <v>0</v>
      </c>
      <c r="J328" s="35"/>
      <c r="K328" s="42">
        <f>Table696[[#This Row],[Total]]*$R$4</f>
        <v>0</v>
      </c>
      <c r="L328" s="35"/>
      <c r="M328" s="42">
        <f>Table696[[#This Row],[Total]]*$R$4</f>
        <v>0</v>
      </c>
      <c r="N328" s="35"/>
      <c r="O328" s="42">
        <f>ABS(Table696[[#This Row],[Total2]]*$R$5)</f>
        <v>0</v>
      </c>
      <c r="P328" s="35"/>
      <c r="Q328" s="30">
        <f>Table696[[#This Row],[Household demand3]]*R$5</f>
        <v>0</v>
      </c>
      <c r="R328" s="35"/>
      <c r="S328" s="42">
        <f>ABS(Table696[[#This Row],[Government demand4]]*$R$5)</f>
        <v>0</v>
      </c>
      <c r="T328" s="35"/>
      <c r="U328" s="42">
        <f>ABS(Table696[[#This Row],[Intermediate demand5]]*$R$5)</f>
        <v>0</v>
      </c>
      <c r="V328" s="35"/>
      <c r="W328" s="42">
        <f>ABS(Table696[[#This Row],[Investment demand6]]*$R$5)</f>
        <v>0</v>
      </c>
      <c r="X328" s="35"/>
      <c r="Y328" s="42">
        <f>ABS(Table696[[#This Row],[Export demand7]]*$R$5)</f>
        <v>0</v>
      </c>
      <c r="Z328" s="35"/>
      <c r="AA328" s="42">
        <f>ABS(Table696[[#This Row],[Total9]]*$R$6)</f>
        <v>0</v>
      </c>
      <c r="AB328" s="35"/>
      <c r="AC328" s="30">
        <f>Table696[[#This Row],[Household demand10]]*$R$6</f>
        <v>0</v>
      </c>
      <c r="AD328" s="35"/>
      <c r="AE328" s="42">
        <f>ABS(Table696[[#This Row],[Government demand11]]*$R$6)</f>
        <v>0</v>
      </c>
      <c r="AF328" s="35"/>
      <c r="AG328" s="42">
        <f>ABS(Table696[[#This Row],[Intermediate demand12]]*$R$6)</f>
        <v>0</v>
      </c>
      <c r="AH328" s="35"/>
      <c r="AI328" s="42">
        <f>ABS(Table696[[#This Row],[Investment demand13]]*$R$6)</f>
        <v>0</v>
      </c>
      <c r="AJ328" s="35"/>
      <c r="AK328" s="42">
        <f>ABS(Table696[[#This Row],[Export demand14]]*$R$6)</f>
        <v>0</v>
      </c>
      <c r="AL328" s="35"/>
      <c r="AM328" s="42">
        <f>ABS(Table696[[#This Row],[Total16]]*$R$7)</f>
        <v>0</v>
      </c>
      <c r="AN328" s="35"/>
      <c r="AO328" s="30">
        <f>Table696[[#This Row],[Household demand17]]*$R$7</f>
        <v>0</v>
      </c>
      <c r="AP328" s="35"/>
      <c r="AQ328" s="42">
        <f>ABS(Table696[[#This Row],[Government demand18]]*$R$7)</f>
        <v>0</v>
      </c>
      <c r="AR328" s="35"/>
      <c r="AS328" s="42">
        <f>ABS(Table696[[#This Row],[Intermediate demand19]]*$R$7)</f>
        <v>0</v>
      </c>
      <c r="AT328" s="35"/>
      <c r="AU328" s="42">
        <f>ABS(Table696[[#This Row],[Investment demand20]]*$R$7)</f>
        <v>0</v>
      </c>
      <c r="AV328" s="35"/>
      <c r="AW328" s="42">
        <f>ABS(Table696[[#This Row],[Export demand21]]*$R$7)</f>
        <v>0</v>
      </c>
      <c r="AX328" s="35"/>
      <c r="AY328" s="42">
        <f>ABS(Table696[[#This Row],[Total23]]*$R$8)</f>
        <v>0</v>
      </c>
      <c r="AZ328" s="35"/>
      <c r="BA328" s="30">
        <f>Table696[[#This Row],[Household demand24]]*$R$8</f>
        <v>0</v>
      </c>
      <c r="BB328" s="35"/>
      <c r="BC328" s="42">
        <f>ABS(Table696[[#This Row],[Government demand25]]*$R$8)</f>
        <v>0</v>
      </c>
      <c r="BD328" s="35"/>
      <c r="BE328" s="42">
        <f>ABS(Table696[[#This Row],[Intermediate demand26]]*$R$8)</f>
        <v>0</v>
      </c>
      <c r="BF328" s="35"/>
      <c r="BG328" s="42">
        <f>ABS(Table696[[#This Row],[Investment demand27]]*$R$8)</f>
        <v>0</v>
      </c>
      <c r="BH328" s="35"/>
      <c r="BI328" s="42">
        <f>ABS(Table696[[#This Row],[Export demand28]]*$R$8)</f>
        <v>0</v>
      </c>
    </row>
    <row r="329" spans="1:61" x14ac:dyDescent="0.35">
      <c r="A329" s="35" t="s">
        <v>90</v>
      </c>
      <c r="B329" s="42">
        <v>6.9999999999999999E-4</v>
      </c>
      <c r="C329" s="42">
        <f>Table696[[#This Row],[Total]]*$R$4</f>
        <v>0</v>
      </c>
      <c r="D329" s="42">
        <v>-3.9899999999999998E-2</v>
      </c>
      <c r="E329" s="42">
        <f>Table696[[#This Row],[Total]]*$R$4</f>
        <v>0</v>
      </c>
      <c r="F329" s="42">
        <v>1.2999999999999999E-3</v>
      </c>
      <c r="G329" s="42">
        <f>Table696[[#This Row],[Total]]*$R$4</f>
        <v>0</v>
      </c>
      <c r="H329" s="42">
        <v>3.6900000000000002E-2</v>
      </c>
      <c r="I329" s="42">
        <f>Table696[[#This Row],[Total]]*$R$4</f>
        <v>0</v>
      </c>
      <c r="J329" s="42">
        <v>-7.4000000000000003E-3</v>
      </c>
      <c r="K329" s="42">
        <f>Table696[[#This Row],[Total]]*$R$4</f>
        <v>0</v>
      </c>
      <c r="L329" s="42">
        <v>1.2999999999999999E-3</v>
      </c>
      <c r="M329" s="42">
        <f>Table696[[#This Row],[Total]]*$R$4</f>
        <v>0</v>
      </c>
      <c r="N329" s="42">
        <v>3.0000000000000001E-3</v>
      </c>
      <c r="O329" s="42">
        <f>ABS(Table696[[#This Row],[Total2]]*$R$5)</f>
        <v>8.4000000000000011E-7</v>
      </c>
      <c r="P329" s="42">
        <v>-0.4073</v>
      </c>
      <c r="Q329" s="30">
        <f>Table696[[#This Row],[Household demand3]]*R$5</f>
        <v>-1.1404400000000001E-4</v>
      </c>
      <c r="R329" s="42">
        <v>-1.0800000000000001E-2</v>
      </c>
      <c r="S329" s="42">
        <f>ABS(Table696[[#This Row],[Government demand4]]*$R$5)</f>
        <v>3.0240000000000006E-6</v>
      </c>
      <c r="T329" s="42">
        <v>0.33829999999999999</v>
      </c>
      <c r="U329" s="42">
        <f>ABS(Table696[[#This Row],[Intermediate demand5]]*$R$5)</f>
        <v>9.472400000000001E-5</v>
      </c>
      <c r="V329" s="42">
        <v>0.16800000000000001</v>
      </c>
      <c r="W329" s="42">
        <f>ABS(Table696[[#This Row],[Investment demand6]]*$R$5)</f>
        <v>4.704000000000001E-5</v>
      </c>
      <c r="X329" s="42">
        <v>8.6999999999999994E-3</v>
      </c>
      <c r="Y329" s="42">
        <f>ABS(Table696[[#This Row],[Export demand7]]*$R$5)</f>
        <v>2.4360000000000001E-6</v>
      </c>
      <c r="Z329" s="42">
        <v>0.21629999999999999</v>
      </c>
      <c r="AA329" s="42">
        <f>ABS(Table696[[#This Row],[Total9]]*$R$6)</f>
        <v>8.6520000000000005E-5</v>
      </c>
      <c r="AB329" s="42">
        <v>-0.6583</v>
      </c>
      <c r="AC329" s="30">
        <f>Table696[[#This Row],[Household demand10]]*$R$6</f>
        <v>-2.6331999999999999E-4</v>
      </c>
      <c r="AD329" s="42">
        <v>-5.0000000000000001E-4</v>
      </c>
      <c r="AE329" s="42">
        <f>ABS(Table696[[#This Row],[Government demand11]]*$R$6)</f>
        <v>2.0000000000000002E-7</v>
      </c>
      <c r="AF329" s="42">
        <v>0.95030000000000003</v>
      </c>
      <c r="AG329" s="42">
        <f>ABS(Table696[[#This Row],[Intermediate demand12]]*$R$6)</f>
        <v>3.8012000000000001E-4</v>
      </c>
      <c r="AH329" s="42">
        <v>-0.5806</v>
      </c>
      <c r="AI329" s="42">
        <f>ABS(Table696[[#This Row],[Investment demand13]]*$R$6)</f>
        <v>2.3224000000000001E-4</v>
      </c>
      <c r="AJ329" s="42">
        <v>0.23799999999999999</v>
      </c>
      <c r="AK329" s="42">
        <f>ABS(Table696[[#This Row],[Export demand14]]*$R$6)</f>
        <v>9.5199999999999997E-5</v>
      </c>
      <c r="AL329" s="42">
        <v>0.28749999999999998</v>
      </c>
      <c r="AM329" s="42">
        <f>ABS(Table696[[#This Row],[Total16]]*$R$7)</f>
        <v>1.4662499999999997E-4</v>
      </c>
      <c r="AN329" s="42">
        <v>-0.6925</v>
      </c>
      <c r="AO329" s="30">
        <f>Table696[[#This Row],[Household demand17]]*$R$7</f>
        <v>-3.5317499999999995E-4</v>
      </c>
      <c r="AP329" s="42">
        <v>0.2366</v>
      </c>
      <c r="AQ329" s="42">
        <f>ABS(Table696[[#This Row],[Government demand18]]*$R$7)</f>
        <v>1.2066599999999999E-4</v>
      </c>
      <c r="AR329" s="42">
        <v>1.1795</v>
      </c>
      <c r="AS329" s="42">
        <f>ABS(Table696[[#This Row],[Intermediate demand19]]*$R$7)</f>
        <v>6.0154499999999988E-4</v>
      </c>
      <c r="AT329" s="42">
        <v>-0.52990000000000004</v>
      </c>
      <c r="AU329" s="42">
        <f>ABS(Table696[[#This Row],[Investment demand20]]*$R$7)</f>
        <v>2.7024899999999997E-4</v>
      </c>
      <c r="AV329" s="42">
        <v>0.30399999999999999</v>
      </c>
      <c r="AW329" s="42">
        <f>ABS(Table696[[#This Row],[Export demand21]]*$R$7)</f>
        <v>1.5503999999999998E-4</v>
      </c>
      <c r="AX329" s="42">
        <v>0.22789999999999999</v>
      </c>
      <c r="AY329" s="42">
        <f>ABS(Table696[[#This Row],[Total23]]*$R$8)</f>
        <v>6.6091000000000001E-5</v>
      </c>
      <c r="AZ329" s="42">
        <v>-0.70150000000000001</v>
      </c>
      <c r="BA329" s="30">
        <f>Table696[[#This Row],[Household demand24]]*$R$8</f>
        <v>-2.0343499999999999E-4</v>
      </c>
      <c r="BB329" s="42">
        <v>0.34410000000000002</v>
      </c>
      <c r="BC329" s="42">
        <f>ABS(Table696[[#This Row],[Government demand25]]*$R$8)</f>
        <v>9.9789000000000003E-5</v>
      </c>
      <c r="BD329" s="42">
        <v>1.1654</v>
      </c>
      <c r="BE329" s="42">
        <f>ABS(Table696[[#This Row],[Intermediate demand26]]*$R$8)</f>
        <v>3.3796599999999998E-4</v>
      </c>
      <c r="BF329" s="42">
        <v>-0.53310000000000002</v>
      </c>
      <c r="BG329" s="42">
        <f>ABS(Table696[[#This Row],[Investment demand27]]*$R$8)</f>
        <v>1.54599E-4</v>
      </c>
      <c r="BH329" s="42">
        <v>0.23430000000000001</v>
      </c>
      <c r="BI329" s="42">
        <f>ABS(Table696[[#This Row],[Export demand28]]*$R$8)</f>
        <v>6.7947000000000005E-5</v>
      </c>
    </row>
    <row r="330" spans="1:61" x14ac:dyDescent="0.35">
      <c r="A330" s="35" t="s">
        <v>91</v>
      </c>
      <c r="B330" s="42">
        <v>2.3800000000000002E-2</v>
      </c>
      <c r="C330" s="42">
        <f>Table696[[#This Row],[Total]]*$R$4</f>
        <v>0</v>
      </c>
      <c r="D330" s="42">
        <v>-4.19E-2</v>
      </c>
      <c r="E330" s="42">
        <f>Table696[[#This Row],[Total]]*$R$4</f>
        <v>0</v>
      </c>
      <c r="F330" s="35"/>
      <c r="G330" s="42">
        <f>Table696[[#This Row],[Total]]*$R$4</f>
        <v>0</v>
      </c>
      <c r="H330" s="42">
        <v>5.3900000000000003E-2</v>
      </c>
      <c r="I330" s="42">
        <f>Table696[[#This Row],[Total]]*$R$4</f>
        <v>0</v>
      </c>
      <c r="J330" s="42">
        <v>-9.1000000000000004E-3</v>
      </c>
      <c r="K330" s="42">
        <f>Table696[[#This Row],[Total]]*$R$4</f>
        <v>0</v>
      </c>
      <c r="L330" s="42">
        <v>0.02</v>
      </c>
      <c r="M330" s="42">
        <f>Table696[[#This Row],[Total]]*$R$4</f>
        <v>0</v>
      </c>
      <c r="N330" s="42">
        <v>0.18229999999999999</v>
      </c>
      <c r="O330" s="42">
        <f>ABS(Table696[[#This Row],[Total2]]*$R$5)</f>
        <v>5.1044000000000001E-5</v>
      </c>
      <c r="P330" s="42">
        <v>-0.41239999999999999</v>
      </c>
      <c r="Q330" s="30">
        <f>Table696[[#This Row],[Household demand3]]*R$5</f>
        <v>-1.1547200000000001E-4</v>
      </c>
      <c r="R330" s="35"/>
      <c r="S330" s="42">
        <f>ABS(Table696[[#This Row],[Government demand4]]*$R$5)</f>
        <v>0</v>
      </c>
      <c r="T330" s="42">
        <v>0.48299999999999998</v>
      </c>
      <c r="U330" s="42">
        <f>ABS(Table696[[#This Row],[Intermediate demand5]]*$R$5)</f>
        <v>1.3524000000000001E-4</v>
      </c>
      <c r="V330" s="42">
        <v>0.1598</v>
      </c>
      <c r="W330" s="42">
        <f>ABS(Table696[[#This Row],[Investment demand6]]*$R$5)</f>
        <v>4.4744000000000004E-5</v>
      </c>
      <c r="X330" s="42">
        <v>0.115</v>
      </c>
      <c r="Y330" s="42">
        <f>ABS(Table696[[#This Row],[Export demand7]]*$R$5)</f>
        <v>3.2200000000000003E-5</v>
      </c>
      <c r="Z330" s="42">
        <v>0.57599999999999996</v>
      </c>
      <c r="AA330" s="42">
        <f>ABS(Table696[[#This Row],[Total9]]*$R$6)</f>
        <v>2.3039999999999999E-4</v>
      </c>
      <c r="AB330" s="42">
        <v>-0.66190000000000004</v>
      </c>
      <c r="AC330" s="30">
        <f>Table696[[#This Row],[Household demand10]]*$R$6</f>
        <v>-2.6476000000000001E-4</v>
      </c>
      <c r="AD330" s="35"/>
      <c r="AE330" s="42">
        <f>ABS(Table696[[#This Row],[Government demand11]]*$R$6)</f>
        <v>0</v>
      </c>
      <c r="AF330" s="42">
        <v>1.2216</v>
      </c>
      <c r="AG330" s="42">
        <f>ABS(Table696[[#This Row],[Intermediate demand12]]*$R$6)</f>
        <v>4.8864000000000004E-4</v>
      </c>
      <c r="AH330" s="42">
        <v>-0.58340000000000003</v>
      </c>
      <c r="AI330" s="42">
        <f>ABS(Table696[[#This Row],[Investment demand13]]*$R$6)</f>
        <v>2.3336000000000003E-4</v>
      </c>
      <c r="AJ330" s="42">
        <v>0.44230000000000003</v>
      </c>
      <c r="AK330" s="42">
        <f>ABS(Table696[[#This Row],[Export demand14]]*$R$6)</f>
        <v>1.7692000000000001E-4</v>
      </c>
      <c r="AL330" s="42">
        <v>0.81369999999999998</v>
      </c>
      <c r="AM330" s="42">
        <f>ABS(Table696[[#This Row],[Total16]]*$R$7)</f>
        <v>4.1498699999999991E-4</v>
      </c>
      <c r="AN330" s="42">
        <v>-0.69520000000000004</v>
      </c>
      <c r="AO330" s="30">
        <f>Table696[[#This Row],[Household demand17]]*$R$7</f>
        <v>-3.5455199999999995E-4</v>
      </c>
      <c r="AP330" s="35"/>
      <c r="AQ330" s="42">
        <f>ABS(Table696[[#This Row],[Government demand18]]*$R$7)</f>
        <v>0</v>
      </c>
      <c r="AR330" s="42">
        <v>1.5976999999999999</v>
      </c>
      <c r="AS330" s="42">
        <f>ABS(Table696[[#This Row],[Intermediate demand19]]*$R$7)</f>
        <v>8.1482699999999985E-4</v>
      </c>
      <c r="AT330" s="42">
        <v>-0.53320000000000001</v>
      </c>
      <c r="AU330" s="42">
        <f>ABS(Table696[[#This Row],[Investment demand20]]*$R$7)</f>
        <v>2.7193199999999996E-4</v>
      </c>
      <c r="AV330" s="42">
        <v>0.65190000000000003</v>
      </c>
      <c r="AW330" s="42">
        <f>ABS(Table696[[#This Row],[Export demand21]]*$R$7)</f>
        <v>3.3246899999999995E-4</v>
      </c>
      <c r="AX330" s="42">
        <v>0.79449999999999998</v>
      </c>
      <c r="AY330" s="42">
        <f>ABS(Table696[[#This Row],[Total23]]*$R$8)</f>
        <v>2.3040499999999999E-4</v>
      </c>
      <c r="AZ330" s="42">
        <v>-0.70250000000000001</v>
      </c>
      <c r="BA330" s="30">
        <f>Table696[[#This Row],[Household demand24]]*$R$8</f>
        <v>-2.0372500000000001E-4</v>
      </c>
      <c r="BB330" s="35"/>
      <c r="BC330" s="42">
        <f>ABS(Table696[[#This Row],[Government demand25]]*$R$8)</f>
        <v>0</v>
      </c>
      <c r="BD330" s="42">
        <v>1.518</v>
      </c>
      <c r="BE330" s="42">
        <f>ABS(Table696[[#This Row],[Intermediate demand26]]*$R$8)</f>
        <v>4.4022000000000001E-4</v>
      </c>
      <c r="BF330" s="42">
        <v>-0.53559999999999997</v>
      </c>
      <c r="BG330" s="42">
        <f>ABS(Table696[[#This Row],[Investment demand27]]*$R$8)</f>
        <v>1.5532399999999998E-4</v>
      </c>
      <c r="BH330" s="42">
        <v>0.6845</v>
      </c>
      <c r="BI330" s="42">
        <f>ABS(Table696[[#This Row],[Export demand28]]*$R$8)</f>
        <v>1.98505E-4</v>
      </c>
    </row>
    <row r="331" spans="1:61" x14ac:dyDescent="0.35">
      <c r="A331" s="35" t="s">
        <v>92</v>
      </c>
      <c r="B331" s="42">
        <v>2.63E-2</v>
      </c>
      <c r="C331" s="42">
        <f>Table696[[#This Row],[Total]]*$R$4</f>
        <v>0</v>
      </c>
      <c r="D331" s="42">
        <v>-2.52E-2</v>
      </c>
      <c r="E331" s="42">
        <f>Table696[[#This Row],[Total]]*$R$4</f>
        <v>0</v>
      </c>
      <c r="F331" s="35"/>
      <c r="G331" s="42">
        <f>Table696[[#This Row],[Total]]*$R$4</f>
        <v>0</v>
      </c>
      <c r="H331" s="42">
        <v>7.0900000000000005E-2</v>
      </c>
      <c r="I331" s="42">
        <f>Table696[[#This Row],[Total]]*$R$4</f>
        <v>0</v>
      </c>
      <c r="J331" s="42">
        <v>7.5499999999999998E-2</v>
      </c>
      <c r="K331" s="42">
        <f>Table696[[#This Row],[Total]]*$R$4</f>
        <v>0</v>
      </c>
      <c r="L331" s="42">
        <v>5.3999999999999999E-2</v>
      </c>
      <c r="M331" s="42">
        <f>Table696[[#This Row],[Total]]*$R$4</f>
        <v>0</v>
      </c>
      <c r="N331" s="42">
        <v>0.17599999999999999</v>
      </c>
      <c r="O331" s="42">
        <f>ABS(Table696[[#This Row],[Total2]]*$R$5)</f>
        <v>4.9280000000000003E-5</v>
      </c>
      <c r="P331" s="42">
        <v>-0.24060000000000001</v>
      </c>
      <c r="Q331" s="30">
        <f>Table696[[#This Row],[Household demand3]]*R$5</f>
        <v>-6.736800000000001E-5</v>
      </c>
      <c r="R331" s="35"/>
      <c r="S331" s="42">
        <f>ABS(Table696[[#This Row],[Government demand4]]*$R$5)</f>
        <v>0</v>
      </c>
      <c r="T331" s="42">
        <v>0.61699999999999999</v>
      </c>
      <c r="U331" s="42">
        <f>ABS(Table696[[#This Row],[Intermediate demand5]]*$R$5)</f>
        <v>1.7276000000000002E-4</v>
      </c>
      <c r="V331" s="42">
        <v>1.0724</v>
      </c>
      <c r="W331" s="42">
        <f>ABS(Table696[[#This Row],[Investment demand6]]*$R$5)</f>
        <v>3.0027200000000003E-4</v>
      </c>
      <c r="X331" s="42">
        <v>0.35339999999999999</v>
      </c>
      <c r="Y331" s="42">
        <f>ABS(Table696[[#This Row],[Export demand7]]*$R$5)</f>
        <v>9.8952000000000011E-5</v>
      </c>
      <c r="Z331" s="42">
        <v>0.4204</v>
      </c>
      <c r="AA331" s="42">
        <f>ABS(Table696[[#This Row],[Total9]]*$R$6)</f>
        <v>1.6816000000000002E-4</v>
      </c>
      <c r="AB331" s="42">
        <v>-0.48470000000000002</v>
      </c>
      <c r="AC331" s="30">
        <f>Table696[[#This Row],[Household demand10]]*$R$6</f>
        <v>-1.9388000000000001E-4</v>
      </c>
      <c r="AD331" s="35"/>
      <c r="AE331" s="42">
        <f>ABS(Table696[[#This Row],[Government demand11]]*$R$6)</f>
        <v>0</v>
      </c>
      <c r="AF331" s="42">
        <v>1.4298</v>
      </c>
      <c r="AG331" s="42">
        <f>ABS(Table696[[#This Row],[Intermediate demand12]]*$R$6)</f>
        <v>5.7191999999999996E-4</v>
      </c>
      <c r="AH331" s="42">
        <v>0.64770000000000005</v>
      </c>
      <c r="AI331" s="42">
        <f>ABS(Table696[[#This Row],[Investment demand13]]*$R$6)</f>
        <v>2.5908000000000002E-4</v>
      </c>
      <c r="AJ331" s="42">
        <v>0.78149999999999997</v>
      </c>
      <c r="AK331" s="42">
        <f>ABS(Table696[[#This Row],[Export demand14]]*$R$6)</f>
        <v>3.1260000000000001E-4</v>
      </c>
      <c r="AL331" s="42">
        <v>0.57620000000000005</v>
      </c>
      <c r="AM331" s="42">
        <f>ABS(Table696[[#This Row],[Total16]]*$R$7)</f>
        <v>2.9386199999999999E-4</v>
      </c>
      <c r="AN331" s="42">
        <v>-0.5323</v>
      </c>
      <c r="AO331" s="30">
        <f>Table696[[#This Row],[Household demand17]]*$R$7</f>
        <v>-2.7147299999999994E-4</v>
      </c>
      <c r="AP331" s="35"/>
      <c r="AQ331" s="42">
        <f>ABS(Table696[[#This Row],[Government demand18]]*$R$7)</f>
        <v>0</v>
      </c>
      <c r="AR331" s="42">
        <v>1.7652000000000001</v>
      </c>
      <c r="AS331" s="42">
        <f>ABS(Table696[[#This Row],[Intermediate demand19]]*$R$7)</f>
        <v>9.0025199999999993E-4</v>
      </c>
      <c r="AT331" s="42">
        <v>0.87680000000000002</v>
      </c>
      <c r="AU331" s="42">
        <f>ABS(Table696[[#This Row],[Investment demand20]]*$R$7)</f>
        <v>4.4716799999999996E-4</v>
      </c>
      <c r="AV331" s="42">
        <v>1.0445</v>
      </c>
      <c r="AW331" s="42">
        <f>ABS(Table696[[#This Row],[Export demand21]]*$R$7)</f>
        <v>5.3269499999999991E-4</v>
      </c>
      <c r="AX331" s="42">
        <v>0.629</v>
      </c>
      <c r="AY331" s="42">
        <f>ABS(Table696[[#This Row],[Total23]]*$R$8)</f>
        <v>1.8241000000000001E-4</v>
      </c>
      <c r="AZ331" s="42">
        <v>-0.55300000000000005</v>
      </c>
      <c r="BA331" s="30">
        <f>Table696[[#This Row],[Household demand24]]*$R$8</f>
        <v>-1.6037000000000001E-4</v>
      </c>
      <c r="BB331" s="35"/>
      <c r="BC331" s="42">
        <f>ABS(Table696[[#This Row],[Government demand25]]*$R$8)</f>
        <v>0</v>
      </c>
      <c r="BD331" s="42">
        <v>1.8066</v>
      </c>
      <c r="BE331" s="42">
        <f>ABS(Table696[[#This Row],[Intermediate demand26]]*$R$8)</f>
        <v>5.23914E-4</v>
      </c>
      <c r="BF331" s="42">
        <v>0.86480000000000001</v>
      </c>
      <c r="BG331" s="42">
        <f>ABS(Table696[[#This Row],[Investment demand27]]*$R$8)</f>
        <v>2.5079200000000001E-4</v>
      </c>
      <c r="BH331" s="42">
        <v>1.1787000000000001</v>
      </c>
      <c r="BI331" s="42">
        <f>ABS(Table696[[#This Row],[Export demand28]]*$R$8)</f>
        <v>3.4182300000000005E-4</v>
      </c>
    </row>
    <row r="332" spans="1:61" x14ac:dyDescent="0.35">
      <c r="A332" s="35" t="s">
        <v>93</v>
      </c>
      <c r="B332" s="42">
        <v>4.9299999999999997E-2</v>
      </c>
      <c r="C332" s="42">
        <f>Table696[[#This Row],[Total]]*$R$4</f>
        <v>0</v>
      </c>
      <c r="D332" s="42">
        <v>0.124</v>
      </c>
      <c r="E332" s="42">
        <f>Table696[[#This Row],[Total]]*$R$4</f>
        <v>0</v>
      </c>
      <c r="F332" s="35"/>
      <c r="G332" s="42">
        <f>Table696[[#This Row],[Total]]*$R$4</f>
        <v>0</v>
      </c>
      <c r="H332" s="42">
        <v>4.5699999999999998E-2</v>
      </c>
      <c r="I332" s="42">
        <f>Table696[[#This Row],[Total]]*$R$4</f>
        <v>0</v>
      </c>
      <c r="J332" s="42">
        <v>-7.9000000000000008E-3</v>
      </c>
      <c r="K332" s="42">
        <f>Table696[[#This Row],[Total]]*$R$4</f>
        <v>0</v>
      </c>
      <c r="L332" s="42">
        <v>1.1000000000000001E-3</v>
      </c>
      <c r="M332" s="42">
        <f>Table696[[#This Row],[Total]]*$R$4</f>
        <v>0</v>
      </c>
      <c r="N332" s="42">
        <v>0.5171</v>
      </c>
      <c r="O332" s="42">
        <f>ABS(Table696[[#This Row],[Total2]]*$R$5)</f>
        <v>1.4478800000000002E-4</v>
      </c>
      <c r="P332" s="42">
        <v>1.2524999999999999</v>
      </c>
      <c r="Q332" s="30">
        <f>Table696[[#This Row],[Household demand3]]*R$5</f>
        <v>3.5070000000000001E-4</v>
      </c>
      <c r="R332" s="35"/>
      <c r="S332" s="42">
        <f>ABS(Table696[[#This Row],[Government demand4]]*$R$5)</f>
        <v>0</v>
      </c>
      <c r="T332" s="42">
        <v>0.44719999999999999</v>
      </c>
      <c r="U332" s="42">
        <f>ABS(Table696[[#This Row],[Intermediate demand5]]*$R$5)</f>
        <v>1.2521600000000002E-4</v>
      </c>
      <c r="V332" s="42">
        <v>0.16550000000000001</v>
      </c>
      <c r="W332" s="42">
        <f>ABS(Table696[[#This Row],[Investment demand6]]*$R$5)</f>
        <v>4.6340000000000007E-5</v>
      </c>
      <c r="X332" s="42">
        <v>5.6300000000000003E-2</v>
      </c>
      <c r="Y332" s="42">
        <f>ABS(Table696[[#This Row],[Export demand7]]*$R$5)</f>
        <v>1.5764000000000004E-5</v>
      </c>
      <c r="Z332" s="42">
        <v>1.0369999999999999</v>
      </c>
      <c r="AA332" s="42">
        <f>ABS(Table696[[#This Row],[Total9]]*$R$6)</f>
        <v>4.148E-4</v>
      </c>
      <c r="AB332" s="42">
        <v>2.2027999999999999</v>
      </c>
      <c r="AC332" s="30">
        <f>Table696[[#This Row],[Household demand10]]*$R$6</f>
        <v>8.8111999999999999E-4</v>
      </c>
      <c r="AD332" s="35"/>
      <c r="AE332" s="42">
        <f>ABS(Table696[[#This Row],[Government demand11]]*$R$6)</f>
        <v>0</v>
      </c>
      <c r="AF332" s="42">
        <v>1.0747</v>
      </c>
      <c r="AG332" s="42">
        <f>ABS(Table696[[#This Row],[Intermediate demand12]]*$R$6)</f>
        <v>4.2988E-4</v>
      </c>
      <c r="AH332" s="42">
        <v>-0.58140000000000003</v>
      </c>
      <c r="AI332" s="42">
        <f>ABS(Table696[[#This Row],[Investment demand13]]*$R$6)</f>
        <v>2.3256000000000001E-4</v>
      </c>
      <c r="AJ332" s="42">
        <v>0.25480000000000003</v>
      </c>
      <c r="AK332" s="42">
        <f>ABS(Table696[[#This Row],[Export demand14]]*$R$6)</f>
        <v>1.0192000000000001E-4</v>
      </c>
      <c r="AL332" s="42">
        <v>1.0227999999999999</v>
      </c>
      <c r="AM332" s="42">
        <f>ABS(Table696[[#This Row],[Total16]]*$R$7)</f>
        <v>5.2162799999999989E-4</v>
      </c>
      <c r="AN332" s="42">
        <v>2.1583000000000001</v>
      </c>
      <c r="AO332" s="30">
        <f>Table696[[#This Row],[Household demand17]]*$R$7</f>
        <v>1.100733E-3</v>
      </c>
      <c r="AP332" s="35"/>
      <c r="AQ332" s="42">
        <f>ABS(Table696[[#This Row],[Government demand18]]*$R$7)</f>
        <v>0</v>
      </c>
      <c r="AR332" s="42">
        <v>1.0459000000000001</v>
      </c>
      <c r="AS332" s="42">
        <f>ABS(Table696[[#This Row],[Intermediate demand19]]*$R$7)</f>
        <v>5.3340899999999999E-4</v>
      </c>
      <c r="AT332" s="42">
        <v>-0.53080000000000005</v>
      </c>
      <c r="AU332" s="42">
        <f>ABS(Table696[[#This Row],[Investment demand20]]*$R$7)</f>
        <v>2.7070799999999998E-4</v>
      </c>
      <c r="AV332" s="42">
        <v>0.2707</v>
      </c>
      <c r="AW332" s="42">
        <f>ABS(Table696[[#This Row],[Export demand21]]*$R$7)</f>
        <v>1.3805699999999997E-4</v>
      </c>
      <c r="AX332" s="42">
        <v>0.92789999999999995</v>
      </c>
      <c r="AY332" s="42">
        <f>ABS(Table696[[#This Row],[Total23]]*$R$8)</f>
        <v>2.69091E-4</v>
      </c>
      <c r="AZ332" s="42">
        <v>1.9767999999999999</v>
      </c>
      <c r="BA332" s="30">
        <f>Table696[[#This Row],[Household demand24]]*$R$8</f>
        <v>5.73272E-4</v>
      </c>
      <c r="BB332" s="35"/>
      <c r="BC332" s="42">
        <f>ABS(Table696[[#This Row],[Government demand25]]*$R$8)</f>
        <v>0</v>
      </c>
      <c r="BD332" s="42">
        <v>0.95330000000000004</v>
      </c>
      <c r="BE332" s="42">
        <f>ABS(Table696[[#This Row],[Intermediate demand26]]*$R$8)</f>
        <v>2.7645700000000003E-4</v>
      </c>
      <c r="BF332" s="42">
        <v>-0.53380000000000005</v>
      </c>
      <c r="BG332" s="42">
        <f>ABS(Table696[[#This Row],[Investment demand27]]*$R$8)</f>
        <v>1.5480200000000003E-4</v>
      </c>
      <c r="BH332" s="42">
        <v>0.2316</v>
      </c>
      <c r="BI332" s="42">
        <f>ABS(Table696[[#This Row],[Export demand28]]*$R$8)</f>
        <v>6.7163999999999996E-5</v>
      </c>
    </row>
    <row r="333" spans="1:61" x14ac:dyDescent="0.35">
      <c r="A333" s="35" t="s">
        <v>94</v>
      </c>
      <c r="B333" s="42">
        <v>2.6599999999999999E-2</v>
      </c>
      <c r="C333" s="42">
        <f>Table696[[#This Row],[Total]]*$R$4</f>
        <v>0</v>
      </c>
      <c r="D333" s="35"/>
      <c r="E333" s="42">
        <f>Table696[[#This Row],[Total]]*$R$4</f>
        <v>0</v>
      </c>
      <c r="F333" s="35"/>
      <c r="G333" s="42">
        <f>Table696[[#This Row],[Total]]*$R$4</f>
        <v>0</v>
      </c>
      <c r="H333" s="42">
        <v>2.6599999999999999E-2</v>
      </c>
      <c r="I333" s="42">
        <f>Table696[[#This Row],[Total]]*$R$4</f>
        <v>0</v>
      </c>
      <c r="J333" s="35"/>
      <c r="K333" s="42">
        <f>Table696[[#This Row],[Total]]*$R$4</f>
        <v>0</v>
      </c>
      <c r="L333" s="42">
        <v>2.8899999999999999E-2</v>
      </c>
      <c r="M333" s="42">
        <f>Table696[[#This Row],[Total]]*$R$4</f>
        <v>0</v>
      </c>
      <c r="N333" s="42">
        <v>9.4500000000000001E-2</v>
      </c>
      <c r="O333" s="42">
        <f>ABS(Table696[[#This Row],[Total2]]*$R$5)</f>
        <v>2.6460000000000004E-5</v>
      </c>
      <c r="P333" s="35"/>
      <c r="Q333" s="30">
        <f>Table696[[#This Row],[Household demand3]]*R$5</f>
        <v>0</v>
      </c>
      <c r="R333" s="35"/>
      <c r="S333" s="42">
        <f>ABS(Table696[[#This Row],[Government demand4]]*$R$5)</f>
        <v>0</v>
      </c>
      <c r="T333" s="42">
        <v>9.3600000000000003E-2</v>
      </c>
      <c r="U333" s="42">
        <f>ABS(Table696[[#This Row],[Intermediate demand5]]*$R$5)</f>
        <v>2.6208000000000004E-5</v>
      </c>
      <c r="V333" s="35"/>
      <c r="W333" s="42">
        <f>ABS(Table696[[#This Row],[Investment demand6]]*$R$5)</f>
        <v>0</v>
      </c>
      <c r="X333" s="42">
        <v>0.15670000000000001</v>
      </c>
      <c r="Y333" s="42">
        <f>ABS(Table696[[#This Row],[Export demand7]]*$R$5)</f>
        <v>4.3876000000000005E-5</v>
      </c>
      <c r="Z333" s="42">
        <v>-9.6100000000000005E-2</v>
      </c>
      <c r="AA333" s="42">
        <f>ABS(Table696[[#This Row],[Total9]]*$R$6)</f>
        <v>3.8440000000000005E-5</v>
      </c>
      <c r="AB333" s="35"/>
      <c r="AC333" s="30">
        <f>Table696[[#This Row],[Household demand10]]*$R$6</f>
        <v>0</v>
      </c>
      <c r="AD333" s="35"/>
      <c r="AE333" s="42">
        <f>ABS(Table696[[#This Row],[Government demand11]]*$R$6)</f>
        <v>0</v>
      </c>
      <c r="AF333" s="42">
        <v>-9.9699999999999997E-2</v>
      </c>
      <c r="AG333" s="42">
        <f>ABS(Table696[[#This Row],[Intermediate demand12]]*$R$6)</f>
        <v>3.9879999999999998E-5</v>
      </c>
      <c r="AH333" s="35"/>
      <c r="AI333" s="42">
        <f>ABS(Table696[[#This Row],[Investment demand13]]*$R$6)</f>
        <v>0</v>
      </c>
      <c r="AJ333" s="42">
        <v>0.17319999999999999</v>
      </c>
      <c r="AK333" s="42">
        <f>ABS(Table696[[#This Row],[Export demand14]]*$R$6)</f>
        <v>6.9280000000000001E-5</v>
      </c>
      <c r="AL333" s="42">
        <v>-0.2382</v>
      </c>
      <c r="AM333" s="42">
        <f>ABS(Table696[[#This Row],[Total16]]*$R$7)</f>
        <v>1.2148199999999999E-4</v>
      </c>
      <c r="AN333" s="35"/>
      <c r="AO333" s="30">
        <f>Table696[[#This Row],[Household demand17]]*$R$7</f>
        <v>0</v>
      </c>
      <c r="AP333" s="35"/>
      <c r="AQ333" s="42">
        <f>ABS(Table696[[#This Row],[Government demand18]]*$R$7)</f>
        <v>0</v>
      </c>
      <c r="AR333" s="42">
        <v>-0.24129999999999999</v>
      </c>
      <c r="AS333" s="42">
        <f>ABS(Table696[[#This Row],[Intermediate demand19]]*$R$7)</f>
        <v>1.2306299999999997E-4</v>
      </c>
      <c r="AT333" s="35"/>
      <c r="AU333" s="42">
        <f>ABS(Table696[[#This Row],[Investment demand20]]*$R$7)</f>
        <v>0</v>
      </c>
      <c r="AV333" s="42">
        <v>-1.17E-2</v>
      </c>
      <c r="AW333" s="42">
        <f>ABS(Table696[[#This Row],[Export demand21]]*$R$7)</f>
        <v>5.9669999999999989E-6</v>
      </c>
      <c r="AX333" s="42">
        <v>-0.3599</v>
      </c>
      <c r="AY333" s="42">
        <f>ABS(Table696[[#This Row],[Total23]]*$R$8)</f>
        <v>1.0437099999999999E-4</v>
      </c>
      <c r="AZ333" s="35"/>
      <c r="BA333" s="30">
        <f>Table696[[#This Row],[Household demand24]]*$R$8</f>
        <v>0</v>
      </c>
      <c r="BB333" s="35"/>
      <c r="BC333" s="42">
        <f>ABS(Table696[[#This Row],[Government demand25]]*$R$8)</f>
        <v>0</v>
      </c>
      <c r="BD333" s="42">
        <v>-0.36330000000000001</v>
      </c>
      <c r="BE333" s="42">
        <f>ABS(Table696[[#This Row],[Intermediate demand26]]*$R$8)</f>
        <v>1.05357E-4</v>
      </c>
      <c r="BF333" s="35"/>
      <c r="BG333" s="42">
        <f>ABS(Table696[[#This Row],[Investment demand27]]*$R$8)</f>
        <v>0</v>
      </c>
      <c r="BH333" s="42">
        <v>-0.11070000000000001</v>
      </c>
      <c r="BI333" s="42">
        <f>ABS(Table696[[#This Row],[Export demand28]]*$R$8)</f>
        <v>3.2103000000000001E-5</v>
      </c>
    </row>
    <row r="334" spans="1:61" x14ac:dyDescent="0.35">
      <c r="A334" s="35" t="s">
        <v>95</v>
      </c>
      <c r="B334" s="42">
        <v>0.10929999999999999</v>
      </c>
      <c r="C334" s="42">
        <f>Table696[[#This Row],[Total]]*$R$4</f>
        <v>0</v>
      </c>
      <c r="D334" s="35"/>
      <c r="E334" s="42">
        <f>Table696[[#This Row],[Total]]*$R$4</f>
        <v>0</v>
      </c>
      <c r="F334" s="35"/>
      <c r="G334" s="42">
        <f>Table696[[#This Row],[Total]]*$R$4</f>
        <v>0</v>
      </c>
      <c r="H334" s="42">
        <v>0.10929999999999999</v>
      </c>
      <c r="I334" s="42">
        <f>Table696[[#This Row],[Total]]*$R$4</f>
        <v>0</v>
      </c>
      <c r="J334" s="35"/>
      <c r="K334" s="42">
        <f>Table696[[#This Row],[Total]]*$R$4</f>
        <v>0</v>
      </c>
      <c r="L334" s="35"/>
      <c r="M334" s="42">
        <f>Table696[[#This Row],[Total]]*$R$4</f>
        <v>0</v>
      </c>
      <c r="N334" s="42">
        <v>1.2966</v>
      </c>
      <c r="O334" s="42">
        <f>ABS(Table696[[#This Row],[Total2]]*$R$5)</f>
        <v>3.6304800000000004E-4</v>
      </c>
      <c r="P334" s="35"/>
      <c r="Q334" s="30">
        <f>Table696[[#This Row],[Household demand3]]*R$5</f>
        <v>0</v>
      </c>
      <c r="R334" s="35"/>
      <c r="S334" s="42">
        <f>ABS(Table696[[#This Row],[Government demand4]]*$R$5)</f>
        <v>0</v>
      </c>
      <c r="T334" s="42">
        <v>1.2966</v>
      </c>
      <c r="U334" s="42">
        <f>ABS(Table696[[#This Row],[Intermediate demand5]]*$R$5)</f>
        <v>3.6304800000000004E-4</v>
      </c>
      <c r="V334" s="35"/>
      <c r="W334" s="42">
        <f>ABS(Table696[[#This Row],[Investment demand6]]*$R$5)</f>
        <v>0</v>
      </c>
      <c r="X334" s="35"/>
      <c r="Y334" s="42">
        <f>ABS(Table696[[#This Row],[Export demand7]]*$R$5)</f>
        <v>0</v>
      </c>
      <c r="Z334" s="42">
        <v>2.0811999999999999</v>
      </c>
      <c r="AA334" s="42">
        <f>ABS(Table696[[#This Row],[Total9]]*$R$6)</f>
        <v>8.3248000000000003E-4</v>
      </c>
      <c r="AB334" s="35"/>
      <c r="AC334" s="30">
        <f>Table696[[#This Row],[Household demand10]]*$R$6</f>
        <v>0</v>
      </c>
      <c r="AD334" s="35"/>
      <c r="AE334" s="42">
        <f>ABS(Table696[[#This Row],[Government demand11]]*$R$6)</f>
        <v>0</v>
      </c>
      <c r="AF334" s="42">
        <v>2.0811999999999999</v>
      </c>
      <c r="AG334" s="42">
        <f>ABS(Table696[[#This Row],[Intermediate demand12]]*$R$6)</f>
        <v>8.3248000000000003E-4</v>
      </c>
      <c r="AH334" s="35"/>
      <c r="AI334" s="42">
        <f>ABS(Table696[[#This Row],[Investment demand13]]*$R$6)</f>
        <v>0</v>
      </c>
      <c r="AJ334" s="35"/>
      <c r="AK334" s="42">
        <f>ABS(Table696[[#This Row],[Export demand14]]*$R$6)</f>
        <v>0</v>
      </c>
      <c r="AL334" s="42">
        <v>2.2965</v>
      </c>
      <c r="AM334" s="42">
        <f>ABS(Table696[[#This Row],[Total16]]*$R$7)</f>
        <v>1.1712149999999998E-3</v>
      </c>
      <c r="AN334" s="35"/>
      <c r="AO334" s="30">
        <f>Table696[[#This Row],[Household demand17]]*$R$7</f>
        <v>0</v>
      </c>
      <c r="AP334" s="35"/>
      <c r="AQ334" s="42">
        <f>ABS(Table696[[#This Row],[Government demand18]]*$R$7)</f>
        <v>0</v>
      </c>
      <c r="AR334" s="42">
        <v>2.2965</v>
      </c>
      <c r="AS334" s="42">
        <f>ABS(Table696[[#This Row],[Intermediate demand19]]*$R$7)</f>
        <v>1.1712149999999998E-3</v>
      </c>
      <c r="AT334" s="35"/>
      <c r="AU334" s="42">
        <f>ABS(Table696[[#This Row],[Investment demand20]]*$R$7)</f>
        <v>0</v>
      </c>
      <c r="AV334" s="35"/>
      <c r="AW334" s="42">
        <f>ABS(Table696[[#This Row],[Export demand21]]*$R$7)</f>
        <v>0</v>
      </c>
      <c r="AX334" s="42">
        <v>1.9565999999999999</v>
      </c>
      <c r="AY334" s="42">
        <f>ABS(Table696[[#This Row],[Total23]]*$R$8)</f>
        <v>5.6741400000000003E-4</v>
      </c>
      <c r="AZ334" s="35"/>
      <c r="BA334" s="30">
        <f>Table696[[#This Row],[Household demand24]]*$R$8</f>
        <v>0</v>
      </c>
      <c r="BB334" s="35"/>
      <c r="BC334" s="42">
        <f>ABS(Table696[[#This Row],[Government demand25]]*$R$8)</f>
        <v>0</v>
      </c>
      <c r="BD334" s="42">
        <v>1.9565999999999999</v>
      </c>
      <c r="BE334" s="42">
        <f>ABS(Table696[[#This Row],[Intermediate demand26]]*$R$8)</f>
        <v>5.6741400000000003E-4</v>
      </c>
      <c r="BF334" s="35"/>
      <c r="BG334" s="42">
        <f>ABS(Table696[[#This Row],[Investment demand27]]*$R$8)</f>
        <v>0</v>
      </c>
      <c r="BH334" s="35"/>
      <c r="BI334" s="42">
        <f>ABS(Table696[[#This Row],[Export demand28]]*$R$8)</f>
        <v>0</v>
      </c>
    </row>
    <row r="335" spans="1:61" x14ac:dyDescent="0.35">
      <c r="A335" s="35" t="s">
        <v>96</v>
      </c>
      <c r="B335" s="42">
        <v>6.4699999999999994E-2</v>
      </c>
      <c r="C335" s="42">
        <f>Table696[[#This Row],[Total]]*$R$4</f>
        <v>0</v>
      </c>
      <c r="D335" s="42">
        <v>1.72E-2</v>
      </c>
      <c r="E335" s="42">
        <f>Table696[[#This Row],[Total]]*$R$4</f>
        <v>0</v>
      </c>
      <c r="F335" s="35"/>
      <c r="G335" s="42">
        <f>Table696[[#This Row],[Total]]*$R$4</f>
        <v>0</v>
      </c>
      <c r="H335" s="42">
        <v>7.9899999999999999E-2</v>
      </c>
      <c r="I335" s="42">
        <f>Table696[[#This Row],[Total]]*$R$4</f>
        <v>0</v>
      </c>
      <c r="J335" s="42">
        <v>-4.1000000000000003E-3</v>
      </c>
      <c r="K335" s="42">
        <f>Table696[[#This Row],[Total]]*$R$4</f>
        <v>0</v>
      </c>
      <c r="L335" s="42">
        <v>0.13919999999999999</v>
      </c>
      <c r="M335" s="42">
        <f>Table696[[#This Row],[Total]]*$R$4</f>
        <v>0</v>
      </c>
      <c r="N335" s="42">
        <v>0.58099999999999996</v>
      </c>
      <c r="O335" s="42">
        <f>ABS(Table696[[#This Row],[Total2]]*$R$5)</f>
        <v>1.6268000000000001E-4</v>
      </c>
      <c r="P335" s="42">
        <v>0.14860000000000001</v>
      </c>
      <c r="Q335" s="30">
        <f>Table696[[#This Row],[Household demand3]]*R$5</f>
        <v>4.1608000000000005E-5</v>
      </c>
      <c r="R335" s="35"/>
      <c r="S335" s="42">
        <f>ABS(Table696[[#This Row],[Government demand4]]*$R$5)</f>
        <v>0</v>
      </c>
      <c r="T335" s="42">
        <v>0.73519999999999996</v>
      </c>
      <c r="U335" s="42">
        <f>ABS(Table696[[#This Row],[Intermediate demand5]]*$R$5)</f>
        <v>2.05856E-4</v>
      </c>
      <c r="V335" s="42">
        <v>0.17680000000000001</v>
      </c>
      <c r="W335" s="42">
        <f>ABS(Table696[[#This Row],[Investment demand6]]*$R$5)</f>
        <v>4.9504000000000006E-5</v>
      </c>
      <c r="X335" s="42">
        <v>1.1704000000000001</v>
      </c>
      <c r="Y335" s="42">
        <f>ABS(Table696[[#This Row],[Export demand7]]*$R$5)</f>
        <v>3.2771200000000008E-4</v>
      </c>
      <c r="Z335" s="42">
        <v>0.97599999999999998</v>
      </c>
      <c r="AA335" s="42">
        <f>ABS(Table696[[#This Row],[Total9]]*$R$6)</f>
        <v>3.904E-4</v>
      </c>
      <c r="AB335" s="42">
        <v>0.13009999999999999</v>
      </c>
      <c r="AC335" s="30">
        <f>Table696[[#This Row],[Household demand10]]*$R$6</f>
        <v>5.2040000000000003E-5</v>
      </c>
      <c r="AD335" s="35"/>
      <c r="AE335" s="42">
        <f>ABS(Table696[[#This Row],[Government demand11]]*$R$6)</f>
        <v>0</v>
      </c>
      <c r="AF335" s="42">
        <v>1.2141</v>
      </c>
      <c r="AG335" s="42">
        <f>ABS(Table696[[#This Row],[Intermediate demand12]]*$R$6)</f>
        <v>4.8564000000000002E-4</v>
      </c>
      <c r="AH335" s="42">
        <v>-0.58140000000000003</v>
      </c>
      <c r="AI335" s="42">
        <f>ABS(Table696[[#This Row],[Investment demand13]]*$R$6)</f>
        <v>2.3256000000000001E-4</v>
      </c>
      <c r="AJ335" s="42">
        <v>2.4796</v>
      </c>
      <c r="AK335" s="42">
        <f>ABS(Table696[[#This Row],[Export demand14]]*$R$6)</f>
        <v>9.9184000000000013E-4</v>
      </c>
      <c r="AL335" s="42">
        <v>1.1288</v>
      </c>
      <c r="AM335" s="42">
        <f>ABS(Table696[[#This Row],[Total16]]*$R$7)</f>
        <v>5.7568799999999998E-4</v>
      </c>
      <c r="AN335" s="42">
        <v>0.1111</v>
      </c>
      <c r="AO335" s="30">
        <f>Table696[[#This Row],[Household demand17]]*$R$7</f>
        <v>5.6660999999999992E-5</v>
      </c>
      <c r="AP335" s="35"/>
      <c r="AQ335" s="42">
        <f>ABS(Table696[[#This Row],[Government demand18]]*$R$7)</f>
        <v>0</v>
      </c>
      <c r="AR335" s="42">
        <v>1.3853</v>
      </c>
      <c r="AS335" s="42">
        <f>ABS(Table696[[#This Row],[Intermediate demand19]]*$R$7)</f>
        <v>7.0650299999999993E-4</v>
      </c>
      <c r="AT335" s="42">
        <v>-0.53080000000000005</v>
      </c>
      <c r="AU335" s="42">
        <f>ABS(Table696[[#This Row],[Investment demand20]]*$R$7)</f>
        <v>2.7070799999999998E-4</v>
      </c>
      <c r="AV335" s="42">
        <v>3.0392000000000001</v>
      </c>
      <c r="AW335" s="42">
        <f>ABS(Table696[[#This Row],[Export demand21]]*$R$7)</f>
        <v>1.5499919999999998E-3</v>
      </c>
      <c r="AX335" s="42">
        <v>1.1371</v>
      </c>
      <c r="AY335" s="42">
        <f>ABS(Table696[[#This Row],[Total23]]*$R$8)</f>
        <v>3.29759E-4</v>
      </c>
      <c r="AZ335" s="42">
        <v>8.4400000000000003E-2</v>
      </c>
      <c r="BA335" s="30">
        <f>Table696[[#This Row],[Household demand24]]*$R$8</f>
        <v>2.4476000000000001E-5</v>
      </c>
      <c r="BB335" s="35"/>
      <c r="BC335" s="42">
        <f>ABS(Table696[[#This Row],[Government demand25]]*$R$8)</f>
        <v>0</v>
      </c>
      <c r="BD335" s="42">
        <v>1.3911</v>
      </c>
      <c r="BE335" s="42">
        <f>ABS(Table696[[#This Row],[Intermediate demand26]]*$R$8)</f>
        <v>4.0341900000000002E-4</v>
      </c>
      <c r="BF335" s="42">
        <v>-0.53380000000000005</v>
      </c>
      <c r="BG335" s="42">
        <f>ABS(Table696[[#This Row],[Investment demand27]]*$R$8)</f>
        <v>1.5480200000000003E-4</v>
      </c>
      <c r="BH335" s="42">
        <v>3.1560000000000001</v>
      </c>
      <c r="BI335" s="42">
        <f>ABS(Table696[[#This Row],[Export demand28]]*$R$8)</f>
        <v>9.1524E-4</v>
      </c>
    </row>
    <row r="336" spans="1:61" x14ac:dyDescent="0.35">
      <c r="A336" s="35" t="s">
        <v>598</v>
      </c>
      <c r="B336" s="42">
        <v>7.8799999999999995E-2</v>
      </c>
      <c r="C336" s="42">
        <f>Table696[[#This Row],[Total]]*$R$4</f>
        <v>0</v>
      </c>
      <c r="D336" s="42">
        <v>8.8999999999999999E-3</v>
      </c>
      <c r="E336" s="42">
        <f>Table696[[#This Row],[Total]]*$R$4</f>
        <v>0</v>
      </c>
      <c r="F336" s="35"/>
      <c r="G336" s="42">
        <f>Table696[[#This Row],[Total]]*$R$4</f>
        <v>0</v>
      </c>
      <c r="H336" s="42">
        <v>9.0899999999999995E-2</v>
      </c>
      <c r="I336" s="42">
        <f>Table696[[#This Row],[Total]]*$R$4</f>
        <v>0</v>
      </c>
      <c r="J336" s="42">
        <v>8.5800000000000001E-2</v>
      </c>
      <c r="K336" s="42">
        <f>Table696[[#This Row],[Total]]*$R$4</f>
        <v>0</v>
      </c>
      <c r="L336" s="42">
        <v>6.6199999999999995E-2</v>
      </c>
      <c r="M336" s="42">
        <f>Table696[[#This Row],[Total]]*$R$4</f>
        <v>0</v>
      </c>
      <c r="N336" s="42">
        <v>0.58169999999999999</v>
      </c>
      <c r="O336" s="42">
        <f>ABS(Table696[[#This Row],[Total2]]*$R$5)</f>
        <v>1.62876E-4</v>
      </c>
      <c r="P336" s="42">
        <v>8.3199999999999996E-2</v>
      </c>
      <c r="Q336" s="30">
        <f>Table696[[#This Row],[Household demand3]]*R$5</f>
        <v>2.3296000000000002E-5</v>
      </c>
      <c r="R336" s="35"/>
      <c r="S336" s="42">
        <f>ABS(Table696[[#This Row],[Government demand4]]*$R$5)</f>
        <v>0</v>
      </c>
      <c r="T336" s="42">
        <v>0.72950000000000004</v>
      </c>
      <c r="U336" s="42">
        <f>ABS(Table696[[#This Row],[Intermediate demand5]]*$R$5)</f>
        <v>2.0426000000000003E-4</v>
      </c>
      <c r="V336" s="42">
        <v>1.0873999999999999</v>
      </c>
      <c r="W336" s="42">
        <f>ABS(Table696[[#This Row],[Investment demand6]]*$R$5)</f>
        <v>3.0447200000000002E-4</v>
      </c>
      <c r="X336" s="42">
        <v>0.32190000000000002</v>
      </c>
      <c r="Y336" s="42">
        <f>ABS(Table696[[#This Row],[Export demand7]]*$R$5)</f>
        <v>9.0132000000000011E-5</v>
      </c>
      <c r="Z336" s="42">
        <v>1.4757</v>
      </c>
      <c r="AA336" s="42">
        <f>ABS(Table696[[#This Row],[Total9]]*$R$6)</f>
        <v>5.9027999999999999E-4</v>
      </c>
      <c r="AB336" s="42">
        <v>2.76E-2</v>
      </c>
      <c r="AC336" s="30">
        <f>Table696[[#This Row],[Household demand10]]*$R$6</f>
        <v>1.1040000000000001E-5</v>
      </c>
      <c r="AD336" s="35"/>
      <c r="AE336" s="42">
        <f>ABS(Table696[[#This Row],[Government demand11]]*$R$6)</f>
        <v>0</v>
      </c>
      <c r="AF336" s="42">
        <v>1.7853000000000001</v>
      </c>
      <c r="AG336" s="42">
        <f>ABS(Table696[[#This Row],[Intermediate demand12]]*$R$6)</f>
        <v>7.1412000000000005E-4</v>
      </c>
      <c r="AH336" s="42">
        <v>0.66790000000000005</v>
      </c>
      <c r="AI336" s="42">
        <f>ABS(Table696[[#This Row],[Investment demand13]]*$R$6)</f>
        <v>2.6716000000000001E-4</v>
      </c>
      <c r="AJ336" s="42">
        <v>1.1213</v>
      </c>
      <c r="AK336" s="42">
        <f>ABS(Table696[[#This Row],[Export demand14]]*$R$6)</f>
        <v>4.4852E-4</v>
      </c>
      <c r="AL336" s="42">
        <v>1.9486000000000001</v>
      </c>
      <c r="AM336" s="42">
        <f>ABS(Table696[[#This Row],[Total16]]*$R$7)</f>
        <v>9.9378599999999997E-4</v>
      </c>
      <c r="AN336" s="42">
        <v>-3.6600000000000001E-2</v>
      </c>
      <c r="AO336" s="30">
        <f>Table696[[#This Row],[Household demand17]]*$R$7</f>
        <v>-1.8665999999999997E-5</v>
      </c>
      <c r="AP336" s="35"/>
      <c r="AQ336" s="42">
        <f>ABS(Table696[[#This Row],[Government demand18]]*$R$7)</f>
        <v>0</v>
      </c>
      <c r="AR336" s="42">
        <v>2.3094999999999999</v>
      </c>
      <c r="AS336" s="42">
        <f>ABS(Table696[[#This Row],[Intermediate demand19]]*$R$7)</f>
        <v>1.1778449999999998E-3</v>
      </c>
      <c r="AT336" s="42">
        <v>0.89900000000000002</v>
      </c>
      <c r="AU336" s="42">
        <f>ABS(Table696[[#This Row],[Investment demand20]]*$R$7)</f>
        <v>4.5848999999999993E-4</v>
      </c>
      <c r="AV336" s="42">
        <v>1.6156999999999999</v>
      </c>
      <c r="AW336" s="42">
        <f>ABS(Table696[[#This Row],[Export demand21]]*$R$7)</f>
        <v>8.2400699999999986E-4</v>
      </c>
      <c r="AX336" s="42">
        <v>1.9589000000000001</v>
      </c>
      <c r="AY336" s="42">
        <f>ABS(Table696[[#This Row],[Total23]]*$R$8)</f>
        <v>5.6808100000000001E-4</v>
      </c>
      <c r="AZ336" s="42">
        <v>-9.0200000000000002E-2</v>
      </c>
      <c r="BA336" s="30">
        <f>Table696[[#This Row],[Household demand24]]*$R$8</f>
        <v>-2.6157999999999999E-5</v>
      </c>
      <c r="BB336" s="35"/>
      <c r="BC336" s="42">
        <f>ABS(Table696[[#This Row],[Government demand25]]*$R$8)</f>
        <v>0</v>
      </c>
      <c r="BD336" s="42">
        <v>2.2547000000000001</v>
      </c>
      <c r="BE336" s="42">
        <f>ABS(Table696[[#This Row],[Intermediate demand26]]*$R$8)</f>
        <v>6.5386300000000008E-4</v>
      </c>
      <c r="BF336" s="42">
        <v>0.88329999999999997</v>
      </c>
      <c r="BG336" s="42">
        <f>ABS(Table696[[#This Row],[Investment demand27]]*$R$8)</f>
        <v>2.5615700000000002E-4</v>
      </c>
      <c r="BH336" s="42">
        <v>1.8029999999999999</v>
      </c>
      <c r="BI336" s="42">
        <f>ABS(Table696[[#This Row],[Export demand28]]*$R$8)</f>
        <v>5.2286999999999993E-4</v>
      </c>
    </row>
    <row r="337" spans="1:61" x14ac:dyDescent="0.35">
      <c r="A337" s="35" t="s">
        <v>98</v>
      </c>
      <c r="B337" s="42">
        <v>6.3500000000000001E-2</v>
      </c>
      <c r="C337" s="42">
        <f>Table696[[#This Row],[Total]]*$R$4</f>
        <v>0</v>
      </c>
      <c r="D337" s="42">
        <v>1.04E-2</v>
      </c>
      <c r="E337" s="42">
        <f>Table696[[#This Row],[Total]]*$R$4</f>
        <v>0</v>
      </c>
      <c r="F337" s="35"/>
      <c r="G337" s="42">
        <f>Table696[[#This Row],[Total]]*$R$4</f>
        <v>0</v>
      </c>
      <c r="H337" s="42">
        <v>7.7899999999999997E-2</v>
      </c>
      <c r="I337" s="42">
        <f>Table696[[#This Row],[Total]]*$R$4</f>
        <v>0</v>
      </c>
      <c r="J337" s="42">
        <v>8.7400000000000005E-2</v>
      </c>
      <c r="K337" s="42">
        <f>Table696[[#This Row],[Total]]*$R$4</f>
        <v>0</v>
      </c>
      <c r="L337" s="42">
        <v>5.04E-2</v>
      </c>
      <c r="M337" s="42">
        <f>Table696[[#This Row],[Total]]*$R$4</f>
        <v>0</v>
      </c>
      <c r="N337" s="42">
        <v>0.5141</v>
      </c>
      <c r="O337" s="42">
        <f>ABS(Table696[[#This Row],[Total2]]*$R$5)</f>
        <v>1.4394800000000003E-4</v>
      </c>
      <c r="P337" s="42">
        <v>9.0800000000000006E-2</v>
      </c>
      <c r="Q337" s="30">
        <f>Table696[[#This Row],[Household demand3]]*R$5</f>
        <v>2.5424000000000006E-5</v>
      </c>
      <c r="R337" s="35"/>
      <c r="S337" s="42">
        <f>ABS(Table696[[#This Row],[Government demand4]]*$R$5)</f>
        <v>0</v>
      </c>
      <c r="T337" s="42">
        <v>0.68930000000000002</v>
      </c>
      <c r="U337" s="42">
        <f>ABS(Table696[[#This Row],[Intermediate demand5]]*$R$5)</f>
        <v>1.9300400000000004E-4</v>
      </c>
      <c r="V337" s="42">
        <v>1.103</v>
      </c>
      <c r="W337" s="42">
        <f>ABS(Table696[[#This Row],[Investment demand6]]*$R$5)</f>
        <v>3.0884E-4</v>
      </c>
      <c r="X337" s="42">
        <v>0.246</v>
      </c>
      <c r="Y337" s="42">
        <f>ABS(Table696[[#This Row],[Export demand7]]*$R$5)</f>
        <v>6.8880000000000005E-5</v>
      </c>
      <c r="Z337" s="42">
        <v>0.93810000000000004</v>
      </c>
      <c r="AA337" s="42">
        <f>ABS(Table696[[#This Row],[Total9]]*$R$6)</f>
        <v>3.7524000000000005E-4</v>
      </c>
      <c r="AB337" s="42">
        <v>2.8899999999999999E-2</v>
      </c>
      <c r="AC337" s="30">
        <f>Table696[[#This Row],[Household demand10]]*$R$6</f>
        <v>1.1559999999999999E-5</v>
      </c>
      <c r="AD337" s="35"/>
      <c r="AE337" s="42">
        <f>ABS(Table696[[#This Row],[Government demand11]]*$R$6)</f>
        <v>0</v>
      </c>
      <c r="AF337" s="42">
        <v>1.2386999999999999</v>
      </c>
      <c r="AG337" s="42">
        <f>ABS(Table696[[#This Row],[Intermediate demand12]]*$R$6)</f>
        <v>4.9547999999999997E-4</v>
      </c>
      <c r="AH337" s="42">
        <v>0.67789999999999995</v>
      </c>
      <c r="AI337" s="42">
        <f>ABS(Table696[[#This Row],[Investment demand13]]*$R$6)</f>
        <v>2.7116E-4</v>
      </c>
      <c r="AJ337" s="42">
        <v>0.60919999999999996</v>
      </c>
      <c r="AK337" s="42">
        <f>ABS(Table696[[#This Row],[Export demand14]]*$R$6)</f>
        <v>2.4368E-4</v>
      </c>
      <c r="AL337" s="42">
        <v>1.0645</v>
      </c>
      <c r="AM337" s="42">
        <f>ABS(Table696[[#This Row],[Total16]]*$R$7)</f>
        <v>5.4289499999999994E-4</v>
      </c>
      <c r="AN337" s="42">
        <v>-3.3399999999999999E-2</v>
      </c>
      <c r="AO337" s="30">
        <f>Table696[[#This Row],[Household demand17]]*$R$7</f>
        <v>-1.7033999999999996E-5</v>
      </c>
      <c r="AP337" s="35"/>
      <c r="AQ337" s="42">
        <f>ABS(Table696[[#This Row],[Government demand18]]*$R$7)</f>
        <v>0</v>
      </c>
      <c r="AR337" s="42">
        <v>1.3676999999999999</v>
      </c>
      <c r="AS337" s="42">
        <f>ABS(Table696[[#This Row],[Intermediate demand19]]*$R$7)</f>
        <v>6.9752699999999987E-4</v>
      </c>
      <c r="AT337" s="42">
        <v>0.91149999999999998</v>
      </c>
      <c r="AU337" s="42">
        <f>ABS(Table696[[#This Row],[Investment demand20]]*$R$7)</f>
        <v>4.6486499999999991E-4</v>
      </c>
      <c r="AV337" s="42">
        <v>0.80459999999999998</v>
      </c>
      <c r="AW337" s="42">
        <f>ABS(Table696[[#This Row],[Export demand21]]*$R$7)</f>
        <v>4.1034599999999991E-4</v>
      </c>
      <c r="AX337" s="42">
        <v>0.99760000000000004</v>
      </c>
      <c r="AY337" s="42">
        <f>ABS(Table696[[#This Row],[Total23]]*$R$8)</f>
        <v>2.8930399999999999E-4</v>
      </c>
      <c r="AZ337" s="42">
        <v>-8.3400000000000002E-2</v>
      </c>
      <c r="BA337" s="30">
        <f>Table696[[#This Row],[Household demand24]]*$R$8</f>
        <v>-2.4186000000000002E-5</v>
      </c>
      <c r="BB337" s="35"/>
      <c r="BC337" s="42">
        <f>ABS(Table696[[#This Row],[Government demand25]]*$R$8)</f>
        <v>0</v>
      </c>
      <c r="BD337" s="42">
        <v>1.2367999999999999</v>
      </c>
      <c r="BE337" s="42">
        <f>ABS(Table696[[#This Row],[Intermediate demand26]]*$R$8)</f>
        <v>3.5867199999999998E-4</v>
      </c>
      <c r="BF337" s="42">
        <v>0.89659999999999995</v>
      </c>
      <c r="BG337" s="42">
        <f>ABS(Table696[[#This Row],[Investment demand27]]*$R$8)</f>
        <v>2.6001399999999998E-4</v>
      </c>
      <c r="BH337" s="42">
        <v>0.8831</v>
      </c>
      <c r="BI337" s="42">
        <f>ABS(Table696[[#This Row],[Export demand28]]*$R$8)</f>
        <v>2.5609899999999998E-4</v>
      </c>
    </row>
    <row r="338" spans="1:61" x14ac:dyDescent="0.35">
      <c r="A338" s="35" t="s">
        <v>99</v>
      </c>
      <c r="B338" s="42">
        <v>9.1300000000000006E-2</v>
      </c>
      <c r="C338" s="42">
        <f>Table696[[#This Row],[Total]]*$R$4</f>
        <v>0</v>
      </c>
      <c r="D338" s="42">
        <v>1.2E-2</v>
      </c>
      <c r="E338" s="42">
        <f>Table696[[#This Row],[Total]]*$R$4</f>
        <v>0</v>
      </c>
      <c r="F338" s="42">
        <v>4.4999999999999997E-3</v>
      </c>
      <c r="G338" s="42">
        <f>Table696[[#This Row],[Total]]*$R$4</f>
        <v>0</v>
      </c>
      <c r="H338" s="42">
        <v>9.4700000000000006E-2</v>
      </c>
      <c r="I338" s="42">
        <f>Table696[[#This Row],[Total]]*$R$4</f>
        <v>0</v>
      </c>
      <c r="J338" s="42">
        <v>6.7000000000000004E-2</v>
      </c>
      <c r="K338" s="42">
        <f>Table696[[#This Row],[Total]]*$R$4</f>
        <v>0</v>
      </c>
      <c r="L338" s="42">
        <v>0.20180000000000001</v>
      </c>
      <c r="M338" s="42">
        <f>Table696[[#This Row],[Total]]*$R$4</f>
        <v>0</v>
      </c>
      <c r="N338" s="42">
        <v>0.84889999999999999</v>
      </c>
      <c r="O338" s="42">
        <f>ABS(Table696[[#This Row],[Total2]]*$R$5)</f>
        <v>2.3769200000000001E-4</v>
      </c>
      <c r="P338" s="42">
        <v>9.5500000000000002E-2</v>
      </c>
      <c r="Q338" s="30">
        <f>Table696[[#This Row],[Household demand3]]*R$5</f>
        <v>2.6740000000000005E-5</v>
      </c>
      <c r="R338" s="42">
        <v>3.8399999999999997E-2</v>
      </c>
      <c r="S338" s="42">
        <f>ABS(Table696[[#This Row],[Government demand4]]*$R$5)</f>
        <v>1.0752E-5</v>
      </c>
      <c r="T338" s="42">
        <v>0.87409999999999999</v>
      </c>
      <c r="U338" s="42">
        <f>ABS(Table696[[#This Row],[Intermediate demand5]]*$R$5)</f>
        <v>2.4474800000000004E-4</v>
      </c>
      <c r="V338" s="42">
        <v>1.0528</v>
      </c>
      <c r="W338" s="42">
        <f>ABS(Table696[[#This Row],[Investment demand6]]*$R$5)</f>
        <v>2.9478400000000003E-4</v>
      </c>
      <c r="X338" s="42">
        <v>1.3241000000000001</v>
      </c>
      <c r="Y338" s="42">
        <f>ABS(Table696[[#This Row],[Export demand7]]*$R$5)</f>
        <v>3.7074800000000006E-4</v>
      </c>
      <c r="Z338" s="42">
        <v>1.9054</v>
      </c>
      <c r="AA338" s="42">
        <f>ABS(Table696[[#This Row],[Total9]]*$R$6)</f>
        <v>7.6216000000000001E-4</v>
      </c>
      <c r="AB338" s="42">
        <v>1.8100000000000002E-2</v>
      </c>
      <c r="AC338" s="30">
        <f>Table696[[#This Row],[Household demand10]]*$R$6</f>
        <v>7.240000000000001E-6</v>
      </c>
      <c r="AD338" s="42">
        <v>-3.44E-2</v>
      </c>
      <c r="AE338" s="42">
        <f>ABS(Table696[[#This Row],[Government demand11]]*$R$6)</f>
        <v>1.376E-5</v>
      </c>
      <c r="AF338" s="42">
        <v>1.9981</v>
      </c>
      <c r="AG338" s="42">
        <f>ABS(Table696[[#This Row],[Intermediate demand12]]*$R$6)</f>
        <v>7.9924E-4</v>
      </c>
      <c r="AH338" s="42">
        <v>0.62729999999999997</v>
      </c>
      <c r="AI338" s="42">
        <f>ABS(Table696[[#This Row],[Investment demand13]]*$R$6)</f>
        <v>2.5092000000000002E-4</v>
      </c>
      <c r="AJ338" s="42">
        <v>3.6114999999999999</v>
      </c>
      <c r="AK338" s="42">
        <f>ABS(Table696[[#This Row],[Export demand14]]*$R$6)</f>
        <v>1.4446000000000001E-3</v>
      </c>
      <c r="AL338" s="42">
        <v>2.3723000000000001</v>
      </c>
      <c r="AM338" s="42">
        <f>ABS(Table696[[#This Row],[Total16]]*$R$7)</f>
        <v>1.2098729999999998E-3</v>
      </c>
      <c r="AN338" s="42">
        <v>-4.53E-2</v>
      </c>
      <c r="AO338" s="30">
        <f>Table696[[#This Row],[Household demand17]]*$R$7</f>
        <v>-2.3102999999999995E-5</v>
      </c>
      <c r="AP338" s="42">
        <v>0.1762</v>
      </c>
      <c r="AQ338" s="42">
        <f>ABS(Table696[[#This Row],[Government demand18]]*$R$7)</f>
        <v>8.9861999999999988E-5</v>
      </c>
      <c r="AR338" s="42">
        <v>2.4885000000000002</v>
      </c>
      <c r="AS338" s="42">
        <f>ABS(Table696[[#This Row],[Intermediate demand19]]*$R$7)</f>
        <v>1.2691349999999998E-3</v>
      </c>
      <c r="AT338" s="42">
        <v>0.85360000000000003</v>
      </c>
      <c r="AU338" s="42">
        <f>ABS(Table696[[#This Row],[Investment demand20]]*$R$7)</f>
        <v>4.3533599999999993E-4</v>
      </c>
      <c r="AV338" s="42">
        <v>5.2709000000000001</v>
      </c>
      <c r="AW338" s="42">
        <f>ABS(Table696[[#This Row],[Export demand21]]*$R$7)</f>
        <v>2.6881589999999999E-3</v>
      </c>
      <c r="AX338" s="42">
        <v>2.3315000000000001</v>
      </c>
      <c r="AY338" s="42">
        <f>ABS(Table696[[#This Row],[Total23]]*$R$8)</f>
        <v>6.7613500000000002E-4</v>
      </c>
      <c r="AZ338" s="42">
        <v>-9.3399999999999997E-2</v>
      </c>
      <c r="BA338" s="30">
        <f>Table696[[#This Row],[Household demand24]]*$R$8</f>
        <v>-2.7085999999999998E-5</v>
      </c>
      <c r="BB338" s="42">
        <v>0.29070000000000001</v>
      </c>
      <c r="BC338" s="42">
        <f>ABS(Table696[[#This Row],[Government demand25]]*$R$8)</f>
        <v>8.4303000000000009E-5</v>
      </c>
      <c r="BD338" s="42">
        <v>2.4470999999999998</v>
      </c>
      <c r="BE338" s="42">
        <f>ABS(Table696[[#This Row],[Intermediate demand26]]*$R$8)</f>
        <v>7.0965899999999996E-4</v>
      </c>
      <c r="BF338" s="42">
        <v>0.84379999999999999</v>
      </c>
      <c r="BG338" s="42">
        <f>ABS(Table696[[#This Row],[Investment demand27]]*$R$8)</f>
        <v>2.4470200000000002E-4</v>
      </c>
      <c r="BH338" s="42">
        <v>6.7698999999999998</v>
      </c>
      <c r="BI338" s="42">
        <f>ABS(Table696[[#This Row],[Export demand28]]*$R$8)</f>
        <v>1.9632709999999999E-3</v>
      </c>
    </row>
    <row r="339" spans="1:61" x14ac:dyDescent="0.35">
      <c r="A339" s="35" t="s">
        <v>100</v>
      </c>
      <c r="B339" s="42">
        <v>0.1633</v>
      </c>
      <c r="C339" s="42">
        <f>Table696[[#This Row],[Total]]*$R$4</f>
        <v>0</v>
      </c>
      <c r="D339" s="35"/>
      <c r="E339" s="42">
        <f>Table696[[#This Row],[Total]]*$R$4</f>
        <v>0</v>
      </c>
      <c r="F339" s="35"/>
      <c r="G339" s="42">
        <f>Table696[[#This Row],[Total]]*$R$4</f>
        <v>0</v>
      </c>
      <c r="H339" s="42">
        <v>0.1633</v>
      </c>
      <c r="I339" s="42">
        <f>Table696[[#This Row],[Total]]*$R$4</f>
        <v>0</v>
      </c>
      <c r="J339" s="35"/>
      <c r="K339" s="42">
        <f>Table696[[#This Row],[Total]]*$R$4</f>
        <v>0</v>
      </c>
      <c r="L339" s="35"/>
      <c r="M339" s="42">
        <f>Table696[[#This Row],[Total]]*$R$4</f>
        <v>0</v>
      </c>
      <c r="N339" s="42">
        <v>2.0924</v>
      </c>
      <c r="O339" s="42">
        <f>ABS(Table696[[#This Row],[Total2]]*$R$5)</f>
        <v>5.8587200000000009E-4</v>
      </c>
      <c r="P339" s="35"/>
      <c r="Q339" s="30">
        <f>Table696[[#This Row],[Household demand3]]*R$5</f>
        <v>0</v>
      </c>
      <c r="R339" s="35"/>
      <c r="S339" s="42">
        <f>ABS(Table696[[#This Row],[Government demand4]]*$R$5)</f>
        <v>0</v>
      </c>
      <c r="T339" s="42">
        <v>2.0924</v>
      </c>
      <c r="U339" s="42">
        <f>ABS(Table696[[#This Row],[Intermediate demand5]]*$R$5)</f>
        <v>5.8587200000000009E-4</v>
      </c>
      <c r="V339" s="35"/>
      <c r="W339" s="42">
        <f>ABS(Table696[[#This Row],[Investment demand6]]*$R$5)</f>
        <v>0</v>
      </c>
      <c r="X339" s="35"/>
      <c r="Y339" s="42">
        <f>ABS(Table696[[#This Row],[Export demand7]]*$R$5)</f>
        <v>0</v>
      </c>
      <c r="Z339" s="42">
        <v>3.8473999999999999</v>
      </c>
      <c r="AA339" s="42">
        <f>ABS(Table696[[#This Row],[Total9]]*$R$6)</f>
        <v>1.53896E-3</v>
      </c>
      <c r="AB339" s="35"/>
      <c r="AC339" s="30">
        <f>Table696[[#This Row],[Household demand10]]*$R$6</f>
        <v>0</v>
      </c>
      <c r="AD339" s="35"/>
      <c r="AE339" s="42">
        <f>ABS(Table696[[#This Row],[Government demand11]]*$R$6)</f>
        <v>0</v>
      </c>
      <c r="AF339" s="42">
        <v>3.8473999999999999</v>
      </c>
      <c r="AG339" s="42">
        <f>ABS(Table696[[#This Row],[Intermediate demand12]]*$R$6)</f>
        <v>1.53896E-3</v>
      </c>
      <c r="AH339" s="35"/>
      <c r="AI339" s="42">
        <f>ABS(Table696[[#This Row],[Investment demand13]]*$R$6)</f>
        <v>0</v>
      </c>
      <c r="AJ339" s="35"/>
      <c r="AK339" s="42">
        <f>ABS(Table696[[#This Row],[Export demand14]]*$R$6)</f>
        <v>0</v>
      </c>
      <c r="AL339" s="42">
        <v>4.2115999999999998</v>
      </c>
      <c r="AM339" s="42">
        <f>ABS(Table696[[#This Row],[Total16]]*$R$7)</f>
        <v>2.1479159999999997E-3</v>
      </c>
      <c r="AN339" s="35"/>
      <c r="AO339" s="30">
        <f>Table696[[#This Row],[Household demand17]]*$R$7</f>
        <v>0</v>
      </c>
      <c r="AP339" s="35"/>
      <c r="AQ339" s="42">
        <f>ABS(Table696[[#This Row],[Government demand18]]*$R$7)</f>
        <v>0</v>
      </c>
      <c r="AR339" s="42">
        <v>4.2115999999999998</v>
      </c>
      <c r="AS339" s="42">
        <f>ABS(Table696[[#This Row],[Intermediate demand19]]*$R$7)</f>
        <v>2.1479159999999997E-3</v>
      </c>
      <c r="AT339" s="35"/>
      <c r="AU339" s="42">
        <f>ABS(Table696[[#This Row],[Investment demand20]]*$R$7)</f>
        <v>0</v>
      </c>
      <c r="AV339" s="35"/>
      <c r="AW339" s="42">
        <f>ABS(Table696[[#This Row],[Export demand21]]*$R$7)</f>
        <v>0</v>
      </c>
      <c r="AX339" s="42">
        <v>3.6867999999999999</v>
      </c>
      <c r="AY339" s="42">
        <f>ABS(Table696[[#This Row],[Total23]]*$R$8)</f>
        <v>1.069172E-3</v>
      </c>
      <c r="AZ339" s="35"/>
      <c r="BA339" s="30">
        <f>Table696[[#This Row],[Household demand24]]*$R$8</f>
        <v>0</v>
      </c>
      <c r="BB339" s="35"/>
      <c r="BC339" s="42">
        <f>ABS(Table696[[#This Row],[Government demand25]]*$R$8)</f>
        <v>0</v>
      </c>
      <c r="BD339" s="42">
        <v>3.6867999999999999</v>
      </c>
      <c r="BE339" s="42">
        <f>ABS(Table696[[#This Row],[Intermediate demand26]]*$R$8)</f>
        <v>1.069172E-3</v>
      </c>
      <c r="BF339" s="35"/>
      <c r="BG339" s="42">
        <f>ABS(Table696[[#This Row],[Investment demand27]]*$R$8)</f>
        <v>0</v>
      </c>
      <c r="BH339" s="35"/>
      <c r="BI339" s="42">
        <f>ABS(Table696[[#This Row],[Export demand28]]*$R$8)</f>
        <v>0</v>
      </c>
    </row>
    <row r="340" spans="1:61" x14ac:dyDescent="0.35">
      <c r="A340" s="35" t="s">
        <v>101</v>
      </c>
      <c r="B340" s="42">
        <v>8.2900000000000001E-2</v>
      </c>
      <c r="C340" s="42">
        <f>Table696[[#This Row],[Total]]*$R$4</f>
        <v>0</v>
      </c>
      <c r="D340" s="42">
        <v>4.65E-2</v>
      </c>
      <c r="E340" s="42">
        <f>Table696[[#This Row],[Total]]*$R$4</f>
        <v>0</v>
      </c>
      <c r="F340" s="42">
        <v>8.8999999999999999E-3</v>
      </c>
      <c r="G340" s="42">
        <f>Table696[[#This Row],[Total]]*$R$4</f>
        <v>0</v>
      </c>
      <c r="H340" s="42">
        <v>9.4600000000000004E-2</v>
      </c>
      <c r="I340" s="42">
        <f>Table696[[#This Row],[Total]]*$R$4</f>
        <v>0</v>
      </c>
      <c r="J340" s="35"/>
      <c r="K340" s="42">
        <f>Table696[[#This Row],[Total]]*$R$4</f>
        <v>0</v>
      </c>
      <c r="L340" s="42">
        <v>8.2900000000000001E-2</v>
      </c>
      <c r="M340" s="42">
        <f>Table696[[#This Row],[Total]]*$R$4</f>
        <v>0</v>
      </c>
      <c r="N340" s="42">
        <v>0.8266</v>
      </c>
      <c r="O340" s="42">
        <f>ABS(Table696[[#This Row],[Total2]]*$R$5)</f>
        <v>2.3144800000000004E-4</v>
      </c>
      <c r="P340" s="42">
        <v>0.47749999999999998</v>
      </c>
      <c r="Q340" s="30">
        <f>Table696[[#This Row],[Household demand3]]*R$5</f>
        <v>1.337E-4</v>
      </c>
      <c r="R340" s="42">
        <v>2.87E-2</v>
      </c>
      <c r="S340" s="42">
        <f>ABS(Table696[[#This Row],[Government demand4]]*$R$5)</f>
        <v>8.0360000000000006E-6</v>
      </c>
      <c r="T340" s="42">
        <v>1.0267999999999999</v>
      </c>
      <c r="U340" s="42">
        <f>ABS(Table696[[#This Row],[Intermediate demand5]]*$R$5)</f>
        <v>2.87504E-4</v>
      </c>
      <c r="V340" s="35"/>
      <c r="W340" s="42">
        <f>ABS(Table696[[#This Row],[Investment demand6]]*$R$5)</f>
        <v>0</v>
      </c>
      <c r="X340" s="42">
        <v>0.66830000000000001</v>
      </c>
      <c r="Y340" s="42">
        <f>ABS(Table696[[#This Row],[Export demand7]]*$R$5)</f>
        <v>1.8712400000000002E-4</v>
      </c>
      <c r="Z340" s="42">
        <v>1.3943000000000001</v>
      </c>
      <c r="AA340" s="42">
        <f>ABS(Table696[[#This Row],[Total9]]*$R$6)</f>
        <v>5.5772000000000005E-4</v>
      </c>
      <c r="AB340" s="42">
        <v>1.0115000000000001</v>
      </c>
      <c r="AC340" s="30">
        <f>Table696[[#This Row],[Household demand10]]*$R$6</f>
        <v>4.0460000000000002E-4</v>
      </c>
      <c r="AD340" s="42">
        <v>4.9799999999999997E-2</v>
      </c>
      <c r="AE340" s="42">
        <f>ABS(Table696[[#This Row],[Government demand11]]*$R$6)</f>
        <v>1.9919999999999999E-5</v>
      </c>
      <c r="AF340" s="42">
        <v>1.7473000000000001</v>
      </c>
      <c r="AG340" s="42">
        <f>ABS(Table696[[#This Row],[Intermediate demand12]]*$R$6)</f>
        <v>6.9892000000000001E-4</v>
      </c>
      <c r="AH340" s="35"/>
      <c r="AI340" s="42">
        <f>ABS(Table696[[#This Row],[Investment demand13]]*$R$6)</f>
        <v>0</v>
      </c>
      <c r="AJ340" s="42">
        <v>0.98699999999999999</v>
      </c>
      <c r="AK340" s="42">
        <f>ABS(Table696[[#This Row],[Export demand14]]*$R$6)</f>
        <v>3.948E-4</v>
      </c>
      <c r="AL340" s="42">
        <v>1.6606000000000001</v>
      </c>
      <c r="AM340" s="42">
        <f>ABS(Table696[[#This Row],[Total16]]*$R$7)</f>
        <v>8.4690599999999992E-4</v>
      </c>
      <c r="AN340" s="42">
        <v>1.4523999999999999</v>
      </c>
      <c r="AO340" s="30">
        <f>Table696[[#This Row],[Household demand17]]*$R$7</f>
        <v>7.407239999999999E-4</v>
      </c>
      <c r="AP340" s="42">
        <v>0.28410000000000002</v>
      </c>
      <c r="AQ340" s="42">
        <f>ABS(Table696[[#This Row],[Government demand18]]*$R$7)</f>
        <v>1.4489099999999999E-4</v>
      </c>
      <c r="AR340" s="42">
        <v>2.0653000000000001</v>
      </c>
      <c r="AS340" s="42">
        <f>ABS(Table696[[#This Row],[Intermediate demand19]]*$R$7)</f>
        <v>1.053303E-3</v>
      </c>
      <c r="AT340" s="35"/>
      <c r="AU340" s="42">
        <f>ABS(Table696[[#This Row],[Investment demand20]]*$R$7)</f>
        <v>0</v>
      </c>
      <c r="AV340" s="42">
        <v>1.0661</v>
      </c>
      <c r="AW340" s="42">
        <f>ABS(Table696[[#This Row],[Export demand21]]*$R$7)</f>
        <v>5.43711E-4</v>
      </c>
      <c r="AX340" s="42">
        <v>1.7593000000000001</v>
      </c>
      <c r="AY340" s="42">
        <f>ABS(Table696[[#This Row],[Total23]]*$R$8)</f>
        <v>5.1019699999999999E-4</v>
      </c>
      <c r="AZ340" s="42">
        <v>1.6556</v>
      </c>
      <c r="BA340" s="30">
        <f>Table696[[#This Row],[Household demand24]]*$R$8</f>
        <v>4.8012400000000001E-4</v>
      </c>
      <c r="BB340" s="42">
        <v>0.38450000000000001</v>
      </c>
      <c r="BC340" s="42">
        <f>ABS(Table696[[#This Row],[Government demand25]]*$R$8)</f>
        <v>1.11505E-4</v>
      </c>
      <c r="BD340" s="42">
        <v>2.1539000000000001</v>
      </c>
      <c r="BE340" s="42">
        <f>ABS(Table696[[#This Row],[Intermediate demand26]]*$R$8)</f>
        <v>6.2463100000000006E-4</v>
      </c>
      <c r="BF340" s="35"/>
      <c r="BG340" s="42">
        <f>ABS(Table696[[#This Row],[Investment demand27]]*$R$8)</f>
        <v>0</v>
      </c>
      <c r="BH340" s="42">
        <v>1.1257999999999999</v>
      </c>
      <c r="BI340" s="42">
        <f>ABS(Table696[[#This Row],[Export demand28]]*$R$8)</f>
        <v>3.2648199999999995E-4</v>
      </c>
    </row>
    <row r="341" spans="1:61" x14ac:dyDescent="0.35">
      <c r="A341" s="35" t="s">
        <v>102</v>
      </c>
      <c r="B341" s="42">
        <v>5.7999999999999996E-3</v>
      </c>
      <c r="C341" s="42">
        <f>Table696[[#This Row],[Total]]*$R$4</f>
        <v>0</v>
      </c>
      <c r="D341" s="42">
        <v>8.2000000000000007E-3</v>
      </c>
      <c r="E341" s="42">
        <f>Table696[[#This Row],[Total]]*$R$4</f>
        <v>0</v>
      </c>
      <c r="F341" s="35"/>
      <c r="G341" s="42">
        <f>Table696[[#This Row],[Total]]*$R$4</f>
        <v>0</v>
      </c>
      <c r="H341" s="42">
        <v>5.8999999999999999E-3</v>
      </c>
      <c r="I341" s="42">
        <f>Table696[[#This Row],[Total]]*$R$4</f>
        <v>0</v>
      </c>
      <c r="J341" s="35"/>
      <c r="K341" s="42">
        <f>Table696[[#This Row],[Total]]*$R$4</f>
        <v>0</v>
      </c>
      <c r="L341" s="42">
        <v>6.9999999999999999E-4</v>
      </c>
      <c r="M341" s="42">
        <f>Table696[[#This Row],[Total]]*$R$4</f>
        <v>0</v>
      </c>
      <c r="N341" s="42">
        <v>9.5100000000000004E-2</v>
      </c>
      <c r="O341" s="42">
        <f>ABS(Table696[[#This Row],[Total2]]*$R$5)</f>
        <v>2.6628000000000003E-5</v>
      </c>
      <c r="P341" s="42">
        <v>8.14E-2</v>
      </c>
      <c r="Q341" s="30">
        <f>Table696[[#This Row],[Household demand3]]*R$5</f>
        <v>2.2792000000000001E-5</v>
      </c>
      <c r="R341" s="35"/>
      <c r="S341" s="42">
        <f>ABS(Table696[[#This Row],[Government demand4]]*$R$5)</f>
        <v>0</v>
      </c>
      <c r="T341" s="42">
        <v>9.7000000000000003E-2</v>
      </c>
      <c r="U341" s="42">
        <f>ABS(Table696[[#This Row],[Intermediate demand5]]*$R$5)</f>
        <v>2.7160000000000004E-5</v>
      </c>
      <c r="V341" s="35"/>
      <c r="W341" s="42">
        <f>ABS(Table696[[#This Row],[Investment demand6]]*$R$5)</f>
        <v>0</v>
      </c>
      <c r="X341" s="42">
        <v>6.4299999999999996E-2</v>
      </c>
      <c r="Y341" s="42">
        <f>ABS(Table696[[#This Row],[Export demand7]]*$R$5)</f>
        <v>1.8004000000000002E-5</v>
      </c>
      <c r="Z341" s="42">
        <v>-4.6300000000000001E-2</v>
      </c>
      <c r="AA341" s="42">
        <f>ABS(Table696[[#This Row],[Total9]]*$R$6)</f>
        <v>1.8520000000000002E-5</v>
      </c>
      <c r="AB341" s="42">
        <v>2.4500000000000001E-2</v>
      </c>
      <c r="AC341" s="30">
        <f>Table696[[#This Row],[Household demand10]]*$R$6</f>
        <v>9.800000000000001E-6</v>
      </c>
      <c r="AD341" s="35"/>
      <c r="AE341" s="42">
        <f>ABS(Table696[[#This Row],[Government demand11]]*$R$6)</f>
        <v>0</v>
      </c>
      <c r="AF341" s="42">
        <v>-5.8700000000000002E-2</v>
      </c>
      <c r="AG341" s="42">
        <f>ABS(Table696[[#This Row],[Intermediate demand12]]*$R$6)</f>
        <v>2.3480000000000002E-5</v>
      </c>
      <c r="AH341" s="35"/>
      <c r="AI341" s="42">
        <f>ABS(Table696[[#This Row],[Investment demand13]]*$R$6)</f>
        <v>0</v>
      </c>
      <c r="AJ341" s="42">
        <v>0.16639999999999999</v>
      </c>
      <c r="AK341" s="42">
        <f>ABS(Table696[[#This Row],[Export demand14]]*$R$6)</f>
        <v>6.656E-5</v>
      </c>
      <c r="AL341" s="42">
        <v>-0.1709</v>
      </c>
      <c r="AM341" s="42">
        <f>ABS(Table696[[#This Row],[Total16]]*$R$7)</f>
        <v>8.7158999999999983E-5</v>
      </c>
      <c r="AN341" s="42">
        <v>-3.4799999999999998E-2</v>
      </c>
      <c r="AO341" s="30">
        <f>Table696[[#This Row],[Household demand17]]*$R$7</f>
        <v>-1.7747999999999997E-5</v>
      </c>
      <c r="AP341" s="35"/>
      <c r="AQ341" s="42">
        <f>ABS(Table696[[#This Row],[Government demand18]]*$R$7)</f>
        <v>0</v>
      </c>
      <c r="AR341" s="42">
        <v>-0.19109999999999999</v>
      </c>
      <c r="AS341" s="42">
        <f>ABS(Table696[[#This Row],[Intermediate demand19]]*$R$7)</f>
        <v>9.746099999999998E-5</v>
      </c>
      <c r="AT341" s="35"/>
      <c r="AU341" s="42">
        <f>ABS(Table696[[#This Row],[Investment demand20]]*$R$7)</f>
        <v>0</v>
      </c>
      <c r="AV341" s="42">
        <v>0.15090000000000001</v>
      </c>
      <c r="AW341" s="42">
        <f>ABS(Table696[[#This Row],[Export demand21]]*$R$7)</f>
        <v>7.6958999999999993E-5</v>
      </c>
      <c r="AX341" s="42">
        <v>-0.20699999999999999</v>
      </c>
      <c r="AY341" s="42">
        <f>ABS(Table696[[#This Row],[Total23]]*$R$8)</f>
        <v>6.003E-5</v>
      </c>
      <c r="AZ341" s="42">
        <v>-8.72E-2</v>
      </c>
      <c r="BA341" s="30">
        <f>Table696[[#This Row],[Household demand24]]*$R$8</f>
        <v>-2.5287999999999999E-5</v>
      </c>
      <c r="BB341" s="35"/>
      <c r="BC341" s="42">
        <f>ABS(Table696[[#This Row],[Government demand25]]*$R$8)</f>
        <v>0</v>
      </c>
      <c r="BD341" s="42">
        <v>-0.22489999999999999</v>
      </c>
      <c r="BE341" s="42">
        <f>ABS(Table696[[#This Row],[Intermediate demand26]]*$R$8)</f>
        <v>6.5220999999999991E-5</v>
      </c>
      <c r="BF341" s="35"/>
      <c r="BG341" s="42">
        <f>ABS(Table696[[#This Row],[Investment demand27]]*$R$8)</f>
        <v>0</v>
      </c>
      <c r="BH341" s="42">
        <v>8.2900000000000001E-2</v>
      </c>
      <c r="BI341" s="42">
        <f>ABS(Table696[[#This Row],[Export demand28]]*$R$8)</f>
        <v>2.4040999999999999E-5</v>
      </c>
    </row>
    <row r="342" spans="1:61" x14ac:dyDescent="0.35">
      <c r="A342" s="35" t="s">
        <v>39</v>
      </c>
      <c r="B342" s="42">
        <v>6.59E-2</v>
      </c>
      <c r="C342" s="42">
        <f>Table696[[#This Row],[Total]]*$R$4</f>
        <v>0</v>
      </c>
      <c r="D342" s="42">
        <v>5.1900000000000002E-2</v>
      </c>
      <c r="E342" s="42">
        <f>Table696[[#This Row],[Total]]*$R$4</f>
        <v>0</v>
      </c>
      <c r="F342" s="35"/>
      <c r="G342" s="42">
        <f>Table696[[#This Row],[Total]]*$R$4</f>
        <v>0</v>
      </c>
      <c r="H342" s="42">
        <v>7.1800000000000003E-2</v>
      </c>
      <c r="I342" s="42">
        <f>Table696[[#This Row],[Total]]*$R$4</f>
        <v>0</v>
      </c>
      <c r="J342" s="35"/>
      <c r="K342" s="42">
        <f>Table696[[#This Row],[Total]]*$R$4</f>
        <v>0</v>
      </c>
      <c r="L342" s="35"/>
      <c r="M342" s="42">
        <f>Table696[[#This Row],[Total]]*$R$4</f>
        <v>0</v>
      </c>
      <c r="N342" s="42">
        <v>0.6552</v>
      </c>
      <c r="O342" s="42">
        <f>ABS(Table696[[#This Row],[Total2]]*$R$5)</f>
        <v>1.8345600000000003E-4</v>
      </c>
      <c r="P342" s="42">
        <v>0.48070000000000002</v>
      </c>
      <c r="Q342" s="30">
        <f>Table696[[#This Row],[Household demand3]]*R$5</f>
        <v>1.3459600000000001E-4</v>
      </c>
      <c r="R342" s="35"/>
      <c r="S342" s="42">
        <f>ABS(Table696[[#This Row],[Government demand4]]*$R$5)</f>
        <v>0</v>
      </c>
      <c r="T342" s="42">
        <v>0.72889999999999999</v>
      </c>
      <c r="U342" s="42">
        <f>ABS(Table696[[#This Row],[Intermediate demand5]]*$R$5)</f>
        <v>2.0409200000000001E-4</v>
      </c>
      <c r="V342" s="35"/>
      <c r="W342" s="42">
        <f>ABS(Table696[[#This Row],[Investment demand6]]*$R$5)</f>
        <v>0</v>
      </c>
      <c r="X342" s="35"/>
      <c r="Y342" s="42">
        <f>ABS(Table696[[#This Row],[Export demand7]]*$R$5)</f>
        <v>0</v>
      </c>
      <c r="Z342" s="42">
        <v>1.4088000000000001</v>
      </c>
      <c r="AA342" s="42">
        <f>ABS(Table696[[#This Row],[Total9]]*$R$6)</f>
        <v>5.6352000000000008E-4</v>
      </c>
      <c r="AB342" s="42">
        <v>1.2559</v>
      </c>
      <c r="AC342" s="30">
        <f>Table696[[#This Row],[Household demand10]]*$R$6</f>
        <v>5.0235999999999998E-4</v>
      </c>
      <c r="AD342" s="35"/>
      <c r="AE342" s="42">
        <f>ABS(Table696[[#This Row],[Government demand11]]*$R$6)</f>
        <v>0</v>
      </c>
      <c r="AF342" s="42">
        <v>1.4735</v>
      </c>
      <c r="AG342" s="42">
        <f>ABS(Table696[[#This Row],[Intermediate demand12]]*$R$6)</f>
        <v>5.8940000000000002E-4</v>
      </c>
      <c r="AH342" s="35"/>
      <c r="AI342" s="42">
        <f>ABS(Table696[[#This Row],[Investment demand13]]*$R$6)</f>
        <v>0</v>
      </c>
      <c r="AJ342" s="35"/>
      <c r="AK342" s="42">
        <f>ABS(Table696[[#This Row],[Export demand14]]*$R$6)</f>
        <v>0</v>
      </c>
      <c r="AL342" s="42">
        <v>1.7457</v>
      </c>
      <c r="AM342" s="42">
        <f>ABS(Table696[[#This Row],[Total16]]*$R$7)</f>
        <v>8.903069999999999E-4</v>
      </c>
      <c r="AN342" s="42">
        <v>1.7558</v>
      </c>
      <c r="AO342" s="30">
        <f>Table696[[#This Row],[Household demand17]]*$R$7</f>
        <v>8.9545799999999991E-4</v>
      </c>
      <c r="AP342" s="35"/>
      <c r="AQ342" s="42">
        <f>ABS(Table696[[#This Row],[Government demand18]]*$R$7)</f>
        <v>0</v>
      </c>
      <c r="AR342" s="42">
        <v>1.7414000000000001</v>
      </c>
      <c r="AS342" s="42">
        <f>ABS(Table696[[#This Row],[Intermediate demand19]]*$R$7)</f>
        <v>8.8811399999999985E-4</v>
      </c>
      <c r="AT342" s="35"/>
      <c r="AU342" s="42">
        <f>ABS(Table696[[#This Row],[Investment demand20]]*$R$7)</f>
        <v>0</v>
      </c>
      <c r="AV342" s="35"/>
      <c r="AW342" s="42">
        <f>ABS(Table696[[#This Row],[Export demand21]]*$R$7)</f>
        <v>0</v>
      </c>
      <c r="AX342" s="42">
        <v>1.8447</v>
      </c>
      <c r="AY342" s="42">
        <f>ABS(Table696[[#This Row],[Total23]]*$R$8)</f>
        <v>5.3496299999999995E-4</v>
      </c>
      <c r="AZ342" s="42">
        <v>1.9617</v>
      </c>
      <c r="BA342" s="30">
        <f>Table696[[#This Row],[Household demand24]]*$R$8</f>
        <v>5.68893E-4</v>
      </c>
      <c r="BB342" s="35"/>
      <c r="BC342" s="42">
        <f>ABS(Table696[[#This Row],[Government demand25]]*$R$8)</f>
        <v>0</v>
      </c>
      <c r="BD342" s="42">
        <v>1.7952999999999999</v>
      </c>
      <c r="BE342" s="42">
        <f>ABS(Table696[[#This Row],[Intermediate demand26]]*$R$8)</f>
        <v>5.2063700000000001E-4</v>
      </c>
      <c r="BF342" s="35"/>
      <c r="BG342" s="42">
        <f>ABS(Table696[[#This Row],[Investment demand27]]*$R$8)</f>
        <v>0</v>
      </c>
      <c r="BH342" s="35"/>
      <c r="BI342" s="42">
        <f>ABS(Table696[[#This Row],[Export demand28]]*$R$8)</f>
        <v>0</v>
      </c>
    </row>
    <row r="343" spans="1:61" x14ac:dyDescent="0.35">
      <c r="A343" s="35" t="s">
        <v>67</v>
      </c>
      <c r="B343" s="42">
        <v>2.0299999999999999E-2</v>
      </c>
      <c r="C343" s="42">
        <f>Table696[[#This Row],[Total]]*$R$4</f>
        <v>0</v>
      </c>
      <c r="D343" s="35"/>
      <c r="E343" s="42">
        <f>Table696[[#This Row],[Total]]*$R$4</f>
        <v>0</v>
      </c>
      <c r="F343" s="35"/>
      <c r="G343" s="42">
        <f>Table696[[#This Row],[Total]]*$R$4</f>
        <v>0</v>
      </c>
      <c r="H343" s="42">
        <v>2.0299999999999999E-2</v>
      </c>
      <c r="I343" s="42">
        <f>Table696[[#This Row],[Total]]*$R$4</f>
        <v>0</v>
      </c>
      <c r="J343" s="35"/>
      <c r="K343" s="42">
        <f>Table696[[#This Row],[Total]]*$R$4</f>
        <v>0</v>
      </c>
      <c r="L343" s="42">
        <v>0.1008</v>
      </c>
      <c r="M343" s="42">
        <f>Table696[[#This Row],[Total]]*$R$4</f>
        <v>0</v>
      </c>
      <c r="N343" s="42">
        <v>0.23710000000000001</v>
      </c>
      <c r="O343" s="42">
        <f>ABS(Table696[[#This Row],[Total2]]*$R$5)</f>
        <v>6.6388000000000002E-5</v>
      </c>
      <c r="P343" s="35"/>
      <c r="Q343" s="30">
        <f>Table696[[#This Row],[Household demand3]]*R$5</f>
        <v>0</v>
      </c>
      <c r="R343" s="35"/>
      <c r="S343" s="42">
        <f>ABS(Table696[[#This Row],[Government demand4]]*$R$5)</f>
        <v>0</v>
      </c>
      <c r="T343" s="42">
        <v>0.23710000000000001</v>
      </c>
      <c r="U343" s="42">
        <f>ABS(Table696[[#This Row],[Intermediate demand5]]*$R$5)</f>
        <v>6.6388000000000002E-5</v>
      </c>
      <c r="V343" s="35"/>
      <c r="W343" s="42">
        <f>ABS(Table696[[#This Row],[Investment demand6]]*$R$5)</f>
        <v>0</v>
      </c>
      <c r="X343" s="42">
        <v>1.3284</v>
      </c>
      <c r="Y343" s="42">
        <f>ABS(Table696[[#This Row],[Export demand7]]*$R$5)</f>
        <v>3.7195200000000005E-4</v>
      </c>
      <c r="Z343" s="42">
        <v>0.67300000000000004</v>
      </c>
      <c r="AA343" s="42">
        <f>ABS(Table696[[#This Row],[Total9]]*$R$6)</f>
        <v>2.6920000000000004E-4</v>
      </c>
      <c r="AB343" s="35"/>
      <c r="AC343" s="30">
        <f>Table696[[#This Row],[Household demand10]]*$R$6</f>
        <v>0</v>
      </c>
      <c r="AD343" s="35"/>
      <c r="AE343" s="42">
        <f>ABS(Table696[[#This Row],[Government demand11]]*$R$6)</f>
        <v>0</v>
      </c>
      <c r="AF343" s="42">
        <v>0.67290000000000005</v>
      </c>
      <c r="AG343" s="42">
        <f>ABS(Table696[[#This Row],[Intermediate demand12]]*$R$6)</f>
        <v>2.6916000000000006E-4</v>
      </c>
      <c r="AH343" s="35"/>
      <c r="AI343" s="42">
        <f>ABS(Table696[[#This Row],[Investment demand13]]*$R$6)</f>
        <v>0</v>
      </c>
      <c r="AJ343" s="42">
        <v>1.3933</v>
      </c>
      <c r="AK343" s="42">
        <f>ABS(Table696[[#This Row],[Export demand14]]*$R$6)</f>
        <v>5.5732000000000004E-4</v>
      </c>
      <c r="AL343" s="42">
        <v>0.99839999999999995</v>
      </c>
      <c r="AM343" s="42">
        <f>ABS(Table696[[#This Row],[Total16]]*$R$7)</f>
        <v>5.0918399999999987E-4</v>
      </c>
      <c r="AN343" s="35"/>
      <c r="AO343" s="30">
        <f>Table696[[#This Row],[Household demand17]]*$R$7</f>
        <v>0</v>
      </c>
      <c r="AP343" s="35"/>
      <c r="AQ343" s="42">
        <f>ABS(Table696[[#This Row],[Government demand18]]*$R$7)</f>
        <v>0</v>
      </c>
      <c r="AR343" s="42">
        <v>0.99839999999999995</v>
      </c>
      <c r="AS343" s="42">
        <f>ABS(Table696[[#This Row],[Intermediate demand19]]*$R$7)</f>
        <v>5.0918399999999987E-4</v>
      </c>
      <c r="AT343" s="35"/>
      <c r="AU343" s="42">
        <f>ABS(Table696[[#This Row],[Investment demand20]]*$R$7)</f>
        <v>0</v>
      </c>
      <c r="AV343" s="42">
        <v>1.0373000000000001</v>
      </c>
      <c r="AW343" s="42">
        <f>ABS(Table696[[#This Row],[Export demand21]]*$R$7)</f>
        <v>5.2902299999999999E-4</v>
      </c>
      <c r="AX343" s="42">
        <v>1.2864</v>
      </c>
      <c r="AY343" s="42">
        <f>ABS(Table696[[#This Row],[Total23]]*$R$8)</f>
        <v>3.7305599999999997E-4</v>
      </c>
      <c r="AZ343" s="35"/>
      <c r="BA343" s="30">
        <f>Table696[[#This Row],[Household demand24]]*$R$8</f>
        <v>0</v>
      </c>
      <c r="BB343" s="35"/>
      <c r="BC343" s="42">
        <f>ABS(Table696[[#This Row],[Government demand25]]*$R$8)</f>
        <v>0</v>
      </c>
      <c r="BD343" s="42">
        <v>1.2864</v>
      </c>
      <c r="BE343" s="42">
        <f>ABS(Table696[[#This Row],[Intermediate demand26]]*$R$8)</f>
        <v>3.7305599999999997E-4</v>
      </c>
      <c r="BF343" s="35"/>
      <c r="BG343" s="42">
        <f>ABS(Table696[[#This Row],[Investment demand27]]*$R$8)</f>
        <v>0</v>
      </c>
      <c r="BH343" s="42">
        <v>0.67259999999999998</v>
      </c>
      <c r="BI343" s="42">
        <f>ABS(Table696[[#This Row],[Export demand28]]*$R$8)</f>
        <v>1.9505400000000001E-4</v>
      </c>
    </row>
    <row r="344" spans="1:61" x14ac:dyDescent="0.35">
      <c r="A344" s="35" t="s">
        <v>68</v>
      </c>
      <c r="B344" s="42">
        <v>8.9399999999999993E-2</v>
      </c>
      <c r="C344" s="42">
        <f>Table696[[#This Row],[Total]]*$R$4</f>
        <v>0</v>
      </c>
      <c r="D344" s="42">
        <v>5.6899999999999999E-2</v>
      </c>
      <c r="E344" s="42">
        <f>Table696[[#This Row],[Total]]*$R$4</f>
        <v>0</v>
      </c>
      <c r="F344" s="35"/>
      <c r="G344" s="42">
        <f>Table696[[#This Row],[Total]]*$R$4</f>
        <v>0</v>
      </c>
      <c r="H344" s="42">
        <v>9.2200000000000004E-2</v>
      </c>
      <c r="I344" s="42">
        <f>Table696[[#This Row],[Total]]*$R$4</f>
        <v>0</v>
      </c>
      <c r="J344" s="35"/>
      <c r="K344" s="42">
        <f>Table696[[#This Row],[Total]]*$R$4</f>
        <v>0</v>
      </c>
      <c r="L344" s="35"/>
      <c r="M344" s="42">
        <f>Table696[[#This Row],[Total]]*$R$4</f>
        <v>0</v>
      </c>
      <c r="N344" s="42">
        <v>0.89019999999999999</v>
      </c>
      <c r="O344" s="42">
        <f>ABS(Table696[[#This Row],[Total2]]*$R$5)</f>
        <v>2.49256E-4</v>
      </c>
      <c r="P344" s="42">
        <v>0.48959999999999998</v>
      </c>
      <c r="Q344" s="30">
        <f>Table696[[#This Row],[Household demand3]]*R$5</f>
        <v>1.37088E-4</v>
      </c>
      <c r="R344" s="35"/>
      <c r="S344" s="42">
        <f>ABS(Table696[[#This Row],[Government demand4]]*$R$5)</f>
        <v>0</v>
      </c>
      <c r="T344" s="42">
        <v>0.92549999999999999</v>
      </c>
      <c r="U344" s="42">
        <f>ABS(Table696[[#This Row],[Intermediate demand5]]*$R$5)</f>
        <v>2.5914000000000004E-4</v>
      </c>
      <c r="V344" s="35"/>
      <c r="W344" s="42">
        <f>ABS(Table696[[#This Row],[Investment demand6]]*$R$5)</f>
        <v>0</v>
      </c>
      <c r="X344" s="35"/>
      <c r="Y344" s="42">
        <f>ABS(Table696[[#This Row],[Export demand7]]*$R$5)</f>
        <v>0</v>
      </c>
      <c r="Z344" s="42">
        <v>1.9360999999999999</v>
      </c>
      <c r="AA344" s="42">
        <f>ABS(Table696[[#This Row],[Total9]]*$R$6)</f>
        <v>7.7444000000000005E-4</v>
      </c>
      <c r="AB344" s="42">
        <v>1.2704</v>
      </c>
      <c r="AC344" s="30">
        <f>Table696[[#This Row],[Household demand10]]*$R$6</f>
        <v>5.0816000000000001E-4</v>
      </c>
      <c r="AD344" s="35"/>
      <c r="AE344" s="42">
        <f>ABS(Table696[[#This Row],[Government demand11]]*$R$6)</f>
        <v>0</v>
      </c>
      <c r="AF344" s="42">
        <v>1.9948999999999999</v>
      </c>
      <c r="AG344" s="42">
        <f>ABS(Table696[[#This Row],[Intermediate demand12]]*$R$6)</f>
        <v>7.9796000000000001E-4</v>
      </c>
      <c r="AH344" s="35"/>
      <c r="AI344" s="42">
        <f>ABS(Table696[[#This Row],[Investment demand13]]*$R$6)</f>
        <v>0</v>
      </c>
      <c r="AJ344" s="35"/>
      <c r="AK344" s="42">
        <f>ABS(Table696[[#This Row],[Export demand14]]*$R$6)</f>
        <v>0</v>
      </c>
      <c r="AL344" s="42">
        <v>2.4176000000000002</v>
      </c>
      <c r="AM344" s="42">
        <f>ABS(Table696[[#This Row],[Total16]]*$R$7)</f>
        <v>1.232976E-3</v>
      </c>
      <c r="AN344" s="42">
        <v>1.7903</v>
      </c>
      <c r="AO344" s="30">
        <f>Table696[[#This Row],[Household demand17]]*$R$7</f>
        <v>9.1305299999999982E-4</v>
      </c>
      <c r="AP344" s="35"/>
      <c r="AQ344" s="42">
        <f>ABS(Table696[[#This Row],[Government demand18]]*$R$7)</f>
        <v>0</v>
      </c>
      <c r="AR344" s="42">
        <v>2.4729999999999999</v>
      </c>
      <c r="AS344" s="42">
        <f>ABS(Table696[[#This Row],[Intermediate demand19]]*$R$7)</f>
        <v>1.2612299999999997E-3</v>
      </c>
      <c r="AT344" s="35"/>
      <c r="AU344" s="42">
        <f>ABS(Table696[[#This Row],[Investment demand20]]*$R$7)</f>
        <v>0</v>
      </c>
      <c r="AV344" s="35"/>
      <c r="AW344" s="42">
        <f>ABS(Table696[[#This Row],[Export demand21]]*$R$7)</f>
        <v>0</v>
      </c>
      <c r="AX344" s="42">
        <v>2.7284999999999999</v>
      </c>
      <c r="AY344" s="42">
        <f>ABS(Table696[[#This Row],[Total23]]*$R$8)</f>
        <v>7.9126499999999998E-4</v>
      </c>
      <c r="AZ344" s="42">
        <v>2.0185</v>
      </c>
      <c r="BA344" s="30">
        <f>Table696[[#This Row],[Household demand24]]*$R$8</f>
        <v>5.8536500000000002E-4</v>
      </c>
      <c r="BB344" s="35"/>
      <c r="BC344" s="42">
        <f>ABS(Table696[[#This Row],[Government demand25]]*$R$8)</f>
        <v>0</v>
      </c>
      <c r="BD344" s="42">
        <v>2.7911999999999999</v>
      </c>
      <c r="BE344" s="42">
        <f>ABS(Table696[[#This Row],[Intermediate demand26]]*$R$8)</f>
        <v>8.0944799999999994E-4</v>
      </c>
      <c r="BF344" s="35"/>
      <c r="BG344" s="42">
        <f>ABS(Table696[[#This Row],[Investment demand27]]*$R$8)</f>
        <v>0</v>
      </c>
      <c r="BH344" s="35"/>
      <c r="BI344" s="42">
        <f>ABS(Table696[[#This Row],[Export demand28]]*$R$8)</f>
        <v>0</v>
      </c>
    </row>
    <row r="345" spans="1:61" x14ac:dyDescent="0.35">
      <c r="A345" s="35" t="s">
        <v>599</v>
      </c>
      <c r="B345" s="42">
        <v>5.0799999999999998E-2</v>
      </c>
      <c r="C345" s="42">
        <f>Table696[[#This Row],[Total]]*$R$4</f>
        <v>0</v>
      </c>
      <c r="D345" s="42">
        <v>3.0599999999999999E-2</v>
      </c>
      <c r="E345" s="42">
        <f>Table696[[#This Row],[Total]]*$R$4</f>
        <v>0</v>
      </c>
      <c r="F345" s="35"/>
      <c r="G345" s="42">
        <f>Table696[[#This Row],[Total]]*$R$4</f>
        <v>0</v>
      </c>
      <c r="H345" s="42">
        <v>5.5500000000000001E-2</v>
      </c>
      <c r="I345" s="42">
        <f>Table696[[#This Row],[Total]]*$R$4</f>
        <v>0</v>
      </c>
      <c r="J345" s="42">
        <v>7.6600000000000001E-2</v>
      </c>
      <c r="K345" s="42">
        <f>Table696[[#This Row],[Total]]*$R$4</f>
        <v>0</v>
      </c>
      <c r="L345" s="42">
        <v>3.6600000000000001E-2</v>
      </c>
      <c r="M345" s="42">
        <f>Table696[[#This Row],[Total]]*$R$4</f>
        <v>0</v>
      </c>
      <c r="N345" s="42">
        <v>0.59570000000000001</v>
      </c>
      <c r="O345" s="42">
        <f>ABS(Table696[[#This Row],[Total2]]*$R$5)</f>
        <v>1.6679600000000001E-4</v>
      </c>
      <c r="P345" s="42">
        <v>0.37280000000000002</v>
      </c>
      <c r="Q345" s="30">
        <f>Table696[[#This Row],[Household demand3]]*R$5</f>
        <v>1.0438400000000002E-4</v>
      </c>
      <c r="R345" s="35"/>
      <c r="S345" s="42">
        <f>ABS(Table696[[#This Row],[Government demand4]]*$R$5)</f>
        <v>0</v>
      </c>
      <c r="T345" s="42">
        <v>0.67269999999999996</v>
      </c>
      <c r="U345" s="42">
        <f>ABS(Table696[[#This Row],[Intermediate demand5]]*$R$5)</f>
        <v>1.8835600000000001E-4</v>
      </c>
      <c r="V345" s="42">
        <v>1.0891999999999999</v>
      </c>
      <c r="W345" s="42">
        <f>ABS(Table696[[#This Row],[Investment demand6]]*$R$5)</f>
        <v>3.0497600000000004E-4</v>
      </c>
      <c r="X345" s="42">
        <v>0.35199999999999998</v>
      </c>
      <c r="Y345" s="42">
        <f>ABS(Table696[[#This Row],[Export demand7]]*$R$5)</f>
        <v>9.8560000000000005E-5</v>
      </c>
      <c r="Z345" s="42">
        <v>0.7944</v>
      </c>
      <c r="AA345" s="42">
        <f>ABS(Table696[[#This Row],[Total9]]*$R$6)</f>
        <v>3.1775999999999999E-4</v>
      </c>
      <c r="AB345" s="42">
        <v>0.77790000000000004</v>
      </c>
      <c r="AC345" s="30">
        <f>Table696[[#This Row],[Household demand10]]*$R$6</f>
        <v>3.1116000000000005E-4</v>
      </c>
      <c r="AD345" s="35"/>
      <c r="AE345" s="42">
        <f>ABS(Table696[[#This Row],[Government demand11]]*$R$6)</f>
        <v>0</v>
      </c>
      <c r="AF345" s="42">
        <v>0.86970000000000003</v>
      </c>
      <c r="AG345" s="42">
        <f>ABS(Table696[[#This Row],[Intermediate demand12]]*$R$6)</f>
        <v>3.4788000000000001E-4</v>
      </c>
      <c r="AH345" s="42">
        <v>0.66320000000000001</v>
      </c>
      <c r="AI345" s="42">
        <f>ABS(Table696[[#This Row],[Investment demand13]]*$R$6)</f>
        <v>2.6528000000000001E-4</v>
      </c>
      <c r="AJ345" s="42">
        <v>0.56410000000000005</v>
      </c>
      <c r="AK345" s="42">
        <f>ABS(Table696[[#This Row],[Export demand14]]*$R$6)</f>
        <v>2.2564000000000004E-4</v>
      </c>
      <c r="AL345" s="42">
        <v>0.82950000000000002</v>
      </c>
      <c r="AM345" s="42">
        <f>ABS(Table696[[#This Row],[Total16]]*$R$7)</f>
        <v>4.2304499999999993E-4</v>
      </c>
      <c r="AN345" s="42">
        <v>1.1624000000000001</v>
      </c>
      <c r="AO345" s="30">
        <f>Table696[[#This Row],[Household demand17]]*$R$7</f>
        <v>5.9282399999999993E-4</v>
      </c>
      <c r="AP345" s="35"/>
      <c r="AQ345" s="42">
        <f>ABS(Table696[[#This Row],[Government demand18]]*$R$7)</f>
        <v>0</v>
      </c>
      <c r="AR345" s="42">
        <v>0.85109999999999997</v>
      </c>
      <c r="AS345" s="42">
        <f>ABS(Table696[[#This Row],[Intermediate demand19]]*$R$7)</f>
        <v>4.3406099999999991E-4</v>
      </c>
      <c r="AT345" s="42">
        <v>0.89439999999999997</v>
      </c>
      <c r="AU345" s="42">
        <f>ABS(Table696[[#This Row],[Investment demand20]]*$R$7)</f>
        <v>4.5614399999999991E-4</v>
      </c>
      <c r="AV345" s="42">
        <v>0.74099999999999999</v>
      </c>
      <c r="AW345" s="42">
        <f>ABS(Table696[[#This Row],[Export demand21]]*$R$7)</f>
        <v>3.7790999999999996E-4</v>
      </c>
      <c r="AX345" s="42">
        <v>0.83289999999999997</v>
      </c>
      <c r="AY345" s="42">
        <f>ABS(Table696[[#This Row],[Total23]]*$R$8)</f>
        <v>2.4154099999999998E-4</v>
      </c>
      <c r="AZ345" s="42">
        <v>1.3701000000000001</v>
      </c>
      <c r="BA345" s="30">
        <f>Table696[[#This Row],[Household demand24]]*$R$8</f>
        <v>3.9732900000000003E-4</v>
      </c>
      <c r="BB345" s="35"/>
      <c r="BC345" s="42">
        <f>ABS(Table696[[#This Row],[Government demand25]]*$R$8)</f>
        <v>0</v>
      </c>
      <c r="BD345" s="42">
        <v>0.80579999999999996</v>
      </c>
      <c r="BE345" s="42">
        <f>ABS(Table696[[#This Row],[Intermediate demand26]]*$R$8)</f>
        <v>2.33682E-4</v>
      </c>
      <c r="BF345" s="42">
        <v>0.88119999999999998</v>
      </c>
      <c r="BG345" s="42">
        <f>ABS(Table696[[#This Row],[Investment demand27]]*$R$8)</f>
        <v>2.5554799999999997E-4</v>
      </c>
      <c r="BH345" s="42">
        <v>0.88529999999999998</v>
      </c>
      <c r="BI345" s="42">
        <f>ABS(Table696[[#This Row],[Export demand28]]*$R$8)</f>
        <v>2.5673699999999999E-4</v>
      </c>
    </row>
    <row r="346" spans="1:61" x14ac:dyDescent="0.35">
      <c r="A346" s="35" t="s">
        <v>48</v>
      </c>
      <c r="B346" s="42">
        <v>6.6400000000000001E-2</v>
      </c>
      <c r="C346" s="42">
        <f>Table696[[#This Row],[Total]]*$R$4</f>
        <v>0</v>
      </c>
      <c r="D346" s="42">
        <v>1.0699999999999999E-2</v>
      </c>
      <c r="E346" s="42">
        <f>Table696[[#This Row],[Total]]*$R$4</f>
        <v>0</v>
      </c>
      <c r="F346" s="35"/>
      <c r="G346" s="42">
        <f>Table696[[#This Row],[Total]]*$R$4</f>
        <v>0</v>
      </c>
      <c r="H346" s="42">
        <v>5.9499999999999997E-2</v>
      </c>
      <c r="I346" s="42">
        <f>Table696[[#This Row],[Total]]*$R$4</f>
        <v>0</v>
      </c>
      <c r="J346" s="35"/>
      <c r="K346" s="42">
        <f>Table696[[#This Row],[Total]]*$R$4</f>
        <v>0</v>
      </c>
      <c r="L346" s="42">
        <v>0.13370000000000001</v>
      </c>
      <c r="M346" s="42">
        <f>Table696[[#This Row],[Total]]*$R$4</f>
        <v>0</v>
      </c>
      <c r="N346" s="42">
        <v>0.46250000000000002</v>
      </c>
      <c r="O346" s="42">
        <f>ABS(Table696[[#This Row],[Total2]]*$R$5)</f>
        <v>1.2950000000000003E-4</v>
      </c>
      <c r="P346" s="42">
        <v>0.1046</v>
      </c>
      <c r="Q346" s="30">
        <f>Table696[[#This Row],[Household demand3]]*R$5</f>
        <v>2.9288000000000001E-5</v>
      </c>
      <c r="R346" s="35"/>
      <c r="S346" s="42">
        <f>ABS(Table696[[#This Row],[Government demand4]]*$R$5)</f>
        <v>0</v>
      </c>
      <c r="T346" s="42">
        <v>0.50019999999999998</v>
      </c>
      <c r="U346" s="42">
        <f>ABS(Table696[[#This Row],[Intermediate demand5]]*$R$5)</f>
        <v>1.40056E-4</v>
      </c>
      <c r="V346" s="35"/>
      <c r="W346" s="42">
        <f>ABS(Table696[[#This Row],[Investment demand6]]*$R$5)</f>
        <v>0</v>
      </c>
      <c r="X346" s="42">
        <v>0.87570000000000003</v>
      </c>
      <c r="Y346" s="42">
        <f>ABS(Table696[[#This Row],[Export demand7]]*$R$5)</f>
        <v>2.4519600000000004E-4</v>
      </c>
      <c r="Z346" s="42">
        <v>0.93440000000000001</v>
      </c>
      <c r="AA346" s="42">
        <f>ABS(Table696[[#This Row],[Total9]]*$R$6)</f>
        <v>3.7376E-4</v>
      </c>
      <c r="AB346" s="42">
        <v>5.2499999999999998E-2</v>
      </c>
      <c r="AC346" s="30">
        <f>Table696[[#This Row],[Household demand10]]*$R$6</f>
        <v>2.0999999999999999E-5</v>
      </c>
      <c r="AD346" s="35"/>
      <c r="AE346" s="42">
        <f>ABS(Table696[[#This Row],[Government demand11]]*$R$6)</f>
        <v>0</v>
      </c>
      <c r="AF346" s="42">
        <v>1.5965</v>
      </c>
      <c r="AG346" s="42">
        <f>ABS(Table696[[#This Row],[Intermediate demand12]]*$R$6)</f>
        <v>6.3860000000000002E-4</v>
      </c>
      <c r="AH346" s="35"/>
      <c r="AI346" s="42">
        <f>ABS(Table696[[#This Row],[Investment demand13]]*$R$6)</f>
        <v>0</v>
      </c>
      <c r="AJ346" s="42">
        <v>1.8188</v>
      </c>
      <c r="AK346" s="42">
        <f>ABS(Table696[[#This Row],[Export demand14]]*$R$6)</f>
        <v>7.2752000000000005E-4</v>
      </c>
      <c r="AL346" s="42">
        <v>0.98650000000000004</v>
      </c>
      <c r="AM346" s="42">
        <f>ABS(Table696[[#This Row],[Total16]]*$R$7)</f>
        <v>5.0311499999999994E-4</v>
      </c>
      <c r="AN346" s="42">
        <v>-1.2999999999999999E-2</v>
      </c>
      <c r="AO346" s="30">
        <f>Table696[[#This Row],[Household demand17]]*$R$7</f>
        <v>-6.6299999999999984E-6</v>
      </c>
      <c r="AP346" s="35"/>
      <c r="AQ346" s="42">
        <f>ABS(Table696[[#This Row],[Government demand18]]*$R$7)</f>
        <v>0</v>
      </c>
      <c r="AR346" s="42">
        <v>2.4525999999999999</v>
      </c>
      <c r="AS346" s="42">
        <f>ABS(Table696[[#This Row],[Intermediate demand19]]*$R$7)</f>
        <v>1.2508259999999998E-3</v>
      </c>
      <c r="AT346" s="35"/>
      <c r="AU346" s="42">
        <f>ABS(Table696[[#This Row],[Investment demand20]]*$R$7)</f>
        <v>0</v>
      </c>
      <c r="AV346" s="42">
        <v>1.8205</v>
      </c>
      <c r="AW346" s="42">
        <f>ABS(Table696[[#This Row],[Export demand21]]*$R$7)</f>
        <v>9.2845499999999991E-4</v>
      </c>
      <c r="AX346" s="42">
        <v>0.89400000000000002</v>
      </c>
      <c r="AY346" s="42">
        <f>ABS(Table696[[#This Row],[Total23]]*$R$8)</f>
        <v>2.5925999999999998E-4</v>
      </c>
      <c r="AZ346" s="42">
        <v>-7.0699999999999999E-2</v>
      </c>
      <c r="BA346" s="30">
        <f>Table696[[#This Row],[Household demand24]]*$R$8</f>
        <v>-2.0503E-5</v>
      </c>
      <c r="BB346" s="35"/>
      <c r="BC346" s="42">
        <f>ABS(Table696[[#This Row],[Government demand25]]*$R$8)</f>
        <v>0</v>
      </c>
      <c r="BD346" s="42">
        <v>2.7766999999999999</v>
      </c>
      <c r="BE346" s="42">
        <f>ABS(Table696[[#This Row],[Intermediate demand26]]*$R$8)</f>
        <v>8.0524299999999997E-4</v>
      </c>
      <c r="BF346" s="35"/>
      <c r="BG346" s="42">
        <f>ABS(Table696[[#This Row],[Investment demand27]]*$R$8)</f>
        <v>0</v>
      </c>
      <c r="BH346" s="42">
        <v>1.5891</v>
      </c>
      <c r="BI346" s="42">
        <f>ABS(Table696[[#This Row],[Export demand28]]*$R$8)</f>
        <v>4.60839E-4</v>
      </c>
    </row>
    <row r="347" spans="1:61" x14ac:dyDescent="0.35">
      <c r="A347" s="35" t="s">
        <v>49</v>
      </c>
      <c r="B347" s="42">
        <v>2.8500000000000001E-2</v>
      </c>
      <c r="C347" s="42">
        <f>Table696[[#This Row],[Total]]*$R$4</f>
        <v>0</v>
      </c>
      <c r="D347" s="42">
        <v>9.7000000000000003E-3</v>
      </c>
      <c r="E347" s="42">
        <f>Table696[[#This Row],[Total]]*$R$4</f>
        <v>0</v>
      </c>
      <c r="F347" s="35"/>
      <c r="G347" s="42">
        <f>Table696[[#This Row],[Total]]*$R$4</f>
        <v>0</v>
      </c>
      <c r="H347" s="42">
        <v>7.6100000000000001E-2</v>
      </c>
      <c r="I347" s="42">
        <f>Table696[[#This Row],[Total]]*$R$4</f>
        <v>0</v>
      </c>
      <c r="J347" s="35"/>
      <c r="K347" s="42">
        <f>Table696[[#This Row],[Total]]*$R$4</f>
        <v>0</v>
      </c>
      <c r="L347" s="42">
        <v>0.10929999999999999</v>
      </c>
      <c r="M347" s="42">
        <f>Table696[[#This Row],[Total]]*$R$4</f>
        <v>0</v>
      </c>
      <c r="N347" s="42">
        <v>0.26440000000000002</v>
      </c>
      <c r="O347" s="42">
        <f>ABS(Table696[[#This Row],[Total2]]*$R$5)</f>
        <v>7.4032000000000012E-5</v>
      </c>
      <c r="P347" s="42">
        <v>9.9699999999999997E-2</v>
      </c>
      <c r="Q347" s="30">
        <f>Table696[[#This Row],[Household demand3]]*R$5</f>
        <v>2.7916000000000002E-5</v>
      </c>
      <c r="R347" s="35"/>
      <c r="S347" s="42">
        <f>ABS(Table696[[#This Row],[Government demand4]]*$R$5)</f>
        <v>0</v>
      </c>
      <c r="T347" s="42">
        <v>0.65629999999999999</v>
      </c>
      <c r="U347" s="42">
        <f>ABS(Table696[[#This Row],[Intermediate demand5]]*$R$5)</f>
        <v>1.8376400000000002E-4</v>
      </c>
      <c r="V347" s="35"/>
      <c r="W347" s="42">
        <f>ABS(Table696[[#This Row],[Investment demand6]]*$R$5)</f>
        <v>0</v>
      </c>
      <c r="X347" s="42">
        <v>0.97350000000000003</v>
      </c>
      <c r="Y347" s="42">
        <f>ABS(Table696[[#This Row],[Export demand7]]*$R$5)</f>
        <v>2.7258000000000002E-4</v>
      </c>
      <c r="Z347" s="42">
        <v>0.27660000000000001</v>
      </c>
      <c r="AA347" s="42">
        <f>ABS(Table696[[#This Row],[Total9]]*$R$6)</f>
        <v>1.1064000000000001E-4</v>
      </c>
      <c r="AB347" s="42">
        <v>3.0200000000000001E-2</v>
      </c>
      <c r="AC347" s="30">
        <f>Table696[[#This Row],[Household demand10]]*$R$6</f>
        <v>1.2080000000000001E-5</v>
      </c>
      <c r="AD347" s="35"/>
      <c r="AE347" s="42">
        <f>ABS(Table696[[#This Row],[Government demand11]]*$R$6)</f>
        <v>0</v>
      </c>
      <c r="AF347" s="42">
        <v>2.0659000000000001</v>
      </c>
      <c r="AG347" s="42">
        <f>ABS(Table696[[#This Row],[Intermediate demand12]]*$R$6)</f>
        <v>8.2636000000000005E-4</v>
      </c>
      <c r="AH347" s="35"/>
      <c r="AI347" s="42">
        <f>ABS(Table696[[#This Row],[Investment demand13]]*$R$6)</f>
        <v>0</v>
      </c>
      <c r="AJ347" s="42">
        <v>1.1419999999999999</v>
      </c>
      <c r="AK347" s="42">
        <f>ABS(Table696[[#This Row],[Export demand14]]*$R$6)</f>
        <v>4.5679999999999999E-4</v>
      </c>
      <c r="AL347" s="42">
        <v>0.21729999999999999</v>
      </c>
      <c r="AM347" s="42">
        <f>ABS(Table696[[#This Row],[Total16]]*$R$7)</f>
        <v>1.1082299999999998E-4</v>
      </c>
      <c r="AN347" s="42">
        <v>-3.3300000000000003E-2</v>
      </c>
      <c r="AO347" s="30">
        <f>Table696[[#This Row],[Household demand17]]*$R$7</f>
        <v>-1.6983E-5</v>
      </c>
      <c r="AP347" s="35"/>
      <c r="AQ347" s="42">
        <f>ABS(Table696[[#This Row],[Government demand18]]*$R$7)</f>
        <v>0</v>
      </c>
      <c r="AR347" s="42">
        <v>2.7544</v>
      </c>
      <c r="AS347" s="42">
        <f>ABS(Table696[[#This Row],[Intermediate demand19]]*$R$7)</f>
        <v>1.4047439999999999E-3</v>
      </c>
      <c r="AT347" s="35"/>
      <c r="AU347" s="42">
        <f>ABS(Table696[[#This Row],[Investment demand20]]*$R$7)</f>
        <v>0</v>
      </c>
      <c r="AV347" s="42">
        <v>0.98070000000000002</v>
      </c>
      <c r="AW347" s="42">
        <f>ABS(Table696[[#This Row],[Export demand21]]*$R$7)</f>
        <v>5.0015699999999999E-4</v>
      </c>
      <c r="AX347" s="42">
        <v>0.14549999999999999</v>
      </c>
      <c r="AY347" s="42">
        <f>ABS(Table696[[#This Row],[Total23]]*$R$8)</f>
        <v>4.2194999999999998E-5</v>
      </c>
      <c r="AZ347" s="42">
        <v>-8.5999999999999993E-2</v>
      </c>
      <c r="BA347" s="30">
        <f>Table696[[#This Row],[Household demand24]]*$R$8</f>
        <v>-2.4939999999999998E-5</v>
      </c>
      <c r="BB347" s="35"/>
      <c r="BC347" s="42">
        <f>ABS(Table696[[#This Row],[Government demand25]]*$R$8)</f>
        <v>0</v>
      </c>
      <c r="BD347" s="42">
        <v>3.0061</v>
      </c>
      <c r="BE347" s="42">
        <f>ABS(Table696[[#This Row],[Intermediate demand26]]*$R$8)</f>
        <v>8.7176899999999999E-4</v>
      </c>
      <c r="BF347" s="35"/>
      <c r="BG347" s="42">
        <f>ABS(Table696[[#This Row],[Investment demand27]]*$R$8)</f>
        <v>0</v>
      </c>
      <c r="BH347" s="42">
        <v>0.76629999999999998</v>
      </c>
      <c r="BI347" s="42">
        <f>ABS(Table696[[#This Row],[Export demand28]]*$R$8)</f>
        <v>2.22227E-4</v>
      </c>
    </row>
    <row r="348" spans="1:61" x14ac:dyDescent="0.35">
      <c r="A348" s="35" t="s">
        <v>50</v>
      </c>
      <c r="B348" s="42">
        <v>-6.1999999999999998E-3</v>
      </c>
      <c r="C348" s="42">
        <f>Table696[[#This Row],[Total]]*$R$4</f>
        <v>0</v>
      </c>
      <c r="D348" s="42">
        <v>-4.2200000000000001E-2</v>
      </c>
      <c r="E348" s="42">
        <f>Table696[[#This Row],[Total]]*$R$4</f>
        <v>0</v>
      </c>
      <c r="F348" s="35"/>
      <c r="G348" s="42">
        <f>Table696[[#This Row],[Total]]*$R$4</f>
        <v>0</v>
      </c>
      <c r="H348" s="42">
        <v>2.76E-2</v>
      </c>
      <c r="I348" s="42">
        <f>Table696[[#This Row],[Total]]*$R$4</f>
        <v>0</v>
      </c>
      <c r="J348" s="35"/>
      <c r="K348" s="42">
        <f>Table696[[#This Row],[Total]]*$R$4</f>
        <v>0</v>
      </c>
      <c r="L348" s="42">
        <v>1.3100000000000001E-2</v>
      </c>
      <c r="M348" s="42">
        <f>Table696[[#This Row],[Total]]*$R$4</f>
        <v>0</v>
      </c>
      <c r="N348" s="42">
        <v>-9.6699999999999994E-2</v>
      </c>
      <c r="O348" s="42">
        <f>ABS(Table696[[#This Row],[Total2]]*$R$5)</f>
        <v>2.7076E-5</v>
      </c>
      <c r="P348" s="42">
        <v>-0.41339999999999999</v>
      </c>
      <c r="Q348" s="30">
        <f>Table696[[#This Row],[Household demand3]]*R$5</f>
        <v>-1.1575200000000001E-4</v>
      </c>
      <c r="R348" s="35"/>
      <c r="S348" s="42">
        <f>ABS(Table696[[#This Row],[Government demand4]]*$R$5)</f>
        <v>0</v>
      </c>
      <c r="T348" s="42">
        <v>0.2366</v>
      </c>
      <c r="U348" s="42">
        <f>ABS(Table696[[#This Row],[Intermediate demand5]]*$R$5)</f>
        <v>6.6248000000000007E-5</v>
      </c>
      <c r="V348" s="35"/>
      <c r="W348" s="42">
        <f>ABS(Table696[[#This Row],[Investment demand6]]*$R$5)</f>
        <v>0</v>
      </c>
      <c r="X348" s="42">
        <v>4.0099999999999997E-2</v>
      </c>
      <c r="Y348" s="42">
        <f>ABS(Table696[[#This Row],[Export demand7]]*$R$5)</f>
        <v>1.1228E-5</v>
      </c>
      <c r="Z348" s="42">
        <v>-0.15740000000000001</v>
      </c>
      <c r="AA348" s="42">
        <f>ABS(Table696[[#This Row],[Total9]]*$R$6)</f>
        <v>6.2960000000000007E-5</v>
      </c>
      <c r="AB348" s="42">
        <v>-0.66710000000000003</v>
      </c>
      <c r="AC348" s="30">
        <f>Table696[[#This Row],[Household demand10]]*$R$6</f>
        <v>-2.6684000000000001E-4</v>
      </c>
      <c r="AD348" s="35"/>
      <c r="AE348" s="42">
        <f>ABS(Table696[[#This Row],[Government demand11]]*$R$6)</f>
        <v>0</v>
      </c>
      <c r="AF348" s="42">
        <v>0.36280000000000001</v>
      </c>
      <c r="AG348" s="42">
        <f>ABS(Table696[[#This Row],[Intermediate demand12]]*$R$6)</f>
        <v>1.4512000000000002E-4</v>
      </c>
      <c r="AH348" s="35"/>
      <c r="AI348" s="42">
        <f>ABS(Table696[[#This Row],[Investment demand13]]*$R$6)</f>
        <v>0</v>
      </c>
      <c r="AJ348" s="42">
        <v>7.7399999999999997E-2</v>
      </c>
      <c r="AK348" s="42">
        <f>ABS(Table696[[#This Row],[Export demand14]]*$R$6)</f>
        <v>3.0960000000000002E-5</v>
      </c>
      <c r="AL348" s="42">
        <v>-0.2291</v>
      </c>
      <c r="AM348" s="42">
        <f>ABS(Table696[[#This Row],[Total16]]*$R$7)</f>
        <v>1.1684099999999999E-4</v>
      </c>
      <c r="AN348" s="42">
        <v>-0.69830000000000003</v>
      </c>
      <c r="AO348" s="30">
        <f>Table696[[#This Row],[Household demand17]]*$R$7</f>
        <v>-3.5613299999999996E-4</v>
      </c>
      <c r="AP348" s="35"/>
      <c r="AQ348" s="42">
        <f>ABS(Table696[[#This Row],[Government demand18]]*$R$7)</f>
        <v>0</v>
      </c>
      <c r="AR348" s="42">
        <v>0.30409999999999998</v>
      </c>
      <c r="AS348" s="42">
        <f>ABS(Table696[[#This Row],[Intermediate demand19]]*$R$7)</f>
        <v>1.5509099999999997E-4</v>
      </c>
      <c r="AT348" s="35"/>
      <c r="AU348" s="42">
        <f>ABS(Table696[[#This Row],[Investment demand20]]*$R$7)</f>
        <v>0</v>
      </c>
      <c r="AV348" s="42">
        <v>-6.2199999999999998E-2</v>
      </c>
      <c r="AW348" s="42">
        <f>ABS(Table696[[#This Row],[Export demand21]]*$R$7)</f>
        <v>3.1721999999999992E-5</v>
      </c>
      <c r="AX348" s="42">
        <v>-0.27800000000000002</v>
      </c>
      <c r="AY348" s="42">
        <f>ABS(Table696[[#This Row],[Total23]]*$R$8)</f>
        <v>8.0620000000000011E-5</v>
      </c>
      <c r="AZ348" s="42">
        <v>-0.70240000000000002</v>
      </c>
      <c r="BA348" s="30">
        <f>Table696[[#This Row],[Household demand24]]*$R$8</f>
        <v>-2.0369600000000001E-4</v>
      </c>
      <c r="BB348" s="35"/>
      <c r="BC348" s="42">
        <f>ABS(Table696[[#This Row],[Government demand25]]*$R$8)</f>
        <v>0</v>
      </c>
      <c r="BD348" s="42">
        <v>0.25629999999999997</v>
      </c>
      <c r="BE348" s="42">
        <f>ABS(Table696[[#This Row],[Intermediate demand26]]*$R$8)</f>
        <v>7.4326999999999995E-5</v>
      </c>
      <c r="BF348" s="35"/>
      <c r="BG348" s="42">
        <f>ABS(Table696[[#This Row],[Investment demand27]]*$R$8)</f>
        <v>0</v>
      </c>
      <c r="BH348" s="42">
        <v>-0.1741</v>
      </c>
      <c r="BI348" s="42">
        <f>ABS(Table696[[#This Row],[Export demand28]]*$R$8)</f>
        <v>5.0489000000000004E-5</v>
      </c>
    </row>
    <row r="349" spans="1:61" x14ac:dyDescent="0.35">
      <c r="A349" s="35" t="s">
        <v>51</v>
      </c>
      <c r="B349" s="42">
        <v>6.54E-2</v>
      </c>
      <c r="C349" s="42">
        <f>Table696[[#This Row],[Total]]*$R$4</f>
        <v>0</v>
      </c>
      <c r="D349" s="42">
        <v>1.09E-2</v>
      </c>
      <c r="E349" s="42">
        <f>Table696[[#This Row],[Total]]*$R$4</f>
        <v>0</v>
      </c>
      <c r="F349" s="35"/>
      <c r="G349" s="42">
        <f>Table696[[#This Row],[Total]]*$R$4</f>
        <v>0</v>
      </c>
      <c r="H349" s="42">
        <v>7.5999999999999998E-2</v>
      </c>
      <c r="I349" s="42">
        <f>Table696[[#This Row],[Total]]*$R$4</f>
        <v>0</v>
      </c>
      <c r="J349" s="35"/>
      <c r="K349" s="42">
        <f>Table696[[#This Row],[Total]]*$R$4</f>
        <v>0</v>
      </c>
      <c r="L349" s="42">
        <v>0.15160000000000001</v>
      </c>
      <c r="M349" s="42">
        <f>Table696[[#This Row],[Total]]*$R$4</f>
        <v>0</v>
      </c>
      <c r="N349" s="42">
        <v>0.61639999999999995</v>
      </c>
      <c r="O349" s="42">
        <f>ABS(Table696[[#This Row],[Total2]]*$R$5)</f>
        <v>1.72592E-4</v>
      </c>
      <c r="P349" s="42">
        <v>0.1114</v>
      </c>
      <c r="Q349" s="30">
        <f>Table696[[#This Row],[Household demand3]]*R$5</f>
        <v>3.1192000000000002E-5</v>
      </c>
      <c r="R349" s="35"/>
      <c r="S349" s="42">
        <f>ABS(Table696[[#This Row],[Government demand4]]*$R$5)</f>
        <v>0</v>
      </c>
      <c r="T349" s="42">
        <v>0.72330000000000005</v>
      </c>
      <c r="U349" s="42">
        <f>ABS(Table696[[#This Row],[Intermediate demand5]]*$R$5)</f>
        <v>2.0252400000000004E-4</v>
      </c>
      <c r="V349" s="35"/>
      <c r="W349" s="42">
        <f>ABS(Table696[[#This Row],[Investment demand6]]*$R$5)</f>
        <v>0</v>
      </c>
      <c r="X349" s="42">
        <v>1.4111</v>
      </c>
      <c r="Y349" s="42">
        <f>ABS(Table696[[#This Row],[Export demand7]]*$R$5)</f>
        <v>3.9510800000000003E-4</v>
      </c>
      <c r="Z349" s="42">
        <v>1.1652</v>
      </c>
      <c r="AA349" s="42">
        <f>ABS(Table696[[#This Row],[Total9]]*$R$6)</f>
        <v>4.6608000000000001E-4</v>
      </c>
      <c r="AB349" s="42">
        <v>5.1400000000000001E-2</v>
      </c>
      <c r="AC349" s="30">
        <f>Table696[[#This Row],[Household demand10]]*$R$6</f>
        <v>2.0560000000000003E-5</v>
      </c>
      <c r="AD349" s="35"/>
      <c r="AE349" s="42">
        <f>ABS(Table696[[#This Row],[Government demand11]]*$R$6)</f>
        <v>0</v>
      </c>
      <c r="AF349" s="42">
        <v>1.7729999999999999</v>
      </c>
      <c r="AG349" s="42">
        <f>ABS(Table696[[#This Row],[Intermediate demand12]]*$R$6)</f>
        <v>7.092E-4</v>
      </c>
      <c r="AH349" s="35"/>
      <c r="AI349" s="42">
        <f>ABS(Table696[[#This Row],[Investment demand13]]*$R$6)</f>
        <v>0</v>
      </c>
      <c r="AJ349" s="42">
        <v>2.7265999999999999</v>
      </c>
      <c r="AK349" s="42">
        <f>ABS(Table696[[#This Row],[Export demand14]]*$R$6)</f>
        <v>1.0906399999999999E-3</v>
      </c>
      <c r="AL349" s="42">
        <v>1.2423999999999999</v>
      </c>
      <c r="AM349" s="42">
        <f>ABS(Table696[[#This Row],[Total16]]*$R$7)</f>
        <v>6.3362399999999984E-4</v>
      </c>
      <c r="AN349" s="42">
        <v>-1.2200000000000001E-2</v>
      </c>
      <c r="AO349" s="30">
        <f>Table696[[#This Row],[Household demand17]]*$R$7</f>
        <v>-6.2219999999999999E-6</v>
      </c>
      <c r="AP349" s="35"/>
      <c r="AQ349" s="42">
        <f>ABS(Table696[[#This Row],[Government demand18]]*$R$7)</f>
        <v>0</v>
      </c>
      <c r="AR349" s="42">
        <v>2.1707000000000001</v>
      </c>
      <c r="AS349" s="42">
        <f>ABS(Table696[[#This Row],[Intermediate demand19]]*$R$7)</f>
        <v>1.1070569999999998E-3</v>
      </c>
      <c r="AT349" s="35"/>
      <c r="AU349" s="42">
        <f>ABS(Table696[[#This Row],[Investment demand20]]*$R$7)</f>
        <v>0</v>
      </c>
      <c r="AV349" s="42">
        <v>2.8759999999999999</v>
      </c>
      <c r="AW349" s="42">
        <f>ABS(Table696[[#This Row],[Export demand21]]*$R$7)</f>
        <v>1.4667599999999997E-3</v>
      </c>
      <c r="AX349" s="42">
        <v>1.1503000000000001</v>
      </c>
      <c r="AY349" s="42">
        <f>ABS(Table696[[#This Row],[Total23]]*$R$8)</f>
        <v>3.3358700000000004E-4</v>
      </c>
      <c r="AZ349" s="42">
        <v>-6.6299999999999998E-2</v>
      </c>
      <c r="BA349" s="30">
        <f>Table696[[#This Row],[Household demand24]]*$R$8</f>
        <v>-1.9227000000000001E-5</v>
      </c>
      <c r="BB349" s="35"/>
      <c r="BC349" s="42">
        <f>ABS(Table696[[#This Row],[Government demand25]]*$R$8)</f>
        <v>0</v>
      </c>
      <c r="BD349" s="42">
        <v>2.1160999999999999</v>
      </c>
      <c r="BE349" s="42">
        <f>ABS(Table696[[#This Row],[Intermediate demand26]]*$R$8)</f>
        <v>6.1366899999999995E-4</v>
      </c>
      <c r="BF349" s="35"/>
      <c r="BG349" s="42">
        <f>ABS(Table696[[#This Row],[Investment demand27]]*$R$8)</f>
        <v>0</v>
      </c>
      <c r="BH349" s="42">
        <v>2.7008000000000001</v>
      </c>
      <c r="BI349" s="42">
        <f>ABS(Table696[[#This Row],[Export demand28]]*$R$8)</f>
        <v>7.8323200000000003E-4</v>
      </c>
    </row>
    <row r="350" spans="1:61" x14ac:dyDescent="0.35">
      <c r="A350" s="35" t="s">
        <v>52</v>
      </c>
      <c r="B350" s="42">
        <v>-2.7799999999999998E-2</v>
      </c>
      <c r="C350" s="42">
        <f>Table696[[#This Row],[Total]]*$R$4</f>
        <v>0</v>
      </c>
      <c r="D350" s="42">
        <v>-4.1200000000000001E-2</v>
      </c>
      <c r="E350" s="42">
        <f>Table696[[#This Row],[Total]]*$R$4</f>
        <v>0</v>
      </c>
      <c r="F350" s="35"/>
      <c r="G350" s="42">
        <f>Table696[[#This Row],[Total]]*$R$4</f>
        <v>0</v>
      </c>
      <c r="H350" s="42">
        <v>4.9299999999999997E-2</v>
      </c>
      <c r="I350" s="42">
        <f>Table696[[#This Row],[Total]]*$R$4</f>
        <v>0</v>
      </c>
      <c r="J350" s="35"/>
      <c r="K350" s="42">
        <f>Table696[[#This Row],[Total]]*$R$4</f>
        <v>0</v>
      </c>
      <c r="L350" s="35"/>
      <c r="M350" s="42">
        <f>Table696[[#This Row],[Total]]*$R$4</f>
        <v>0</v>
      </c>
      <c r="N350" s="42">
        <v>-0.26950000000000002</v>
      </c>
      <c r="O350" s="42">
        <f>ABS(Table696[[#This Row],[Total2]]*$R$5)</f>
        <v>7.5460000000000013E-5</v>
      </c>
      <c r="P350" s="42">
        <v>-0.40210000000000001</v>
      </c>
      <c r="Q350" s="30">
        <f>Table696[[#This Row],[Household demand3]]*R$5</f>
        <v>-1.1258800000000001E-4</v>
      </c>
      <c r="R350" s="35"/>
      <c r="S350" s="42">
        <f>ABS(Table696[[#This Row],[Government demand4]]*$R$5)</f>
        <v>0</v>
      </c>
      <c r="T350" s="42">
        <v>0.4965</v>
      </c>
      <c r="U350" s="42">
        <f>ABS(Table696[[#This Row],[Intermediate demand5]]*$R$5)</f>
        <v>1.3902000000000001E-4</v>
      </c>
      <c r="V350" s="35"/>
      <c r="W350" s="42">
        <f>ABS(Table696[[#This Row],[Investment demand6]]*$R$5)</f>
        <v>0</v>
      </c>
      <c r="X350" s="35"/>
      <c r="Y350" s="42">
        <f>ABS(Table696[[#This Row],[Export demand7]]*$R$5)</f>
        <v>0</v>
      </c>
      <c r="Z350" s="42">
        <v>-0.35260000000000002</v>
      </c>
      <c r="AA350" s="42">
        <f>ABS(Table696[[#This Row],[Total9]]*$R$6)</f>
        <v>1.4104000000000002E-4</v>
      </c>
      <c r="AB350" s="42">
        <v>-0.65359999999999996</v>
      </c>
      <c r="AC350" s="30">
        <f>Table696[[#This Row],[Household demand10]]*$R$6</f>
        <v>-2.6143999999999999E-4</v>
      </c>
      <c r="AD350" s="35"/>
      <c r="AE350" s="42">
        <f>ABS(Table696[[#This Row],[Government demand11]]*$R$6)</f>
        <v>0</v>
      </c>
      <c r="AF350" s="42">
        <v>1.3856999999999999</v>
      </c>
      <c r="AG350" s="42">
        <f>ABS(Table696[[#This Row],[Intermediate demand12]]*$R$6)</f>
        <v>5.5427999999999999E-4</v>
      </c>
      <c r="AH350" s="35"/>
      <c r="AI350" s="42">
        <f>ABS(Table696[[#This Row],[Investment demand13]]*$R$6)</f>
        <v>0</v>
      </c>
      <c r="AJ350" s="35"/>
      <c r="AK350" s="42">
        <f>ABS(Table696[[#This Row],[Export demand14]]*$R$6)</f>
        <v>0</v>
      </c>
      <c r="AL350" s="42">
        <v>-0.30009999999999998</v>
      </c>
      <c r="AM350" s="42">
        <f>ABS(Table696[[#This Row],[Total16]]*$R$7)</f>
        <v>1.5305099999999997E-4</v>
      </c>
      <c r="AN350" s="42">
        <v>-0.68579999999999997</v>
      </c>
      <c r="AO350" s="30">
        <f>Table696[[#This Row],[Household demand17]]*$R$7</f>
        <v>-3.4975799999999993E-4</v>
      </c>
      <c r="AP350" s="35"/>
      <c r="AQ350" s="42">
        <f>ABS(Table696[[#This Row],[Government demand18]]*$R$7)</f>
        <v>0</v>
      </c>
      <c r="AR350" s="42">
        <v>1.9276</v>
      </c>
      <c r="AS350" s="42">
        <f>ABS(Table696[[#This Row],[Intermediate demand19]]*$R$7)</f>
        <v>9.8307599999999983E-4</v>
      </c>
      <c r="AT350" s="35"/>
      <c r="AU350" s="42">
        <f>ABS(Table696[[#This Row],[Investment demand20]]*$R$7)</f>
        <v>0</v>
      </c>
      <c r="AV350" s="35"/>
      <c r="AW350" s="42">
        <f>ABS(Table696[[#This Row],[Export demand21]]*$R$7)</f>
        <v>0</v>
      </c>
      <c r="AX350" s="42">
        <v>-0.27529999999999999</v>
      </c>
      <c r="AY350" s="42">
        <f>ABS(Table696[[#This Row],[Total23]]*$R$8)</f>
        <v>7.9837000000000001E-5</v>
      </c>
      <c r="AZ350" s="42">
        <v>-0.69179999999999997</v>
      </c>
      <c r="BA350" s="30">
        <f>Table696[[#This Row],[Household demand24]]*$R$8</f>
        <v>-2.0062199999999999E-4</v>
      </c>
      <c r="BB350" s="35"/>
      <c r="BC350" s="42">
        <f>ABS(Table696[[#This Row],[Government demand25]]*$R$8)</f>
        <v>0</v>
      </c>
      <c r="BD350" s="42">
        <v>2.13</v>
      </c>
      <c r="BE350" s="42">
        <f>ABS(Table696[[#This Row],[Intermediate demand26]]*$R$8)</f>
        <v>6.177E-4</v>
      </c>
      <c r="BF350" s="35"/>
      <c r="BG350" s="42">
        <f>ABS(Table696[[#This Row],[Investment demand27]]*$R$8)</f>
        <v>0</v>
      </c>
      <c r="BH350" s="35"/>
      <c r="BI350" s="42">
        <f>ABS(Table696[[#This Row],[Export demand28]]*$R$8)</f>
        <v>0</v>
      </c>
    </row>
    <row r="351" spans="1:61" x14ac:dyDescent="0.35">
      <c r="A351" s="35" t="s">
        <v>53</v>
      </c>
      <c r="B351" s="42">
        <v>-1.0999999999999999E-2</v>
      </c>
      <c r="C351" s="42">
        <f>Table696[[#This Row],[Total]]*$R$4</f>
        <v>0</v>
      </c>
      <c r="D351" s="42">
        <v>-4.0899999999999999E-2</v>
      </c>
      <c r="E351" s="42">
        <f>Table696[[#This Row],[Total]]*$R$4</f>
        <v>0</v>
      </c>
      <c r="F351" s="35"/>
      <c r="G351" s="42">
        <f>Table696[[#This Row],[Total]]*$R$4</f>
        <v>0</v>
      </c>
      <c r="H351" s="42">
        <v>2.3599999999999999E-2</v>
      </c>
      <c r="I351" s="42">
        <f>Table696[[#This Row],[Total]]*$R$4</f>
        <v>0</v>
      </c>
      <c r="J351" s="35"/>
      <c r="K351" s="42">
        <f>Table696[[#This Row],[Total]]*$R$4</f>
        <v>0</v>
      </c>
      <c r="L351" s="42">
        <v>2.3E-2</v>
      </c>
      <c r="M351" s="42">
        <f>Table696[[#This Row],[Total]]*$R$4</f>
        <v>0</v>
      </c>
      <c r="N351" s="42">
        <v>-8.3099999999999993E-2</v>
      </c>
      <c r="O351" s="42">
        <f>ABS(Table696[[#This Row],[Total2]]*$R$5)</f>
        <v>2.3268000000000002E-5</v>
      </c>
      <c r="P351" s="42">
        <v>-0.40100000000000002</v>
      </c>
      <c r="Q351" s="30">
        <f>Table696[[#This Row],[Household demand3]]*R$5</f>
        <v>-1.1228000000000002E-4</v>
      </c>
      <c r="R351" s="35"/>
      <c r="S351" s="42">
        <f>ABS(Table696[[#This Row],[Government demand4]]*$R$5)</f>
        <v>0</v>
      </c>
      <c r="T351" s="42">
        <v>0.24959999999999999</v>
      </c>
      <c r="U351" s="42">
        <f>ABS(Table696[[#This Row],[Intermediate demand5]]*$R$5)</f>
        <v>6.9888000000000006E-5</v>
      </c>
      <c r="V351" s="35"/>
      <c r="W351" s="42">
        <f>ABS(Table696[[#This Row],[Investment demand6]]*$R$5)</f>
        <v>0</v>
      </c>
      <c r="X351" s="42">
        <v>0.29970000000000002</v>
      </c>
      <c r="Y351" s="42">
        <f>ABS(Table696[[#This Row],[Export demand7]]*$R$5)</f>
        <v>8.3916000000000014E-5</v>
      </c>
      <c r="Z351" s="42">
        <v>-0.18140000000000001</v>
      </c>
      <c r="AA351" s="42">
        <f>ABS(Table696[[#This Row],[Total9]]*$R$6)</f>
        <v>7.256000000000001E-5</v>
      </c>
      <c r="AB351" s="42">
        <v>-0.65280000000000005</v>
      </c>
      <c r="AC351" s="30">
        <f>Table696[[#This Row],[Household demand10]]*$R$6</f>
        <v>-2.6112000000000005E-4</v>
      </c>
      <c r="AD351" s="35"/>
      <c r="AE351" s="42">
        <f>ABS(Table696[[#This Row],[Government demand11]]*$R$6)</f>
        <v>0</v>
      </c>
      <c r="AF351" s="42">
        <v>0.61480000000000001</v>
      </c>
      <c r="AG351" s="42">
        <f>ABS(Table696[[#This Row],[Intermediate demand12]]*$R$6)</f>
        <v>2.4592E-4</v>
      </c>
      <c r="AH351" s="35"/>
      <c r="AI351" s="42">
        <f>ABS(Table696[[#This Row],[Investment demand13]]*$R$6)</f>
        <v>0</v>
      </c>
      <c r="AJ351" s="42">
        <v>0.21379999999999999</v>
      </c>
      <c r="AK351" s="42">
        <f>ABS(Table696[[#This Row],[Export demand14]]*$R$6)</f>
        <v>8.5519999999999994E-5</v>
      </c>
      <c r="AL351" s="42">
        <v>-0.21510000000000001</v>
      </c>
      <c r="AM351" s="42">
        <f>ABS(Table696[[#This Row],[Total16]]*$R$7)</f>
        <v>1.0970099999999999E-4</v>
      </c>
      <c r="AN351" s="42">
        <v>-0.6895</v>
      </c>
      <c r="AO351" s="30">
        <f>Table696[[#This Row],[Household demand17]]*$R$7</f>
        <v>-3.5164499999999993E-4</v>
      </c>
      <c r="AP351" s="35"/>
      <c r="AQ351" s="42">
        <f>ABS(Table696[[#This Row],[Government demand18]]*$R$7)</f>
        <v>0</v>
      </c>
      <c r="AR351" s="42">
        <v>0.7802</v>
      </c>
      <c r="AS351" s="42">
        <f>ABS(Table696[[#This Row],[Intermediate demand19]]*$R$7)</f>
        <v>3.9790199999999995E-4</v>
      </c>
      <c r="AT351" s="35"/>
      <c r="AU351" s="42">
        <f>ABS(Table696[[#This Row],[Investment demand20]]*$R$7)</f>
        <v>0</v>
      </c>
      <c r="AV351" s="42">
        <v>7.2499999999999995E-2</v>
      </c>
      <c r="AW351" s="42">
        <f>ABS(Table696[[#This Row],[Export demand21]]*$R$7)</f>
        <v>3.6974999999999991E-5</v>
      </c>
      <c r="AX351" s="42">
        <v>-0.25509999999999999</v>
      </c>
      <c r="AY351" s="42">
        <f>ABS(Table696[[#This Row],[Total23]]*$R$8)</f>
        <v>7.3979000000000004E-5</v>
      </c>
      <c r="AZ351" s="42">
        <v>-0.70020000000000004</v>
      </c>
      <c r="BA351" s="30">
        <f>Table696[[#This Row],[Household demand24]]*$R$8</f>
        <v>-2.0305800000000002E-4</v>
      </c>
      <c r="BB351" s="35"/>
      <c r="BC351" s="42">
        <f>ABS(Table696[[#This Row],[Government demand25]]*$R$8)</f>
        <v>0</v>
      </c>
      <c r="BD351" s="42">
        <v>0.80369999999999997</v>
      </c>
      <c r="BE351" s="42">
        <f>ABS(Table696[[#This Row],[Intermediate demand26]]*$R$8)</f>
        <v>2.3307299999999998E-4</v>
      </c>
      <c r="BF351" s="35"/>
      <c r="BG351" s="42">
        <f>ABS(Table696[[#This Row],[Investment demand27]]*$R$8)</f>
        <v>0</v>
      </c>
      <c r="BH351" s="42">
        <v>-5.6399999999999999E-2</v>
      </c>
      <c r="BI351" s="42">
        <f>ABS(Table696[[#This Row],[Export demand28]]*$R$8)</f>
        <v>1.6356000000000001E-5</v>
      </c>
    </row>
    <row r="352" spans="1:61" x14ac:dyDescent="0.35">
      <c r="A352" s="35" t="s">
        <v>54</v>
      </c>
      <c r="B352" s="42">
        <v>2.6599999999999999E-2</v>
      </c>
      <c r="C352" s="42">
        <f>Table696[[#This Row],[Total]]*$R$4</f>
        <v>0</v>
      </c>
      <c r="D352" s="42">
        <v>1.3599999999999999E-2</v>
      </c>
      <c r="E352" s="42">
        <f>Table696[[#This Row],[Total]]*$R$4</f>
        <v>0</v>
      </c>
      <c r="F352" s="35"/>
      <c r="G352" s="42">
        <f>Table696[[#This Row],[Total]]*$R$4</f>
        <v>0</v>
      </c>
      <c r="H352" s="42">
        <v>0.06</v>
      </c>
      <c r="I352" s="42">
        <f>Table696[[#This Row],[Total]]*$R$4</f>
        <v>0</v>
      </c>
      <c r="J352" s="35"/>
      <c r="K352" s="42">
        <f>Table696[[#This Row],[Total]]*$R$4</f>
        <v>0</v>
      </c>
      <c r="L352" s="42">
        <v>3.3599999999999998E-2</v>
      </c>
      <c r="M352" s="42">
        <f>Table696[[#This Row],[Total]]*$R$4</f>
        <v>0</v>
      </c>
      <c r="N352" s="42">
        <v>0.249</v>
      </c>
      <c r="O352" s="42">
        <f>ABS(Table696[[#This Row],[Total2]]*$R$5)</f>
        <v>6.9720000000000003E-5</v>
      </c>
      <c r="P352" s="42">
        <v>0.14699999999999999</v>
      </c>
      <c r="Q352" s="30">
        <f>Table696[[#This Row],[Household demand3]]*R$5</f>
        <v>4.1159999999999999E-5</v>
      </c>
      <c r="R352" s="35"/>
      <c r="S352" s="42">
        <f>ABS(Table696[[#This Row],[Government demand4]]*$R$5)</f>
        <v>0</v>
      </c>
      <c r="T352" s="42">
        <v>0.51800000000000002</v>
      </c>
      <c r="U352" s="42">
        <f>ABS(Table696[[#This Row],[Intermediate demand5]]*$R$5)</f>
        <v>1.4504000000000001E-4</v>
      </c>
      <c r="V352" s="35"/>
      <c r="W352" s="42">
        <f>ABS(Table696[[#This Row],[Investment demand6]]*$R$5)</f>
        <v>0</v>
      </c>
      <c r="X352" s="42">
        <v>0.30180000000000001</v>
      </c>
      <c r="Y352" s="42">
        <f>ABS(Table696[[#This Row],[Export demand7]]*$R$5)</f>
        <v>8.4504000000000016E-5</v>
      </c>
      <c r="Z352" s="42">
        <v>0.41239999999999999</v>
      </c>
      <c r="AA352" s="42">
        <f>ABS(Table696[[#This Row],[Total9]]*$R$6)</f>
        <v>1.6495999999999999E-4</v>
      </c>
      <c r="AB352" s="42">
        <v>0.2722</v>
      </c>
      <c r="AC352" s="30">
        <f>Table696[[#This Row],[Household demand10]]*$R$6</f>
        <v>1.0888E-4</v>
      </c>
      <c r="AD352" s="35"/>
      <c r="AE352" s="42">
        <f>ABS(Table696[[#This Row],[Government demand11]]*$R$6)</f>
        <v>0</v>
      </c>
      <c r="AF352" s="42">
        <v>1.3443000000000001</v>
      </c>
      <c r="AG352" s="42">
        <f>ABS(Table696[[#This Row],[Intermediate demand12]]*$R$6)</f>
        <v>5.3771999999999999E-4</v>
      </c>
      <c r="AH352" s="35"/>
      <c r="AI352" s="42">
        <f>ABS(Table696[[#This Row],[Investment demand13]]*$R$6)</f>
        <v>0</v>
      </c>
      <c r="AJ352" s="42">
        <v>0.3054</v>
      </c>
      <c r="AK352" s="42">
        <f>ABS(Table696[[#This Row],[Export demand14]]*$R$6)</f>
        <v>1.2216000000000001E-4</v>
      </c>
      <c r="AL352" s="42">
        <v>0.377</v>
      </c>
      <c r="AM352" s="42">
        <f>ABS(Table696[[#This Row],[Total16]]*$R$7)</f>
        <v>1.9226999999999997E-4</v>
      </c>
      <c r="AN352" s="42">
        <v>0.20780000000000001</v>
      </c>
      <c r="AO352" s="30">
        <f>Table696[[#This Row],[Household demand17]]*$R$7</f>
        <v>1.0597799999999999E-4</v>
      </c>
      <c r="AP352" s="35"/>
      <c r="AQ352" s="42">
        <f>ABS(Table696[[#This Row],[Government demand18]]*$R$7)</f>
        <v>0</v>
      </c>
      <c r="AR352" s="42">
        <v>1.6981999999999999</v>
      </c>
      <c r="AS352" s="42">
        <f>ABS(Table696[[#This Row],[Intermediate demand19]]*$R$7)</f>
        <v>8.6608199999999979E-4</v>
      </c>
      <c r="AT352" s="35"/>
      <c r="AU352" s="42">
        <f>ABS(Table696[[#This Row],[Investment demand20]]*$R$7)</f>
        <v>0</v>
      </c>
      <c r="AV352" s="42">
        <v>0.18529999999999999</v>
      </c>
      <c r="AW352" s="42">
        <f>ABS(Table696[[#This Row],[Export demand21]]*$R$7)</f>
        <v>9.4502999999999986E-5</v>
      </c>
      <c r="AX352" s="42">
        <v>0.30180000000000001</v>
      </c>
      <c r="AY352" s="42">
        <f>ABS(Table696[[#This Row],[Total23]]*$R$8)</f>
        <v>8.7522000000000007E-5</v>
      </c>
      <c r="AZ352" s="42">
        <v>0.1278</v>
      </c>
      <c r="BA352" s="30">
        <f>Table696[[#This Row],[Household demand24]]*$R$8</f>
        <v>3.7061999999999999E-5</v>
      </c>
      <c r="BB352" s="35"/>
      <c r="BC352" s="42">
        <f>ABS(Table696[[#This Row],[Government demand25]]*$R$8)</f>
        <v>0</v>
      </c>
      <c r="BD352" s="42">
        <v>1.7383</v>
      </c>
      <c r="BE352" s="42">
        <f>ABS(Table696[[#This Row],[Intermediate demand26]]*$R$8)</f>
        <v>5.0410699999999995E-4</v>
      </c>
      <c r="BF352" s="35"/>
      <c r="BG352" s="42">
        <f>ABS(Table696[[#This Row],[Investment demand27]]*$R$8)</f>
        <v>0</v>
      </c>
      <c r="BH352" s="42">
        <v>7.9699999999999993E-2</v>
      </c>
      <c r="BI352" s="42">
        <f>ABS(Table696[[#This Row],[Export demand28]]*$R$8)</f>
        <v>2.3112999999999997E-5</v>
      </c>
    </row>
    <row r="353" spans="1:61" x14ac:dyDescent="0.35">
      <c r="A353" s="35" t="s">
        <v>55</v>
      </c>
      <c r="B353" s="42">
        <v>0.1119</v>
      </c>
      <c r="C353" s="42">
        <f>Table696[[#This Row],[Total]]*$R$4</f>
        <v>0</v>
      </c>
      <c r="D353" s="42">
        <v>0.1235</v>
      </c>
      <c r="E353" s="42">
        <f>Table696[[#This Row],[Total]]*$R$4</f>
        <v>0</v>
      </c>
      <c r="F353" s="35"/>
      <c r="G353" s="42">
        <f>Table696[[#This Row],[Total]]*$R$4</f>
        <v>0</v>
      </c>
      <c r="H353" s="42">
        <v>5.6599999999999998E-2</v>
      </c>
      <c r="I353" s="42">
        <f>Table696[[#This Row],[Total]]*$R$4</f>
        <v>0</v>
      </c>
      <c r="J353" s="35"/>
      <c r="K353" s="42">
        <f>Table696[[#This Row],[Total]]*$R$4</f>
        <v>0</v>
      </c>
      <c r="L353" s="42">
        <v>0.11360000000000001</v>
      </c>
      <c r="M353" s="42">
        <f>Table696[[#This Row],[Total]]*$R$4</f>
        <v>0</v>
      </c>
      <c r="N353" s="42">
        <v>0.95079999999999998</v>
      </c>
      <c r="O353" s="42">
        <f>ABS(Table696[[#This Row],[Total2]]*$R$5)</f>
        <v>2.6622400000000002E-4</v>
      </c>
      <c r="P353" s="42">
        <v>1.2544999999999999</v>
      </c>
      <c r="Q353" s="30">
        <f>Table696[[#This Row],[Household demand3]]*R$5</f>
        <v>3.5126000000000005E-4</v>
      </c>
      <c r="R353" s="35"/>
      <c r="S353" s="42">
        <f>ABS(Table696[[#This Row],[Government demand4]]*$R$5)</f>
        <v>0</v>
      </c>
      <c r="T353" s="42">
        <v>0.5202</v>
      </c>
      <c r="U353" s="42">
        <f>ABS(Table696[[#This Row],[Intermediate demand5]]*$R$5)</f>
        <v>1.45656E-4</v>
      </c>
      <c r="V353" s="35"/>
      <c r="W353" s="42">
        <f>ABS(Table696[[#This Row],[Investment demand6]]*$R$5)</f>
        <v>0</v>
      </c>
      <c r="X353" s="42">
        <v>0.82530000000000003</v>
      </c>
      <c r="Y353" s="42">
        <f>ABS(Table696[[#This Row],[Export demand7]]*$R$5)</f>
        <v>2.3108400000000003E-4</v>
      </c>
      <c r="Z353" s="42">
        <v>1.9480999999999999</v>
      </c>
      <c r="AA353" s="42">
        <f>ABS(Table696[[#This Row],[Total9]]*$R$6)</f>
        <v>7.7924000000000005E-4</v>
      </c>
      <c r="AB353" s="42">
        <v>2.1907999999999999</v>
      </c>
      <c r="AC353" s="30">
        <f>Table696[[#This Row],[Household demand10]]*$R$6</f>
        <v>8.7631999999999999E-4</v>
      </c>
      <c r="AD353" s="35"/>
      <c r="AE353" s="42">
        <f>ABS(Table696[[#This Row],[Government demand11]]*$R$6)</f>
        <v>0</v>
      </c>
      <c r="AF353" s="42">
        <v>1.2283999999999999</v>
      </c>
      <c r="AG353" s="42">
        <f>ABS(Table696[[#This Row],[Intermediate demand12]]*$R$6)</f>
        <v>4.9136000000000004E-4</v>
      </c>
      <c r="AH353" s="35"/>
      <c r="AI353" s="42">
        <f>ABS(Table696[[#This Row],[Investment demand13]]*$R$6)</f>
        <v>0</v>
      </c>
      <c r="AJ353" s="42">
        <v>1.9097</v>
      </c>
      <c r="AK353" s="42">
        <f>ABS(Table696[[#This Row],[Export demand14]]*$R$6)</f>
        <v>7.6387999999999998E-4</v>
      </c>
      <c r="AL353" s="42">
        <v>2.1652</v>
      </c>
      <c r="AM353" s="42">
        <f>ABS(Table696[[#This Row],[Total16]]*$R$7)</f>
        <v>1.1042519999999998E-3</v>
      </c>
      <c r="AN353" s="42">
        <v>2.1301999999999999</v>
      </c>
      <c r="AO353" s="30">
        <f>Table696[[#This Row],[Household demand17]]*$R$7</f>
        <v>1.0864019999999998E-3</v>
      </c>
      <c r="AP353" s="35"/>
      <c r="AQ353" s="42">
        <f>ABS(Table696[[#This Row],[Government demand18]]*$R$7)</f>
        <v>0</v>
      </c>
      <c r="AR353" s="42">
        <v>1.5561</v>
      </c>
      <c r="AS353" s="42">
        <f>ABS(Table696[[#This Row],[Intermediate demand19]]*$R$7)</f>
        <v>7.9361099999999995E-4</v>
      </c>
      <c r="AT353" s="35"/>
      <c r="AU353" s="42">
        <f>ABS(Table696[[#This Row],[Investment demand20]]*$R$7)</f>
        <v>0</v>
      </c>
      <c r="AV353" s="42">
        <v>2.2879999999999998</v>
      </c>
      <c r="AW353" s="42">
        <f>ABS(Table696[[#This Row],[Export demand21]]*$R$7)</f>
        <v>1.1668799999999997E-3</v>
      </c>
      <c r="AX353" s="42">
        <v>2.1514000000000002</v>
      </c>
      <c r="AY353" s="42">
        <f>ABS(Table696[[#This Row],[Total23]]*$R$8)</f>
        <v>6.2390600000000003E-4</v>
      </c>
      <c r="AZ353" s="42">
        <v>1.9420999999999999</v>
      </c>
      <c r="BA353" s="30">
        <f>Table696[[#This Row],[Household demand24]]*$R$8</f>
        <v>5.6320899999999995E-4</v>
      </c>
      <c r="BB353" s="35"/>
      <c r="BC353" s="42">
        <f>ABS(Table696[[#This Row],[Government demand25]]*$R$8)</f>
        <v>0</v>
      </c>
      <c r="BD353" s="42">
        <v>1.6830000000000001</v>
      </c>
      <c r="BE353" s="42">
        <f>ABS(Table696[[#This Row],[Intermediate demand26]]*$R$8)</f>
        <v>4.8807000000000001E-4</v>
      </c>
      <c r="BF353" s="35"/>
      <c r="BG353" s="42">
        <f>ABS(Table696[[#This Row],[Investment demand27]]*$R$8)</f>
        <v>0</v>
      </c>
      <c r="BH353" s="42">
        <v>2.3639999999999999</v>
      </c>
      <c r="BI353" s="42">
        <f>ABS(Table696[[#This Row],[Export demand28]]*$R$8)</f>
        <v>6.8555999999999999E-4</v>
      </c>
    </row>
    <row r="354" spans="1:61" x14ac:dyDescent="0.35">
      <c r="A354" s="35" t="s">
        <v>56</v>
      </c>
      <c r="B354" s="42">
        <v>9.2200000000000004E-2</v>
      </c>
      <c r="C354" s="42">
        <f>Table696[[#This Row],[Total]]*$R$4</f>
        <v>0</v>
      </c>
      <c r="D354" s="42">
        <v>2.9100000000000001E-2</v>
      </c>
      <c r="E354" s="42">
        <f>Table696[[#This Row],[Total]]*$R$4</f>
        <v>0</v>
      </c>
      <c r="F354" s="42">
        <v>-9.4000000000000004E-3</v>
      </c>
      <c r="G354" s="42">
        <f>Table696[[#This Row],[Total]]*$R$4</f>
        <v>0</v>
      </c>
      <c r="H354" s="42">
        <v>0.10340000000000001</v>
      </c>
      <c r="I354" s="42">
        <f>Table696[[#This Row],[Total]]*$R$4</f>
        <v>0</v>
      </c>
      <c r="J354" s="42">
        <v>6.7299999999999999E-2</v>
      </c>
      <c r="K354" s="42">
        <f>Table696[[#This Row],[Total]]*$R$4</f>
        <v>0</v>
      </c>
      <c r="L354" s="42">
        <v>0.1166</v>
      </c>
      <c r="M354" s="42">
        <f>Table696[[#This Row],[Total]]*$R$4</f>
        <v>0</v>
      </c>
      <c r="N354" s="42">
        <v>1.0503</v>
      </c>
      <c r="O354" s="42">
        <f>ABS(Table696[[#This Row],[Total2]]*$R$5)</f>
        <v>2.9408400000000001E-4</v>
      </c>
      <c r="P354" s="42">
        <v>0.36940000000000001</v>
      </c>
      <c r="Q354" s="30">
        <f>Table696[[#This Row],[Household demand3]]*R$5</f>
        <v>1.0343200000000001E-4</v>
      </c>
      <c r="R354" s="42">
        <v>-1.06E-2</v>
      </c>
      <c r="S354" s="42">
        <f>ABS(Table696[[#This Row],[Government demand4]]*$R$5)</f>
        <v>2.9680000000000002E-6</v>
      </c>
      <c r="T354" s="42">
        <v>1.1952</v>
      </c>
      <c r="U354" s="42">
        <f>ABS(Table696[[#This Row],[Intermediate demand5]]*$R$5)</f>
        <v>3.3465600000000007E-4</v>
      </c>
      <c r="V354" s="42">
        <v>0.95399999999999996</v>
      </c>
      <c r="W354" s="42">
        <f>ABS(Table696[[#This Row],[Investment demand6]]*$R$5)</f>
        <v>2.6712000000000003E-4</v>
      </c>
      <c r="X354" s="42">
        <v>1.2702</v>
      </c>
      <c r="Y354" s="42">
        <f>ABS(Table696[[#This Row],[Export demand7]]*$R$5)</f>
        <v>3.5565600000000004E-4</v>
      </c>
      <c r="Z354" s="42">
        <v>1.2341</v>
      </c>
      <c r="AA354" s="42">
        <f>ABS(Table696[[#This Row],[Total9]]*$R$6)</f>
        <v>4.9364000000000005E-4</v>
      </c>
      <c r="AB354" s="42">
        <v>0.75309999999999999</v>
      </c>
      <c r="AC354" s="30">
        <f>Table696[[#This Row],[Household demand10]]*$R$6</f>
        <v>3.0124000000000004E-4</v>
      </c>
      <c r="AD354" s="42">
        <v>-5.2400000000000002E-2</v>
      </c>
      <c r="AE354" s="42">
        <f>ABS(Table696[[#This Row],[Government demand11]]*$R$6)</f>
        <v>2.0960000000000003E-5</v>
      </c>
      <c r="AF354" s="42">
        <v>1.246</v>
      </c>
      <c r="AG354" s="42">
        <f>ABS(Table696[[#This Row],[Intermediate demand12]]*$R$6)</f>
        <v>4.9839999999999997E-4</v>
      </c>
      <c r="AH354" s="42">
        <v>0.53949999999999998</v>
      </c>
      <c r="AI354" s="42">
        <f>ABS(Table696[[#This Row],[Investment demand13]]*$R$6)</f>
        <v>2.1580000000000001E-4</v>
      </c>
      <c r="AJ354" s="42">
        <v>1.5462</v>
      </c>
      <c r="AK354" s="42">
        <f>ABS(Table696[[#This Row],[Export demand14]]*$R$6)</f>
        <v>6.1848000000000003E-4</v>
      </c>
      <c r="AL354" s="42">
        <v>1.1676</v>
      </c>
      <c r="AM354" s="42">
        <f>ABS(Table696[[#This Row],[Total16]]*$R$7)</f>
        <v>5.9547599999999995E-4</v>
      </c>
      <c r="AN354" s="42">
        <v>1.1106</v>
      </c>
      <c r="AO354" s="30">
        <f>Table696[[#This Row],[Household demand17]]*$R$7</f>
        <v>5.6640599999999998E-4</v>
      </c>
      <c r="AP354" s="42">
        <v>0.1862</v>
      </c>
      <c r="AQ354" s="42">
        <f>ABS(Table696[[#This Row],[Government demand18]]*$R$7)</f>
        <v>9.496199999999999E-5</v>
      </c>
      <c r="AR354" s="42">
        <v>1.0416000000000001</v>
      </c>
      <c r="AS354" s="42">
        <f>ABS(Table696[[#This Row],[Intermediate demand19]]*$R$7)</f>
        <v>5.3121599999999994E-4</v>
      </c>
      <c r="AT354" s="42">
        <v>0.75439999999999996</v>
      </c>
      <c r="AU354" s="42">
        <f>ABS(Table696[[#This Row],[Investment demand20]]*$R$7)</f>
        <v>3.8474399999999991E-4</v>
      </c>
      <c r="AV354" s="42">
        <v>1.4248000000000001</v>
      </c>
      <c r="AW354" s="42">
        <f>ABS(Table696[[#This Row],[Export demand21]]*$R$7)</f>
        <v>7.2664799999999999E-4</v>
      </c>
      <c r="AX354" s="42">
        <v>1.0363</v>
      </c>
      <c r="AY354" s="42">
        <f>ABS(Table696[[#This Row],[Total23]]*$R$8)</f>
        <v>3.0052699999999998E-4</v>
      </c>
      <c r="AZ354" s="42">
        <v>1.2889999999999999</v>
      </c>
      <c r="BA354" s="30">
        <f>Table696[[#This Row],[Household demand24]]*$R$8</f>
        <v>3.7380999999999997E-4</v>
      </c>
      <c r="BB354" s="42">
        <v>0.315</v>
      </c>
      <c r="BC354" s="42">
        <f>ABS(Table696[[#This Row],[Government demand25]]*$R$8)</f>
        <v>9.1349999999999998E-5</v>
      </c>
      <c r="BD354" s="42">
        <v>0.82609999999999995</v>
      </c>
      <c r="BE354" s="42">
        <f>ABS(Table696[[#This Row],[Intermediate demand26]]*$R$8)</f>
        <v>2.39569E-4</v>
      </c>
      <c r="BF354" s="42">
        <v>0.74980000000000002</v>
      </c>
      <c r="BG354" s="42">
        <f>ABS(Table696[[#This Row],[Investment demand27]]*$R$8)</f>
        <v>2.1744200000000001E-4</v>
      </c>
      <c r="BH354" s="42">
        <v>1.2253000000000001</v>
      </c>
      <c r="BI354" s="42">
        <f>ABS(Table696[[#This Row],[Export demand28]]*$R$8)</f>
        <v>3.55337E-4</v>
      </c>
    </row>
    <row r="355" spans="1:61" x14ac:dyDescent="0.35">
      <c r="A355" s="35" t="s">
        <v>57</v>
      </c>
      <c r="B355" s="42">
        <v>8.6999999999999994E-2</v>
      </c>
      <c r="C355" s="42">
        <f>Table696[[#This Row],[Total]]*$R$4</f>
        <v>0</v>
      </c>
      <c r="D355" s="42">
        <v>2.9600000000000001E-2</v>
      </c>
      <c r="E355" s="42">
        <f>Table696[[#This Row],[Total]]*$R$4</f>
        <v>0</v>
      </c>
      <c r="F355" s="35"/>
      <c r="G355" s="42">
        <f>Table696[[#This Row],[Total]]*$R$4</f>
        <v>0</v>
      </c>
      <c r="H355" s="42">
        <v>7.1199999999999999E-2</v>
      </c>
      <c r="I355" s="42">
        <f>Table696[[#This Row],[Total]]*$R$4</f>
        <v>0</v>
      </c>
      <c r="J355" s="35"/>
      <c r="K355" s="42">
        <f>Table696[[#This Row],[Total]]*$R$4</f>
        <v>0</v>
      </c>
      <c r="L355" s="42">
        <v>0.15570000000000001</v>
      </c>
      <c r="M355" s="42">
        <f>Table696[[#This Row],[Total]]*$R$4</f>
        <v>0</v>
      </c>
      <c r="N355" s="42">
        <v>0.9405</v>
      </c>
      <c r="O355" s="42">
        <f>ABS(Table696[[#This Row],[Total2]]*$R$5)</f>
        <v>2.6334000000000004E-4</v>
      </c>
      <c r="P355" s="42">
        <v>0.37809999999999999</v>
      </c>
      <c r="Q355" s="30">
        <f>Table696[[#This Row],[Household demand3]]*R$5</f>
        <v>1.0586800000000001E-4</v>
      </c>
      <c r="R355" s="35"/>
      <c r="S355" s="42">
        <f>ABS(Table696[[#This Row],[Government demand4]]*$R$5)</f>
        <v>0</v>
      </c>
      <c r="T355" s="42">
        <v>0.90859999999999996</v>
      </c>
      <c r="U355" s="42">
        <f>ABS(Table696[[#This Row],[Intermediate demand5]]*$R$5)</f>
        <v>2.5440800000000002E-4</v>
      </c>
      <c r="V355" s="35"/>
      <c r="W355" s="42">
        <f>ABS(Table696[[#This Row],[Investment demand6]]*$R$5)</f>
        <v>0</v>
      </c>
      <c r="X355" s="42">
        <v>1.591</v>
      </c>
      <c r="Y355" s="42">
        <f>ABS(Table696[[#This Row],[Export demand7]]*$R$5)</f>
        <v>4.4548000000000005E-4</v>
      </c>
      <c r="Z355" s="42">
        <v>1.129</v>
      </c>
      <c r="AA355" s="42">
        <f>ABS(Table696[[#This Row],[Total9]]*$R$6)</f>
        <v>4.5160000000000003E-4</v>
      </c>
      <c r="AB355" s="42">
        <v>0.74680000000000002</v>
      </c>
      <c r="AC355" s="30">
        <f>Table696[[#This Row],[Household demand10]]*$R$6</f>
        <v>2.9872000000000004E-4</v>
      </c>
      <c r="AD355" s="35"/>
      <c r="AE355" s="42">
        <f>ABS(Table696[[#This Row],[Government demand11]]*$R$6)</f>
        <v>0</v>
      </c>
      <c r="AF355" s="42">
        <v>1.4147000000000001</v>
      </c>
      <c r="AG355" s="42">
        <f>ABS(Table696[[#This Row],[Intermediate demand12]]*$R$6)</f>
        <v>5.6588000000000005E-4</v>
      </c>
      <c r="AH355" s="35"/>
      <c r="AI355" s="42">
        <f>ABS(Table696[[#This Row],[Investment demand13]]*$R$6)</f>
        <v>0</v>
      </c>
      <c r="AJ355" s="42">
        <v>1.5128999999999999</v>
      </c>
      <c r="AK355" s="42">
        <f>ABS(Table696[[#This Row],[Export demand14]]*$R$6)</f>
        <v>6.0515999999999999E-4</v>
      </c>
      <c r="AL355" s="42">
        <v>1.2528999999999999</v>
      </c>
      <c r="AM355" s="42">
        <f>ABS(Table696[[#This Row],[Total16]]*$R$7)</f>
        <v>6.3897899999999991E-4</v>
      </c>
      <c r="AN355" s="42">
        <v>1.0888</v>
      </c>
      <c r="AO355" s="30">
        <f>Table696[[#This Row],[Household demand17]]*$R$7</f>
        <v>5.5528799999999992E-4</v>
      </c>
      <c r="AP355" s="35"/>
      <c r="AQ355" s="42">
        <f>ABS(Table696[[#This Row],[Government demand18]]*$R$7)</f>
        <v>0</v>
      </c>
      <c r="AR355" s="42">
        <v>1.4685999999999999</v>
      </c>
      <c r="AS355" s="42">
        <f>ABS(Table696[[#This Row],[Intermediate demand19]]*$R$7)</f>
        <v>7.4898599999999988E-4</v>
      </c>
      <c r="AT355" s="35"/>
      <c r="AU355" s="42">
        <f>ABS(Table696[[#This Row],[Investment demand20]]*$R$7)</f>
        <v>0</v>
      </c>
      <c r="AV355" s="42">
        <v>1.4003000000000001</v>
      </c>
      <c r="AW355" s="42">
        <f>ABS(Table696[[#This Row],[Export demand21]]*$R$7)</f>
        <v>7.1415299999999992E-4</v>
      </c>
      <c r="AX355" s="42">
        <v>1.2624</v>
      </c>
      <c r="AY355" s="42">
        <f>ABS(Table696[[#This Row],[Total23]]*$R$8)</f>
        <v>3.66096E-4</v>
      </c>
      <c r="AZ355" s="42">
        <v>1.2514000000000001</v>
      </c>
      <c r="BA355" s="30">
        <f>Table696[[#This Row],[Household demand24]]*$R$8</f>
        <v>3.6290600000000003E-4</v>
      </c>
      <c r="BB355" s="35"/>
      <c r="BC355" s="42">
        <f>ABS(Table696[[#This Row],[Government demand25]]*$R$8)</f>
        <v>0</v>
      </c>
      <c r="BD355" s="42">
        <v>1.3736999999999999</v>
      </c>
      <c r="BE355" s="42">
        <f>ABS(Table696[[#This Row],[Intermediate demand26]]*$R$8)</f>
        <v>3.9837299999999999E-4</v>
      </c>
      <c r="BF355" s="35"/>
      <c r="BG355" s="42">
        <f>ABS(Table696[[#This Row],[Investment demand27]]*$R$8)</f>
        <v>0</v>
      </c>
      <c r="BH355" s="42">
        <v>1.2539</v>
      </c>
      <c r="BI355" s="42">
        <f>ABS(Table696[[#This Row],[Export demand28]]*$R$8)</f>
        <v>3.63631E-4</v>
      </c>
    </row>
    <row r="356" spans="1:61" x14ac:dyDescent="0.35">
      <c r="A356" s="35" t="s">
        <v>58</v>
      </c>
      <c r="B356" s="42">
        <v>5.8500000000000003E-2</v>
      </c>
      <c r="C356" s="42">
        <f>Table696[[#This Row],[Total]]*$R$4</f>
        <v>0</v>
      </c>
      <c r="D356" s="42">
        <v>2.7300000000000001E-2</v>
      </c>
      <c r="E356" s="42">
        <f>Table696[[#This Row],[Total]]*$R$4</f>
        <v>0</v>
      </c>
      <c r="F356" s="35"/>
      <c r="G356" s="42">
        <f>Table696[[#This Row],[Total]]*$R$4</f>
        <v>0</v>
      </c>
      <c r="H356" s="42">
        <v>9.8599999999999993E-2</v>
      </c>
      <c r="I356" s="42">
        <f>Table696[[#This Row],[Total]]*$R$4</f>
        <v>0</v>
      </c>
      <c r="J356" s="35"/>
      <c r="K356" s="42">
        <f>Table696[[#This Row],[Total]]*$R$4</f>
        <v>0</v>
      </c>
      <c r="L356" s="42">
        <v>0.1477</v>
      </c>
      <c r="M356" s="42">
        <f>Table696[[#This Row],[Total]]*$R$4</f>
        <v>0</v>
      </c>
      <c r="N356" s="42">
        <v>0.58579999999999999</v>
      </c>
      <c r="O356" s="42">
        <f>ABS(Table696[[#This Row],[Total2]]*$R$5)</f>
        <v>1.64024E-4</v>
      </c>
      <c r="P356" s="42">
        <v>0.36570000000000003</v>
      </c>
      <c r="Q356" s="30">
        <f>Table696[[#This Row],[Household demand3]]*R$5</f>
        <v>1.0239600000000001E-4</v>
      </c>
      <c r="R356" s="35"/>
      <c r="S356" s="42">
        <f>ABS(Table696[[#This Row],[Government demand4]]*$R$5)</f>
        <v>0</v>
      </c>
      <c r="T356" s="42">
        <v>1.1216999999999999</v>
      </c>
      <c r="U356" s="42">
        <f>ABS(Table696[[#This Row],[Intermediate demand5]]*$R$5)</f>
        <v>3.1407599999999999E-4</v>
      </c>
      <c r="V356" s="35"/>
      <c r="W356" s="42">
        <f>ABS(Table696[[#This Row],[Investment demand6]]*$R$5)</f>
        <v>0</v>
      </c>
      <c r="X356" s="42">
        <v>1.0907</v>
      </c>
      <c r="Y356" s="42">
        <f>ABS(Table696[[#This Row],[Export demand7]]*$R$5)</f>
        <v>3.0539600000000004E-4</v>
      </c>
      <c r="Z356" s="42">
        <v>0.9849</v>
      </c>
      <c r="AA356" s="42">
        <f>ABS(Table696[[#This Row],[Total9]]*$R$6)</f>
        <v>3.9396E-4</v>
      </c>
      <c r="AB356" s="42">
        <v>0.73899999999999999</v>
      </c>
      <c r="AC356" s="30">
        <f>Table696[[#This Row],[Household demand10]]*$R$6</f>
        <v>2.9560000000000003E-4</v>
      </c>
      <c r="AD356" s="35"/>
      <c r="AE356" s="42">
        <f>ABS(Table696[[#This Row],[Government demand11]]*$R$6)</f>
        <v>0</v>
      </c>
      <c r="AF356" s="42">
        <v>1.7438</v>
      </c>
      <c r="AG356" s="42">
        <f>ABS(Table696[[#This Row],[Intermediate demand12]]*$R$6)</f>
        <v>6.9752000000000008E-4</v>
      </c>
      <c r="AH356" s="35"/>
      <c r="AI356" s="42">
        <f>ABS(Table696[[#This Row],[Investment demand13]]*$R$6)</f>
        <v>0</v>
      </c>
      <c r="AJ356" s="42">
        <v>1.4704999999999999</v>
      </c>
      <c r="AK356" s="42">
        <f>ABS(Table696[[#This Row],[Export demand14]]*$R$6)</f>
        <v>5.8819999999999999E-4</v>
      </c>
      <c r="AL356" s="42">
        <v>1.2161999999999999</v>
      </c>
      <c r="AM356" s="42">
        <f>ABS(Table696[[#This Row],[Total16]]*$R$7)</f>
        <v>6.202619999999999E-4</v>
      </c>
      <c r="AN356" s="42">
        <v>1.0871999999999999</v>
      </c>
      <c r="AO356" s="30">
        <f>Table696[[#This Row],[Household demand17]]*$R$7</f>
        <v>5.5447199999999986E-4</v>
      </c>
      <c r="AP356" s="35"/>
      <c r="AQ356" s="42">
        <f>ABS(Table696[[#This Row],[Government demand18]]*$R$7)</f>
        <v>0</v>
      </c>
      <c r="AR356" s="42">
        <v>1.8682000000000001</v>
      </c>
      <c r="AS356" s="42">
        <f>ABS(Table696[[#This Row],[Intermediate demand19]]*$R$7)</f>
        <v>9.5278199999999989E-4</v>
      </c>
      <c r="AT356" s="35"/>
      <c r="AU356" s="42">
        <f>ABS(Table696[[#This Row],[Investment demand20]]*$R$7)</f>
        <v>0</v>
      </c>
      <c r="AV356" s="42">
        <v>1.3472</v>
      </c>
      <c r="AW356" s="42">
        <f>ABS(Table696[[#This Row],[Export demand21]]*$R$7)</f>
        <v>6.8707199999999983E-4</v>
      </c>
      <c r="AX356" s="42">
        <v>1.2836000000000001</v>
      </c>
      <c r="AY356" s="42">
        <f>ABS(Table696[[#This Row],[Total23]]*$R$8)</f>
        <v>3.7224400000000004E-4</v>
      </c>
      <c r="AZ356" s="42">
        <v>1.2552000000000001</v>
      </c>
      <c r="BA356" s="30">
        <f>Table696[[#This Row],[Household demand24]]*$R$8</f>
        <v>3.6400800000000003E-4</v>
      </c>
      <c r="BB356" s="35"/>
      <c r="BC356" s="42">
        <f>ABS(Table696[[#This Row],[Government demand25]]*$R$8)</f>
        <v>0</v>
      </c>
      <c r="BD356" s="42">
        <v>1.7962</v>
      </c>
      <c r="BE356" s="42">
        <f>ABS(Table696[[#This Row],[Intermediate demand26]]*$R$8)</f>
        <v>5.20898E-4</v>
      </c>
      <c r="BF356" s="35"/>
      <c r="BG356" s="42">
        <f>ABS(Table696[[#This Row],[Investment demand27]]*$R$8)</f>
        <v>0</v>
      </c>
      <c r="BH356" s="42">
        <v>1.1319999999999999</v>
      </c>
      <c r="BI356" s="42">
        <f>ABS(Table696[[#This Row],[Export demand28]]*$R$8)</f>
        <v>3.2827999999999997E-4</v>
      </c>
    </row>
    <row r="357" spans="1:61" x14ac:dyDescent="0.35">
      <c r="A357" s="35" t="s">
        <v>59</v>
      </c>
      <c r="B357" s="42">
        <v>0.10050000000000001</v>
      </c>
      <c r="C357" s="42">
        <f>Table696[[#This Row],[Total]]*$R$4</f>
        <v>0</v>
      </c>
      <c r="D357" s="42">
        <v>3.9699999999999999E-2</v>
      </c>
      <c r="E357" s="42">
        <f>Table696[[#This Row],[Total]]*$R$4</f>
        <v>0</v>
      </c>
      <c r="F357" s="35"/>
      <c r="G357" s="42">
        <f>Table696[[#This Row],[Total]]*$R$4</f>
        <v>0</v>
      </c>
      <c r="H357" s="42">
        <v>9.4500000000000001E-2</v>
      </c>
      <c r="I357" s="42">
        <f>Table696[[#This Row],[Total]]*$R$4</f>
        <v>0</v>
      </c>
      <c r="J357" s="42">
        <v>2.4299999999999999E-2</v>
      </c>
      <c r="K357" s="42">
        <f>Table696[[#This Row],[Total]]*$R$4</f>
        <v>0</v>
      </c>
      <c r="L357" s="42">
        <v>0.1212</v>
      </c>
      <c r="M357" s="42">
        <f>Table696[[#This Row],[Total]]*$R$4</f>
        <v>0</v>
      </c>
      <c r="N357" s="42">
        <v>1.1649</v>
      </c>
      <c r="O357" s="42">
        <f>ABS(Table696[[#This Row],[Total2]]*$R$5)</f>
        <v>3.2617200000000006E-4</v>
      </c>
      <c r="P357" s="42">
        <v>0.46850000000000003</v>
      </c>
      <c r="Q357" s="30">
        <f>Table696[[#This Row],[Household demand3]]*R$5</f>
        <v>1.3118000000000003E-4</v>
      </c>
      <c r="R357" s="35"/>
      <c r="S357" s="42">
        <f>ABS(Table696[[#This Row],[Government demand4]]*$R$5)</f>
        <v>0</v>
      </c>
      <c r="T357" s="42">
        <v>1.1043000000000001</v>
      </c>
      <c r="U357" s="42">
        <f>ABS(Table696[[#This Row],[Intermediate demand5]]*$R$5)</f>
        <v>3.0920400000000004E-4</v>
      </c>
      <c r="V357" s="42">
        <v>0.57240000000000002</v>
      </c>
      <c r="W357" s="42">
        <f>ABS(Table696[[#This Row],[Investment demand6]]*$R$5)</f>
        <v>1.6027200000000001E-4</v>
      </c>
      <c r="X357" s="42">
        <v>1.3865000000000001</v>
      </c>
      <c r="Y357" s="42">
        <f>ABS(Table696[[#This Row],[Export demand7]]*$R$5)</f>
        <v>3.8822000000000005E-4</v>
      </c>
      <c r="Z357" s="42">
        <v>2.1572</v>
      </c>
      <c r="AA357" s="42">
        <f>ABS(Table696[[#This Row],[Total9]]*$R$6)</f>
        <v>8.6288000000000001E-4</v>
      </c>
      <c r="AB357" s="42">
        <v>0.9657</v>
      </c>
      <c r="AC357" s="30">
        <f>Table696[[#This Row],[Household demand10]]*$R$6</f>
        <v>3.8628000000000002E-4</v>
      </c>
      <c r="AD357" s="35"/>
      <c r="AE357" s="42">
        <f>ABS(Table696[[#This Row],[Government demand11]]*$R$6)</f>
        <v>0</v>
      </c>
      <c r="AF357" s="42">
        <v>2.1122999999999998</v>
      </c>
      <c r="AG357" s="42">
        <f>ABS(Table696[[#This Row],[Intermediate demand12]]*$R$6)</f>
        <v>8.4491999999999998E-4</v>
      </c>
      <c r="AH357" s="42">
        <v>-0.16270000000000001</v>
      </c>
      <c r="AI357" s="42">
        <f>ABS(Table696[[#This Row],[Investment demand13]]*$R$6)</f>
        <v>6.5080000000000007E-5</v>
      </c>
      <c r="AJ357" s="42">
        <v>2.4350999999999998</v>
      </c>
      <c r="AK357" s="42">
        <f>ABS(Table696[[#This Row],[Export demand14]]*$R$6)</f>
        <v>9.7404000000000002E-4</v>
      </c>
      <c r="AL357" s="42">
        <v>2.6118000000000001</v>
      </c>
      <c r="AM357" s="42">
        <f>ABS(Table696[[#This Row],[Total16]]*$R$7)</f>
        <v>1.3320179999999999E-3</v>
      </c>
      <c r="AN357" s="42">
        <v>1.4027000000000001</v>
      </c>
      <c r="AO357" s="30">
        <f>Table696[[#This Row],[Household demand17]]*$R$7</f>
        <v>7.153769999999999E-4</v>
      </c>
      <c r="AP357" s="35"/>
      <c r="AQ357" s="42">
        <f>ABS(Table696[[#This Row],[Government demand18]]*$R$7)</f>
        <v>0</v>
      </c>
      <c r="AR357" s="42">
        <v>2.5364</v>
      </c>
      <c r="AS357" s="42">
        <f>ABS(Table696[[#This Row],[Intermediate demand19]]*$R$7)</f>
        <v>1.2935639999999999E-3</v>
      </c>
      <c r="AT357" s="42">
        <v>-6.1600000000000002E-2</v>
      </c>
      <c r="AU357" s="42">
        <f>ABS(Table696[[#This Row],[Investment demand20]]*$R$7)</f>
        <v>3.1415999999999999E-5</v>
      </c>
      <c r="AV357" s="42">
        <v>2.9460000000000002</v>
      </c>
      <c r="AW357" s="42">
        <f>ABS(Table696[[#This Row],[Export demand21]]*$R$7)</f>
        <v>1.50246E-3</v>
      </c>
      <c r="AX357" s="42">
        <v>2.7010999999999998</v>
      </c>
      <c r="AY357" s="42">
        <f>ABS(Table696[[#This Row],[Total23]]*$R$8)</f>
        <v>7.8331899999999999E-4</v>
      </c>
      <c r="AZ357" s="42">
        <v>1.613</v>
      </c>
      <c r="BA357" s="30">
        <f>Table696[[#This Row],[Household demand24]]*$R$8</f>
        <v>4.6777E-4</v>
      </c>
      <c r="BB357" s="35"/>
      <c r="BC357" s="42">
        <f>ABS(Table696[[#This Row],[Government demand25]]*$R$8)</f>
        <v>0</v>
      </c>
      <c r="BD357" s="42">
        <v>2.5442</v>
      </c>
      <c r="BE357" s="42">
        <f>ABS(Table696[[#This Row],[Intermediate demand26]]*$R$8)</f>
        <v>7.37818E-4</v>
      </c>
      <c r="BF357" s="42">
        <v>-6.7599999999999993E-2</v>
      </c>
      <c r="BG357" s="42">
        <f>ABS(Table696[[#This Row],[Investment demand27]]*$R$8)</f>
        <v>1.9603999999999997E-5</v>
      </c>
      <c r="BH357" s="42">
        <v>3.1572</v>
      </c>
      <c r="BI357" s="42">
        <f>ABS(Table696[[#This Row],[Export demand28]]*$R$8)</f>
        <v>9.1558800000000006E-4</v>
      </c>
    </row>
    <row r="358" spans="1:61" x14ac:dyDescent="0.35">
      <c r="A358" s="35" t="s">
        <v>60</v>
      </c>
      <c r="B358" s="42">
        <v>7.8299999999999995E-2</v>
      </c>
      <c r="C358" s="42">
        <f>Table696[[#This Row],[Total]]*$R$4</f>
        <v>0</v>
      </c>
      <c r="D358" s="42">
        <v>6.2799999999999995E-2</v>
      </c>
      <c r="E358" s="42">
        <f>Table696[[#This Row],[Total]]*$R$4</f>
        <v>0</v>
      </c>
      <c r="F358" s="35"/>
      <c r="G358" s="42">
        <f>Table696[[#This Row],[Total]]*$R$4</f>
        <v>0</v>
      </c>
      <c r="H358" s="42">
        <v>7.0999999999999994E-2</v>
      </c>
      <c r="I358" s="42">
        <f>Table696[[#This Row],[Total]]*$R$4</f>
        <v>0</v>
      </c>
      <c r="J358" s="42">
        <v>2.4400000000000002E-2</v>
      </c>
      <c r="K358" s="42">
        <f>Table696[[#This Row],[Total]]*$R$4</f>
        <v>0</v>
      </c>
      <c r="L358" s="42">
        <v>0.1069</v>
      </c>
      <c r="M358" s="42">
        <f>Table696[[#This Row],[Total]]*$R$4</f>
        <v>0</v>
      </c>
      <c r="N358" s="42">
        <v>0.89639999999999997</v>
      </c>
      <c r="O358" s="42">
        <f>ABS(Table696[[#This Row],[Total2]]*$R$5)</f>
        <v>2.5099200000000001E-4</v>
      </c>
      <c r="P358" s="42">
        <v>0.74750000000000005</v>
      </c>
      <c r="Q358" s="30">
        <f>Table696[[#This Row],[Household demand3]]*R$5</f>
        <v>2.0930000000000005E-4</v>
      </c>
      <c r="R358" s="35"/>
      <c r="S358" s="42">
        <f>ABS(Table696[[#This Row],[Government demand4]]*$R$5)</f>
        <v>0</v>
      </c>
      <c r="T358" s="42">
        <v>0.77139999999999997</v>
      </c>
      <c r="U358" s="42">
        <f>ABS(Table696[[#This Row],[Intermediate demand5]]*$R$5)</f>
        <v>2.1599200000000003E-4</v>
      </c>
      <c r="V358" s="42">
        <v>0.57989999999999997</v>
      </c>
      <c r="W358" s="42">
        <f>ABS(Table696[[#This Row],[Investment demand6]]*$R$5)</f>
        <v>1.6237200000000001E-4</v>
      </c>
      <c r="X358" s="42">
        <v>1.3431</v>
      </c>
      <c r="Y358" s="42">
        <f>ABS(Table696[[#This Row],[Export demand7]]*$R$5)</f>
        <v>3.7606800000000002E-4</v>
      </c>
      <c r="Z358" s="42">
        <v>1.4781</v>
      </c>
      <c r="AA358" s="42">
        <f>ABS(Table696[[#This Row],[Total9]]*$R$6)</f>
        <v>5.9124000000000004E-4</v>
      </c>
      <c r="AB358" s="42">
        <v>1.6651</v>
      </c>
      <c r="AC358" s="30">
        <f>Table696[[#This Row],[Household demand10]]*$R$6</f>
        <v>6.6604000000000001E-4</v>
      </c>
      <c r="AD358" s="35"/>
      <c r="AE358" s="42">
        <f>ABS(Table696[[#This Row],[Government demand11]]*$R$6)</f>
        <v>0</v>
      </c>
      <c r="AF358" s="42">
        <v>1.2931999999999999</v>
      </c>
      <c r="AG358" s="42">
        <f>ABS(Table696[[#This Row],[Intermediate demand12]]*$R$6)</f>
        <v>5.1727999999999995E-4</v>
      </c>
      <c r="AH358" s="42">
        <v>-0.1575</v>
      </c>
      <c r="AI358" s="42">
        <f>ABS(Table696[[#This Row],[Investment demand13]]*$R$6)</f>
        <v>6.3E-5</v>
      </c>
      <c r="AJ358" s="42">
        <v>2.0937000000000001</v>
      </c>
      <c r="AK358" s="42">
        <f>ABS(Table696[[#This Row],[Export demand14]]*$R$6)</f>
        <v>8.3748000000000004E-4</v>
      </c>
      <c r="AL358" s="42">
        <v>1.6665000000000001</v>
      </c>
      <c r="AM358" s="42">
        <f>ABS(Table696[[#This Row],[Total16]]*$R$7)</f>
        <v>8.4991499999999992E-4</v>
      </c>
      <c r="AN358" s="42">
        <v>2.4323999999999999</v>
      </c>
      <c r="AO358" s="30">
        <f>Table696[[#This Row],[Household demand17]]*$R$7</f>
        <v>1.2405239999999998E-3</v>
      </c>
      <c r="AP358" s="35"/>
      <c r="AQ358" s="42">
        <f>ABS(Table696[[#This Row],[Government demand18]]*$R$7)</f>
        <v>0</v>
      </c>
      <c r="AR358" s="42">
        <v>1.4421999999999999</v>
      </c>
      <c r="AS358" s="42">
        <f>ABS(Table696[[#This Row],[Intermediate demand19]]*$R$7)</f>
        <v>7.3552199999999985E-4</v>
      </c>
      <c r="AT358" s="42">
        <v>-5.7099999999999998E-2</v>
      </c>
      <c r="AU358" s="42">
        <f>ABS(Table696[[#This Row],[Investment demand20]]*$R$7)</f>
        <v>2.9120999999999994E-5</v>
      </c>
      <c r="AV358" s="42">
        <v>2.2988</v>
      </c>
      <c r="AW358" s="42">
        <f>ABS(Table696[[#This Row],[Export demand21]]*$R$7)</f>
        <v>1.1723879999999999E-3</v>
      </c>
      <c r="AX358" s="42">
        <v>1.7395</v>
      </c>
      <c r="AY358" s="42">
        <f>ABS(Table696[[#This Row],[Total23]]*$R$8)</f>
        <v>5.0445500000000001E-4</v>
      </c>
      <c r="AZ358" s="42">
        <v>2.798</v>
      </c>
      <c r="BA358" s="30">
        <f>Table696[[#This Row],[Household demand24]]*$R$8</f>
        <v>8.1141999999999998E-4</v>
      </c>
      <c r="BB358" s="35"/>
      <c r="BC358" s="42">
        <f>ABS(Table696[[#This Row],[Government demand25]]*$R$8)</f>
        <v>0</v>
      </c>
      <c r="BD358" s="42">
        <v>1.498</v>
      </c>
      <c r="BE358" s="42">
        <f>ABS(Table696[[#This Row],[Intermediate demand26]]*$R$8)</f>
        <v>4.3441999999999998E-4</v>
      </c>
      <c r="BF358" s="42">
        <v>-6.4600000000000005E-2</v>
      </c>
      <c r="BG358" s="42">
        <f>ABS(Table696[[#This Row],[Investment demand27]]*$R$8)</f>
        <v>1.8734000000000001E-5</v>
      </c>
      <c r="BH358" s="42">
        <v>2.3729</v>
      </c>
      <c r="BI358" s="42">
        <f>ABS(Table696[[#This Row],[Export demand28]]*$R$8)</f>
        <v>6.8814099999999997E-4</v>
      </c>
    </row>
    <row r="359" spans="1:61" x14ac:dyDescent="0.35">
      <c r="A359" s="35" t="s">
        <v>69</v>
      </c>
      <c r="B359" s="42">
        <v>2.1499999999999998E-2</v>
      </c>
      <c r="C359" s="42">
        <f>Table696[[#This Row],[Total]]*$R$4</f>
        <v>0</v>
      </c>
      <c r="D359" s="42">
        <v>4.8000000000000001E-2</v>
      </c>
      <c r="E359" s="42">
        <f>Table696[[#This Row],[Total]]*$R$4</f>
        <v>0</v>
      </c>
      <c r="F359" s="35"/>
      <c r="G359" s="42">
        <f>Table696[[#This Row],[Total]]*$R$4</f>
        <v>0</v>
      </c>
      <c r="H359" s="42">
        <v>2.5700000000000001E-2</v>
      </c>
      <c r="I359" s="42">
        <f>Table696[[#This Row],[Total]]*$R$4</f>
        <v>0</v>
      </c>
      <c r="J359" s="35"/>
      <c r="K359" s="42">
        <f>Table696[[#This Row],[Total]]*$R$4</f>
        <v>0</v>
      </c>
      <c r="L359" s="42">
        <v>1.4999999999999999E-2</v>
      </c>
      <c r="M359" s="42">
        <f>Table696[[#This Row],[Total]]*$R$4</f>
        <v>0</v>
      </c>
      <c r="N359" s="42">
        <v>0.2487</v>
      </c>
      <c r="O359" s="42">
        <f>ABS(Table696[[#This Row],[Total2]]*$R$5)</f>
        <v>6.9636000000000009E-5</v>
      </c>
      <c r="P359" s="42">
        <v>0.46970000000000001</v>
      </c>
      <c r="Q359" s="30">
        <f>Table696[[#This Row],[Household demand3]]*R$5</f>
        <v>1.3151600000000001E-4</v>
      </c>
      <c r="R359" s="35"/>
      <c r="S359" s="42">
        <f>ABS(Table696[[#This Row],[Government demand4]]*$R$5)</f>
        <v>0</v>
      </c>
      <c r="T359" s="42">
        <v>0.25580000000000003</v>
      </c>
      <c r="U359" s="42">
        <f>ABS(Table696[[#This Row],[Intermediate demand5]]*$R$5)</f>
        <v>7.1624000000000018E-5</v>
      </c>
      <c r="V359" s="35"/>
      <c r="W359" s="42">
        <f>ABS(Table696[[#This Row],[Investment demand6]]*$R$5)</f>
        <v>0</v>
      </c>
      <c r="X359" s="42">
        <v>0.21690000000000001</v>
      </c>
      <c r="Y359" s="42">
        <f>ABS(Table696[[#This Row],[Export demand7]]*$R$5)</f>
        <v>6.0732000000000007E-5</v>
      </c>
      <c r="Z359" s="42">
        <v>0.68659999999999999</v>
      </c>
      <c r="AA359" s="42">
        <f>ABS(Table696[[#This Row],[Total9]]*$R$6)</f>
        <v>2.7463999999999999E-4</v>
      </c>
      <c r="AB359" s="42">
        <v>1.2141999999999999</v>
      </c>
      <c r="AC359" s="30">
        <f>Table696[[#This Row],[Household demand10]]*$R$6</f>
        <v>4.8568E-4</v>
      </c>
      <c r="AD359" s="35"/>
      <c r="AE359" s="42">
        <f>ABS(Table696[[#This Row],[Government demand11]]*$R$6)</f>
        <v>0</v>
      </c>
      <c r="AF359" s="42">
        <v>0.64490000000000003</v>
      </c>
      <c r="AG359" s="42">
        <f>ABS(Table696[[#This Row],[Intermediate demand12]]*$R$6)</f>
        <v>2.5796E-4</v>
      </c>
      <c r="AH359" s="35"/>
      <c r="AI359" s="42">
        <f>ABS(Table696[[#This Row],[Investment demand13]]*$R$6)</f>
        <v>0</v>
      </c>
      <c r="AJ359" s="42">
        <v>0.65700000000000003</v>
      </c>
      <c r="AK359" s="42">
        <f>ABS(Table696[[#This Row],[Export demand14]]*$R$6)</f>
        <v>2.6280000000000005E-4</v>
      </c>
      <c r="AL359" s="42">
        <v>1.0096000000000001</v>
      </c>
      <c r="AM359" s="42">
        <f>ABS(Table696[[#This Row],[Total16]]*$R$7)</f>
        <v>5.1489599999999993E-4</v>
      </c>
      <c r="AN359" s="42">
        <v>1.7407999999999999</v>
      </c>
      <c r="AO359" s="30">
        <f>Table696[[#This Row],[Household demand17]]*$R$7</f>
        <v>8.878079999999998E-4</v>
      </c>
      <c r="AP359" s="35"/>
      <c r="AQ359" s="42">
        <f>ABS(Table696[[#This Row],[Government demand18]]*$R$7)</f>
        <v>0</v>
      </c>
      <c r="AR359" s="42">
        <v>0.87890000000000001</v>
      </c>
      <c r="AS359" s="42">
        <f>ABS(Table696[[#This Row],[Intermediate demand19]]*$R$7)</f>
        <v>4.4823899999999996E-4</v>
      </c>
      <c r="AT359" s="35"/>
      <c r="AU359" s="42">
        <f>ABS(Table696[[#This Row],[Investment demand20]]*$R$7)</f>
        <v>0</v>
      </c>
      <c r="AV359" s="42">
        <v>1.0263</v>
      </c>
      <c r="AW359" s="42">
        <f>ABS(Table696[[#This Row],[Export demand21]]*$R$7)</f>
        <v>5.2341299999999992E-4</v>
      </c>
      <c r="AX359" s="42">
        <v>1.2927999999999999</v>
      </c>
      <c r="AY359" s="42">
        <f>ABS(Table696[[#This Row],[Total23]]*$R$8)</f>
        <v>3.7491199999999998E-4</v>
      </c>
      <c r="AZ359" s="42">
        <v>1.9772000000000001</v>
      </c>
      <c r="BA359" s="30">
        <f>Table696[[#This Row],[Household demand24]]*$R$8</f>
        <v>5.7338799999999998E-4</v>
      </c>
      <c r="BB359" s="35"/>
      <c r="BC359" s="42">
        <f>ABS(Table696[[#This Row],[Government demand25]]*$R$8)</f>
        <v>0</v>
      </c>
      <c r="BD359" s="42">
        <v>1.071</v>
      </c>
      <c r="BE359" s="42">
        <f>ABS(Table696[[#This Row],[Intermediate demand26]]*$R$8)</f>
        <v>3.1058999999999997E-4</v>
      </c>
      <c r="BF359" s="35"/>
      <c r="BG359" s="42">
        <f>ABS(Table696[[#This Row],[Investment demand27]]*$R$8)</f>
        <v>0</v>
      </c>
      <c r="BH359" s="42">
        <v>1.3871</v>
      </c>
      <c r="BI359" s="42">
        <f>ABS(Table696[[#This Row],[Export demand28]]*$R$8)</f>
        <v>4.0225900000000003E-4</v>
      </c>
    </row>
    <row r="360" spans="1:61" x14ac:dyDescent="0.35">
      <c r="A360" s="35" t="s">
        <v>61</v>
      </c>
      <c r="B360" s="42">
        <v>6.1400000000000003E-2</v>
      </c>
      <c r="C360" s="42">
        <f>Table696[[#This Row],[Total]]*$R$4</f>
        <v>0</v>
      </c>
      <c r="D360" s="42">
        <v>3.7499999999999999E-2</v>
      </c>
      <c r="E360" s="42">
        <f>Table696[[#This Row],[Total]]*$R$4</f>
        <v>0</v>
      </c>
      <c r="F360" s="42">
        <v>2.2100000000000002E-2</v>
      </c>
      <c r="G360" s="42">
        <f>Table696[[#This Row],[Total]]*$R$4</f>
        <v>0</v>
      </c>
      <c r="H360" s="42">
        <v>6.4600000000000005E-2</v>
      </c>
      <c r="I360" s="42">
        <f>Table696[[#This Row],[Total]]*$R$4</f>
        <v>0</v>
      </c>
      <c r="J360" s="42">
        <v>2.4299999999999999E-2</v>
      </c>
      <c r="K360" s="42">
        <f>Table696[[#This Row],[Total]]*$R$4</f>
        <v>0</v>
      </c>
      <c r="L360" s="42">
        <v>6.3700000000000007E-2</v>
      </c>
      <c r="M360" s="42">
        <f>Table696[[#This Row],[Total]]*$R$4</f>
        <v>0</v>
      </c>
      <c r="N360" s="42">
        <v>0.70430000000000004</v>
      </c>
      <c r="O360" s="42">
        <f>ABS(Table696[[#This Row],[Total2]]*$R$5)</f>
        <v>1.9720400000000003E-4</v>
      </c>
      <c r="P360" s="42">
        <v>0.43519999999999998</v>
      </c>
      <c r="Q360" s="30">
        <f>Table696[[#This Row],[Household demand3]]*R$5</f>
        <v>1.2185600000000001E-4</v>
      </c>
      <c r="R360" s="42">
        <v>0.38790000000000002</v>
      </c>
      <c r="S360" s="42">
        <f>ABS(Table696[[#This Row],[Government demand4]]*$R$5)</f>
        <v>1.0861200000000002E-4</v>
      </c>
      <c r="T360" s="42">
        <v>0.74819999999999998</v>
      </c>
      <c r="U360" s="42">
        <f>ABS(Table696[[#This Row],[Intermediate demand5]]*$R$5)</f>
        <v>2.0949600000000001E-4</v>
      </c>
      <c r="V360" s="42">
        <v>0.57240000000000002</v>
      </c>
      <c r="W360" s="42">
        <f>ABS(Table696[[#This Row],[Investment demand6]]*$R$5)</f>
        <v>1.6027200000000001E-4</v>
      </c>
      <c r="X360" s="42">
        <v>0.70889999999999997</v>
      </c>
      <c r="Y360" s="42">
        <f>ABS(Table696[[#This Row],[Export demand7]]*$R$5)</f>
        <v>1.9849200000000001E-4</v>
      </c>
      <c r="Z360" s="42">
        <v>1.1334</v>
      </c>
      <c r="AA360" s="42">
        <f>ABS(Table696[[#This Row],[Total9]]*$R$6)</f>
        <v>4.5335999999999998E-4</v>
      </c>
      <c r="AB360" s="42">
        <v>0.92159999999999997</v>
      </c>
      <c r="AC360" s="30">
        <f>Table696[[#This Row],[Household demand10]]*$R$6</f>
        <v>3.6863999999999999E-4</v>
      </c>
      <c r="AD360" s="42">
        <v>0.89380000000000004</v>
      </c>
      <c r="AE360" s="42">
        <f>ABS(Table696[[#This Row],[Government demand11]]*$R$6)</f>
        <v>3.5752000000000001E-4</v>
      </c>
      <c r="AF360" s="42">
        <v>1.1454</v>
      </c>
      <c r="AG360" s="42">
        <f>ABS(Table696[[#This Row],[Intermediate demand12]]*$R$6)</f>
        <v>4.5815999999999999E-4</v>
      </c>
      <c r="AH360" s="42">
        <v>-0.16270000000000001</v>
      </c>
      <c r="AI360" s="42">
        <f>ABS(Table696[[#This Row],[Investment demand13]]*$R$6)</f>
        <v>6.5080000000000007E-5</v>
      </c>
      <c r="AJ360" s="42">
        <v>1.1740999999999999</v>
      </c>
      <c r="AK360" s="42">
        <f>ABS(Table696[[#This Row],[Export demand14]]*$R$6)</f>
        <v>4.6964000000000001E-4</v>
      </c>
      <c r="AL360" s="42">
        <v>1.2432000000000001</v>
      </c>
      <c r="AM360" s="42">
        <f>ABS(Table696[[#This Row],[Total16]]*$R$7)</f>
        <v>6.3403199999999998E-4</v>
      </c>
      <c r="AN360" s="42">
        <v>1.3606</v>
      </c>
      <c r="AO360" s="30">
        <f>Table696[[#This Row],[Household demand17]]*$R$7</f>
        <v>6.9390599999999988E-4</v>
      </c>
      <c r="AP360" s="42">
        <v>1.3583000000000001</v>
      </c>
      <c r="AQ360" s="42">
        <f>ABS(Table696[[#This Row],[Government demand18]]*$R$7)</f>
        <v>6.9273299999999996E-4</v>
      </c>
      <c r="AR360" s="42">
        <v>1.1961999999999999</v>
      </c>
      <c r="AS360" s="42">
        <f>ABS(Table696[[#This Row],[Intermediate demand19]]*$R$7)</f>
        <v>6.1006199999999987E-4</v>
      </c>
      <c r="AT360" s="42">
        <v>-6.1600000000000002E-2</v>
      </c>
      <c r="AU360" s="42">
        <f>ABS(Table696[[#This Row],[Investment demand20]]*$R$7)</f>
        <v>3.1415999999999999E-5</v>
      </c>
      <c r="AV360" s="42">
        <v>1.2896000000000001</v>
      </c>
      <c r="AW360" s="42">
        <f>ABS(Table696[[#This Row],[Export demand21]]*$R$7)</f>
        <v>6.5769599999999993E-4</v>
      </c>
      <c r="AX360" s="42">
        <v>1.2552000000000001</v>
      </c>
      <c r="AY360" s="42">
        <f>ABS(Table696[[#This Row],[Total23]]*$R$8)</f>
        <v>3.6400800000000003E-4</v>
      </c>
      <c r="AZ360" s="42">
        <v>1.5842000000000001</v>
      </c>
      <c r="BA360" s="30">
        <f>Table696[[#This Row],[Household demand24]]*$R$8</f>
        <v>4.5941800000000001E-4</v>
      </c>
      <c r="BB360" s="42">
        <v>1.6055999999999999</v>
      </c>
      <c r="BC360" s="42">
        <f>ABS(Table696[[#This Row],[Government demand25]]*$R$8)</f>
        <v>4.6562399999999999E-4</v>
      </c>
      <c r="BD360" s="42">
        <v>1.1416999999999999</v>
      </c>
      <c r="BE360" s="42">
        <f>ABS(Table696[[#This Row],[Intermediate demand26]]*$R$8)</f>
        <v>3.3109299999999997E-4</v>
      </c>
      <c r="BF360" s="42">
        <v>-6.7599999999999993E-2</v>
      </c>
      <c r="BG360" s="42">
        <f>ABS(Table696[[#This Row],[Investment demand27]]*$R$8)</f>
        <v>1.9603999999999997E-5</v>
      </c>
      <c r="BH360" s="42">
        <v>1.3516999999999999</v>
      </c>
      <c r="BI360" s="42">
        <f>ABS(Table696[[#This Row],[Export demand28]]*$R$8)</f>
        <v>3.9199299999999999E-4</v>
      </c>
    </row>
    <row r="361" spans="1:61" x14ac:dyDescent="0.35">
      <c r="A361" s="35" t="s">
        <v>62</v>
      </c>
      <c r="B361" s="42">
        <v>7.4099999999999999E-2</v>
      </c>
      <c r="C361" s="42">
        <f>Table696[[#This Row],[Total]]*$R$4</f>
        <v>0</v>
      </c>
      <c r="D361" s="42">
        <v>3.7999999999999999E-2</v>
      </c>
      <c r="E361" s="42">
        <f>Table696[[#This Row],[Total]]*$R$4</f>
        <v>0</v>
      </c>
      <c r="F361" s="42">
        <v>2.2800000000000001E-2</v>
      </c>
      <c r="G361" s="42">
        <f>Table696[[#This Row],[Total]]*$R$4</f>
        <v>0</v>
      </c>
      <c r="H361" s="42">
        <v>5.0200000000000002E-2</v>
      </c>
      <c r="I361" s="42">
        <f>Table696[[#This Row],[Total]]*$R$4</f>
        <v>0</v>
      </c>
      <c r="J361" s="35"/>
      <c r="K361" s="42">
        <f>Table696[[#This Row],[Total]]*$R$4</f>
        <v>0</v>
      </c>
      <c r="L361" s="42">
        <v>0.12239999999999999</v>
      </c>
      <c r="M361" s="42">
        <f>Table696[[#This Row],[Total]]*$R$4</f>
        <v>0</v>
      </c>
      <c r="N361" s="42">
        <v>0.96379999999999999</v>
      </c>
      <c r="O361" s="42">
        <f>ABS(Table696[[#This Row],[Total2]]*$R$5)</f>
        <v>2.6986400000000003E-4</v>
      </c>
      <c r="P361" s="42">
        <v>0.4506</v>
      </c>
      <c r="Q361" s="30">
        <f>Table696[[#This Row],[Household demand3]]*R$5</f>
        <v>1.2616800000000002E-4</v>
      </c>
      <c r="R361" s="42">
        <v>0.4118</v>
      </c>
      <c r="S361" s="42">
        <f>ABS(Table696[[#This Row],[Government demand4]]*$R$5)</f>
        <v>1.1530400000000001E-4</v>
      </c>
      <c r="T361" s="42">
        <v>0.61170000000000002</v>
      </c>
      <c r="U361" s="42">
        <f>ABS(Table696[[#This Row],[Intermediate demand5]]*$R$5)</f>
        <v>1.7127600000000002E-4</v>
      </c>
      <c r="V361" s="35"/>
      <c r="W361" s="42">
        <f>ABS(Table696[[#This Row],[Investment demand6]]*$R$5)</f>
        <v>0</v>
      </c>
      <c r="X361" s="42">
        <v>1.6456999999999999</v>
      </c>
      <c r="Y361" s="42">
        <f>ABS(Table696[[#This Row],[Export demand7]]*$R$5)</f>
        <v>4.6079600000000002E-4</v>
      </c>
      <c r="Z361" s="42">
        <v>1.6675</v>
      </c>
      <c r="AA361" s="42">
        <f>ABS(Table696[[#This Row],[Total9]]*$R$6)</f>
        <v>6.6700000000000006E-4</v>
      </c>
      <c r="AB361" s="42">
        <v>0.94099999999999995</v>
      </c>
      <c r="AC361" s="30">
        <f>Table696[[#This Row],[Household demand10]]*$R$6</f>
        <v>3.7639999999999999E-4</v>
      </c>
      <c r="AD361" s="42">
        <v>0.91849999999999998</v>
      </c>
      <c r="AE361" s="42">
        <f>ABS(Table696[[#This Row],[Government demand11]]*$R$6)</f>
        <v>3.6739999999999999E-4</v>
      </c>
      <c r="AF361" s="42">
        <v>1.1674</v>
      </c>
      <c r="AG361" s="42">
        <f>ABS(Table696[[#This Row],[Intermediate demand12]]*$R$6)</f>
        <v>4.6696000000000004E-4</v>
      </c>
      <c r="AH361" s="35"/>
      <c r="AI361" s="42">
        <f>ABS(Table696[[#This Row],[Investment demand13]]*$R$6)</f>
        <v>0</v>
      </c>
      <c r="AJ361" s="42">
        <v>2.6313</v>
      </c>
      <c r="AK361" s="42">
        <f>ABS(Table696[[#This Row],[Export demand14]]*$R$6)</f>
        <v>1.0525199999999999E-3</v>
      </c>
      <c r="AL361" s="42">
        <v>1.9018999999999999</v>
      </c>
      <c r="AM361" s="42">
        <f>ABS(Table696[[#This Row],[Total16]]*$R$7)</f>
        <v>9.6996899999999978E-4</v>
      </c>
      <c r="AN361" s="42">
        <v>1.385</v>
      </c>
      <c r="AO361" s="30">
        <f>Table696[[#This Row],[Household demand17]]*$R$7</f>
        <v>7.063499999999999E-4</v>
      </c>
      <c r="AP361" s="42">
        <v>1.3894</v>
      </c>
      <c r="AQ361" s="42">
        <f>ABS(Table696[[#This Row],[Government demand18]]*$R$7)</f>
        <v>7.0859399999999989E-4</v>
      </c>
      <c r="AR361" s="42">
        <v>1.3186</v>
      </c>
      <c r="AS361" s="42">
        <f>ABS(Table696[[#This Row],[Intermediate demand19]]*$R$7)</f>
        <v>6.7248599999999992E-4</v>
      </c>
      <c r="AT361" s="35"/>
      <c r="AU361" s="42">
        <f>ABS(Table696[[#This Row],[Investment demand20]]*$R$7)</f>
        <v>0</v>
      </c>
      <c r="AV361" s="42">
        <v>2.8298000000000001</v>
      </c>
      <c r="AW361" s="42">
        <f>ABS(Table696[[#This Row],[Export demand21]]*$R$7)</f>
        <v>1.4431979999999999E-3</v>
      </c>
      <c r="AX361" s="42">
        <v>2.0047000000000001</v>
      </c>
      <c r="AY361" s="42">
        <f>ABS(Table696[[#This Row],[Total23]]*$R$8)</f>
        <v>5.81363E-4</v>
      </c>
      <c r="AZ361" s="42">
        <v>1.6143000000000001</v>
      </c>
      <c r="BA361" s="30">
        <f>Table696[[#This Row],[Household demand24]]*$R$8</f>
        <v>4.6814700000000003E-4</v>
      </c>
      <c r="BB361" s="42">
        <v>1.6462000000000001</v>
      </c>
      <c r="BC361" s="42">
        <f>ABS(Table696[[#This Row],[Government demand25]]*$R$8)</f>
        <v>4.7739800000000003E-4</v>
      </c>
      <c r="BD361" s="42">
        <v>1.2568999999999999</v>
      </c>
      <c r="BE361" s="42">
        <f>ABS(Table696[[#This Row],[Intermediate demand26]]*$R$8)</f>
        <v>3.6450099999999999E-4</v>
      </c>
      <c r="BF361" s="35"/>
      <c r="BG361" s="42">
        <f>ABS(Table696[[#This Row],[Investment demand27]]*$R$8)</f>
        <v>0</v>
      </c>
      <c r="BH361" s="42">
        <v>3.0323000000000002</v>
      </c>
      <c r="BI361" s="42">
        <f>ABS(Table696[[#This Row],[Export demand28]]*$R$8)</f>
        <v>8.7936700000000004E-4</v>
      </c>
    </row>
    <row r="362" spans="1:61" x14ac:dyDescent="0.35">
      <c r="A362" s="35" t="s">
        <v>63</v>
      </c>
      <c r="B362" s="42">
        <v>7.0099999999999996E-2</v>
      </c>
      <c r="C362" s="42">
        <f>Table696[[#This Row],[Total]]*$R$4</f>
        <v>0</v>
      </c>
      <c r="D362" s="42">
        <v>3.73E-2</v>
      </c>
      <c r="E362" s="42">
        <f>Table696[[#This Row],[Total]]*$R$4</f>
        <v>0</v>
      </c>
      <c r="F362" s="42">
        <v>2.3E-2</v>
      </c>
      <c r="G362" s="42">
        <f>Table696[[#This Row],[Total]]*$R$4</f>
        <v>0</v>
      </c>
      <c r="H362" s="42">
        <v>6.8099999999999994E-2</v>
      </c>
      <c r="I362" s="42">
        <f>Table696[[#This Row],[Total]]*$R$4</f>
        <v>0</v>
      </c>
      <c r="J362" s="35"/>
      <c r="K362" s="42">
        <f>Table696[[#This Row],[Total]]*$R$4</f>
        <v>0</v>
      </c>
      <c r="L362" s="42">
        <v>8.5599999999999996E-2</v>
      </c>
      <c r="M362" s="42">
        <f>Table696[[#This Row],[Total]]*$R$4</f>
        <v>0</v>
      </c>
      <c r="N362" s="42">
        <v>0.79400000000000004</v>
      </c>
      <c r="O362" s="42">
        <f>ABS(Table696[[#This Row],[Total2]]*$R$5)</f>
        <v>2.2232000000000003E-4</v>
      </c>
      <c r="P362" s="42">
        <v>0.44429999999999997</v>
      </c>
      <c r="Q362" s="30">
        <f>Table696[[#This Row],[Household demand3]]*R$5</f>
        <v>1.24404E-4</v>
      </c>
      <c r="R362" s="42">
        <v>0.42020000000000002</v>
      </c>
      <c r="S362" s="42">
        <f>ABS(Table696[[#This Row],[Government demand4]]*$R$5)</f>
        <v>1.1765600000000001E-4</v>
      </c>
      <c r="T362" s="42">
        <v>0.74239999999999995</v>
      </c>
      <c r="U362" s="42">
        <f>ABS(Table696[[#This Row],[Intermediate demand5]]*$R$5)</f>
        <v>2.07872E-4</v>
      </c>
      <c r="V362" s="35"/>
      <c r="W362" s="42">
        <f>ABS(Table696[[#This Row],[Investment demand6]]*$R$5)</f>
        <v>0</v>
      </c>
      <c r="X362" s="42">
        <v>0.99629999999999996</v>
      </c>
      <c r="Y362" s="42">
        <f>ABS(Table696[[#This Row],[Export demand7]]*$R$5)</f>
        <v>2.7896400000000003E-4</v>
      </c>
      <c r="Z362" s="42">
        <v>1.3012999999999999</v>
      </c>
      <c r="AA362" s="42">
        <f>ABS(Table696[[#This Row],[Total9]]*$R$6)</f>
        <v>5.2052000000000001E-4</v>
      </c>
      <c r="AB362" s="42">
        <v>0.93589999999999995</v>
      </c>
      <c r="AC362" s="30">
        <f>Table696[[#This Row],[Household demand10]]*$R$6</f>
        <v>3.7436000000000001E-4</v>
      </c>
      <c r="AD362" s="42">
        <v>0.94599999999999995</v>
      </c>
      <c r="AE362" s="42">
        <f>ABS(Table696[[#This Row],[Government demand11]]*$R$6)</f>
        <v>3.7839999999999998E-4</v>
      </c>
      <c r="AF362" s="42">
        <v>1.1675</v>
      </c>
      <c r="AG362" s="42">
        <f>ABS(Table696[[#This Row],[Intermediate demand12]]*$R$6)</f>
        <v>4.6700000000000002E-4</v>
      </c>
      <c r="AH362" s="35"/>
      <c r="AI362" s="42">
        <f>ABS(Table696[[#This Row],[Investment demand13]]*$R$6)</f>
        <v>0</v>
      </c>
      <c r="AJ362" s="42">
        <v>1.6575</v>
      </c>
      <c r="AK362" s="42">
        <f>ABS(Table696[[#This Row],[Export demand14]]*$R$6)</f>
        <v>6.6300000000000007E-4</v>
      </c>
      <c r="AL362" s="42">
        <v>1.4803999999999999</v>
      </c>
      <c r="AM362" s="42">
        <f>ABS(Table696[[#This Row],[Total16]]*$R$7)</f>
        <v>7.5500399999999987E-4</v>
      </c>
      <c r="AN362" s="42">
        <v>1.3763000000000001</v>
      </c>
      <c r="AO362" s="30">
        <f>Table696[[#This Row],[Household demand17]]*$R$7</f>
        <v>7.0191299999999997E-4</v>
      </c>
      <c r="AP362" s="42">
        <v>1.4135</v>
      </c>
      <c r="AQ362" s="42">
        <f>ABS(Table696[[#This Row],[Government demand18]]*$R$7)</f>
        <v>7.2088499999999989E-4</v>
      </c>
      <c r="AR362" s="42">
        <v>1.2935000000000001</v>
      </c>
      <c r="AS362" s="42">
        <f>ABS(Table696[[#This Row],[Intermediate demand19]]*$R$7)</f>
        <v>6.5968499999999992E-4</v>
      </c>
      <c r="AT362" s="35"/>
      <c r="AU362" s="42">
        <f>ABS(Table696[[#This Row],[Investment demand20]]*$R$7)</f>
        <v>0</v>
      </c>
      <c r="AV362" s="42">
        <v>1.8569</v>
      </c>
      <c r="AW362" s="42">
        <f>ABS(Table696[[#This Row],[Export demand21]]*$R$7)</f>
        <v>9.470189999999999E-4</v>
      </c>
      <c r="AX362" s="42">
        <v>1.5631999999999999</v>
      </c>
      <c r="AY362" s="42">
        <f>ABS(Table696[[#This Row],[Total23]]*$R$8)</f>
        <v>4.5332799999999997E-4</v>
      </c>
      <c r="AZ362" s="42">
        <v>1.5951</v>
      </c>
      <c r="BA362" s="30">
        <f>Table696[[#This Row],[Household demand24]]*$R$8</f>
        <v>4.6257900000000002E-4</v>
      </c>
      <c r="BB362" s="42">
        <v>1.6474</v>
      </c>
      <c r="BC362" s="42">
        <f>ABS(Table696[[#This Row],[Government demand25]]*$R$8)</f>
        <v>4.7774599999999998E-4</v>
      </c>
      <c r="BD362" s="42">
        <v>1.3441000000000001</v>
      </c>
      <c r="BE362" s="42">
        <f>ABS(Table696[[#This Row],[Intermediate demand26]]*$R$8)</f>
        <v>3.8978900000000003E-4</v>
      </c>
      <c r="BF362" s="35"/>
      <c r="BG362" s="42">
        <f>ABS(Table696[[#This Row],[Investment demand27]]*$R$8)</f>
        <v>0</v>
      </c>
      <c r="BH362" s="42">
        <v>1.9587000000000001</v>
      </c>
      <c r="BI362" s="42">
        <f>ABS(Table696[[#This Row],[Export demand28]]*$R$8)</f>
        <v>5.6802300000000007E-4</v>
      </c>
    </row>
    <row r="363" spans="1:61" x14ac:dyDescent="0.35">
      <c r="A363" s="35" t="s">
        <v>64</v>
      </c>
      <c r="B363" s="42">
        <v>8.3799999999999999E-2</v>
      </c>
      <c r="C363" s="42">
        <f>Table696[[#This Row],[Total]]*$R$4</f>
        <v>0</v>
      </c>
      <c r="D363" s="42">
        <v>3.6700000000000003E-2</v>
      </c>
      <c r="E363" s="42">
        <f>Table696[[#This Row],[Total]]*$R$4</f>
        <v>0</v>
      </c>
      <c r="F363" s="35"/>
      <c r="G363" s="42">
        <f>Table696[[#This Row],[Total]]*$R$4</f>
        <v>0</v>
      </c>
      <c r="H363" s="42">
        <v>8.43E-2</v>
      </c>
      <c r="I363" s="42">
        <f>Table696[[#This Row],[Total]]*$R$4</f>
        <v>0</v>
      </c>
      <c r="J363" s="42">
        <v>1.11E-2</v>
      </c>
      <c r="K363" s="42">
        <f>Table696[[#This Row],[Total]]*$R$4</f>
        <v>0</v>
      </c>
      <c r="L363" s="42">
        <v>0.1079</v>
      </c>
      <c r="M363" s="42">
        <f>Table696[[#This Row],[Total]]*$R$4</f>
        <v>0</v>
      </c>
      <c r="N363" s="42">
        <v>0.96050000000000002</v>
      </c>
      <c r="O363" s="42">
        <f>ABS(Table696[[#This Row],[Total2]]*$R$5)</f>
        <v>2.6894000000000001E-4</v>
      </c>
      <c r="P363" s="42">
        <v>0.4345</v>
      </c>
      <c r="Q363" s="30">
        <f>Table696[[#This Row],[Household demand3]]*R$5</f>
        <v>1.2166000000000001E-4</v>
      </c>
      <c r="R363" s="35"/>
      <c r="S363" s="42">
        <f>ABS(Table696[[#This Row],[Government demand4]]*$R$5)</f>
        <v>0</v>
      </c>
      <c r="T363" s="42">
        <v>1.0717000000000001</v>
      </c>
      <c r="U363" s="42">
        <f>ABS(Table696[[#This Row],[Intermediate demand5]]*$R$5)</f>
        <v>3.0007600000000003E-4</v>
      </c>
      <c r="V363" s="42">
        <v>0.3664</v>
      </c>
      <c r="W363" s="42">
        <f>ABS(Table696[[#This Row],[Investment demand6]]*$R$5)</f>
        <v>1.0259200000000001E-4</v>
      </c>
      <c r="X363" s="42">
        <v>1.0399</v>
      </c>
      <c r="Y363" s="42">
        <f>ABS(Table696[[#This Row],[Export demand7]]*$R$5)</f>
        <v>2.9117200000000002E-4</v>
      </c>
      <c r="Z363" s="42">
        <v>1.8331</v>
      </c>
      <c r="AA363" s="42">
        <f>ABS(Table696[[#This Row],[Total9]]*$R$6)</f>
        <v>7.3324000000000002E-4</v>
      </c>
      <c r="AB363" s="42">
        <v>0.91549999999999998</v>
      </c>
      <c r="AC363" s="30">
        <f>Table696[[#This Row],[Household demand10]]*$R$6</f>
        <v>3.6620000000000001E-4</v>
      </c>
      <c r="AD363" s="35"/>
      <c r="AE363" s="42">
        <f>ABS(Table696[[#This Row],[Government demand11]]*$R$6)</f>
        <v>0</v>
      </c>
      <c r="AF363" s="42">
        <v>2.0891000000000002</v>
      </c>
      <c r="AG363" s="42">
        <f>ABS(Table696[[#This Row],[Intermediate demand12]]*$R$6)</f>
        <v>8.3564000000000012E-4</v>
      </c>
      <c r="AH363" s="42">
        <v>-0.39140000000000003</v>
      </c>
      <c r="AI363" s="42">
        <f>ABS(Table696[[#This Row],[Investment demand13]]*$R$6)</f>
        <v>1.5656000000000001E-4</v>
      </c>
      <c r="AJ363" s="42">
        <v>1.8747</v>
      </c>
      <c r="AK363" s="42">
        <f>ABS(Table696[[#This Row],[Export demand14]]*$R$6)</f>
        <v>7.4988000000000008E-4</v>
      </c>
      <c r="AL363" s="42">
        <v>2.5181</v>
      </c>
      <c r="AM363" s="42">
        <f>ABS(Table696[[#This Row],[Total16]]*$R$7)</f>
        <v>1.2842309999999998E-3</v>
      </c>
      <c r="AN363" s="42">
        <v>1.3541000000000001</v>
      </c>
      <c r="AO363" s="30">
        <f>Table696[[#This Row],[Household demand17]]*$R$7</f>
        <v>6.9059099999999995E-4</v>
      </c>
      <c r="AP363" s="35"/>
      <c r="AQ363" s="42">
        <f>ABS(Table696[[#This Row],[Government demand18]]*$R$7)</f>
        <v>0</v>
      </c>
      <c r="AR363" s="42">
        <v>2.9855</v>
      </c>
      <c r="AS363" s="42">
        <f>ABS(Table696[[#This Row],[Intermediate demand19]]*$R$7)</f>
        <v>1.5226049999999998E-3</v>
      </c>
      <c r="AT363" s="42">
        <v>-0.4012</v>
      </c>
      <c r="AU363" s="42">
        <f>ABS(Table696[[#This Row],[Investment demand20]]*$R$7)</f>
        <v>2.0461199999999999E-4</v>
      </c>
      <c r="AV363" s="42">
        <v>2.3208000000000002</v>
      </c>
      <c r="AW363" s="42">
        <f>ABS(Table696[[#This Row],[Export demand21]]*$R$7)</f>
        <v>1.1836079999999998E-3</v>
      </c>
      <c r="AX363" s="42">
        <v>2.7275999999999998</v>
      </c>
      <c r="AY363" s="42">
        <f>ABS(Table696[[#This Row],[Total23]]*$R$8)</f>
        <v>7.9100399999999999E-4</v>
      </c>
      <c r="AZ363" s="42">
        <v>1.5768</v>
      </c>
      <c r="BA363" s="30">
        <f>Table696[[#This Row],[Household demand24]]*$R$8</f>
        <v>4.57272E-4</v>
      </c>
      <c r="BB363" s="35"/>
      <c r="BC363" s="42">
        <f>ABS(Table696[[#This Row],[Government demand25]]*$R$8)</f>
        <v>0</v>
      </c>
      <c r="BD363" s="42">
        <v>3.1816</v>
      </c>
      <c r="BE363" s="42">
        <f>ABS(Table696[[#This Row],[Intermediate demand26]]*$R$8)</f>
        <v>9.2266400000000001E-4</v>
      </c>
      <c r="BF363" s="42">
        <v>-0.45490000000000003</v>
      </c>
      <c r="BG363" s="42">
        <f>ABS(Table696[[#This Row],[Investment demand27]]*$R$8)</f>
        <v>1.3192100000000001E-4</v>
      </c>
      <c r="BH363" s="42">
        <v>2.5499000000000001</v>
      </c>
      <c r="BI363" s="42">
        <f>ABS(Table696[[#This Row],[Export demand28]]*$R$8)</f>
        <v>7.3947100000000001E-4</v>
      </c>
    </row>
    <row r="364" spans="1:61" x14ac:dyDescent="0.35">
      <c r="A364" s="35" t="s">
        <v>65</v>
      </c>
      <c r="B364" s="42">
        <v>5.67E-2</v>
      </c>
      <c r="C364" s="42">
        <f>Table696[[#This Row],[Total]]*$R$4</f>
        <v>0</v>
      </c>
      <c r="D364" s="35"/>
      <c r="E364" s="42">
        <f>Table696[[#This Row],[Total]]*$R$4</f>
        <v>0</v>
      </c>
      <c r="F364" s="42">
        <v>1.9900000000000001E-2</v>
      </c>
      <c r="G364" s="42">
        <f>Table696[[#This Row],[Total]]*$R$4</f>
        <v>0</v>
      </c>
      <c r="H364" s="42">
        <v>5.7799999999999997E-2</v>
      </c>
      <c r="I364" s="42">
        <f>Table696[[#This Row],[Total]]*$R$4</f>
        <v>0</v>
      </c>
      <c r="J364" s="35"/>
      <c r="K364" s="42">
        <f>Table696[[#This Row],[Total]]*$R$4</f>
        <v>0</v>
      </c>
      <c r="L364" s="42">
        <v>5.5E-2</v>
      </c>
      <c r="M364" s="42">
        <f>Table696[[#This Row],[Total]]*$R$4</f>
        <v>0</v>
      </c>
      <c r="N364" s="42">
        <v>0.59079999999999999</v>
      </c>
      <c r="O364" s="42">
        <f>ABS(Table696[[#This Row],[Total2]]*$R$5)</f>
        <v>1.6542400000000001E-4</v>
      </c>
      <c r="P364" s="35"/>
      <c r="Q364" s="30">
        <f>Table696[[#This Row],[Household demand3]]*R$5</f>
        <v>0</v>
      </c>
      <c r="R364" s="42">
        <v>0.38200000000000001</v>
      </c>
      <c r="S364" s="42">
        <f>ABS(Table696[[#This Row],[Government demand4]]*$R$5)</f>
        <v>1.0696000000000002E-4</v>
      </c>
      <c r="T364" s="42">
        <v>0.69479999999999997</v>
      </c>
      <c r="U364" s="42">
        <f>ABS(Table696[[#This Row],[Intermediate demand5]]*$R$5)</f>
        <v>1.9454400000000003E-4</v>
      </c>
      <c r="V364" s="35"/>
      <c r="W364" s="42">
        <f>ABS(Table696[[#This Row],[Investment demand6]]*$R$5)</f>
        <v>0</v>
      </c>
      <c r="X364" s="42">
        <v>0.41689999999999999</v>
      </c>
      <c r="Y364" s="42">
        <f>ABS(Table696[[#This Row],[Export demand7]]*$R$5)</f>
        <v>1.1673200000000001E-4</v>
      </c>
      <c r="Z364" s="42">
        <v>0.70209999999999995</v>
      </c>
      <c r="AA364" s="42">
        <f>ABS(Table696[[#This Row],[Total9]]*$R$6)</f>
        <v>2.8083999999999997E-4</v>
      </c>
      <c r="AB364" s="35"/>
      <c r="AC364" s="30">
        <f>Table696[[#This Row],[Household demand10]]*$R$6</f>
        <v>0</v>
      </c>
      <c r="AD364" s="42">
        <v>0.89349999999999996</v>
      </c>
      <c r="AE364" s="42">
        <f>ABS(Table696[[#This Row],[Government demand11]]*$R$6)</f>
        <v>3.5740000000000001E-4</v>
      </c>
      <c r="AF364" s="42">
        <v>0.7974</v>
      </c>
      <c r="AG364" s="42">
        <f>ABS(Table696[[#This Row],[Intermediate demand12]]*$R$6)</f>
        <v>3.1896000000000002E-4</v>
      </c>
      <c r="AH364" s="35"/>
      <c r="AI364" s="42">
        <f>ABS(Table696[[#This Row],[Investment demand13]]*$R$6)</f>
        <v>0</v>
      </c>
      <c r="AJ364" s="42">
        <v>0.54269999999999996</v>
      </c>
      <c r="AK364" s="42">
        <f>ABS(Table696[[#This Row],[Export demand14]]*$R$6)</f>
        <v>2.1708E-4</v>
      </c>
      <c r="AL364" s="42">
        <v>0.68489999999999995</v>
      </c>
      <c r="AM364" s="42">
        <f>ABS(Table696[[#This Row],[Total16]]*$R$7)</f>
        <v>3.4929899999999991E-4</v>
      </c>
      <c r="AN364" s="35"/>
      <c r="AO364" s="30">
        <f>Table696[[#This Row],[Household demand17]]*$R$7</f>
        <v>0</v>
      </c>
      <c r="AP364" s="42">
        <v>1.3723000000000001</v>
      </c>
      <c r="AQ364" s="42">
        <f>ABS(Table696[[#This Row],[Government demand18]]*$R$7)</f>
        <v>6.9987299999999994E-4</v>
      </c>
      <c r="AR364" s="42">
        <v>0.78049999999999997</v>
      </c>
      <c r="AS364" s="42">
        <f>ABS(Table696[[#This Row],[Intermediate demand19]]*$R$7)</f>
        <v>3.9805499999999991E-4</v>
      </c>
      <c r="AT364" s="35"/>
      <c r="AU364" s="42">
        <f>ABS(Table696[[#This Row],[Investment demand20]]*$R$7)</f>
        <v>0</v>
      </c>
      <c r="AV364" s="42">
        <v>0.52490000000000003</v>
      </c>
      <c r="AW364" s="42">
        <f>ABS(Table696[[#This Row],[Export demand21]]*$R$7)</f>
        <v>2.6769899999999999E-4</v>
      </c>
      <c r="AX364" s="42">
        <v>0.60719999999999996</v>
      </c>
      <c r="AY364" s="42">
        <f>ABS(Table696[[#This Row],[Total23]]*$R$8)</f>
        <v>1.76088E-4</v>
      </c>
      <c r="AZ364" s="35"/>
      <c r="BA364" s="30">
        <f>Table696[[#This Row],[Household demand24]]*$R$8</f>
        <v>0</v>
      </c>
      <c r="BB364" s="42">
        <v>1.6361000000000001</v>
      </c>
      <c r="BC364" s="42">
        <f>ABS(Table696[[#This Row],[Government demand25]]*$R$8)</f>
        <v>4.7446900000000004E-4</v>
      </c>
      <c r="BD364" s="42">
        <v>0.69630000000000003</v>
      </c>
      <c r="BE364" s="42">
        <f>ABS(Table696[[#This Row],[Intermediate demand26]]*$R$8)</f>
        <v>2.0192700000000002E-4</v>
      </c>
      <c r="BF364" s="35"/>
      <c r="BG364" s="42">
        <f>ABS(Table696[[#This Row],[Investment demand27]]*$R$8)</f>
        <v>0</v>
      </c>
      <c r="BH364" s="42">
        <v>0.45789999999999997</v>
      </c>
      <c r="BI364" s="42">
        <f>ABS(Table696[[#This Row],[Export demand28]]*$R$8)</f>
        <v>1.32791E-4</v>
      </c>
    </row>
    <row r="365" spans="1:61" x14ac:dyDescent="0.35">
      <c r="A365" s="35" t="s">
        <v>66</v>
      </c>
      <c r="B365" s="42">
        <v>8.9099999999999999E-2</v>
      </c>
      <c r="C365" s="42">
        <f>Table696[[#This Row],[Total]]*$R$4</f>
        <v>0</v>
      </c>
      <c r="D365" s="35"/>
      <c r="E365" s="42">
        <f>Table696[[#This Row],[Total]]*$R$4</f>
        <v>0</v>
      </c>
      <c r="F365" s="42">
        <v>-1.09E-2</v>
      </c>
      <c r="G365" s="42">
        <f>Table696[[#This Row],[Total]]*$R$4</f>
        <v>0</v>
      </c>
      <c r="H365" s="42">
        <v>9.01E-2</v>
      </c>
      <c r="I365" s="42">
        <f>Table696[[#This Row],[Total]]*$R$4</f>
        <v>0</v>
      </c>
      <c r="J365" s="42">
        <v>7.5499999999999998E-2</v>
      </c>
      <c r="K365" s="42">
        <f>Table696[[#This Row],[Total]]*$R$4</f>
        <v>0</v>
      </c>
      <c r="L365" s="42">
        <v>8.8300000000000003E-2</v>
      </c>
      <c r="M365" s="42">
        <f>Table696[[#This Row],[Total]]*$R$4</f>
        <v>0</v>
      </c>
      <c r="N365" s="42">
        <v>0.95579999999999998</v>
      </c>
      <c r="O365" s="42">
        <f>ABS(Table696[[#This Row],[Total2]]*$R$5)</f>
        <v>2.67624E-4</v>
      </c>
      <c r="P365" s="35"/>
      <c r="Q365" s="30">
        <f>Table696[[#This Row],[Household demand3]]*R$5</f>
        <v>0</v>
      </c>
      <c r="R365" s="42">
        <v>-5.0599999999999999E-2</v>
      </c>
      <c r="S365" s="42">
        <f>ABS(Table696[[#This Row],[Government demand4]]*$R$5)</f>
        <v>1.4168000000000001E-5</v>
      </c>
      <c r="T365" s="42">
        <v>1.0766</v>
      </c>
      <c r="U365" s="42">
        <f>ABS(Table696[[#This Row],[Intermediate demand5]]*$R$5)</f>
        <v>3.0144800000000006E-4</v>
      </c>
      <c r="V365" s="42">
        <v>1.0724</v>
      </c>
      <c r="W365" s="42">
        <f>ABS(Table696[[#This Row],[Investment demand6]]*$R$5)</f>
        <v>3.0027200000000003E-4</v>
      </c>
      <c r="X365" s="42">
        <v>0.84309999999999996</v>
      </c>
      <c r="Y365" s="42">
        <f>ABS(Table696[[#This Row],[Export demand7]]*$R$5)</f>
        <v>2.36068E-4</v>
      </c>
      <c r="Z365" s="42">
        <v>1.2275</v>
      </c>
      <c r="AA365" s="42">
        <f>ABS(Table696[[#This Row],[Total9]]*$R$6)</f>
        <v>4.9100000000000001E-4</v>
      </c>
      <c r="AB365" s="35"/>
      <c r="AC365" s="30">
        <f>Table696[[#This Row],[Household demand10]]*$R$6</f>
        <v>0</v>
      </c>
      <c r="AD365" s="42">
        <v>-4.5999999999999999E-2</v>
      </c>
      <c r="AE365" s="42">
        <f>ABS(Table696[[#This Row],[Government demand11]]*$R$6)</f>
        <v>1.84E-5</v>
      </c>
      <c r="AF365" s="42">
        <v>1.6032999999999999</v>
      </c>
      <c r="AG365" s="42">
        <f>ABS(Table696[[#This Row],[Intermediate demand12]]*$R$6)</f>
        <v>6.4132000000000002E-4</v>
      </c>
      <c r="AH365" s="42">
        <v>0.64770000000000005</v>
      </c>
      <c r="AI365" s="42">
        <f>ABS(Table696[[#This Row],[Investment demand13]]*$R$6)</f>
        <v>2.5908000000000002E-4</v>
      </c>
      <c r="AJ365" s="42">
        <v>0.87760000000000005</v>
      </c>
      <c r="AK365" s="42">
        <f>ABS(Table696[[#This Row],[Export demand14]]*$R$6)</f>
        <v>3.5104000000000005E-4</v>
      </c>
      <c r="AL365" s="42">
        <v>1.1651</v>
      </c>
      <c r="AM365" s="42">
        <f>ABS(Table696[[#This Row],[Total16]]*$R$7)</f>
        <v>5.9420099999999993E-4</v>
      </c>
      <c r="AN365" s="35"/>
      <c r="AO365" s="30">
        <f>Table696[[#This Row],[Household demand17]]*$R$7</f>
        <v>0</v>
      </c>
      <c r="AP365" s="42">
        <v>0.19789999999999999</v>
      </c>
      <c r="AQ365" s="42">
        <f>ABS(Table696[[#This Row],[Government demand18]]*$R$7)</f>
        <v>1.0092899999999998E-4</v>
      </c>
      <c r="AR365" s="42">
        <v>1.7954000000000001</v>
      </c>
      <c r="AS365" s="42">
        <f>ABS(Table696[[#This Row],[Intermediate demand19]]*$R$7)</f>
        <v>9.156539999999999E-4</v>
      </c>
      <c r="AT365" s="42">
        <v>0.87680000000000002</v>
      </c>
      <c r="AU365" s="42">
        <f>ABS(Table696[[#This Row],[Investment demand20]]*$R$7)</f>
        <v>4.4716799999999996E-4</v>
      </c>
      <c r="AV365" s="42">
        <v>0.57679999999999998</v>
      </c>
      <c r="AW365" s="42">
        <f>ABS(Table696[[#This Row],[Export demand21]]*$R$7)</f>
        <v>2.9416799999999993E-4</v>
      </c>
      <c r="AX365" s="42">
        <v>1.0186999999999999</v>
      </c>
      <c r="AY365" s="42">
        <f>ABS(Table696[[#This Row],[Total23]]*$R$8)</f>
        <v>2.9542300000000001E-4</v>
      </c>
      <c r="AZ365" s="35"/>
      <c r="BA365" s="30">
        <f>Table696[[#This Row],[Household demand24]]*$R$8</f>
        <v>0</v>
      </c>
      <c r="BB365" s="42">
        <v>0.3352</v>
      </c>
      <c r="BC365" s="42">
        <f>ABS(Table696[[#This Row],[Government demand25]]*$R$8)</f>
        <v>9.7207999999999995E-5</v>
      </c>
      <c r="BD365" s="42">
        <v>1.7738</v>
      </c>
      <c r="BE365" s="42">
        <f>ABS(Table696[[#This Row],[Intermediate demand26]]*$R$8)</f>
        <v>5.1440200000000007E-4</v>
      </c>
      <c r="BF365" s="42">
        <v>0.86480000000000001</v>
      </c>
      <c r="BG365" s="42">
        <f>ABS(Table696[[#This Row],[Investment demand27]]*$R$8)</f>
        <v>2.5079200000000001E-4</v>
      </c>
      <c r="BH365" s="42">
        <v>0.31330000000000002</v>
      </c>
      <c r="BI365" s="42">
        <f>ABS(Table696[[#This Row],[Export demand28]]*$R$8)</f>
        <v>9.0857000000000001E-5</v>
      </c>
    </row>
    <row r="366" spans="1:61" x14ac:dyDescent="0.35">
      <c r="A366" s="35" t="s">
        <v>41</v>
      </c>
      <c r="B366" s="42">
        <v>6.2700000000000006E-2</v>
      </c>
      <c r="C366" s="42">
        <f>Table696[[#This Row],[Total]]*$R$4</f>
        <v>0</v>
      </c>
      <c r="D366" s="42">
        <v>3.7900000000000003E-2</v>
      </c>
      <c r="E366" s="42">
        <f>Table696[[#This Row],[Total]]*$R$4</f>
        <v>0</v>
      </c>
      <c r="F366" s="42">
        <v>-1.0800000000000001E-2</v>
      </c>
      <c r="G366" s="42">
        <f>Table696[[#This Row],[Total]]*$R$4</f>
        <v>0</v>
      </c>
      <c r="H366" s="42">
        <v>6.3700000000000007E-2</v>
      </c>
      <c r="I366" s="42">
        <f>Table696[[#This Row],[Total]]*$R$4</f>
        <v>0</v>
      </c>
      <c r="J366" s="42">
        <v>8.0000000000000002E-3</v>
      </c>
      <c r="K366" s="42">
        <f>Table696[[#This Row],[Total]]*$R$4</f>
        <v>0</v>
      </c>
      <c r="L366" s="42">
        <v>7.0699999999999999E-2</v>
      </c>
      <c r="M366" s="42">
        <f>Table696[[#This Row],[Total]]*$R$4</f>
        <v>0</v>
      </c>
      <c r="N366" s="42">
        <v>0.71220000000000006</v>
      </c>
      <c r="O366" s="42">
        <f>ABS(Table696[[#This Row],[Total2]]*$R$5)</f>
        <v>1.9941600000000003E-4</v>
      </c>
      <c r="P366" s="42">
        <v>0.4486</v>
      </c>
      <c r="Q366" s="30">
        <f>Table696[[#This Row],[Household demand3]]*R$5</f>
        <v>1.2560800000000001E-4</v>
      </c>
      <c r="R366" s="42">
        <v>-5.8599999999999999E-2</v>
      </c>
      <c r="S366" s="42">
        <f>ABS(Table696[[#This Row],[Government demand4]]*$R$5)</f>
        <v>1.6408000000000003E-5</v>
      </c>
      <c r="T366" s="42">
        <v>0.72519999999999996</v>
      </c>
      <c r="U366" s="42">
        <f>ABS(Table696[[#This Row],[Intermediate demand5]]*$R$5)</f>
        <v>2.0305600000000002E-4</v>
      </c>
      <c r="V366" s="42">
        <v>0.35460000000000003</v>
      </c>
      <c r="W366" s="42">
        <f>ABS(Table696[[#This Row],[Investment demand6]]*$R$5)</f>
        <v>9.9288000000000016E-5</v>
      </c>
      <c r="X366" s="42">
        <v>0.75929999999999997</v>
      </c>
      <c r="Y366" s="42">
        <f>ABS(Table696[[#This Row],[Export demand7]]*$R$5)</f>
        <v>2.1260400000000003E-4</v>
      </c>
      <c r="Z366" s="42">
        <v>0.87</v>
      </c>
      <c r="AA366" s="42">
        <f>ABS(Table696[[#This Row],[Total9]]*$R$6)</f>
        <v>3.48E-4</v>
      </c>
      <c r="AB366" s="42">
        <v>0.94599999999999995</v>
      </c>
      <c r="AC366" s="30">
        <f>Table696[[#This Row],[Household demand10]]*$R$6</f>
        <v>3.7839999999999998E-4</v>
      </c>
      <c r="AD366" s="42">
        <v>-6.2E-2</v>
      </c>
      <c r="AE366" s="42">
        <f>ABS(Table696[[#This Row],[Government demand11]]*$R$6)</f>
        <v>2.48E-5</v>
      </c>
      <c r="AF366" s="42">
        <v>0.81069999999999998</v>
      </c>
      <c r="AG366" s="42">
        <f>ABS(Table696[[#This Row],[Intermediate demand12]]*$R$6)</f>
        <v>3.2428000000000003E-4</v>
      </c>
      <c r="AH366" s="42">
        <v>-0.37219999999999998</v>
      </c>
      <c r="AI366" s="42">
        <f>ABS(Table696[[#This Row],[Investment demand13]]*$R$6)</f>
        <v>1.4888E-4</v>
      </c>
      <c r="AJ366" s="42">
        <v>1.1624000000000001</v>
      </c>
      <c r="AK366" s="42">
        <f>ABS(Table696[[#This Row],[Export demand14]]*$R$6)</f>
        <v>4.6496000000000005E-4</v>
      </c>
      <c r="AL366" s="42">
        <v>0.88870000000000005</v>
      </c>
      <c r="AM366" s="42">
        <f>ABS(Table696[[#This Row],[Total16]]*$R$7)</f>
        <v>4.5323699999999994E-4</v>
      </c>
      <c r="AN366" s="42">
        <v>1.3854</v>
      </c>
      <c r="AO366" s="30">
        <f>Table696[[#This Row],[Household demand17]]*$R$7</f>
        <v>7.0655399999999986E-4</v>
      </c>
      <c r="AP366" s="42">
        <v>0.1726</v>
      </c>
      <c r="AQ366" s="42">
        <f>ABS(Table696[[#This Row],[Government demand18]]*$R$7)</f>
        <v>8.8025999999999987E-5</v>
      </c>
      <c r="AR366" s="42">
        <v>0.81120000000000003</v>
      </c>
      <c r="AS366" s="42">
        <f>ABS(Table696[[#This Row],[Intermediate demand19]]*$R$7)</f>
        <v>4.1371199999999994E-4</v>
      </c>
      <c r="AT366" s="42">
        <v>-0.35270000000000001</v>
      </c>
      <c r="AU366" s="42">
        <f>ABS(Table696[[#This Row],[Investment demand20]]*$R$7)</f>
        <v>1.7987699999999997E-4</v>
      </c>
      <c r="AV366" s="42">
        <v>1.1838</v>
      </c>
      <c r="AW366" s="42">
        <f>ABS(Table696[[#This Row],[Export demand21]]*$R$7)</f>
        <v>6.0373799999999993E-4</v>
      </c>
      <c r="AX366" s="42">
        <v>0.80069999999999997</v>
      </c>
      <c r="AY366" s="42">
        <f>ABS(Table696[[#This Row],[Total23]]*$R$8)</f>
        <v>2.32203E-4</v>
      </c>
      <c r="AZ366" s="42">
        <v>1.5967</v>
      </c>
      <c r="BA366" s="30">
        <f>Table696[[#This Row],[Household demand24]]*$R$8</f>
        <v>4.63043E-4</v>
      </c>
      <c r="BB366" s="42">
        <v>0.29809999999999998</v>
      </c>
      <c r="BC366" s="42">
        <f>ABS(Table696[[#This Row],[Government demand25]]*$R$8)</f>
        <v>8.6448999999999999E-5</v>
      </c>
      <c r="BD366" s="42">
        <v>0.73640000000000005</v>
      </c>
      <c r="BE366" s="42">
        <f>ABS(Table696[[#This Row],[Intermediate demand26]]*$R$8)</f>
        <v>2.1355600000000003E-4</v>
      </c>
      <c r="BF366" s="42">
        <v>-0.38829999999999998</v>
      </c>
      <c r="BG366" s="42">
        <f>ABS(Table696[[#This Row],[Investment demand27]]*$R$8)</f>
        <v>1.12607E-4</v>
      </c>
      <c r="BH366" s="42">
        <v>1.0382</v>
      </c>
      <c r="BI366" s="42">
        <f>ABS(Table696[[#This Row],[Export demand28]]*$R$8)</f>
        <v>3.0107799999999998E-4</v>
      </c>
    </row>
    <row r="367" spans="1:61" x14ac:dyDescent="0.35">
      <c r="A367" s="35" t="s">
        <v>600</v>
      </c>
      <c r="B367" s="42">
        <v>8.4699999999999998E-2</v>
      </c>
      <c r="C367" s="42">
        <f>Table696[[#This Row],[Total]]*$R$4</f>
        <v>0</v>
      </c>
      <c r="D367" s="42">
        <v>4.1700000000000001E-2</v>
      </c>
      <c r="E367" s="42">
        <f>Table696[[#This Row],[Total]]*$R$4</f>
        <v>0</v>
      </c>
      <c r="F367" s="42">
        <v>4.0800000000000003E-2</v>
      </c>
      <c r="G367" s="42">
        <f>Table696[[#This Row],[Total]]*$R$4</f>
        <v>0</v>
      </c>
      <c r="H367" s="42">
        <v>8.9499999999999996E-2</v>
      </c>
      <c r="I367" s="42">
        <f>Table696[[#This Row],[Total]]*$R$4</f>
        <v>0</v>
      </c>
      <c r="J367" s="42">
        <v>1.7100000000000001E-2</v>
      </c>
      <c r="K367" s="42">
        <f>Table696[[#This Row],[Total]]*$R$4</f>
        <v>0</v>
      </c>
      <c r="L367" s="42">
        <v>0.1179</v>
      </c>
      <c r="M367" s="42">
        <f>Table696[[#This Row],[Total]]*$R$4</f>
        <v>0</v>
      </c>
      <c r="N367" s="42">
        <v>1.0686</v>
      </c>
      <c r="O367" s="42">
        <f>ABS(Table696[[#This Row],[Total2]]*$R$5)</f>
        <v>2.9920800000000003E-4</v>
      </c>
      <c r="P367" s="42">
        <v>0.46829999999999999</v>
      </c>
      <c r="Q367" s="30">
        <f>Table696[[#This Row],[Household demand3]]*R$5</f>
        <v>1.3112400000000001E-4</v>
      </c>
      <c r="R367" s="42">
        <v>0.56420000000000003</v>
      </c>
      <c r="S367" s="42">
        <f>ABS(Table696[[#This Row],[Government demand4]]*$R$5)</f>
        <v>1.5797600000000002E-4</v>
      </c>
      <c r="T367" s="42">
        <v>1.0539000000000001</v>
      </c>
      <c r="U367" s="42">
        <f>ABS(Table696[[#This Row],[Intermediate demand5]]*$R$5)</f>
        <v>2.9509200000000005E-4</v>
      </c>
      <c r="V367" s="42">
        <v>0.4501</v>
      </c>
      <c r="W367" s="42">
        <f>ABS(Table696[[#This Row],[Investment demand6]]*$R$5)</f>
        <v>1.2602800000000001E-4</v>
      </c>
      <c r="X367" s="42">
        <v>1.4722999999999999</v>
      </c>
      <c r="Y367" s="42">
        <f>ABS(Table696[[#This Row],[Export demand7]]*$R$5)</f>
        <v>4.1224400000000003E-4</v>
      </c>
      <c r="Z367" s="42">
        <v>1.1358999999999999</v>
      </c>
      <c r="AA367" s="42">
        <f>ABS(Table696[[#This Row],[Total9]]*$R$6)</f>
        <v>4.5436000000000001E-4</v>
      </c>
      <c r="AB367" s="42">
        <v>0.98480000000000001</v>
      </c>
      <c r="AC367" s="30">
        <f>Table696[[#This Row],[Household demand10]]*$R$6</f>
        <v>3.9392000000000002E-4</v>
      </c>
      <c r="AD367" s="42">
        <v>1.2347999999999999</v>
      </c>
      <c r="AE367" s="42">
        <f>ABS(Table696[[#This Row],[Government demand11]]*$R$6)</f>
        <v>4.9392000000000001E-4</v>
      </c>
      <c r="AF367" s="42">
        <v>1.3585</v>
      </c>
      <c r="AG367" s="42">
        <f>ABS(Table696[[#This Row],[Intermediate demand12]]*$R$6)</f>
        <v>5.4340000000000009E-4</v>
      </c>
      <c r="AH367" s="42">
        <v>-0.3029</v>
      </c>
      <c r="AI367" s="42">
        <f>ABS(Table696[[#This Row],[Investment demand13]]*$R$6)</f>
        <v>1.2116000000000001E-4</v>
      </c>
      <c r="AJ367" s="42">
        <v>1.5879000000000001</v>
      </c>
      <c r="AK367" s="42">
        <f>ABS(Table696[[#This Row],[Export demand14]]*$R$6)</f>
        <v>6.3516000000000006E-4</v>
      </c>
      <c r="AL367" s="42">
        <v>1.0690999999999999</v>
      </c>
      <c r="AM367" s="42">
        <f>ABS(Table696[[#This Row],[Total16]]*$R$7)</f>
        <v>5.4524099999999991E-4</v>
      </c>
      <c r="AN367" s="42">
        <v>1.3925000000000001</v>
      </c>
      <c r="AO367" s="30">
        <f>Table696[[#This Row],[Household demand17]]*$R$7</f>
        <v>7.1017499999999996E-4</v>
      </c>
      <c r="AP367" s="42">
        <v>1.7856000000000001</v>
      </c>
      <c r="AQ367" s="42">
        <f>ABS(Table696[[#This Row],[Government demand18]]*$R$7)</f>
        <v>9.1065599999999992E-4</v>
      </c>
      <c r="AR367" s="42">
        <v>1.3193999999999999</v>
      </c>
      <c r="AS367" s="42">
        <f>ABS(Table696[[#This Row],[Intermediate demand19]]*$R$7)</f>
        <v>6.7289399999999984E-4</v>
      </c>
      <c r="AT367" s="42">
        <v>-0.27129999999999999</v>
      </c>
      <c r="AU367" s="42">
        <f>ABS(Table696[[#This Row],[Investment demand20]]*$R$7)</f>
        <v>1.3836299999999996E-4</v>
      </c>
      <c r="AV367" s="42">
        <v>1.3721000000000001</v>
      </c>
      <c r="AW367" s="42">
        <f>ABS(Table696[[#This Row],[Export demand21]]*$R$7)</f>
        <v>6.9977099999999997E-4</v>
      </c>
      <c r="AX367" s="42">
        <v>0.92730000000000001</v>
      </c>
      <c r="AY367" s="42">
        <f>ABS(Table696[[#This Row],[Total23]]*$R$8)</f>
        <v>2.6891700000000003E-4</v>
      </c>
      <c r="AZ367" s="42">
        <v>1.5895999999999999</v>
      </c>
      <c r="BA367" s="30">
        <f>Table696[[#This Row],[Household demand24]]*$R$8</f>
        <v>4.6098399999999995E-4</v>
      </c>
      <c r="BB367" s="42">
        <v>2.0750999999999999</v>
      </c>
      <c r="BC367" s="42">
        <f>ABS(Table696[[#This Row],[Government demand25]]*$R$8)</f>
        <v>6.0177899999999999E-4</v>
      </c>
      <c r="BD367" s="42">
        <v>1.1735</v>
      </c>
      <c r="BE367" s="42">
        <f>ABS(Table696[[#This Row],[Intermediate demand26]]*$R$8)</f>
        <v>3.40315E-4</v>
      </c>
      <c r="BF367" s="42">
        <v>-0.30719999999999997</v>
      </c>
      <c r="BG367" s="42">
        <f>ABS(Table696[[#This Row],[Investment demand27]]*$R$8)</f>
        <v>8.9087999999999998E-5</v>
      </c>
      <c r="BH367" s="42">
        <v>1.1352</v>
      </c>
      <c r="BI367" s="42">
        <f>ABS(Table696[[#This Row],[Export demand28]]*$R$8)</f>
        <v>3.29208E-4</v>
      </c>
    </row>
    <row r="368" spans="1:61" x14ac:dyDescent="0.35">
      <c r="A368" s="35" t="s">
        <v>43</v>
      </c>
      <c r="B368" s="42">
        <v>6.2100000000000002E-2</v>
      </c>
      <c r="C368" s="42">
        <f>Table696[[#This Row],[Total]]*$R$4</f>
        <v>0</v>
      </c>
      <c r="D368" s="42">
        <v>0.04</v>
      </c>
      <c r="E368" s="42">
        <f>Table696[[#This Row],[Total]]*$R$4</f>
        <v>0</v>
      </c>
      <c r="F368" s="35"/>
      <c r="G368" s="42">
        <f>Table696[[#This Row],[Total]]*$R$4</f>
        <v>0</v>
      </c>
      <c r="H368" s="42">
        <v>5.79E-2</v>
      </c>
      <c r="I368" s="42">
        <f>Table696[[#This Row],[Total]]*$R$4</f>
        <v>0</v>
      </c>
      <c r="J368" s="42">
        <v>2.4299999999999999E-2</v>
      </c>
      <c r="K368" s="42">
        <f>Table696[[#This Row],[Total]]*$R$4</f>
        <v>0</v>
      </c>
      <c r="L368" s="42">
        <v>9.3899999999999997E-2</v>
      </c>
      <c r="M368" s="42">
        <f>Table696[[#This Row],[Total]]*$R$4</f>
        <v>0</v>
      </c>
      <c r="N368" s="42">
        <v>0.75290000000000001</v>
      </c>
      <c r="O368" s="42">
        <f>ABS(Table696[[#This Row],[Total2]]*$R$5)</f>
        <v>2.1081200000000003E-4</v>
      </c>
      <c r="P368" s="42">
        <v>0.45069999999999999</v>
      </c>
      <c r="Q368" s="30">
        <f>Table696[[#This Row],[Household demand3]]*R$5</f>
        <v>1.2619600000000002E-4</v>
      </c>
      <c r="R368" s="35"/>
      <c r="S368" s="42">
        <f>ABS(Table696[[#This Row],[Government demand4]]*$R$5)</f>
        <v>0</v>
      </c>
      <c r="T368" s="42">
        <v>0.71689999999999998</v>
      </c>
      <c r="U368" s="42">
        <f>ABS(Table696[[#This Row],[Intermediate demand5]]*$R$5)</f>
        <v>2.0073200000000002E-4</v>
      </c>
      <c r="V368" s="42">
        <v>0.57369999999999999</v>
      </c>
      <c r="W368" s="42">
        <f>ABS(Table696[[#This Row],[Investment demand6]]*$R$5)</f>
        <v>1.6063600000000003E-4</v>
      </c>
      <c r="X368" s="42">
        <v>0.98899999999999999</v>
      </c>
      <c r="Y368" s="42">
        <f>ABS(Table696[[#This Row],[Export demand7]]*$R$5)</f>
        <v>2.7692000000000005E-4</v>
      </c>
      <c r="Z368" s="42">
        <v>0.79079999999999995</v>
      </c>
      <c r="AA368" s="42">
        <f>ABS(Table696[[#This Row],[Total9]]*$R$6)</f>
        <v>3.1631999999999998E-4</v>
      </c>
      <c r="AB368" s="42">
        <v>0.96889999999999998</v>
      </c>
      <c r="AC368" s="30">
        <f>Table696[[#This Row],[Household demand10]]*$R$6</f>
        <v>3.8756000000000001E-4</v>
      </c>
      <c r="AD368" s="35"/>
      <c r="AE368" s="42">
        <f>ABS(Table696[[#This Row],[Government demand11]]*$R$6)</f>
        <v>0</v>
      </c>
      <c r="AF368" s="42">
        <v>0.81140000000000001</v>
      </c>
      <c r="AG368" s="42">
        <f>ABS(Table696[[#This Row],[Intermediate demand12]]*$R$6)</f>
        <v>3.2456E-4</v>
      </c>
      <c r="AH368" s="42">
        <v>-0.16189999999999999</v>
      </c>
      <c r="AI368" s="42">
        <f>ABS(Table696[[#This Row],[Investment demand13]]*$R$6)</f>
        <v>6.4759999999999997E-5</v>
      </c>
      <c r="AJ368" s="42">
        <v>1.2133</v>
      </c>
      <c r="AK368" s="42">
        <f>ABS(Table696[[#This Row],[Export demand14]]*$R$6)</f>
        <v>4.8532000000000002E-4</v>
      </c>
      <c r="AL368" s="42">
        <v>0.86350000000000005</v>
      </c>
      <c r="AM368" s="42">
        <f>ABS(Table696[[#This Row],[Total16]]*$R$7)</f>
        <v>4.4038499999999995E-4</v>
      </c>
      <c r="AN368" s="42">
        <v>1.3827</v>
      </c>
      <c r="AO368" s="30">
        <f>Table696[[#This Row],[Household demand17]]*$R$7</f>
        <v>7.0517699999999997E-4</v>
      </c>
      <c r="AP368" s="35"/>
      <c r="AQ368" s="42">
        <f>ABS(Table696[[#This Row],[Government demand18]]*$R$7)</f>
        <v>0</v>
      </c>
      <c r="AR368" s="42">
        <v>0.96909999999999996</v>
      </c>
      <c r="AS368" s="42">
        <f>ABS(Table696[[#This Row],[Intermediate demand19]]*$R$7)</f>
        <v>4.9424099999999986E-4</v>
      </c>
      <c r="AT368" s="42">
        <v>-6.1100000000000002E-2</v>
      </c>
      <c r="AU368" s="42">
        <f>ABS(Table696[[#This Row],[Investment demand20]]*$R$7)</f>
        <v>3.1160999999999995E-5</v>
      </c>
      <c r="AV368" s="42">
        <v>1.0720000000000001</v>
      </c>
      <c r="AW368" s="42">
        <f>ABS(Table696[[#This Row],[Export demand21]]*$R$7)</f>
        <v>5.4672E-4</v>
      </c>
      <c r="AX368" s="42">
        <v>0.86150000000000004</v>
      </c>
      <c r="AY368" s="42">
        <f>ABS(Table696[[#This Row],[Total23]]*$R$8)</f>
        <v>2.4983500000000001E-4</v>
      </c>
      <c r="AZ368" s="42">
        <v>1.5861000000000001</v>
      </c>
      <c r="BA368" s="30">
        <f>Table696[[#This Row],[Household demand24]]*$R$8</f>
        <v>4.5996900000000001E-4</v>
      </c>
      <c r="BB368" s="35"/>
      <c r="BC368" s="42">
        <f>ABS(Table696[[#This Row],[Government demand25]]*$R$8)</f>
        <v>0</v>
      </c>
      <c r="BD368" s="42">
        <v>1.0865</v>
      </c>
      <c r="BE368" s="42">
        <f>ABS(Table696[[#This Row],[Intermediate demand26]]*$R$8)</f>
        <v>3.15085E-4</v>
      </c>
      <c r="BF368" s="42">
        <v>-6.7500000000000004E-2</v>
      </c>
      <c r="BG368" s="42">
        <f>ABS(Table696[[#This Row],[Investment demand27]]*$R$8)</f>
        <v>1.9575000000000001E-5</v>
      </c>
      <c r="BH368" s="42">
        <v>0.89129999999999998</v>
      </c>
      <c r="BI368" s="42">
        <f>ABS(Table696[[#This Row],[Export demand28]]*$R$8)</f>
        <v>2.5847700000000001E-4</v>
      </c>
    </row>
    <row r="369" spans="1:61" x14ac:dyDescent="0.35">
      <c r="A369" s="35" t="s">
        <v>44</v>
      </c>
      <c r="B369" s="42">
        <v>6.88E-2</v>
      </c>
      <c r="C369" s="42">
        <f>Table696[[#This Row],[Total]]*$R$4</f>
        <v>0</v>
      </c>
      <c r="D369" s="42">
        <v>4.02E-2</v>
      </c>
      <c r="E369" s="42">
        <f>Table696[[#This Row],[Total]]*$R$4</f>
        <v>0</v>
      </c>
      <c r="F369" s="42">
        <v>-1.5E-3</v>
      </c>
      <c r="G369" s="42">
        <f>Table696[[#This Row],[Total]]*$R$4</f>
        <v>0</v>
      </c>
      <c r="H369" s="42">
        <v>6.2799999999999995E-2</v>
      </c>
      <c r="I369" s="42">
        <f>Table696[[#This Row],[Total]]*$R$4</f>
        <v>0</v>
      </c>
      <c r="J369" s="42">
        <v>2.5600000000000001E-2</v>
      </c>
      <c r="K369" s="42">
        <f>Table696[[#This Row],[Total]]*$R$4</f>
        <v>0</v>
      </c>
      <c r="L369" s="42">
        <v>0.12470000000000001</v>
      </c>
      <c r="M369" s="42">
        <f>Table696[[#This Row],[Total]]*$R$4</f>
        <v>0</v>
      </c>
      <c r="N369" s="42">
        <v>0.8276</v>
      </c>
      <c r="O369" s="42">
        <f>ABS(Table696[[#This Row],[Total2]]*$R$5)</f>
        <v>2.3172800000000003E-4</v>
      </c>
      <c r="P369" s="42">
        <v>0.4551</v>
      </c>
      <c r="Q369" s="30">
        <f>Table696[[#This Row],[Household demand3]]*R$5</f>
        <v>1.2742800000000001E-4</v>
      </c>
      <c r="R369" s="42">
        <v>2.24E-2</v>
      </c>
      <c r="S369" s="42">
        <f>ABS(Table696[[#This Row],[Government demand4]]*$R$5)</f>
        <v>6.2720000000000003E-6</v>
      </c>
      <c r="T369" s="42">
        <v>0.69910000000000005</v>
      </c>
      <c r="U369" s="42">
        <f>ABS(Table696[[#This Row],[Intermediate demand5]]*$R$5)</f>
        <v>1.9574800000000004E-4</v>
      </c>
      <c r="V369" s="42">
        <v>0.6018</v>
      </c>
      <c r="W369" s="42">
        <f>ABS(Table696[[#This Row],[Investment demand6]]*$R$5)</f>
        <v>1.6850400000000001E-4</v>
      </c>
      <c r="X369" s="42">
        <v>1.2754000000000001</v>
      </c>
      <c r="Y369" s="42">
        <f>ABS(Table696[[#This Row],[Export demand7]]*$R$5)</f>
        <v>3.5711200000000009E-4</v>
      </c>
      <c r="Z369" s="42">
        <v>0.87380000000000002</v>
      </c>
      <c r="AA369" s="42">
        <f>ABS(Table696[[#This Row],[Total9]]*$R$6)</f>
        <v>3.4952000000000003E-4</v>
      </c>
      <c r="AB369" s="42">
        <v>0.97209999999999996</v>
      </c>
      <c r="AC369" s="30">
        <f>Table696[[#This Row],[Household demand10]]*$R$6</f>
        <v>3.8884E-4</v>
      </c>
      <c r="AD369" s="42">
        <v>2.2499999999999999E-2</v>
      </c>
      <c r="AE369" s="42">
        <f>ABS(Table696[[#This Row],[Government demand11]]*$R$6)</f>
        <v>9.0000000000000002E-6</v>
      </c>
      <c r="AF369" s="42">
        <v>0.89559999999999995</v>
      </c>
      <c r="AG369" s="42">
        <f>ABS(Table696[[#This Row],[Intermediate demand12]]*$R$6)</f>
        <v>3.5824000000000001E-4</v>
      </c>
      <c r="AH369" s="42">
        <v>-0.1241</v>
      </c>
      <c r="AI369" s="42">
        <f>ABS(Table696[[#This Row],[Investment demand13]]*$R$6)</f>
        <v>4.9640000000000006E-5</v>
      </c>
      <c r="AJ369" s="42">
        <v>1.7563</v>
      </c>
      <c r="AK369" s="42">
        <f>ABS(Table696[[#This Row],[Export demand14]]*$R$6)</f>
        <v>7.0251999999999999E-4</v>
      </c>
      <c r="AL369" s="42">
        <v>0.93830000000000002</v>
      </c>
      <c r="AM369" s="42">
        <f>ABS(Table696[[#This Row],[Total16]]*$R$7)</f>
        <v>4.7853299999999995E-4</v>
      </c>
      <c r="AN369" s="42">
        <v>1.3824000000000001</v>
      </c>
      <c r="AO369" s="30">
        <f>Table696[[#This Row],[Household demand17]]*$R$7</f>
        <v>7.0502399999999995E-4</v>
      </c>
      <c r="AP369" s="42">
        <v>0.24890000000000001</v>
      </c>
      <c r="AQ369" s="42">
        <f>ABS(Table696[[#This Row],[Government demand18]]*$R$7)</f>
        <v>1.2693899999999999E-4</v>
      </c>
      <c r="AR369" s="42">
        <v>0.94420000000000004</v>
      </c>
      <c r="AS369" s="42">
        <f>ABS(Table696[[#This Row],[Intermediate demand19]]*$R$7)</f>
        <v>4.8154199999999995E-4</v>
      </c>
      <c r="AT369" s="42">
        <v>-4.0000000000000002E-4</v>
      </c>
      <c r="AU369" s="42">
        <f>ABS(Table696[[#This Row],[Investment demand20]]*$R$7)</f>
        <v>2.0399999999999997E-7</v>
      </c>
      <c r="AV369" s="42">
        <v>1.6383000000000001</v>
      </c>
      <c r="AW369" s="42">
        <f>ABS(Table696[[#This Row],[Export demand21]]*$R$7)</f>
        <v>8.3553299999999996E-4</v>
      </c>
      <c r="AX369" s="42">
        <v>0.87529999999999997</v>
      </c>
      <c r="AY369" s="42">
        <f>ABS(Table696[[#This Row],[Total23]]*$R$8)</f>
        <v>2.5383699999999998E-4</v>
      </c>
      <c r="AZ369" s="42">
        <v>1.5794999999999999</v>
      </c>
      <c r="BA369" s="30">
        <f>Table696[[#This Row],[Household demand24]]*$R$8</f>
        <v>4.5805499999999996E-4</v>
      </c>
      <c r="BB369" s="42">
        <v>0.34399999999999997</v>
      </c>
      <c r="BC369" s="42">
        <f>ABS(Table696[[#This Row],[Government demand25]]*$R$8)</f>
        <v>9.9759999999999994E-5</v>
      </c>
      <c r="BD369" s="42">
        <v>0.9556</v>
      </c>
      <c r="BE369" s="42">
        <f>ABS(Table696[[#This Row],[Intermediate demand26]]*$R$8)</f>
        <v>2.7712400000000001E-4</v>
      </c>
      <c r="BF369" s="42">
        <v>4.4000000000000003E-3</v>
      </c>
      <c r="BG369" s="42">
        <f>ABS(Table696[[#This Row],[Investment demand27]]*$R$8)</f>
        <v>1.2760000000000001E-6</v>
      </c>
      <c r="BH369" s="42">
        <v>1.3577999999999999</v>
      </c>
      <c r="BI369" s="42">
        <f>ABS(Table696[[#This Row],[Export demand28]]*$R$8)</f>
        <v>3.9376199999999997E-4</v>
      </c>
    </row>
    <row r="370" spans="1:61" x14ac:dyDescent="0.35">
      <c r="A370" s="35" t="s">
        <v>45</v>
      </c>
      <c r="B370" s="42">
        <v>5.7500000000000002E-2</v>
      </c>
      <c r="C370" s="42">
        <f>Table696[[#This Row],[Total]]*$R$4</f>
        <v>0</v>
      </c>
      <c r="D370" s="42">
        <v>4.1000000000000002E-2</v>
      </c>
      <c r="E370" s="42">
        <f>Table696[[#This Row],[Total]]*$R$4</f>
        <v>0</v>
      </c>
      <c r="F370" s="42">
        <v>-8.2000000000000007E-3</v>
      </c>
      <c r="G370" s="42">
        <f>Table696[[#This Row],[Total]]*$R$4</f>
        <v>0</v>
      </c>
      <c r="H370" s="42">
        <v>7.2599999999999998E-2</v>
      </c>
      <c r="I370" s="42">
        <f>Table696[[#This Row],[Total]]*$R$4</f>
        <v>0</v>
      </c>
      <c r="J370" s="42">
        <v>2.47E-2</v>
      </c>
      <c r="K370" s="42">
        <f>Table696[[#This Row],[Total]]*$R$4</f>
        <v>0</v>
      </c>
      <c r="L370" s="42">
        <v>7.4399999999999994E-2</v>
      </c>
      <c r="M370" s="42">
        <f>Table696[[#This Row],[Total]]*$R$4</f>
        <v>0</v>
      </c>
      <c r="N370" s="42">
        <v>0.59760000000000002</v>
      </c>
      <c r="O370" s="42">
        <f>ABS(Table696[[#This Row],[Total2]]*$R$5)</f>
        <v>1.6732800000000004E-4</v>
      </c>
      <c r="P370" s="42">
        <v>0.432</v>
      </c>
      <c r="Q370" s="30">
        <f>Table696[[#This Row],[Household demand3]]*R$5</f>
        <v>1.2096000000000001E-4</v>
      </c>
      <c r="R370" s="42">
        <v>-4.2999999999999997E-2</v>
      </c>
      <c r="S370" s="42">
        <f>ABS(Table696[[#This Row],[Government demand4]]*$R$5)</f>
        <v>1.204E-5</v>
      </c>
      <c r="T370" s="42">
        <v>0.75019999999999998</v>
      </c>
      <c r="U370" s="42">
        <f>ABS(Table696[[#This Row],[Intermediate demand5]]*$R$5)</f>
        <v>2.1005600000000002E-4</v>
      </c>
      <c r="V370" s="42">
        <v>0.58120000000000005</v>
      </c>
      <c r="W370" s="42">
        <f>ABS(Table696[[#This Row],[Investment demand6]]*$R$5)</f>
        <v>1.6273600000000002E-4</v>
      </c>
      <c r="X370" s="42">
        <v>0.55059999999999998</v>
      </c>
      <c r="Y370" s="42">
        <f>ABS(Table696[[#This Row],[Export demand7]]*$R$5)</f>
        <v>1.5416800000000002E-4</v>
      </c>
      <c r="Z370" s="42">
        <v>0.90259999999999996</v>
      </c>
      <c r="AA370" s="42">
        <f>ABS(Table696[[#This Row],[Total9]]*$R$6)</f>
        <v>3.6104000000000003E-4</v>
      </c>
      <c r="AB370" s="42">
        <v>1.0812999999999999</v>
      </c>
      <c r="AC370" s="30">
        <f>Table696[[#This Row],[Household demand10]]*$R$6</f>
        <v>4.3251999999999999E-4</v>
      </c>
      <c r="AD370" s="42">
        <v>-4.9399999999999999E-2</v>
      </c>
      <c r="AE370" s="42">
        <f>ABS(Table696[[#This Row],[Government demand11]]*$R$6)</f>
        <v>1.9760000000000001E-5</v>
      </c>
      <c r="AF370" s="42">
        <v>1.1336999999999999</v>
      </c>
      <c r="AG370" s="42">
        <f>ABS(Table696[[#This Row],[Intermediate demand12]]*$R$6)</f>
        <v>4.5347999999999997E-4</v>
      </c>
      <c r="AH370" s="42">
        <v>-0.14860000000000001</v>
      </c>
      <c r="AI370" s="42">
        <f>ABS(Table696[[#This Row],[Investment demand13]]*$R$6)</f>
        <v>5.9440000000000007E-5</v>
      </c>
      <c r="AJ370" s="42">
        <v>0.87280000000000002</v>
      </c>
      <c r="AK370" s="42">
        <f>ABS(Table696[[#This Row],[Export demand14]]*$R$6)</f>
        <v>3.4912000000000002E-4</v>
      </c>
      <c r="AL370" s="42">
        <v>1.1741999999999999</v>
      </c>
      <c r="AM370" s="42">
        <f>ABS(Table696[[#This Row],[Total16]]*$R$7)</f>
        <v>5.9884199999999982E-4</v>
      </c>
      <c r="AN370" s="42">
        <v>1.6158999999999999</v>
      </c>
      <c r="AO370" s="30">
        <f>Table696[[#This Row],[Household demand17]]*$R$7</f>
        <v>8.2410899999999984E-4</v>
      </c>
      <c r="AP370" s="42">
        <v>0.1754</v>
      </c>
      <c r="AQ370" s="42">
        <f>ABS(Table696[[#This Row],[Government demand18]]*$R$7)</f>
        <v>8.9453999999999988E-5</v>
      </c>
      <c r="AR370" s="42">
        <v>1.2986</v>
      </c>
      <c r="AS370" s="42">
        <f>ABS(Table696[[#This Row],[Intermediate demand19]]*$R$7)</f>
        <v>6.6228599999999989E-4</v>
      </c>
      <c r="AT370" s="42">
        <v>-3.7199999999999997E-2</v>
      </c>
      <c r="AU370" s="42">
        <f>ABS(Table696[[#This Row],[Investment demand20]]*$R$7)</f>
        <v>1.8971999999999997E-5</v>
      </c>
      <c r="AV370" s="42">
        <v>1.0716000000000001</v>
      </c>
      <c r="AW370" s="42">
        <f>ABS(Table696[[#This Row],[Export demand21]]*$R$7)</f>
        <v>5.4651599999999993E-4</v>
      </c>
      <c r="AX370" s="42">
        <v>1.3254999999999999</v>
      </c>
      <c r="AY370" s="42">
        <f>ABS(Table696[[#This Row],[Total23]]*$R$8)</f>
        <v>3.8439499999999999E-4</v>
      </c>
      <c r="AZ370" s="42">
        <v>1.8801000000000001</v>
      </c>
      <c r="BA370" s="30">
        <f>Table696[[#This Row],[Household demand24]]*$R$8</f>
        <v>5.4522900000000005E-4</v>
      </c>
      <c r="BB370" s="42">
        <v>0.2893</v>
      </c>
      <c r="BC370" s="42">
        <f>ABS(Table696[[#This Row],[Government demand25]]*$R$8)</f>
        <v>8.3897E-5</v>
      </c>
      <c r="BD370" s="42">
        <v>1.3985000000000001</v>
      </c>
      <c r="BE370" s="42">
        <f>ABS(Table696[[#This Row],[Intermediate demand26]]*$R$8)</f>
        <v>4.0556500000000004E-4</v>
      </c>
      <c r="BF370" s="42">
        <v>-3.7600000000000001E-2</v>
      </c>
      <c r="BG370" s="42">
        <f>ABS(Table696[[#This Row],[Investment demand27]]*$R$8)</f>
        <v>1.0904000000000001E-5</v>
      </c>
      <c r="BH370" s="42">
        <v>1.2587999999999999</v>
      </c>
      <c r="BI370" s="42">
        <f>ABS(Table696[[#This Row],[Export demand28]]*$R$8)</f>
        <v>3.6505199999999999E-4</v>
      </c>
    </row>
    <row r="371" spans="1:61" x14ac:dyDescent="0.35">
      <c r="A371" s="35" t="s">
        <v>46</v>
      </c>
      <c r="B371" s="42">
        <v>8.3699999999999997E-2</v>
      </c>
      <c r="C371" s="42">
        <f>Table696[[#This Row],[Total]]*$R$4</f>
        <v>0</v>
      </c>
      <c r="D371" s="42">
        <v>4.6199999999999998E-2</v>
      </c>
      <c r="E371" s="42">
        <f>Table696[[#This Row],[Total]]*$R$4</f>
        <v>0</v>
      </c>
      <c r="F371" s="42">
        <v>3.5200000000000002E-2</v>
      </c>
      <c r="G371" s="42">
        <f>Table696[[#This Row],[Total]]*$R$4</f>
        <v>0</v>
      </c>
      <c r="H371" s="42">
        <v>8.7800000000000003E-2</v>
      </c>
      <c r="I371" s="42">
        <f>Table696[[#This Row],[Total]]*$R$4</f>
        <v>0</v>
      </c>
      <c r="J371" s="42">
        <v>2.4500000000000001E-2</v>
      </c>
      <c r="K371" s="42">
        <f>Table696[[#This Row],[Total]]*$R$4</f>
        <v>0</v>
      </c>
      <c r="L371" s="42">
        <v>0.18729999999999999</v>
      </c>
      <c r="M371" s="42">
        <f>Table696[[#This Row],[Total]]*$R$4</f>
        <v>0</v>
      </c>
      <c r="N371" s="42">
        <v>1.3532</v>
      </c>
      <c r="O371" s="42">
        <f>ABS(Table696[[#This Row],[Total2]]*$R$5)</f>
        <v>3.7889600000000004E-4</v>
      </c>
      <c r="P371" s="42">
        <v>0.5242</v>
      </c>
      <c r="Q371" s="30">
        <f>Table696[[#This Row],[Household demand3]]*R$5</f>
        <v>1.4677600000000002E-4</v>
      </c>
      <c r="R371" s="42">
        <v>0.5554</v>
      </c>
      <c r="S371" s="42">
        <f>ABS(Table696[[#This Row],[Government demand4]]*$R$5)</f>
        <v>1.5551200000000001E-4</v>
      </c>
      <c r="T371" s="42">
        <v>1.1644000000000001</v>
      </c>
      <c r="U371" s="42">
        <f>ABS(Table696[[#This Row],[Intermediate demand5]]*$R$5)</f>
        <v>3.2603200000000008E-4</v>
      </c>
      <c r="V371" s="42">
        <v>0.59040000000000004</v>
      </c>
      <c r="W371" s="42">
        <f>ABS(Table696[[#This Row],[Investment demand6]]*$R$5)</f>
        <v>1.6531200000000003E-4</v>
      </c>
      <c r="X371" s="42">
        <v>3.1680000000000001</v>
      </c>
      <c r="Y371" s="42">
        <f>ABS(Table696[[#This Row],[Export demand7]]*$R$5)</f>
        <v>8.8704000000000018E-4</v>
      </c>
      <c r="Z371" s="42">
        <v>1.3106</v>
      </c>
      <c r="AA371" s="42">
        <f>ABS(Table696[[#This Row],[Total9]]*$R$6)</f>
        <v>5.2424000000000004E-4</v>
      </c>
      <c r="AB371" s="42">
        <v>1.1853</v>
      </c>
      <c r="AC371" s="30">
        <f>Table696[[#This Row],[Household demand10]]*$R$6</f>
        <v>4.7412000000000002E-4</v>
      </c>
      <c r="AD371" s="42">
        <v>1.0764</v>
      </c>
      <c r="AE371" s="42">
        <f>ABS(Table696[[#This Row],[Government demand11]]*$R$6)</f>
        <v>4.3056000000000002E-4</v>
      </c>
      <c r="AF371" s="42">
        <v>1.8692</v>
      </c>
      <c r="AG371" s="42">
        <f>ABS(Table696[[#This Row],[Intermediate demand12]]*$R$6)</f>
        <v>7.4768000000000002E-4</v>
      </c>
      <c r="AH371" s="42">
        <v>-0.1565</v>
      </c>
      <c r="AI371" s="42">
        <f>ABS(Table696[[#This Row],[Investment demand13]]*$R$6)</f>
        <v>6.2600000000000004E-5</v>
      </c>
      <c r="AJ371" s="42">
        <v>2.8860000000000001</v>
      </c>
      <c r="AK371" s="42">
        <f>ABS(Table696[[#This Row],[Export demand14]]*$R$6)</f>
        <v>1.1544000000000001E-3</v>
      </c>
      <c r="AL371" s="42">
        <v>1.4219999999999999</v>
      </c>
      <c r="AM371" s="42">
        <f>ABS(Table696[[#This Row],[Total16]]*$R$7)</f>
        <v>7.2521999999999984E-4</v>
      </c>
      <c r="AN371" s="42">
        <v>1.7350000000000001</v>
      </c>
      <c r="AO371" s="30">
        <f>Table696[[#This Row],[Household demand17]]*$R$7</f>
        <v>8.8484999999999996E-4</v>
      </c>
      <c r="AP371" s="42">
        <v>1.5225</v>
      </c>
      <c r="AQ371" s="42">
        <f>ABS(Table696[[#This Row],[Government demand18]]*$R$7)</f>
        <v>7.7647499999999989E-4</v>
      </c>
      <c r="AR371" s="42">
        <v>2.2871999999999999</v>
      </c>
      <c r="AS371" s="42">
        <f>ABS(Table696[[#This Row],[Intermediate demand19]]*$R$7)</f>
        <v>1.1664719999999998E-3</v>
      </c>
      <c r="AT371" s="42">
        <v>-5.8200000000000002E-2</v>
      </c>
      <c r="AU371" s="42">
        <f>ABS(Table696[[#This Row],[Investment demand20]]*$R$7)</f>
        <v>2.9681999999999998E-5</v>
      </c>
      <c r="AV371" s="42">
        <v>2.3965999999999998</v>
      </c>
      <c r="AW371" s="42">
        <f>ABS(Table696[[#This Row],[Export demand21]]*$R$7)</f>
        <v>1.2222659999999998E-3</v>
      </c>
      <c r="AX371" s="42">
        <v>1.4040999999999999</v>
      </c>
      <c r="AY371" s="42">
        <f>ABS(Table696[[#This Row],[Total23]]*$R$8)</f>
        <v>4.0718899999999997E-4</v>
      </c>
      <c r="AZ371" s="42">
        <v>2.0045000000000002</v>
      </c>
      <c r="BA371" s="30">
        <f>Table696[[#This Row],[Household demand24]]*$R$8</f>
        <v>5.8130500000000006E-4</v>
      </c>
      <c r="BB371" s="42">
        <v>1.7253000000000001</v>
      </c>
      <c r="BC371" s="42">
        <f>ABS(Table696[[#This Row],[Government demand25]]*$R$8)</f>
        <v>5.00337E-4</v>
      </c>
      <c r="BD371" s="42">
        <v>2.4464999999999999</v>
      </c>
      <c r="BE371" s="42">
        <f>ABS(Table696[[#This Row],[Intermediate demand26]]*$R$8)</f>
        <v>7.0948499999999993E-4</v>
      </c>
      <c r="BF371" s="42">
        <v>-6.6500000000000004E-2</v>
      </c>
      <c r="BG371" s="42">
        <f>ABS(Table696[[#This Row],[Investment demand27]]*$R$8)</f>
        <v>1.9285000000000003E-5</v>
      </c>
      <c r="BH371" s="42">
        <v>1.9962</v>
      </c>
      <c r="BI371" s="42">
        <f>ABS(Table696[[#This Row],[Export demand28]]*$R$8)</f>
        <v>5.78898E-4</v>
      </c>
    </row>
    <row r="372" spans="1:61" x14ac:dyDescent="0.35">
      <c r="A372" s="35" t="s">
        <v>47</v>
      </c>
      <c r="B372" s="42">
        <v>6.3100000000000003E-2</v>
      </c>
      <c r="C372" s="42">
        <f>Table696[[#This Row],[Total]]*$R$4</f>
        <v>0</v>
      </c>
      <c r="D372" s="42">
        <v>4.1200000000000001E-2</v>
      </c>
      <c r="E372" s="42">
        <f>Table696[[#This Row],[Total]]*$R$4</f>
        <v>0</v>
      </c>
      <c r="F372" s="42">
        <v>3.3599999999999998E-2</v>
      </c>
      <c r="G372" s="42">
        <f>Table696[[#This Row],[Total]]*$R$4</f>
        <v>0</v>
      </c>
      <c r="H372" s="42">
        <v>2.9499999999999998E-2</v>
      </c>
      <c r="I372" s="42">
        <f>Table696[[#This Row],[Total]]*$R$4</f>
        <v>0</v>
      </c>
      <c r="J372" s="42">
        <v>-8.9999999999999998E-4</v>
      </c>
      <c r="K372" s="42">
        <f>Table696[[#This Row],[Total]]*$R$4</f>
        <v>0</v>
      </c>
      <c r="L372" s="42">
        <v>8.7999999999999995E-2</v>
      </c>
      <c r="M372" s="42">
        <f>Table696[[#This Row],[Total]]*$R$4</f>
        <v>0</v>
      </c>
      <c r="N372" s="42">
        <v>0.87549999999999994</v>
      </c>
      <c r="O372" s="42">
        <f>ABS(Table696[[#This Row],[Total2]]*$R$5)</f>
        <v>2.4514000000000003E-4</v>
      </c>
      <c r="P372" s="42">
        <v>0.47210000000000002</v>
      </c>
      <c r="Q372" s="30">
        <f>Table696[[#This Row],[Household demand3]]*R$5</f>
        <v>1.3218800000000002E-4</v>
      </c>
      <c r="R372" s="42">
        <v>0.5363</v>
      </c>
      <c r="S372" s="42">
        <f>ABS(Table696[[#This Row],[Government demand4]]*$R$5)</f>
        <v>1.5016400000000002E-4</v>
      </c>
      <c r="T372" s="42">
        <v>0.3538</v>
      </c>
      <c r="U372" s="42">
        <f>ABS(Table696[[#This Row],[Intermediate demand5]]*$R$5)</f>
        <v>9.9064000000000012E-5</v>
      </c>
      <c r="V372" s="42">
        <v>0.19750000000000001</v>
      </c>
      <c r="W372" s="42">
        <f>ABS(Table696[[#This Row],[Investment demand6]]*$R$5)</f>
        <v>5.5300000000000009E-5</v>
      </c>
      <c r="X372" s="42">
        <v>1.2282999999999999</v>
      </c>
      <c r="Y372" s="42">
        <f>ABS(Table696[[#This Row],[Export demand7]]*$R$5)</f>
        <v>3.4392400000000001E-4</v>
      </c>
      <c r="Z372" s="42">
        <v>1.1865000000000001</v>
      </c>
      <c r="AA372" s="42">
        <f>ABS(Table696[[#This Row],[Total9]]*$R$6)</f>
        <v>4.7460000000000004E-4</v>
      </c>
      <c r="AB372" s="42">
        <v>0.99790000000000001</v>
      </c>
      <c r="AC372" s="30">
        <f>Table696[[#This Row],[Household demand10]]*$R$6</f>
        <v>3.9916000000000002E-4</v>
      </c>
      <c r="AD372" s="42">
        <v>1.1092</v>
      </c>
      <c r="AE372" s="42">
        <f>ABS(Table696[[#This Row],[Government demand11]]*$R$6)</f>
        <v>4.4368000000000001E-4</v>
      </c>
      <c r="AF372" s="42">
        <v>0.63819999999999999</v>
      </c>
      <c r="AG372" s="42">
        <f>ABS(Table696[[#This Row],[Intermediate demand12]]*$R$6)</f>
        <v>2.5527999999999998E-4</v>
      </c>
      <c r="AH372" s="42">
        <v>-0.56279999999999997</v>
      </c>
      <c r="AI372" s="42">
        <f>ABS(Table696[[#This Row],[Investment demand13]]*$R$6)</f>
        <v>2.2511999999999999E-4</v>
      </c>
      <c r="AJ372" s="42">
        <v>1.6532</v>
      </c>
      <c r="AK372" s="42">
        <f>ABS(Table696[[#This Row],[Export demand14]]*$R$6)</f>
        <v>6.6127999999999998E-4</v>
      </c>
      <c r="AL372" s="42">
        <v>1.1879999999999999</v>
      </c>
      <c r="AM372" s="42">
        <f>ABS(Table696[[#This Row],[Total16]]*$R$7)</f>
        <v>6.0587999999999994E-4</v>
      </c>
      <c r="AN372" s="42">
        <v>1.4089</v>
      </c>
      <c r="AO372" s="30">
        <f>Table696[[#This Row],[Household demand17]]*$R$7</f>
        <v>7.1853899999999992E-4</v>
      </c>
      <c r="AP372" s="42">
        <v>1.5763</v>
      </c>
      <c r="AQ372" s="42">
        <f>ABS(Table696[[#This Row],[Government demand18]]*$R$7)</f>
        <v>8.0391299999999996E-4</v>
      </c>
      <c r="AR372" s="42">
        <v>0.66239999999999999</v>
      </c>
      <c r="AS372" s="42">
        <f>ABS(Table696[[#This Row],[Intermediate demand19]]*$R$7)</f>
        <v>3.3782399999999997E-4</v>
      </c>
      <c r="AT372" s="42">
        <v>-0.52990000000000004</v>
      </c>
      <c r="AU372" s="42">
        <f>ABS(Table696[[#This Row],[Investment demand20]]*$R$7)</f>
        <v>2.7024899999999997E-4</v>
      </c>
      <c r="AV372" s="42">
        <v>1.5923</v>
      </c>
      <c r="AW372" s="42">
        <f>ABS(Table696[[#This Row],[Export demand21]]*$R$7)</f>
        <v>8.1207299999999996E-4</v>
      </c>
      <c r="AX372" s="42">
        <v>1.1131</v>
      </c>
      <c r="AY372" s="42">
        <f>ABS(Table696[[#This Row],[Total23]]*$R$8)</f>
        <v>3.2279899999999997E-4</v>
      </c>
      <c r="AZ372" s="42">
        <v>1.6029</v>
      </c>
      <c r="BA372" s="30">
        <f>Table696[[#This Row],[Household demand24]]*$R$8</f>
        <v>4.6484100000000002E-4</v>
      </c>
      <c r="BB372" s="42">
        <v>1.7739</v>
      </c>
      <c r="BC372" s="42">
        <f>ABS(Table696[[#This Row],[Government demand25]]*$R$8)</f>
        <v>5.1443099999999998E-4</v>
      </c>
      <c r="BD372" s="42">
        <v>0.67100000000000004</v>
      </c>
      <c r="BE372" s="42">
        <f>ABS(Table696[[#This Row],[Intermediate demand26]]*$R$8)</f>
        <v>1.9459000000000002E-4</v>
      </c>
      <c r="BF372" s="42">
        <v>-0.53339999999999999</v>
      </c>
      <c r="BG372" s="42">
        <f>ABS(Table696[[#This Row],[Investment demand27]]*$R$8)</f>
        <v>1.5468599999999999E-4</v>
      </c>
      <c r="BH372" s="42">
        <v>1.4414</v>
      </c>
      <c r="BI372" s="42">
        <f>ABS(Table696[[#This Row],[Export demand28]]*$R$8)</f>
        <v>4.1800600000000001E-4</v>
      </c>
    </row>
    <row r="373" spans="1:61" x14ac:dyDescent="0.35">
      <c r="A373" s="35" t="s">
        <v>70</v>
      </c>
      <c r="B373" s="42">
        <v>7.3200000000000001E-2</v>
      </c>
      <c r="C373" s="42">
        <f>Table696[[#This Row],[Total]]*$R$4</f>
        <v>0</v>
      </c>
      <c r="D373" s="42">
        <v>7.7200000000000005E-2</v>
      </c>
      <c r="E373" s="42">
        <f>Table696[[#This Row],[Total]]*$R$4</f>
        <v>0</v>
      </c>
      <c r="F373" s="35"/>
      <c r="G373" s="42">
        <f>Table696[[#This Row],[Total]]*$R$4</f>
        <v>0</v>
      </c>
      <c r="H373" s="42">
        <v>6.2600000000000003E-2</v>
      </c>
      <c r="I373" s="42">
        <f>Table696[[#This Row],[Total]]*$R$4</f>
        <v>0</v>
      </c>
      <c r="J373" s="35"/>
      <c r="K373" s="42">
        <f>Table696[[#This Row],[Total]]*$R$4</f>
        <v>0</v>
      </c>
      <c r="L373" s="42">
        <v>0.15040000000000001</v>
      </c>
      <c r="M373" s="42">
        <f>Table696[[#This Row],[Total]]*$R$4</f>
        <v>0</v>
      </c>
      <c r="N373" s="42">
        <v>0.83109999999999995</v>
      </c>
      <c r="O373" s="42">
        <f>ABS(Table696[[#This Row],[Total2]]*$R$5)</f>
        <v>2.3270800000000001E-4</v>
      </c>
      <c r="P373" s="42">
        <v>0.79259999999999997</v>
      </c>
      <c r="Q373" s="30">
        <f>Table696[[#This Row],[Household demand3]]*R$5</f>
        <v>2.2192800000000001E-4</v>
      </c>
      <c r="R373" s="35"/>
      <c r="S373" s="42">
        <f>ABS(Table696[[#This Row],[Government demand4]]*$R$5)</f>
        <v>0</v>
      </c>
      <c r="T373" s="42">
        <v>0.69499999999999995</v>
      </c>
      <c r="U373" s="42">
        <f>ABS(Table696[[#This Row],[Intermediate demand5]]*$R$5)</f>
        <v>1.9460000000000001E-4</v>
      </c>
      <c r="V373" s="35"/>
      <c r="W373" s="42">
        <f>ABS(Table696[[#This Row],[Investment demand6]]*$R$5)</f>
        <v>0</v>
      </c>
      <c r="X373" s="42">
        <v>2.2711000000000001</v>
      </c>
      <c r="Y373" s="42">
        <f>ABS(Table696[[#This Row],[Export demand7]]*$R$5)</f>
        <v>6.3590800000000013E-4</v>
      </c>
      <c r="Z373" s="42">
        <v>1.4474</v>
      </c>
      <c r="AA373" s="42">
        <f>ABS(Table696[[#This Row],[Total9]]*$R$6)</f>
        <v>5.7896E-4</v>
      </c>
      <c r="AB373" s="42">
        <v>1.7341</v>
      </c>
      <c r="AC373" s="30">
        <f>Table696[[#This Row],[Household demand10]]*$R$6</f>
        <v>6.9364000000000003E-4</v>
      </c>
      <c r="AD373" s="35"/>
      <c r="AE373" s="42">
        <f>ABS(Table696[[#This Row],[Government demand11]]*$R$6)</f>
        <v>0</v>
      </c>
      <c r="AF373" s="42">
        <v>1.163</v>
      </c>
      <c r="AG373" s="42">
        <f>ABS(Table696[[#This Row],[Intermediate demand12]]*$R$6)</f>
        <v>4.6520000000000003E-4</v>
      </c>
      <c r="AH373" s="35"/>
      <c r="AI373" s="42">
        <f>ABS(Table696[[#This Row],[Investment demand13]]*$R$6)</f>
        <v>0</v>
      </c>
      <c r="AJ373" s="42">
        <v>2.6213000000000002</v>
      </c>
      <c r="AK373" s="42">
        <f>ABS(Table696[[#This Row],[Export demand14]]*$R$6)</f>
        <v>1.0485200000000001E-3</v>
      </c>
      <c r="AL373" s="42">
        <v>1.6696</v>
      </c>
      <c r="AM373" s="42">
        <f>ABS(Table696[[#This Row],[Total16]]*$R$7)</f>
        <v>8.5149599999999987E-4</v>
      </c>
      <c r="AN373" s="42">
        <v>2.2326000000000001</v>
      </c>
      <c r="AO373" s="30">
        <f>Table696[[#This Row],[Household demand17]]*$R$7</f>
        <v>1.138626E-3</v>
      </c>
      <c r="AP373" s="35"/>
      <c r="AQ373" s="42">
        <f>ABS(Table696[[#This Row],[Government demand18]]*$R$7)</f>
        <v>0</v>
      </c>
      <c r="AR373" s="42">
        <v>1.3029999999999999</v>
      </c>
      <c r="AS373" s="42">
        <f>ABS(Table696[[#This Row],[Intermediate demand19]]*$R$7)</f>
        <v>6.6452999999999987E-4</v>
      </c>
      <c r="AT373" s="35"/>
      <c r="AU373" s="42">
        <f>ABS(Table696[[#This Row],[Investment demand20]]*$R$7)</f>
        <v>0</v>
      </c>
      <c r="AV373" s="42">
        <v>2.2136999999999998</v>
      </c>
      <c r="AW373" s="42">
        <f>ABS(Table696[[#This Row],[Export demand21]]*$R$7)</f>
        <v>1.1289869999999997E-3</v>
      </c>
      <c r="AX373" s="42">
        <v>1.7956000000000001</v>
      </c>
      <c r="AY373" s="42">
        <f>ABS(Table696[[#This Row],[Total23]]*$R$8)</f>
        <v>5.2072400000000008E-4</v>
      </c>
      <c r="AZ373" s="42">
        <v>2.4500000000000002</v>
      </c>
      <c r="BA373" s="30">
        <f>Table696[[#This Row],[Household demand24]]*$R$8</f>
        <v>7.1050000000000009E-4</v>
      </c>
      <c r="BB373" s="35"/>
      <c r="BC373" s="42">
        <f>ABS(Table696[[#This Row],[Government demand25]]*$R$8)</f>
        <v>0</v>
      </c>
      <c r="BD373" s="42">
        <v>1.3816999999999999</v>
      </c>
      <c r="BE373" s="42">
        <f>ABS(Table696[[#This Row],[Intermediate demand26]]*$R$8)</f>
        <v>4.0069299999999998E-4</v>
      </c>
      <c r="BF373" s="35"/>
      <c r="BG373" s="42">
        <f>ABS(Table696[[#This Row],[Investment demand27]]*$R$8)</f>
        <v>0</v>
      </c>
      <c r="BH373" s="42">
        <v>2.3153999999999999</v>
      </c>
      <c r="BI373" s="42">
        <f>ABS(Table696[[#This Row],[Export demand28]]*$R$8)</f>
        <v>6.7146600000000001E-4</v>
      </c>
    </row>
    <row r="374" spans="1:61" x14ac:dyDescent="0.35">
      <c r="A374" s="35" t="s">
        <v>71</v>
      </c>
      <c r="B374" s="42">
        <v>0.15440000000000001</v>
      </c>
      <c r="C374" s="42">
        <f>Table696[[#This Row],[Total]]*$R$4</f>
        <v>0</v>
      </c>
      <c r="D374" s="35"/>
      <c r="E374" s="42">
        <f>Table696[[#This Row],[Total]]*$R$4</f>
        <v>0</v>
      </c>
      <c r="F374" s="35"/>
      <c r="G374" s="42">
        <f>Table696[[#This Row],[Total]]*$R$4</f>
        <v>0</v>
      </c>
      <c r="H374" s="42">
        <v>0.15440000000000001</v>
      </c>
      <c r="I374" s="42">
        <f>Table696[[#This Row],[Total]]*$R$4</f>
        <v>0</v>
      </c>
      <c r="J374" s="35"/>
      <c r="K374" s="42">
        <f>Table696[[#This Row],[Total]]*$R$4</f>
        <v>0</v>
      </c>
      <c r="L374" s="35"/>
      <c r="M374" s="42">
        <f>Table696[[#This Row],[Total]]*$R$4</f>
        <v>0</v>
      </c>
      <c r="N374" s="42">
        <v>1.7168000000000001</v>
      </c>
      <c r="O374" s="42">
        <f>ABS(Table696[[#This Row],[Total2]]*$R$5)</f>
        <v>4.8070400000000009E-4</v>
      </c>
      <c r="P374" s="35"/>
      <c r="Q374" s="30">
        <f>Table696[[#This Row],[Household demand3]]*R$5</f>
        <v>0</v>
      </c>
      <c r="R374" s="35"/>
      <c r="S374" s="42">
        <f>ABS(Table696[[#This Row],[Government demand4]]*$R$5)</f>
        <v>0</v>
      </c>
      <c r="T374" s="42">
        <v>1.7168000000000001</v>
      </c>
      <c r="U374" s="42">
        <f>ABS(Table696[[#This Row],[Intermediate demand5]]*$R$5)</f>
        <v>4.8070400000000009E-4</v>
      </c>
      <c r="V374" s="35"/>
      <c r="W374" s="42">
        <f>ABS(Table696[[#This Row],[Investment demand6]]*$R$5)</f>
        <v>0</v>
      </c>
      <c r="X374" s="35"/>
      <c r="Y374" s="42">
        <f>ABS(Table696[[#This Row],[Export demand7]]*$R$5)</f>
        <v>0</v>
      </c>
      <c r="Z374" s="42">
        <v>6.0639000000000003</v>
      </c>
      <c r="AA374" s="42">
        <f>ABS(Table696[[#This Row],[Total9]]*$R$6)</f>
        <v>2.4255600000000002E-3</v>
      </c>
      <c r="AB374" s="35"/>
      <c r="AC374" s="30">
        <f>Table696[[#This Row],[Household demand10]]*$R$6</f>
        <v>0</v>
      </c>
      <c r="AD374" s="35"/>
      <c r="AE374" s="42">
        <f>ABS(Table696[[#This Row],[Government demand11]]*$R$6)</f>
        <v>0</v>
      </c>
      <c r="AF374" s="42">
        <v>6.0639000000000003</v>
      </c>
      <c r="AG374" s="42">
        <f>ABS(Table696[[#This Row],[Intermediate demand12]]*$R$6)</f>
        <v>2.4255600000000002E-3</v>
      </c>
      <c r="AH374" s="35"/>
      <c r="AI374" s="42">
        <f>ABS(Table696[[#This Row],[Investment demand13]]*$R$6)</f>
        <v>0</v>
      </c>
      <c r="AJ374" s="35"/>
      <c r="AK374" s="42">
        <f>ABS(Table696[[#This Row],[Export demand14]]*$R$6)</f>
        <v>0</v>
      </c>
      <c r="AL374" s="42">
        <v>12.3802</v>
      </c>
      <c r="AM374" s="42">
        <f>ABS(Table696[[#This Row],[Total16]]*$R$7)</f>
        <v>6.3139019999999988E-3</v>
      </c>
      <c r="AN374" s="35"/>
      <c r="AO374" s="30">
        <f>Table696[[#This Row],[Household demand17]]*$R$7</f>
        <v>0</v>
      </c>
      <c r="AP374" s="35"/>
      <c r="AQ374" s="42">
        <f>ABS(Table696[[#This Row],[Government demand18]]*$R$7)</f>
        <v>0</v>
      </c>
      <c r="AR374" s="42">
        <v>12.3802</v>
      </c>
      <c r="AS374" s="42">
        <f>ABS(Table696[[#This Row],[Intermediate demand19]]*$R$7)</f>
        <v>6.3139019999999988E-3</v>
      </c>
      <c r="AT374" s="35"/>
      <c r="AU374" s="42">
        <f>ABS(Table696[[#This Row],[Investment demand20]]*$R$7)</f>
        <v>0</v>
      </c>
      <c r="AV374" s="35"/>
      <c r="AW374" s="42">
        <f>ABS(Table696[[#This Row],[Export demand21]]*$R$7)</f>
        <v>0</v>
      </c>
      <c r="AX374" s="42">
        <v>19.932099999999998</v>
      </c>
      <c r="AY374" s="42">
        <f>ABS(Table696[[#This Row],[Total23]]*$R$8)</f>
        <v>5.780309E-3</v>
      </c>
      <c r="AZ374" s="35"/>
      <c r="BA374" s="30">
        <f>Table696[[#This Row],[Household demand24]]*$R$8</f>
        <v>0</v>
      </c>
      <c r="BB374" s="35"/>
      <c r="BC374" s="42">
        <f>ABS(Table696[[#This Row],[Government demand25]]*$R$8)</f>
        <v>0</v>
      </c>
      <c r="BD374" s="42">
        <v>19.932099999999998</v>
      </c>
      <c r="BE374" s="42">
        <f>ABS(Table696[[#This Row],[Intermediate demand26]]*$R$8)</f>
        <v>5.780309E-3</v>
      </c>
      <c r="BF374" s="35"/>
      <c r="BG374" s="42">
        <f>ABS(Table696[[#This Row],[Investment demand27]]*$R$8)</f>
        <v>0</v>
      </c>
      <c r="BH374" s="35"/>
      <c r="BI374" s="42">
        <f>ABS(Table696[[#This Row],[Export demand28]]*$R$8)</f>
        <v>0</v>
      </c>
    </row>
    <row r="375" spans="1:61" x14ac:dyDescent="0.35">
      <c r="A375" s="35" t="s">
        <v>297</v>
      </c>
      <c r="B375" s="42">
        <v>6.6500000000000004E-2</v>
      </c>
      <c r="C375" s="42">
        <f>Table696[[#This Row],[Total]]*$R$4</f>
        <v>0</v>
      </c>
      <c r="D375" s="42">
        <v>7.3599999999999999E-2</v>
      </c>
      <c r="E375" s="42">
        <f>Table696[[#This Row],[Total]]*$R$4</f>
        <v>0</v>
      </c>
      <c r="F375" s="42">
        <v>5.4000000000000003E-3</v>
      </c>
      <c r="G375" s="42">
        <f>Table696[[#This Row],[Total]]*$R$4</f>
        <v>0</v>
      </c>
      <c r="H375" s="42">
        <v>7.9299999999999995E-2</v>
      </c>
      <c r="I375" s="42">
        <f>Table696[[#This Row],[Total]]*$R$4</f>
        <v>0</v>
      </c>
      <c r="J375" s="35"/>
      <c r="K375" s="42">
        <f>Table696[[#This Row],[Total]]*$R$4</f>
        <v>0</v>
      </c>
      <c r="L375" s="42">
        <v>0.1124</v>
      </c>
      <c r="M375" s="42">
        <f>Table696[[#This Row],[Total]]*$R$4</f>
        <v>0</v>
      </c>
      <c r="N375" s="42">
        <v>0.69310000000000005</v>
      </c>
      <c r="O375" s="42">
        <f>ABS(Table696[[#This Row],[Total2]]*$R$5)</f>
        <v>1.9406800000000004E-4</v>
      </c>
      <c r="P375" s="42">
        <v>0.86839999999999995</v>
      </c>
      <c r="Q375" s="30">
        <f>Table696[[#This Row],[Household demand3]]*R$5</f>
        <v>2.4315200000000001E-4</v>
      </c>
      <c r="R375" s="42">
        <v>7.7899999999999997E-2</v>
      </c>
      <c r="S375" s="42">
        <f>ABS(Table696[[#This Row],[Government demand4]]*$R$5)</f>
        <v>2.1812000000000001E-5</v>
      </c>
      <c r="T375" s="42">
        <v>0.79069999999999996</v>
      </c>
      <c r="U375" s="42">
        <f>ABS(Table696[[#This Row],[Intermediate demand5]]*$R$5)</f>
        <v>2.2139600000000001E-4</v>
      </c>
      <c r="V375" s="35"/>
      <c r="W375" s="42">
        <f>ABS(Table696[[#This Row],[Investment demand6]]*$R$5)</f>
        <v>0</v>
      </c>
      <c r="X375" s="42">
        <v>1.3717999999999999</v>
      </c>
      <c r="Y375" s="42">
        <f>ABS(Table696[[#This Row],[Export demand7]]*$R$5)</f>
        <v>3.8410400000000002E-4</v>
      </c>
      <c r="Z375" s="42">
        <v>1.8794999999999999</v>
      </c>
      <c r="AA375" s="42">
        <f>ABS(Table696[[#This Row],[Total9]]*$R$6)</f>
        <v>7.5180000000000006E-4</v>
      </c>
      <c r="AB375" s="42">
        <v>1.8346</v>
      </c>
      <c r="AC375" s="30">
        <f>Table696[[#This Row],[Household demand10]]*$R$6</f>
        <v>7.3384000000000003E-4</v>
      </c>
      <c r="AD375" s="42">
        <v>6.9000000000000006E-2</v>
      </c>
      <c r="AE375" s="42">
        <f>ABS(Table696[[#This Row],[Government demand11]]*$R$6)</f>
        <v>2.7600000000000003E-5</v>
      </c>
      <c r="AF375" s="42">
        <v>2.3372000000000002</v>
      </c>
      <c r="AG375" s="42">
        <f>ABS(Table696[[#This Row],[Intermediate demand12]]*$R$6)</f>
        <v>9.3488000000000013E-4</v>
      </c>
      <c r="AH375" s="35"/>
      <c r="AI375" s="42">
        <f>ABS(Table696[[#This Row],[Investment demand13]]*$R$6)</f>
        <v>0</v>
      </c>
      <c r="AJ375" s="42">
        <v>1.9823999999999999</v>
      </c>
      <c r="AK375" s="42">
        <f>ABS(Table696[[#This Row],[Export demand14]]*$R$6)</f>
        <v>7.9296E-4</v>
      </c>
      <c r="AL375" s="42">
        <v>2.7555000000000001</v>
      </c>
      <c r="AM375" s="42">
        <f>ABS(Table696[[#This Row],[Total16]]*$R$7)</f>
        <v>1.4053049999999999E-3</v>
      </c>
      <c r="AN375" s="42">
        <v>2.5865999999999998</v>
      </c>
      <c r="AO375" s="30">
        <f>Table696[[#This Row],[Household demand17]]*$R$7</f>
        <v>1.3191659999999997E-3</v>
      </c>
      <c r="AP375" s="42">
        <v>0.28860000000000002</v>
      </c>
      <c r="AQ375" s="42">
        <f>ABS(Table696[[#This Row],[Government demand18]]*$R$7)</f>
        <v>1.47186E-4</v>
      </c>
      <c r="AR375" s="42">
        <v>3.4131999999999998</v>
      </c>
      <c r="AS375" s="42">
        <f>ABS(Table696[[#This Row],[Intermediate demand19]]*$R$7)</f>
        <v>1.7407319999999996E-3</v>
      </c>
      <c r="AT375" s="35"/>
      <c r="AU375" s="42">
        <f>ABS(Table696[[#This Row],[Investment demand20]]*$R$7)</f>
        <v>0</v>
      </c>
      <c r="AV375" s="42">
        <v>2.1254</v>
      </c>
      <c r="AW375" s="42">
        <f>ABS(Table696[[#This Row],[Export demand21]]*$R$7)</f>
        <v>1.0839539999999998E-3</v>
      </c>
      <c r="AX375" s="42">
        <v>3.1974</v>
      </c>
      <c r="AY375" s="42">
        <f>ABS(Table696[[#This Row],[Total23]]*$R$8)</f>
        <v>9.2724600000000006E-4</v>
      </c>
      <c r="AZ375" s="42">
        <v>2.8965000000000001</v>
      </c>
      <c r="BA375" s="30">
        <f>Table696[[#This Row],[Household demand24]]*$R$8</f>
        <v>8.3998500000000002E-4</v>
      </c>
      <c r="BB375" s="42">
        <v>0.37259999999999999</v>
      </c>
      <c r="BC375" s="42">
        <f>ABS(Table696[[#This Row],[Government demand25]]*$R$8)</f>
        <v>1.0805399999999999E-4</v>
      </c>
      <c r="BD375" s="42">
        <v>3.9830999999999999</v>
      </c>
      <c r="BE375" s="42">
        <f>ABS(Table696[[#This Row],[Intermediate demand26]]*$R$8)</f>
        <v>1.1550989999999999E-3</v>
      </c>
      <c r="BF375" s="35"/>
      <c r="BG375" s="42">
        <f>ABS(Table696[[#This Row],[Investment demand27]]*$R$8)</f>
        <v>0</v>
      </c>
      <c r="BH375" s="42">
        <v>2.1454</v>
      </c>
      <c r="BI375" s="42">
        <f>ABS(Table696[[#This Row],[Export demand28]]*$R$8)</f>
        <v>6.2216599999999995E-4</v>
      </c>
    </row>
    <row r="376" spans="1:61" x14ac:dyDescent="0.35">
      <c r="A376" s="35" t="s">
        <v>76</v>
      </c>
      <c r="B376" s="42">
        <v>3.4299999999999997E-2</v>
      </c>
      <c r="C376" s="42">
        <f>Table696[[#This Row],[Total]]*$R$4</f>
        <v>0</v>
      </c>
      <c r="D376" s="42">
        <v>4.4699999999999997E-2</v>
      </c>
      <c r="E376" s="42">
        <f>Table696[[#This Row],[Total]]*$R$4</f>
        <v>0</v>
      </c>
      <c r="F376" s="42">
        <v>5.0000000000000001E-3</v>
      </c>
      <c r="G376" s="42">
        <f>Table696[[#This Row],[Total]]*$R$4</f>
        <v>0</v>
      </c>
      <c r="H376" s="42">
        <v>4.7800000000000002E-2</v>
      </c>
      <c r="I376" s="42">
        <f>Table696[[#This Row],[Total]]*$R$4</f>
        <v>0</v>
      </c>
      <c r="J376" s="42">
        <v>2.4299999999999999E-2</v>
      </c>
      <c r="K376" s="42">
        <f>Table696[[#This Row],[Total]]*$R$4</f>
        <v>0</v>
      </c>
      <c r="L376" s="42">
        <v>8.7099999999999997E-2</v>
      </c>
      <c r="M376" s="42">
        <f>Table696[[#This Row],[Total]]*$R$4</f>
        <v>0</v>
      </c>
      <c r="N376" s="42">
        <v>0.63429999999999997</v>
      </c>
      <c r="O376" s="42">
        <f>ABS(Table696[[#This Row],[Total2]]*$R$5)</f>
        <v>1.7760400000000002E-4</v>
      </c>
      <c r="P376" s="42">
        <v>0.52639999999999998</v>
      </c>
      <c r="Q376" s="30">
        <f>Table696[[#This Row],[Household demand3]]*R$5</f>
        <v>1.4739200000000001E-4</v>
      </c>
      <c r="R376" s="42">
        <v>0.13289999999999999</v>
      </c>
      <c r="S376" s="42">
        <f>ABS(Table696[[#This Row],[Government demand4]]*$R$5)</f>
        <v>3.7212000000000002E-5</v>
      </c>
      <c r="T376" s="42">
        <v>0.71689999999999998</v>
      </c>
      <c r="U376" s="42">
        <f>ABS(Table696[[#This Row],[Intermediate demand5]]*$R$5)</f>
        <v>2.0073200000000002E-4</v>
      </c>
      <c r="V376" s="42">
        <v>0.57269999999999999</v>
      </c>
      <c r="W376" s="42">
        <f>ABS(Table696[[#This Row],[Investment demand6]]*$R$5)</f>
        <v>1.6035600000000001E-4</v>
      </c>
      <c r="X376" s="42">
        <v>1.0653999999999999</v>
      </c>
      <c r="Y376" s="42">
        <f>ABS(Table696[[#This Row],[Export demand7]]*$R$5)</f>
        <v>2.9831200000000001E-4</v>
      </c>
      <c r="Z376" s="42">
        <v>0.18340000000000001</v>
      </c>
      <c r="AA376" s="42">
        <f>ABS(Table696[[#This Row],[Total9]]*$R$6)</f>
        <v>7.3360000000000002E-5</v>
      </c>
      <c r="AB376" s="42">
        <v>1.0286</v>
      </c>
      <c r="AC376" s="30">
        <f>Table696[[#This Row],[Household demand10]]*$R$6</f>
        <v>4.1144E-4</v>
      </c>
      <c r="AD376" s="42">
        <v>6.9599999999999995E-2</v>
      </c>
      <c r="AE376" s="42">
        <f>ABS(Table696[[#This Row],[Government demand11]]*$R$6)</f>
        <v>2.7839999999999998E-5</v>
      </c>
      <c r="AF376" s="42">
        <v>0.73740000000000006</v>
      </c>
      <c r="AG376" s="42">
        <f>ABS(Table696[[#This Row],[Intermediate demand12]]*$R$6)</f>
        <v>2.9496000000000004E-4</v>
      </c>
      <c r="AH376" s="42">
        <v>-0.16259999999999999</v>
      </c>
      <c r="AI376" s="42">
        <f>ABS(Table696[[#This Row],[Investment demand13]]*$R$6)</f>
        <v>6.5040000000000001E-5</v>
      </c>
      <c r="AJ376" s="42">
        <v>1.2342</v>
      </c>
      <c r="AK376" s="42">
        <f>ABS(Table696[[#This Row],[Export demand14]]*$R$6)</f>
        <v>4.9368000000000003E-4</v>
      </c>
      <c r="AL376" s="42">
        <v>0.34539999999999998</v>
      </c>
      <c r="AM376" s="42">
        <f>ABS(Table696[[#This Row],[Total16]]*$R$7)</f>
        <v>1.7615399999999998E-4</v>
      </c>
      <c r="AN376" s="42">
        <v>1.4692000000000001</v>
      </c>
      <c r="AO376" s="30">
        <f>Table696[[#This Row],[Household demand17]]*$R$7</f>
        <v>7.4929199999999993E-4</v>
      </c>
      <c r="AP376" s="42">
        <v>0.30380000000000001</v>
      </c>
      <c r="AQ376" s="42">
        <f>ABS(Table696[[#This Row],[Government demand18]]*$R$7)</f>
        <v>1.5493799999999997E-4</v>
      </c>
      <c r="AR376" s="42">
        <v>1.0390999999999999</v>
      </c>
      <c r="AS376" s="42">
        <f>ABS(Table696[[#This Row],[Intermediate demand19]]*$R$7)</f>
        <v>5.2994099999999992E-4</v>
      </c>
      <c r="AT376" s="42">
        <v>-6.1499999999999999E-2</v>
      </c>
      <c r="AU376" s="42">
        <f>ABS(Table696[[#This Row],[Investment demand20]]*$R$7)</f>
        <v>3.1364999999999995E-5</v>
      </c>
      <c r="AV376" s="42">
        <v>1.2834000000000001</v>
      </c>
      <c r="AW376" s="42">
        <f>ABS(Table696[[#This Row],[Export demand21]]*$R$7)</f>
        <v>6.5453399999999991E-4</v>
      </c>
      <c r="AX376" s="42">
        <v>0.35680000000000001</v>
      </c>
      <c r="AY376" s="42">
        <f>ABS(Table696[[#This Row],[Total23]]*$R$8)</f>
        <v>1.03472E-4</v>
      </c>
      <c r="AZ376" s="42">
        <v>1.661</v>
      </c>
      <c r="BA376" s="30">
        <f>Table696[[#This Row],[Household demand24]]*$R$8</f>
        <v>4.8169E-4</v>
      </c>
      <c r="BB376" s="42">
        <v>0.39190000000000003</v>
      </c>
      <c r="BC376" s="42">
        <f>ABS(Table696[[#This Row],[Government demand25]]*$R$8)</f>
        <v>1.1365100000000001E-4</v>
      </c>
      <c r="BD376" s="42">
        <v>1.0797000000000001</v>
      </c>
      <c r="BE376" s="42">
        <f>ABS(Table696[[#This Row],[Intermediate demand26]]*$R$8)</f>
        <v>3.1311300000000001E-4</v>
      </c>
      <c r="BF376" s="42">
        <v>-6.7500000000000004E-2</v>
      </c>
      <c r="BG376" s="42">
        <f>ABS(Table696[[#This Row],[Investment demand27]]*$R$8)</f>
        <v>1.9575000000000001E-5</v>
      </c>
      <c r="BH376" s="42">
        <v>1.2605</v>
      </c>
      <c r="BI376" s="42">
        <f>ABS(Table696[[#This Row],[Export demand28]]*$R$8)</f>
        <v>3.65545E-4</v>
      </c>
    </row>
    <row r="377" spans="1:61" x14ac:dyDescent="0.35">
      <c r="A377" s="35" t="s">
        <v>77</v>
      </c>
      <c r="B377" s="42">
        <v>8.8999999999999996E-2</v>
      </c>
      <c r="C377" s="42">
        <f>Table696[[#This Row],[Total]]*$R$4</f>
        <v>0</v>
      </c>
      <c r="D377" s="42">
        <v>0.11940000000000001</v>
      </c>
      <c r="E377" s="42">
        <f>Table696[[#This Row],[Total]]*$R$4</f>
        <v>0</v>
      </c>
      <c r="F377" s="42">
        <v>8.5000000000000006E-3</v>
      </c>
      <c r="G377" s="42">
        <f>Table696[[#This Row],[Total]]*$R$4</f>
        <v>0</v>
      </c>
      <c r="H377" s="42">
        <v>6.8099999999999994E-2</v>
      </c>
      <c r="I377" s="42">
        <f>Table696[[#This Row],[Total]]*$R$4</f>
        <v>0</v>
      </c>
      <c r="J377" s="42">
        <v>5.1299999999999998E-2</v>
      </c>
      <c r="K377" s="42">
        <f>Table696[[#This Row],[Total]]*$R$4</f>
        <v>0</v>
      </c>
      <c r="L377" s="42">
        <v>1.1000000000000001E-3</v>
      </c>
      <c r="M377" s="42">
        <f>Table696[[#This Row],[Total]]*$R$4</f>
        <v>0</v>
      </c>
      <c r="N377" s="42">
        <v>0.90190000000000003</v>
      </c>
      <c r="O377" s="42">
        <f>ABS(Table696[[#This Row],[Total2]]*$R$5)</f>
        <v>2.5253200000000003E-4</v>
      </c>
      <c r="P377" s="42">
        <v>1.1978</v>
      </c>
      <c r="Q377" s="30">
        <f>Table696[[#This Row],[Household demand3]]*R$5</f>
        <v>3.3538400000000004E-4</v>
      </c>
      <c r="R377" s="42">
        <v>7.3800000000000004E-2</v>
      </c>
      <c r="S377" s="42">
        <f>ABS(Table696[[#This Row],[Government demand4]]*$R$5)</f>
        <v>2.0664000000000004E-5</v>
      </c>
      <c r="T377" s="42">
        <v>0.70240000000000002</v>
      </c>
      <c r="U377" s="42">
        <f>ABS(Table696[[#This Row],[Intermediate demand5]]*$R$5)</f>
        <v>1.9667200000000003E-4</v>
      </c>
      <c r="V377" s="42">
        <v>0.93989999999999996</v>
      </c>
      <c r="W377" s="42">
        <f>ABS(Table696[[#This Row],[Investment demand6]]*$R$5)</f>
        <v>2.6317199999999999E-4</v>
      </c>
      <c r="X377" s="42">
        <v>-0.27550000000000002</v>
      </c>
      <c r="Y377" s="42">
        <f>ABS(Table696[[#This Row],[Export demand7]]*$R$5)</f>
        <v>7.714000000000001E-5</v>
      </c>
      <c r="Z377" s="42">
        <v>1.6739999999999999</v>
      </c>
      <c r="AA377" s="42">
        <f>ABS(Table696[[#This Row],[Total9]]*$R$6)</f>
        <v>6.6960000000000001E-4</v>
      </c>
      <c r="AB377" s="42">
        <v>2.2536</v>
      </c>
      <c r="AC377" s="30">
        <f>Table696[[#This Row],[Household demand10]]*$R$6</f>
        <v>9.014400000000001E-4</v>
      </c>
      <c r="AD377" s="42">
        <v>0.46460000000000001</v>
      </c>
      <c r="AE377" s="42">
        <f>ABS(Table696[[#This Row],[Government demand11]]*$R$6)</f>
        <v>1.8584000000000002E-4</v>
      </c>
      <c r="AF377" s="42">
        <v>1.2937000000000001</v>
      </c>
      <c r="AG377" s="42">
        <f>ABS(Table696[[#This Row],[Intermediate demand12]]*$R$6)</f>
        <v>5.1748000000000007E-4</v>
      </c>
      <c r="AH377" s="42">
        <v>0.19309999999999999</v>
      </c>
      <c r="AI377" s="42">
        <f>ABS(Table696[[#This Row],[Investment demand13]]*$R$6)</f>
        <v>7.7239999999999999E-5</v>
      </c>
      <c r="AJ377" s="42">
        <v>0.40810000000000002</v>
      </c>
      <c r="AK377" s="42">
        <f>ABS(Table696[[#This Row],[Export demand14]]*$R$6)</f>
        <v>1.6324000000000002E-4</v>
      </c>
      <c r="AL377" s="42">
        <v>1.8588</v>
      </c>
      <c r="AM377" s="42">
        <f>ABS(Table696[[#This Row],[Total16]]*$R$7)</f>
        <v>9.4798799999999987E-4</v>
      </c>
      <c r="AN377" s="42">
        <v>2.3456000000000001</v>
      </c>
      <c r="AO377" s="30">
        <f>Table696[[#This Row],[Household demand17]]*$R$7</f>
        <v>1.1962559999999999E-3</v>
      </c>
      <c r="AP377" s="42">
        <v>0.78090000000000004</v>
      </c>
      <c r="AQ377" s="42">
        <f>ABS(Table696[[#This Row],[Government demand18]]*$R$7)</f>
        <v>3.9825899999999998E-4</v>
      </c>
      <c r="AR377" s="42">
        <v>1.5723</v>
      </c>
      <c r="AS377" s="42">
        <f>ABS(Table696[[#This Row],[Intermediate demand19]]*$R$7)</f>
        <v>8.0187299999999993E-4</v>
      </c>
      <c r="AT377" s="42">
        <v>0.43340000000000001</v>
      </c>
      <c r="AU377" s="42">
        <f>ABS(Table696[[#This Row],[Investment demand20]]*$R$7)</f>
        <v>2.2103399999999997E-4</v>
      </c>
      <c r="AV377" s="42">
        <v>0.63959999999999995</v>
      </c>
      <c r="AW377" s="42">
        <f>ABS(Table696[[#This Row],[Export demand21]]*$R$7)</f>
        <v>3.2619599999999995E-4</v>
      </c>
      <c r="AX377" s="42">
        <v>1.8655999999999999</v>
      </c>
      <c r="AY377" s="42">
        <f>ABS(Table696[[#This Row],[Total23]]*$R$8)</f>
        <v>5.4102399999999998E-4</v>
      </c>
      <c r="AZ377" s="42">
        <v>2.2385999999999999</v>
      </c>
      <c r="BA377" s="30">
        <f>Table696[[#This Row],[Household demand24]]*$R$8</f>
        <v>6.4919399999999996E-4</v>
      </c>
      <c r="BB377" s="42">
        <v>0.92230000000000001</v>
      </c>
      <c r="BC377" s="42">
        <f>ABS(Table696[[#This Row],[Government demand25]]*$R$8)</f>
        <v>2.6746700000000002E-4</v>
      </c>
      <c r="BD377" s="42">
        <v>1.6877</v>
      </c>
      <c r="BE377" s="42">
        <f>ABS(Table696[[#This Row],[Intermediate demand26]]*$R$8)</f>
        <v>4.8943299999999995E-4</v>
      </c>
      <c r="BF377" s="42">
        <v>0.47799999999999998</v>
      </c>
      <c r="BG377" s="42">
        <f>ABS(Table696[[#This Row],[Investment demand27]]*$R$8)</f>
        <v>1.3862E-4</v>
      </c>
      <c r="BH377" s="42">
        <v>0.78010000000000002</v>
      </c>
      <c r="BI377" s="42">
        <f>ABS(Table696[[#This Row],[Export demand28]]*$R$8)</f>
        <v>2.2622900000000002E-4</v>
      </c>
    </row>
    <row r="378" spans="1:61" x14ac:dyDescent="0.35">
      <c r="A378" s="35" t="s">
        <v>486</v>
      </c>
      <c r="B378" s="42">
        <v>2.7199999999999998E-2</v>
      </c>
      <c r="C378" s="42">
        <f>Table696[[#This Row],[Total]]*$R$4</f>
        <v>0</v>
      </c>
      <c r="D378" s="42">
        <v>3.4799999999999998E-2</v>
      </c>
      <c r="E378" s="42">
        <f>Table696[[#This Row],[Total]]*$R$4</f>
        <v>0</v>
      </c>
      <c r="F378" s="42">
        <v>8.0000000000000002E-3</v>
      </c>
      <c r="G378" s="42">
        <f>Table696[[#This Row],[Total]]*$R$4</f>
        <v>0</v>
      </c>
      <c r="H378" s="42">
        <v>3.9E-2</v>
      </c>
      <c r="I378" s="42">
        <f>Table696[[#This Row],[Total]]*$R$4</f>
        <v>0</v>
      </c>
      <c r="J378" s="35"/>
      <c r="K378" s="42">
        <f>Table696[[#This Row],[Total]]*$R$4</f>
        <v>0</v>
      </c>
      <c r="L378" s="42">
        <v>-4.4999999999999997E-3</v>
      </c>
      <c r="M378" s="42">
        <f>Table696[[#This Row],[Total]]*$R$4</f>
        <v>0</v>
      </c>
      <c r="N378" s="42">
        <v>0.2238</v>
      </c>
      <c r="O378" s="42">
        <f>ABS(Table696[[#This Row],[Total2]]*$R$5)</f>
        <v>6.2664000000000009E-5</v>
      </c>
      <c r="P378" s="42">
        <v>0.34489999999999998</v>
      </c>
      <c r="Q378" s="30">
        <f>Table696[[#This Row],[Household demand3]]*R$5</f>
        <v>9.657200000000001E-5</v>
      </c>
      <c r="R378" s="42">
        <v>0.17660000000000001</v>
      </c>
      <c r="S378" s="42">
        <f>ABS(Table696[[#This Row],[Government demand4]]*$R$5)</f>
        <v>4.9448000000000005E-5</v>
      </c>
      <c r="T378" s="42">
        <v>0.4052</v>
      </c>
      <c r="U378" s="42">
        <f>ABS(Table696[[#This Row],[Intermediate demand5]]*$R$5)</f>
        <v>1.1345600000000002E-4</v>
      </c>
      <c r="V378" s="35"/>
      <c r="W378" s="42">
        <f>ABS(Table696[[#This Row],[Investment demand6]]*$R$5)</f>
        <v>0</v>
      </c>
      <c r="X378" s="42">
        <v>-0.29389999999999999</v>
      </c>
      <c r="Y378" s="42">
        <f>ABS(Table696[[#This Row],[Export demand7]]*$R$5)</f>
        <v>8.2292000000000004E-5</v>
      </c>
      <c r="Z378" s="42">
        <v>0.85019999999999996</v>
      </c>
      <c r="AA378" s="42">
        <f>ABS(Table696[[#This Row],[Total9]]*$R$6)</f>
        <v>3.4007999999999998E-4</v>
      </c>
      <c r="AB378" s="42">
        <v>1.0114000000000001</v>
      </c>
      <c r="AC378" s="30">
        <f>Table696[[#This Row],[Household demand10]]*$R$6</f>
        <v>4.0456000000000004E-4</v>
      </c>
      <c r="AD378" s="42">
        <v>0.68820000000000003</v>
      </c>
      <c r="AE378" s="42">
        <f>ABS(Table696[[#This Row],[Government demand11]]*$R$6)</f>
        <v>2.7528000000000003E-4</v>
      </c>
      <c r="AF378" s="42">
        <v>0.8538</v>
      </c>
      <c r="AG378" s="42">
        <f>ABS(Table696[[#This Row],[Intermediate demand12]]*$R$6)</f>
        <v>3.4152E-4</v>
      </c>
      <c r="AH378" s="35"/>
      <c r="AI378" s="42">
        <f>ABS(Table696[[#This Row],[Investment demand13]]*$R$6)</f>
        <v>0</v>
      </c>
      <c r="AJ378" s="42">
        <v>0.31209999999999999</v>
      </c>
      <c r="AK378" s="42">
        <f>ABS(Table696[[#This Row],[Export demand14]]*$R$6)</f>
        <v>1.2484E-4</v>
      </c>
      <c r="AL378" s="42">
        <v>1.2499</v>
      </c>
      <c r="AM378" s="42">
        <f>ABS(Table696[[#This Row],[Total16]]*$R$7)</f>
        <v>6.3744899999999989E-4</v>
      </c>
      <c r="AN378" s="42">
        <v>1.5019</v>
      </c>
      <c r="AO378" s="30">
        <f>Table696[[#This Row],[Household demand17]]*$R$7</f>
        <v>7.6596899999999992E-4</v>
      </c>
      <c r="AP378" s="42">
        <v>1.0386</v>
      </c>
      <c r="AQ378" s="42">
        <f>ABS(Table696[[#This Row],[Government demand18]]*$R$7)</f>
        <v>5.2968599999999992E-4</v>
      </c>
      <c r="AR378" s="42">
        <v>0.99870000000000003</v>
      </c>
      <c r="AS378" s="42">
        <f>ABS(Table696[[#This Row],[Intermediate demand19]]*$R$7)</f>
        <v>5.093369999999999E-4</v>
      </c>
      <c r="AT378" s="35"/>
      <c r="AU378" s="42">
        <f>ABS(Table696[[#This Row],[Investment demand20]]*$R$7)</f>
        <v>0</v>
      </c>
      <c r="AV378" s="42">
        <v>0.56189999999999996</v>
      </c>
      <c r="AW378" s="42">
        <f>ABS(Table696[[#This Row],[Export demand21]]*$R$7)</f>
        <v>2.8656899999999992E-4</v>
      </c>
      <c r="AX378" s="42">
        <v>1.4478</v>
      </c>
      <c r="AY378" s="42">
        <f>ABS(Table696[[#This Row],[Total23]]*$R$8)</f>
        <v>4.1986200000000001E-4</v>
      </c>
      <c r="AZ378" s="42">
        <v>1.72</v>
      </c>
      <c r="BA378" s="30">
        <f>Table696[[#This Row],[Household demand24]]*$R$8</f>
        <v>4.9879999999999998E-4</v>
      </c>
      <c r="BB378" s="42">
        <v>1.1849000000000001</v>
      </c>
      <c r="BC378" s="42">
        <f>ABS(Table696[[#This Row],[Government demand25]]*$R$8)</f>
        <v>3.4362100000000001E-4</v>
      </c>
      <c r="BD378" s="42">
        <v>1.0819000000000001</v>
      </c>
      <c r="BE378" s="42">
        <f>ABS(Table696[[#This Row],[Intermediate demand26]]*$R$8)</f>
        <v>3.1375100000000003E-4</v>
      </c>
      <c r="BF378" s="35"/>
      <c r="BG378" s="42">
        <f>ABS(Table696[[#This Row],[Investment demand27]]*$R$8)</f>
        <v>0</v>
      </c>
      <c r="BH378" s="42">
        <v>0.76470000000000005</v>
      </c>
      <c r="BI378" s="42">
        <f>ABS(Table696[[#This Row],[Export demand28]]*$R$8)</f>
        <v>2.2176300000000001E-4</v>
      </c>
    </row>
    <row r="379" spans="1:61" x14ac:dyDescent="0.35">
      <c r="A379" s="35" t="s">
        <v>72</v>
      </c>
      <c r="B379" s="42">
        <v>3.5900000000000001E-2</v>
      </c>
      <c r="C379" s="42">
        <f>Table696[[#This Row],[Total]]*$R$4</f>
        <v>0</v>
      </c>
      <c r="D379" s="42">
        <v>3.61E-2</v>
      </c>
      <c r="E379" s="42">
        <f>Table696[[#This Row],[Total]]*$R$4</f>
        <v>0</v>
      </c>
      <c r="F379" s="42">
        <v>-2.1000000000000001E-2</v>
      </c>
      <c r="G379" s="42">
        <f>Table696[[#This Row],[Total]]*$R$4</f>
        <v>0</v>
      </c>
      <c r="H379" s="42">
        <v>6.7400000000000002E-2</v>
      </c>
      <c r="I379" s="42">
        <f>Table696[[#This Row],[Total]]*$R$4</f>
        <v>0</v>
      </c>
      <c r="J379" s="42">
        <v>5.6800000000000003E-2</v>
      </c>
      <c r="K379" s="42">
        <f>Table696[[#This Row],[Total]]*$R$4</f>
        <v>0</v>
      </c>
      <c r="L379" s="42">
        <v>1.2200000000000001E-2</v>
      </c>
      <c r="M379" s="42">
        <f>Table696[[#This Row],[Total]]*$R$4</f>
        <v>0</v>
      </c>
      <c r="N379" s="42">
        <v>0.28599999999999998</v>
      </c>
      <c r="O379" s="42">
        <f>ABS(Table696[[#This Row],[Total2]]*$R$5)</f>
        <v>8.0080000000000006E-5</v>
      </c>
      <c r="P379" s="42">
        <v>0.3679</v>
      </c>
      <c r="Q379" s="30">
        <f>Table696[[#This Row],[Household demand3]]*R$5</f>
        <v>1.0301200000000001E-4</v>
      </c>
      <c r="R379" s="42">
        <v>-0.13789999999999999</v>
      </c>
      <c r="S379" s="42">
        <f>ABS(Table696[[#This Row],[Government demand4]]*$R$5)</f>
        <v>3.8612000000000002E-5</v>
      </c>
      <c r="T379" s="42">
        <v>0.67920000000000003</v>
      </c>
      <c r="U379" s="42">
        <f>ABS(Table696[[#This Row],[Intermediate demand5]]*$R$5)</f>
        <v>1.9017600000000002E-4</v>
      </c>
      <c r="V379" s="42">
        <v>1.0153000000000001</v>
      </c>
      <c r="W379" s="42">
        <f>ABS(Table696[[#This Row],[Investment demand6]]*$R$5)</f>
        <v>2.8428400000000004E-4</v>
      </c>
      <c r="X379" s="42">
        <v>-0.18279999999999999</v>
      </c>
      <c r="Y379" s="42">
        <f>ABS(Table696[[#This Row],[Export demand7]]*$R$5)</f>
        <v>5.1184000000000003E-5</v>
      </c>
      <c r="Z379" s="42">
        <v>0.76480000000000004</v>
      </c>
      <c r="AA379" s="42">
        <f>ABS(Table696[[#This Row],[Total9]]*$R$6)</f>
        <v>3.0592000000000005E-4</v>
      </c>
      <c r="AB379" s="42">
        <v>1.0215000000000001</v>
      </c>
      <c r="AC379" s="30">
        <f>Table696[[#This Row],[Household demand10]]*$R$6</f>
        <v>4.0860000000000007E-4</v>
      </c>
      <c r="AD379" s="42">
        <v>-0.1338</v>
      </c>
      <c r="AE379" s="42">
        <f>ABS(Table696[[#This Row],[Government demand11]]*$R$6)</f>
        <v>5.3520000000000003E-5</v>
      </c>
      <c r="AF379" s="42">
        <v>1.1152</v>
      </c>
      <c r="AG379" s="42">
        <f>ABS(Table696[[#This Row],[Intermediate demand12]]*$R$6)</f>
        <v>4.4608000000000001E-4</v>
      </c>
      <c r="AH379" s="42">
        <v>0.25530000000000003</v>
      </c>
      <c r="AI379" s="42">
        <f>ABS(Table696[[#This Row],[Investment demand13]]*$R$6)</f>
        <v>1.0212000000000002E-4</v>
      </c>
      <c r="AJ379" s="42">
        <v>0.45129999999999998</v>
      </c>
      <c r="AK379" s="42">
        <f>ABS(Table696[[#This Row],[Export demand14]]*$R$6)</f>
        <v>1.8052000000000001E-4</v>
      </c>
      <c r="AL379" s="42">
        <v>1.0139</v>
      </c>
      <c r="AM379" s="42">
        <f>ABS(Table696[[#This Row],[Total16]]*$R$7)</f>
        <v>5.1708899999999998E-4</v>
      </c>
      <c r="AN379" s="42">
        <v>1.5281</v>
      </c>
      <c r="AO379" s="30">
        <f>Table696[[#This Row],[Household demand17]]*$R$7</f>
        <v>7.7933099999999986E-4</v>
      </c>
      <c r="AP379" s="42">
        <v>5.5899999999999998E-2</v>
      </c>
      <c r="AQ379" s="42">
        <f>ABS(Table696[[#This Row],[Government demand18]]*$R$7)</f>
        <v>2.8508999999999994E-5</v>
      </c>
      <c r="AR379" s="42">
        <v>1.1646000000000001</v>
      </c>
      <c r="AS379" s="42">
        <f>ABS(Table696[[#This Row],[Intermediate demand19]]*$R$7)</f>
        <v>5.9394599999999993E-4</v>
      </c>
      <c r="AT379" s="42">
        <v>0.5131</v>
      </c>
      <c r="AU379" s="42">
        <f>ABS(Table696[[#This Row],[Investment demand20]]*$R$7)</f>
        <v>2.6168099999999999E-4</v>
      </c>
      <c r="AV379" s="42">
        <v>0.71150000000000002</v>
      </c>
      <c r="AW379" s="42">
        <f>ABS(Table696[[#This Row],[Export demand21]]*$R$7)</f>
        <v>3.6286499999999998E-4</v>
      </c>
      <c r="AX379" s="42">
        <v>1.2</v>
      </c>
      <c r="AY379" s="42">
        <f>ABS(Table696[[#This Row],[Total23]]*$R$8)</f>
        <v>3.48E-4</v>
      </c>
      <c r="AZ379" s="42">
        <v>1.7706999999999999</v>
      </c>
      <c r="BA379" s="30">
        <f>Table696[[#This Row],[Household demand24]]*$R$8</f>
        <v>5.1350300000000001E-4</v>
      </c>
      <c r="BB379" s="42">
        <v>0.14199999999999999</v>
      </c>
      <c r="BC379" s="42">
        <f>ABS(Table696[[#This Row],[Government demand25]]*$R$8)</f>
        <v>4.1179999999999995E-5</v>
      </c>
      <c r="BD379" s="42">
        <v>1.1680999999999999</v>
      </c>
      <c r="BE379" s="42">
        <f>ABS(Table696[[#This Row],[Intermediate demand26]]*$R$8)</f>
        <v>3.3874899999999995E-4</v>
      </c>
      <c r="BF379" s="42">
        <v>0.56140000000000001</v>
      </c>
      <c r="BG379" s="42">
        <f>ABS(Table696[[#This Row],[Investment demand27]]*$R$8)</f>
        <v>1.6280600000000001E-4</v>
      </c>
      <c r="BH379" s="42">
        <v>0.91469999999999996</v>
      </c>
      <c r="BI379" s="42">
        <f>ABS(Table696[[#This Row],[Export demand28]]*$R$8)</f>
        <v>2.6526300000000001E-4</v>
      </c>
    </row>
    <row r="380" spans="1:61" x14ac:dyDescent="0.35">
      <c r="A380" s="35" t="s">
        <v>73</v>
      </c>
      <c r="B380" s="42">
        <v>2.3800000000000002E-2</v>
      </c>
      <c r="C380" s="42">
        <f>Table696[[#This Row],[Total]]*$R$4</f>
        <v>0</v>
      </c>
      <c r="D380" s="42">
        <v>3.5700000000000003E-2</v>
      </c>
      <c r="E380" s="42">
        <f>Table696[[#This Row],[Total]]*$R$4</f>
        <v>0</v>
      </c>
      <c r="F380" s="42">
        <v>-3.7499999999999999E-2</v>
      </c>
      <c r="G380" s="42">
        <f>Table696[[#This Row],[Total]]*$R$4</f>
        <v>0</v>
      </c>
      <c r="H380" s="42">
        <v>5.2699999999999997E-2</v>
      </c>
      <c r="I380" s="42">
        <f>Table696[[#This Row],[Total]]*$R$4</f>
        <v>0</v>
      </c>
      <c r="J380" s="42">
        <v>7.5499999999999998E-2</v>
      </c>
      <c r="K380" s="42">
        <f>Table696[[#This Row],[Total]]*$R$4</f>
        <v>0</v>
      </c>
      <c r="L380" s="42">
        <v>-1.4E-3</v>
      </c>
      <c r="M380" s="42">
        <f>Table696[[#This Row],[Total]]*$R$4</f>
        <v>0</v>
      </c>
      <c r="N380" s="42">
        <v>0.12720000000000001</v>
      </c>
      <c r="O380" s="42">
        <f>ABS(Table696[[#This Row],[Total2]]*$R$5)</f>
        <v>3.5616000000000006E-5</v>
      </c>
      <c r="P380" s="42">
        <v>0.37519999999999998</v>
      </c>
      <c r="Q380" s="30">
        <f>Table696[[#This Row],[Household demand3]]*R$5</f>
        <v>1.0505600000000001E-4</v>
      </c>
      <c r="R380" s="42">
        <v>-0.15340000000000001</v>
      </c>
      <c r="S380" s="42">
        <f>ABS(Table696[[#This Row],[Government demand4]]*$R$5)</f>
        <v>4.2952000000000005E-5</v>
      </c>
      <c r="T380" s="42">
        <v>0.51670000000000005</v>
      </c>
      <c r="U380" s="42">
        <f>ABS(Table696[[#This Row],[Intermediate demand5]]*$R$5)</f>
        <v>1.4467600000000002E-4</v>
      </c>
      <c r="V380" s="42">
        <v>1.0724</v>
      </c>
      <c r="W380" s="42">
        <f>ABS(Table696[[#This Row],[Investment demand6]]*$R$5)</f>
        <v>3.0027200000000003E-4</v>
      </c>
      <c r="X380" s="42">
        <v>-0.2611</v>
      </c>
      <c r="Y380" s="42">
        <f>ABS(Table696[[#This Row],[Export demand7]]*$R$5)</f>
        <v>7.3108000000000005E-5</v>
      </c>
      <c r="Z380" s="42">
        <v>0.83489999999999998</v>
      </c>
      <c r="AA380" s="42">
        <f>ABS(Table696[[#This Row],[Total9]]*$R$6)</f>
        <v>3.3396000000000001E-4</v>
      </c>
      <c r="AB380" s="42">
        <v>1.0287999999999999</v>
      </c>
      <c r="AC380" s="30">
        <f>Table696[[#This Row],[Household demand10]]*$R$6</f>
        <v>4.1152000000000002E-4</v>
      </c>
      <c r="AD380" s="42">
        <v>-0.104</v>
      </c>
      <c r="AE380" s="42">
        <f>ABS(Table696[[#This Row],[Government demand11]]*$R$6)</f>
        <v>4.1600000000000002E-5</v>
      </c>
      <c r="AF380" s="42">
        <v>1.452</v>
      </c>
      <c r="AG380" s="42">
        <f>ABS(Table696[[#This Row],[Intermediate demand12]]*$R$6)</f>
        <v>5.8080000000000002E-4</v>
      </c>
      <c r="AH380" s="42">
        <v>0.64770000000000005</v>
      </c>
      <c r="AI380" s="42">
        <f>ABS(Table696[[#This Row],[Investment demand13]]*$R$6)</f>
        <v>2.5908000000000002E-4</v>
      </c>
      <c r="AJ380" s="42">
        <v>0.5171</v>
      </c>
      <c r="AK380" s="42">
        <f>ABS(Table696[[#This Row],[Export demand14]]*$R$6)</f>
        <v>2.0684000000000002E-4</v>
      </c>
      <c r="AL380" s="42">
        <v>1.3583000000000001</v>
      </c>
      <c r="AM380" s="42">
        <f>ABS(Table696[[#This Row],[Total16]]*$R$7)</f>
        <v>6.9273299999999996E-4</v>
      </c>
      <c r="AN380" s="42">
        <v>1.5525</v>
      </c>
      <c r="AO380" s="30">
        <f>Table696[[#This Row],[Household demand17]]*$R$7</f>
        <v>7.9177499999999988E-4</v>
      </c>
      <c r="AP380" s="42">
        <v>0.1191</v>
      </c>
      <c r="AQ380" s="42">
        <f>ABS(Table696[[#This Row],[Government demand18]]*$R$7)</f>
        <v>6.0740999999999993E-5</v>
      </c>
      <c r="AR380" s="42">
        <v>2.2484000000000002</v>
      </c>
      <c r="AS380" s="42">
        <f>ABS(Table696[[#This Row],[Intermediate demand19]]*$R$7)</f>
        <v>1.146684E-3</v>
      </c>
      <c r="AT380" s="42">
        <v>0.87680000000000002</v>
      </c>
      <c r="AU380" s="42">
        <f>ABS(Table696[[#This Row],[Investment demand20]]*$R$7)</f>
        <v>4.4716799999999996E-4</v>
      </c>
      <c r="AV380" s="42">
        <v>0.92669999999999997</v>
      </c>
      <c r="AW380" s="42">
        <f>ABS(Table696[[#This Row],[Export demand21]]*$R$7)</f>
        <v>4.7261699999999994E-4</v>
      </c>
      <c r="AX380" s="42">
        <v>1.8318000000000001</v>
      </c>
      <c r="AY380" s="42">
        <f>ABS(Table696[[#This Row],[Total23]]*$R$8)</f>
        <v>5.3122200000000003E-4</v>
      </c>
      <c r="AZ380" s="42">
        <v>1.8134999999999999</v>
      </c>
      <c r="BA380" s="30">
        <f>Table696[[#This Row],[Household demand24]]*$R$8</f>
        <v>5.2591499999999995E-4</v>
      </c>
      <c r="BB380" s="42">
        <v>0.24460000000000001</v>
      </c>
      <c r="BC380" s="42">
        <f>ABS(Table696[[#This Row],[Government demand25]]*$R$8)</f>
        <v>7.0934000000000009E-5</v>
      </c>
      <c r="BD380" s="42">
        <v>2.8755999999999999</v>
      </c>
      <c r="BE380" s="42">
        <f>ABS(Table696[[#This Row],[Intermediate demand26]]*$R$8)</f>
        <v>8.3392399999999999E-4</v>
      </c>
      <c r="BF380" s="42">
        <v>0.86480000000000001</v>
      </c>
      <c r="BG380" s="42">
        <f>ABS(Table696[[#This Row],[Investment demand27]]*$R$8)</f>
        <v>2.5079200000000001E-4</v>
      </c>
      <c r="BH380" s="42">
        <v>1.3280000000000001</v>
      </c>
      <c r="BI380" s="42">
        <f>ABS(Table696[[#This Row],[Export demand28]]*$R$8)</f>
        <v>3.8512000000000003E-4</v>
      </c>
    </row>
    <row r="381" spans="1:61" x14ac:dyDescent="0.35">
      <c r="A381" s="35" t="s">
        <v>74</v>
      </c>
      <c r="B381" s="42">
        <v>3.1399999999999997E-2</v>
      </c>
      <c r="C381" s="42">
        <f>Table696[[#This Row],[Total]]*$R$4</f>
        <v>0</v>
      </c>
      <c r="D381" s="42">
        <v>3.9E-2</v>
      </c>
      <c r="E381" s="42">
        <f>Table696[[#This Row],[Total]]*$R$4</f>
        <v>0</v>
      </c>
      <c r="F381" s="42">
        <v>-3.3700000000000001E-2</v>
      </c>
      <c r="G381" s="42">
        <f>Table696[[#This Row],[Total]]*$R$4</f>
        <v>0</v>
      </c>
      <c r="H381" s="42">
        <v>6.9500000000000006E-2</v>
      </c>
      <c r="I381" s="42">
        <f>Table696[[#This Row],[Total]]*$R$4</f>
        <v>0</v>
      </c>
      <c r="J381" s="35"/>
      <c r="K381" s="42">
        <f>Table696[[#This Row],[Total]]*$R$4</f>
        <v>0</v>
      </c>
      <c r="L381" s="42">
        <v>7.3000000000000001E-3</v>
      </c>
      <c r="M381" s="42">
        <f>Table696[[#This Row],[Total]]*$R$4</f>
        <v>0</v>
      </c>
      <c r="N381" s="42">
        <v>0.23760000000000001</v>
      </c>
      <c r="O381" s="42">
        <f>ABS(Table696[[#This Row],[Total2]]*$R$5)</f>
        <v>6.6528000000000011E-5</v>
      </c>
      <c r="P381" s="42">
        <v>0.42070000000000002</v>
      </c>
      <c r="Q381" s="30">
        <f>Table696[[#This Row],[Household demand3]]*R$5</f>
        <v>1.1779600000000002E-4</v>
      </c>
      <c r="R381" s="42">
        <v>-0.14940000000000001</v>
      </c>
      <c r="S381" s="42">
        <f>ABS(Table696[[#This Row],[Government demand4]]*$R$5)</f>
        <v>4.1832000000000009E-5</v>
      </c>
      <c r="T381" s="42">
        <v>0.71509999999999996</v>
      </c>
      <c r="U381" s="42">
        <f>ABS(Table696[[#This Row],[Intermediate demand5]]*$R$5)</f>
        <v>2.0022800000000002E-4</v>
      </c>
      <c r="V381" s="35"/>
      <c r="W381" s="42">
        <f>ABS(Table696[[#This Row],[Investment demand6]]*$R$5)</f>
        <v>0</v>
      </c>
      <c r="X381" s="42">
        <v>-0.1239</v>
      </c>
      <c r="Y381" s="42">
        <f>ABS(Table696[[#This Row],[Export demand7]]*$R$5)</f>
        <v>3.4692000000000006E-5</v>
      </c>
      <c r="Z381" s="42">
        <v>0.96870000000000001</v>
      </c>
      <c r="AA381" s="42">
        <f>ABS(Table696[[#This Row],[Total9]]*$R$6)</f>
        <v>3.8748E-4</v>
      </c>
      <c r="AB381" s="42">
        <v>1.0430999999999999</v>
      </c>
      <c r="AC381" s="30">
        <f>Table696[[#This Row],[Household demand10]]*$R$6</f>
        <v>4.1723999999999998E-4</v>
      </c>
      <c r="AD381" s="42">
        <v>-0.11</v>
      </c>
      <c r="AE381" s="42">
        <f>ABS(Table696[[#This Row],[Government demand11]]*$R$6)</f>
        <v>4.4000000000000006E-5</v>
      </c>
      <c r="AF381" s="42">
        <v>1.7908999999999999</v>
      </c>
      <c r="AG381" s="42">
        <f>ABS(Table696[[#This Row],[Intermediate demand12]]*$R$6)</f>
        <v>7.1635999999999998E-4</v>
      </c>
      <c r="AH381" s="35"/>
      <c r="AI381" s="42">
        <f>ABS(Table696[[#This Row],[Investment demand13]]*$R$6)</f>
        <v>0</v>
      </c>
      <c r="AJ381" s="42">
        <v>0.51070000000000004</v>
      </c>
      <c r="AK381" s="42">
        <f>ABS(Table696[[#This Row],[Export demand14]]*$R$6)</f>
        <v>2.0428000000000002E-4</v>
      </c>
      <c r="AL381" s="42">
        <v>1.4238</v>
      </c>
      <c r="AM381" s="42">
        <f>ABS(Table696[[#This Row],[Total16]]*$R$7)</f>
        <v>7.2613799999999987E-4</v>
      </c>
      <c r="AN381" s="42">
        <v>1.5631999999999999</v>
      </c>
      <c r="AO381" s="30">
        <f>Table696[[#This Row],[Household demand17]]*$R$7</f>
        <v>7.9723199999999982E-4</v>
      </c>
      <c r="AP381" s="42">
        <v>9.4899999999999998E-2</v>
      </c>
      <c r="AQ381" s="42">
        <f>ABS(Table696[[#This Row],[Government demand18]]*$R$7)</f>
        <v>4.8398999999999995E-5</v>
      </c>
      <c r="AR381" s="42">
        <v>2.3569</v>
      </c>
      <c r="AS381" s="42">
        <f>ABS(Table696[[#This Row],[Intermediate demand19]]*$R$7)</f>
        <v>1.2020189999999999E-3</v>
      </c>
      <c r="AT381" s="35"/>
      <c r="AU381" s="42">
        <f>ABS(Table696[[#This Row],[Investment demand20]]*$R$7)</f>
        <v>0</v>
      </c>
      <c r="AV381" s="42">
        <v>0.86750000000000005</v>
      </c>
      <c r="AW381" s="42">
        <f>ABS(Table696[[#This Row],[Export demand21]]*$R$7)</f>
        <v>4.4242499999999998E-4</v>
      </c>
      <c r="AX381" s="42">
        <v>1.7202</v>
      </c>
      <c r="AY381" s="42">
        <f>ABS(Table696[[#This Row],[Total23]]*$R$8)</f>
        <v>4.9885800000000003E-4</v>
      </c>
      <c r="AZ381" s="42">
        <v>1.8220000000000001</v>
      </c>
      <c r="BA381" s="30">
        <f>Table696[[#This Row],[Household demand24]]*$R$8</f>
        <v>5.2838000000000006E-4</v>
      </c>
      <c r="BB381" s="42">
        <v>0.2009</v>
      </c>
      <c r="BC381" s="42">
        <f>ABS(Table696[[#This Row],[Government demand25]]*$R$8)</f>
        <v>5.8260999999999997E-5</v>
      </c>
      <c r="BD381" s="42">
        <v>2.6284999999999998</v>
      </c>
      <c r="BE381" s="42">
        <f>ABS(Table696[[#This Row],[Intermediate demand26]]*$R$8)</f>
        <v>7.6226499999999993E-4</v>
      </c>
      <c r="BF381" s="35"/>
      <c r="BG381" s="42">
        <f>ABS(Table696[[#This Row],[Investment demand27]]*$R$8)</f>
        <v>0</v>
      </c>
      <c r="BH381" s="42">
        <v>1.1970000000000001</v>
      </c>
      <c r="BI381" s="42">
        <f>ABS(Table696[[#This Row],[Export demand28]]*$R$8)</f>
        <v>3.4713000000000002E-4</v>
      </c>
    </row>
    <row r="382" spans="1:61" x14ac:dyDescent="0.35">
      <c r="A382" s="35" t="s">
        <v>488</v>
      </c>
      <c r="B382" s="42">
        <v>5.5399999999999998E-2</v>
      </c>
      <c r="C382" s="42">
        <f>Table696[[#This Row],[Total]]*$R$4</f>
        <v>0</v>
      </c>
      <c r="D382" s="42">
        <v>9.4600000000000004E-2</v>
      </c>
      <c r="E382" s="42">
        <f>Table696[[#This Row],[Total]]*$R$4</f>
        <v>0</v>
      </c>
      <c r="F382" s="42">
        <v>9.7000000000000003E-3</v>
      </c>
      <c r="G382" s="42">
        <f>Table696[[#This Row],[Total]]*$R$4</f>
        <v>0</v>
      </c>
      <c r="H382" s="42">
        <v>5.8299999999999998E-2</v>
      </c>
      <c r="I382" s="42">
        <f>Table696[[#This Row],[Total]]*$R$4</f>
        <v>0</v>
      </c>
      <c r="J382" s="42">
        <v>2.4299999999999999E-2</v>
      </c>
      <c r="K382" s="42">
        <f>Table696[[#This Row],[Total]]*$R$4</f>
        <v>0</v>
      </c>
      <c r="L382" s="42">
        <v>1.4200000000000001E-2</v>
      </c>
      <c r="M382" s="42">
        <f>Table696[[#This Row],[Total]]*$R$4</f>
        <v>0</v>
      </c>
      <c r="N382" s="42">
        <v>0.46639999999999998</v>
      </c>
      <c r="O382" s="42">
        <f>ABS(Table696[[#This Row],[Total2]]*$R$5)</f>
        <v>1.3059200000000001E-4</v>
      </c>
      <c r="P382" s="42">
        <v>0.96079999999999999</v>
      </c>
      <c r="Q382" s="30">
        <f>Table696[[#This Row],[Household demand3]]*R$5</f>
        <v>2.6902400000000003E-4</v>
      </c>
      <c r="R382" s="42">
        <v>0.1905</v>
      </c>
      <c r="S382" s="42">
        <f>ABS(Table696[[#This Row],[Government demand4]]*$R$5)</f>
        <v>5.3340000000000008E-5</v>
      </c>
      <c r="T382" s="42">
        <v>0.51990000000000003</v>
      </c>
      <c r="U382" s="42">
        <f>ABS(Table696[[#This Row],[Intermediate demand5]]*$R$5)</f>
        <v>1.4557200000000004E-4</v>
      </c>
      <c r="V382" s="42">
        <v>0.57240000000000002</v>
      </c>
      <c r="W382" s="42">
        <f>ABS(Table696[[#This Row],[Investment demand6]]*$R$5)</f>
        <v>1.6027200000000001E-4</v>
      </c>
      <c r="X382" s="42">
        <v>-0.19409999999999999</v>
      </c>
      <c r="Y382" s="42">
        <f>ABS(Table696[[#This Row],[Export demand7]]*$R$5)</f>
        <v>5.4348000000000002E-5</v>
      </c>
      <c r="Z382" s="42">
        <v>1.1609</v>
      </c>
      <c r="AA382" s="42">
        <f>ABS(Table696[[#This Row],[Total9]]*$R$6)</f>
        <v>4.6436000000000003E-4</v>
      </c>
      <c r="AB382" s="42">
        <v>1.9073</v>
      </c>
      <c r="AC382" s="30">
        <f>Table696[[#This Row],[Household demand10]]*$R$6</f>
        <v>7.6292000000000005E-4</v>
      </c>
      <c r="AD382" s="42">
        <v>0.73929999999999996</v>
      </c>
      <c r="AE382" s="42">
        <f>ABS(Table696[[#This Row],[Government demand11]]*$R$6)</f>
        <v>2.9572000000000002E-4</v>
      </c>
      <c r="AF382" s="42">
        <v>1.1831</v>
      </c>
      <c r="AG382" s="42">
        <f>ABS(Table696[[#This Row],[Intermediate demand12]]*$R$6)</f>
        <v>4.7324000000000004E-4</v>
      </c>
      <c r="AH382" s="42">
        <v>-0.16270000000000001</v>
      </c>
      <c r="AI382" s="42">
        <f>ABS(Table696[[#This Row],[Investment demand13]]*$R$6)</f>
        <v>6.5080000000000007E-5</v>
      </c>
      <c r="AJ382" s="42">
        <v>0.56079999999999997</v>
      </c>
      <c r="AK382" s="42">
        <f>ABS(Table696[[#This Row],[Export demand14]]*$R$6)</f>
        <v>2.2431999999999999E-4</v>
      </c>
      <c r="AL382" s="42">
        <v>1.4520999999999999</v>
      </c>
      <c r="AM382" s="42">
        <f>ABS(Table696[[#This Row],[Total16]]*$R$7)</f>
        <v>7.4057099999999987E-4</v>
      </c>
      <c r="AN382" s="42">
        <v>2.2359</v>
      </c>
      <c r="AO382" s="30">
        <f>Table696[[#This Row],[Household demand17]]*$R$7</f>
        <v>1.1403089999999999E-3</v>
      </c>
      <c r="AP382" s="42">
        <v>1.1212</v>
      </c>
      <c r="AQ382" s="42">
        <f>ABS(Table696[[#This Row],[Government demand18]]*$R$7)</f>
        <v>5.7181199999999988E-4</v>
      </c>
      <c r="AR382" s="42">
        <v>1.4690000000000001</v>
      </c>
      <c r="AS382" s="42">
        <f>ABS(Table696[[#This Row],[Intermediate demand19]]*$R$7)</f>
        <v>7.4918999999999995E-4</v>
      </c>
      <c r="AT382" s="42">
        <v>-6.1600000000000002E-2</v>
      </c>
      <c r="AU382" s="42">
        <f>ABS(Table696[[#This Row],[Investment demand20]]*$R$7)</f>
        <v>3.1415999999999999E-5</v>
      </c>
      <c r="AV382" s="42">
        <v>0.85680000000000001</v>
      </c>
      <c r="AW382" s="42">
        <f>ABS(Table696[[#This Row],[Export demand21]]*$R$7)</f>
        <v>4.3696799999999993E-4</v>
      </c>
      <c r="AX382" s="42">
        <v>1.6331</v>
      </c>
      <c r="AY382" s="42">
        <f>ABS(Table696[[#This Row],[Total23]]*$R$8)</f>
        <v>4.73599E-4</v>
      </c>
      <c r="AZ382" s="42">
        <v>2.3108</v>
      </c>
      <c r="BA382" s="30">
        <f>Table696[[#This Row],[Household demand24]]*$R$8</f>
        <v>6.7013200000000004E-4</v>
      </c>
      <c r="BB382" s="42">
        <v>1.2937000000000001</v>
      </c>
      <c r="BC382" s="42">
        <f>ABS(Table696[[#This Row],[Government demand25]]*$R$8)</f>
        <v>3.7517300000000002E-4</v>
      </c>
      <c r="BD382" s="42">
        <v>1.6536999999999999</v>
      </c>
      <c r="BE382" s="42">
        <f>ABS(Table696[[#This Row],[Intermediate demand26]]*$R$8)</f>
        <v>4.7957300000000001E-4</v>
      </c>
      <c r="BF382" s="42">
        <v>-6.7599999999999993E-2</v>
      </c>
      <c r="BG382" s="42">
        <f>ABS(Table696[[#This Row],[Investment demand27]]*$R$8)</f>
        <v>1.9603999999999997E-5</v>
      </c>
      <c r="BH382" s="42">
        <v>1.0860000000000001</v>
      </c>
      <c r="BI382" s="42">
        <f>ABS(Table696[[#This Row],[Export demand28]]*$R$8)</f>
        <v>3.1494000000000004E-4</v>
      </c>
    </row>
    <row r="383" spans="1:61" x14ac:dyDescent="0.35">
      <c r="A383" s="35" t="s">
        <v>80</v>
      </c>
      <c r="B383" s="42">
        <v>4.24E-2</v>
      </c>
      <c r="C383" s="42">
        <f>Table696[[#This Row],[Total]]*$R$4</f>
        <v>0</v>
      </c>
      <c r="D383" s="42">
        <v>2.4E-2</v>
      </c>
      <c r="E383" s="42">
        <f>Table696[[#This Row],[Total]]*$R$4</f>
        <v>0</v>
      </c>
      <c r="F383" s="42">
        <v>8.3000000000000001E-3</v>
      </c>
      <c r="G383" s="42">
        <f>Table696[[#This Row],[Total]]*$R$4</f>
        <v>0</v>
      </c>
      <c r="H383" s="42">
        <v>7.3800000000000004E-2</v>
      </c>
      <c r="I383" s="42">
        <f>Table696[[#This Row],[Total]]*$R$4</f>
        <v>0</v>
      </c>
      <c r="J383" s="42">
        <v>2.4299999999999999E-2</v>
      </c>
      <c r="K383" s="42">
        <f>Table696[[#This Row],[Total]]*$R$4</f>
        <v>0</v>
      </c>
      <c r="L383" s="42">
        <v>-4.4000000000000003E-3</v>
      </c>
      <c r="M383" s="42">
        <f>Table696[[#This Row],[Total]]*$R$4</f>
        <v>0</v>
      </c>
      <c r="N383" s="42">
        <v>0.45689999999999997</v>
      </c>
      <c r="O383" s="42">
        <f>ABS(Table696[[#This Row],[Total2]]*$R$5)</f>
        <v>1.2793200000000001E-4</v>
      </c>
      <c r="P383" s="42">
        <v>0.2366</v>
      </c>
      <c r="Q383" s="30">
        <f>Table696[[#This Row],[Household demand3]]*R$5</f>
        <v>6.6248000000000007E-5</v>
      </c>
      <c r="R383" s="42">
        <v>0.1686</v>
      </c>
      <c r="S383" s="42">
        <f>ABS(Table696[[#This Row],[Government demand4]]*$R$5)</f>
        <v>4.7208000000000006E-5</v>
      </c>
      <c r="T383" s="42">
        <v>0.75329999999999997</v>
      </c>
      <c r="U383" s="42">
        <f>ABS(Table696[[#This Row],[Intermediate demand5]]*$R$5)</f>
        <v>2.10924E-4</v>
      </c>
      <c r="V383" s="42">
        <v>0.57410000000000005</v>
      </c>
      <c r="W383" s="42">
        <f>ABS(Table696[[#This Row],[Investment demand6]]*$R$5)</f>
        <v>1.6074800000000003E-4</v>
      </c>
      <c r="X383" s="42">
        <v>-0.23400000000000001</v>
      </c>
      <c r="Y383" s="42">
        <f>ABS(Table696[[#This Row],[Export demand7]]*$R$5)</f>
        <v>6.552000000000001E-5</v>
      </c>
      <c r="Z383" s="42">
        <v>0.98319999999999996</v>
      </c>
      <c r="AA383" s="42">
        <f>ABS(Table696[[#This Row],[Total9]]*$R$6)</f>
        <v>3.9328000000000003E-4</v>
      </c>
      <c r="AB383" s="42">
        <v>0.71970000000000001</v>
      </c>
      <c r="AC383" s="30">
        <f>Table696[[#This Row],[Household demand10]]*$R$6</f>
        <v>2.8788000000000002E-4</v>
      </c>
      <c r="AD383" s="42">
        <v>0.6895</v>
      </c>
      <c r="AE383" s="42">
        <f>ABS(Table696[[#This Row],[Government demand11]]*$R$6)</f>
        <v>2.7580000000000004E-4</v>
      </c>
      <c r="AF383" s="42">
        <v>1.714</v>
      </c>
      <c r="AG383" s="42">
        <f>ABS(Table696[[#This Row],[Intermediate demand12]]*$R$6)</f>
        <v>6.8559999999999997E-4</v>
      </c>
      <c r="AH383" s="42">
        <v>-0.16270000000000001</v>
      </c>
      <c r="AI383" s="42">
        <f>ABS(Table696[[#This Row],[Investment demand13]]*$R$6)</f>
        <v>6.5080000000000007E-5</v>
      </c>
      <c r="AJ383" s="42">
        <v>0.42120000000000002</v>
      </c>
      <c r="AK383" s="42">
        <f>ABS(Table696[[#This Row],[Export demand14]]*$R$6)</f>
        <v>1.6848000000000001E-4</v>
      </c>
      <c r="AL383" s="42">
        <v>1.3303</v>
      </c>
      <c r="AM383" s="42">
        <f>ABS(Table696[[#This Row],[Total16]]*$R$7)</f>
        <v>6.7845299999999998E-4</v>
      </c>
      <c r="AN383" s="42">
        <v>1.0697000000000001</v>
      </c>
      <c r="AO383" s="30">
        <f>Table696[[#This Row],[Household demand17]]*$R$7</f>
        <v>5.4554699999999996E-4</v>
      </c>
      <c r="AP383" s="42">
        <v>1.0353000000000001</v>
      </c>
      <c r="AQ383" s="42">
        <f>ABS(Table696[[#This Row],[Government demand18]]*$R$7)</f>
        <v>5.2800299999999998E-4</v>
      </c>
      <c r="AR383" s="42">
        <v>2.1791</v>
      </c>
      <c r="AS383" s="42">
        <f>ABS(Table696[[#This Row],[Intermediate demand19]]*$R$7)</f>
        <v>1.1113409999999998E-3</v>
      </c>
      <c r="AT383" s="42">
        <v>-6.1600000000000002E-2</v>
      </c>
      <c r="AU383" s="42">
        <f>ABS(Table696[[#This Row],[Investment demand20]]*$R$7)</f>
        <v>3.1415999999999999E-5</v>
      </c>
      <c r="AV383" s="42">
        <v>0.67400000000000004</v>
      </c>
      <c r="AW383" s="42">
        <f>ABS(Table696[[#This Row],[Export demand21]]*$R$7)</f>
        <v>3.4373999999999999E-4</v>
      </c>
      <c r="AX383" s="42">
        <v>1.4582999999999999</v>
      </c>
      <c r="AY383" s="42">
        <f>ABS(Table696[[#This Row],[Total23]]*$R$8)</f>
        <v>4.2290699999999998E-4</v>
      </c>
      <c r="AZ383" s="42">
        <v>1.2184999999999999</v>
      </c>
      <c r="BA383" s="30">
        <f>Table696[[#This Row],[Household demand24]]*$R$8</f>
        <v>3.5336499999999996E-4</v>
      </c>
      <c r="BB383" s="42">
        <v>1.1727000000000001</v>
      </c>
      <c r="BC383" s="42">
        <f>ABS(Table696[[#This Row],[Government demand25]]*$R$8)</f>
        <v>3.4008300000000003E-4</v>
      </c>
      <c r="BD383" s="42">
        <v>2.3268</v>
      </c>
      <c r="BE383" s="42">
        <f>ABS(Table696[[#This Row],[Intermediate demand26]]*$R$8)</f>
        <v>6.7477200000000002E-4</v>
      </c>
      <c r="BF383" s="42">
        <v>-6.7400000000000002E-2</v>
      </c>
      <c r="BG383" s="42">
        <f>ABS(Table696[[#This Row],[Investment demand27]]*$R$8)</f>
        <v>1.9546000000000002E-5</v>
      </c>
      <c r="BH383" s="42">
        <v>0.85750000000000004</v>
      </c>
      <c r="BI383" s="42">
        <f>ABS(Table696[[#This Row],[Export demand28]]*$R$8)</f>
        <v>2.4867500000000001E-4</v>
      </c>
    </row>
    <row r="384" spans="1:61" x14ac:dyDescent="0.35">
      <c r="A384" s="35" t="s">
        <v>81</v>
      </c>
      <c r="B384" s="42">
        <v>7.1599999999999997E-2</v>
      </c>
      <c r="C384" s="42">
        <f>Table696[[#This Row],[Total]]*$R$4</f>
        <v>0</v>
      </c>
      <c r="D384" s="42">
        <v>9.35E-2</v>
      </c>
      <c r="E384" s="42">
        <f>Table696[[#This Row],[Total]]*$R$4</f>
        <v>0</v>
      </c>
      <c r="F384" s="42">
        <v>-2.4299999999999999E-2</v>
      </c>
      <c r="G384" s="42">
        <f>Table696[[#This Row],[Total]]*$R$4</f>
        <v>0</v>
      </c>
      <c r="H384" s="42">
        <v>7.7600000000000002E-2</v>
      </c>
      <c r="I384" s="42">
        <f>Table696[[#This Row],[Total]]*$R$4</f>
        <v>0</v>
      </c>
      <c r="J384" s="35"/>
      <c r="K384" s="42">
        <f>Table696[[#This Row],[Total]]*$R$4</f>
        <v>0</v>
      </c>
      <c r="L384" s="42">
        <v>-1.32E-2</v>
      </c>
      <c r="M384" s="42">
        <f>Table696[[#This Row],[Total]]*$R$4</f>
        <v>0</v>
      </c>
      <c r="N384" s="42">
        <v>0.70540000000000003</v>
      </c>
      <c r="O384" s="42">
        <f>ABS(Table696[[#This Row],[Total2]]*$R$5)</f>
        <v>1.9751200000000003E-4</v>
      </c>
      <c r="P384" s="42">
        <v>0.94079999999999997</v>
      </c>
      <c r="Q384" s="30">
        <f>Table696[[#This Row],[Household demand3]]*R$5</f>
        <v>2.63424E-4</v>
      </c>
      <c r="R384" s="42">
        <v>-0.20580000000000001</v>
      </c>
      <c r="S384" s="42">
        <f>ABS(Table696[[#This Row],[Government demand4]]*$R$5)</f>
        <v>5.7624000000000009E-5</v>
      </c>
      <c r="T384" s="42">
        <v>0.77200000000000002</v>
      </c>
      <c r="U384" s="42">
        <f>ABS(Table696[[#This Row],[Intermediate demand5]]*$R$5)</f>
        <v>2.1616000000000002E-4</v>
      </c>
      <c r="V384" s="35"/>
      <c r="W384" s="42">
        <f>ABS(Table696[[#This Row],[Investment demand6]]*$R$5)</f>
        <v>0</v>
      </c>
      <c r="X384" s="42">
        <v>-0.2954</v>
      </c>
      <c r="Y384" s="42">
        <f>ABS(Table696[[#This Row],[Export demand7]]*$R$5)</f>
        <v>8.2712000000000004E-5</v>
      </c>
      <c r="Z384" s="42">
        <v>1.7065999999999999</v>
      </c>
      <c r="AA384" s="42">
        <f>ABS(Table696[[#This Row],[Total9]]*$R$6)</f>
        <v>6.8263999999999998E-4</v>
      </c>
      <c r="AB384" s="42">
        <v>1.857</v>
      </c>
      <c r="AC384" s="30">
        <f>Table696[[#This Row],[Household demand10]]*$R$6</f>
        <v>7.4280000000000006E-4</v>
      </c>
      <c r="AD384" s="42">
        <v>-0.15970000000000001</v>
      </c>
      <c r="AE384" s="42">
        <f>ABS(Table696[[#This Row],[Government demand11]]*$R$6)</f>
        <v>6.3880000000000005E-5</v>
      </c>
      <c r="AF384" s="42">
        <v>1.8812</v>
      </c>
      <c r="AG384" s="42">
        <f>ABS(Table696[[#This Row],[Intermediate demand12]]*$R$6)</f>
        <v>7.5248000000000003E-4</v>
      </c>
      <c r="AH384" s="35"/>
      <c r="AI384" s="42">
        <f>ABS(Table696[[#This Row],[Investment demand13]]*$R$6)</f>
        <v>0</v>
      </c>
      <c r="AJ384" s="42">
        <v>0.43230000000000002</v>
      </c>
      <c r="AK384" s="42">
        <f>ABS(Table696[[#This Row],[Export demand14]]*$R$6)</f>
        <v>1.7292000000000002E-4</v>
      </c>
      <c r="AL384" s="42">
        <v>2.2294</v>
      </c>
      <c r="AM384" s="42">
        <f>ABS(Table696[[#This Row],[Total16]]*$R$7)</f>
        <v>1.1369939999999999E-3</v>
      </c>
      <c r="AN384" s="42">
        <v>2.1566999999999998</v>
      </c>
      <c r="AO384" s="30">
        <f>Table696[[#This Row],[Household demand17]]*$R$7</f>
        <v>1.0999169999999997E-3</v>
      </c>
      <c r="AP384" s="42">
        <v>9.5999999999999992E-3</v>
      </c>
      <c r="AQ384" s="42">
        <f>ABS(Table696[[#This Row],[Government demand18]]*$R$7)</f>
        <v>4.8959999999999985E-6</v>
      </c>
      <c r="AR384" s="42">
        <v>2.5243000000000002</v>
      </c>
      <c r="AS384" s="42">
        <f>ABS(Table696[[#This Row],[Intermediate demand19]]*$R$7)</f>
        <v>1.287393E-3</v>
      </c>
      <c r="AT384" s="35"/>
      <c r="AU384" s="42">
        <f>ABS(Table696[[#This Row],[Investment demand20]]*$R$7)</f>
        <v>0</v>
      </c>
      <c r="AV384" s="42">
        <v>0.69720000000000004</v>
      </c>
      <c r="AW384" s="42">
        <f>ABS(Table696[[#This Row],[Export demand21]]*$R$7)</f>
        <v>3.5557199999999996E-4</v>
      </c>
      <c r="AX384" s="42">
        <v>2.3668</v>
      </c>
      <c r="AY384" s="42">
        <f>ABS(Table696[[#This Row],[Total23]]*$R$8)</f>
        <v>6.8637199999999998E-4</v>
      </c>
      <c r="AZ384" s="42">
        <v>2.2124999999999999</v>
      </c>
      <c r="BA384" s="30">
        <f>Table696[[#This Row],[Household demand24]]*$R$8</f>
        <v>6.4162499999999994E-4</v>
      </c>
      <c r="BB384" s="42">
        <v>7.9399999999999998E-2</v>
      </c>
      <c r="BC384" s="42">
        <f>ABS(Table696[[#This Row],[Government demand25]]*$R$8)</f>
        <v>2.3025999999999999E-5</v>
      </c>
      <c r="BD384" s="42">
        <v>2.6867000000000001</v>
      </c>
      <c r="BE384" s="42">
        <f>ABS(Table696[[#This Row],[Intermediate demand26]]*$R$8)</f>
        <v>7.7914300000000004E-4</v>
      </c>
      <c r="BF384" s="35"/>
      <c r="BG384" s="42">
        <f>ABS(Table696[[#This Row],[Investment demand27]]*$R$8)</f>
        <v>0</v>
      </c>
      <c r="BH384" s="42">
        <v>0.90139999999999998</v>
      </c>
      <c r="BI384" s="42">
        <f>ABS(Table696[[#This Row],[Export demand28]]*$R$8)</f>
        <v>2.61406E-4</v>
      </c>
    </row>
    <row r="385" spans="1:61" x14ac:dyDescent="0.35">
      <c r="A385" s="35" t="s">
        <v>82</v>
      </c>
      <c r="B385" s="42">
        <v>7.4200000000000002E-2</v>
      </c>
      <c r="C385" s="42">
        <f>Table696[[#This Row],[Total]]*$R$4</f>
        <v>0</v>
      </c>
      <c r="D385" s="42">
        <v>8.3299999999999999E-2</v>
      </c>
      <c r="E385" s="42">
        <f>Table696[[#This Row],[Total]]*$R$4</f>
        <v>0</v>
      </c>
      <c r="F385" s="35"/>
      <c r="G385" s="42">
        <f>Table696[[#This Row],[Total]]*$R$4</f>
        <v>0</v>
      </c>
      <c r="H385" s="42">
        <v>7.2800000000000004E-2</v>
      </c>
      <c r="I385" s="42">
        <f>Table696[[#This Row],[Total]]*$R$4</f>
        <v>0</v>
      </c>
      <c r="J385" s="35"/>
      <c r="K385" s="42">
        <f>Table696[[#This Row],[Total]]*$R$4</f>
        <v>0</v>
      </c>
      <c r="L385" s="42">
        <v>1.8200000000000001E-2</v>
      </c>
      <c r="M385" s="42">
        <f>Table696[[#This Row],[Total]]*$R$4</f>
        <v>0</v>
      </c>
      <c r="N385" s="42">
        <v>0.71179999999999999</v>
      </c>
      <c r="O385" s="42">
        <f>ABS(Table696[[#This Row],[Total2]]*$R$5)</f>
        <v>1.9930400000000003E-4</v>
      </c>
      <c r="P385" s="42">
        <v>0.85</v>
      </c>
      <c r="Q385" s="30">
        <f>Table696[[#This Row],[Household demand3]]*R$5</f>
        <v>2.3800000000000001E-4</v>
      </c>
      <c r="R385" s="35"/>
      <c r="S385" s="42">
        <f>ABS(Table696[[#This Row],[Government demand4]]*$R$5)</f>
        <v>0</v>
      </c>
      <c r="T385" s="42">
        <v>0.69089999999999996</v>
      </c>
      <c r="U385" s="42">
        <f>ABS(Table696[[#This Row],[Intermediate demand5]]*$R$5)</f>
        <v>1.9345200000000002E-4</v>
      </c>
      <c r="V385" s="35"/>
      <c r="W385" s="42">
        <f>ABS(Table696[[#This Row],[Investment demand6]]*$R$5)</f>
        <v>0</v>
      </c>
      <c r="X385" s="42">
        <v>-0.15559999999999999</v>
      </c>
      <c r="Y385" s="42">
        <f>ABS(Table696[[#This Row],[Export demand7]]*$R$5)</f>
        <v>4.3568E-5</v>
      </c>
      <c r="Z385" s="42">
        <v>1.5844</v>
      </c>
      <c r="AA385" s="42">
        <f>ABS(Table696[[#This Row],[Total9]]*$R$6)</f>
        <v>6.3376000000000003E-4</v>
      </c>
      <c r="AB385" s="42">
        <v>1.7126999999999999</v>
      </c>
      <c r="AC385" s="30">
        <f>Table696[[#This Row],[Household demand10]]*$R$6</f>
        <v>6.8508000000000002E-4</v>
      </c>
      <c r="AD385" s="35"/>
      <c r="AE385" s="42">
        <f>ABS(Table696[[#This Row],[Government demand11]]*$R$6)</f>
        <v>0</v>
      </c>
      <c r="AF385" s="42">
        <v>1.5671999999999999</v>
      </c>
      <c r="AG385" s="42">
        <f>ABS(Table696[[#This Row],[Intermediate demand12]]*$R$6)</f>
        <v>6.2688000000000002E-4</v>
      </c>
      <c r="AH385" s="35"/>
      <c r="AI385" s="42">
        <f>ABS(Table696[[#This Row],[Investment demand13]]*$R$6)</f>
        <v>0</v>
      </c>
      <c r="AJ385" s="42">
        <v>0.75690000000000002</v>
      </c>
      <c r="AK385" s="42">
        <f>ABS(Table696[[#This Row],[Export demand14]]*$R$6)</f>
        <v>3.0276000000000001E-4</v>
      </c>
      <c r="AL385" s="42">
        <v>2.0084</v>
      </c>
      <c r="AM385" s="42">
        <f>ABS(Table696[[#This Row],[Total16]]*$R$7)</f>
        <v>1.0242839999999999E-3</v>
      </c>
      <c r="AN385" s="42">
        <v>2.06</v>
      </c>
      <c r="AO385" s="30">
        <f>Table696[[#This Row],[Household demand17]]*$R$7</f>
        <v>1.0505999999999998E-3</v>
      </c>
      <c r="AP385" s="35"/>
      <c r="AQ385" s="42">
        <f>ABS(Table696[[#This Row],[Government demand18]]*$R$7)</f>
        <v>0</v>
      </c>
      <c r="AR385" s="42">
        <v>2.0606</v>
      </c>
      <c r="AS385" s="42">
        <f>ABS(Table696[[#This Row],[Intermediate demand19]]*$R$7)</f>
        <v>1.0509059999999999E-3</v>
      </c>
      <c r="AT385" s="35"/>
      <c r="AU385" s="42">
        <f>ABS(Table696[[#This Row],[Investment demand20]]*$R$7)</f>
        <v>0</v>
      </c>
      <c r="AV385" s="42">
        <v>1.1214999999999999</v>
      </c>
      <c r="AW385" s="42">
        <f>ABS(Table696[[#This Row],[Export demand21]]*$R$7)</f>
        <v>5.7196499999999991E-4</v>
      </c>
      <c r="AX385" s="42">
        <v>2.1985999999999999</v>
      </c>
      <c r="AY385" s="42">
        <f>ABS(Table696[[#This Row],[Total23]]*$R$8)</f>
        <v>6.3759400000000001E-4</v>
      </c>
      <c r="AZ385" s="42">
        <v>2.1575000000000002</v>
      </c>
      <c r="BA385" s="30">
        <f>Table696[[#This Row],[Household demand24]]*$R$8</f>
        <v>6.2567500000000002E-4</v>
      </c>
      <c r="BB385" s="35"/>
      <c r="BC385" s="42">
        <f>ABS(Table696[[#This Row],[Government demand25]]*$R$8)</f>
        <v>0</v>
      </c>
      <c r="BD385" s="42">
        <v>2.3178999999999998</v>
      </c>
      <c r="BE385" s="42">
        <f>ABS(Table696[[#This Row],[Intermediate demand26]]*$R$8)</f>
        <v>6.7219099999999993E-4</v>
      </c>
      <c r="BF385" s="35"/>
      <c r="BG385" s="42">
        <f>ABS(Table696[[#This Row],[Investment demand27]]*$R$8)</f>
        <v>0</v>
      </c>
      <c r="BH385" s="42">
        <v>1.3956999999999999</v>
      </c>
      <c r="BI385" s="42">
        <f>ABS(Table696[[#This Row],[Export demand28]]*$R$8)</f>
        <v>4.0475299999999999E-4</v>
      </c>
    </row>
    <row r="386" spans="1:61" x14ac:dyDescent="0.35">
      <c r="A386" s="35" t="s">
        <v>83</v>
      </c>
      <c r="B386" s="42">
        <v>7.0699999999999999E-2</v>
      </c>
      <c r="C386" s="42">
        <f>Table696[[#This Row],[Total]]*$R$4</f>
        <v>0</v>
      </c>
      <c r="D386" s="42">
        <v>7.0599999999999996E-2</v>
      </c>
      <c r="E386" s="42">
        <f>Table696[[#This Row],[Total]]*$R$4</f>
        <v>0</v>
      </c>
      <c r="F386" s="42">
        <v>7.7999999999999996E-3</v>
      </c>
      <c r="G386" s="42">
        <f>Table696[[#This Row],[Total]]*$R$4</f>
        <v>0</v>
      </c>
      <c r="H386" s="42">
        <v>7.9299999999999995E-2</v>
      </c>
      <c r="I386" s="42">
        <f>Table696[[#This Row],[Total]]*$R$4</f>
        <v>0</v>
      </c>
      <c r="J386" s="42">
        <v>2.4299999999999999E-2</v>
      </c>
      <c r="K386" s="42">
        <f>Table696[[#This Row],[Total]]*$R$4</f>
        <v>0</v>
      </c>
      <c r="L386" s="42">
        <v>9.7000000000000003E-3</v>
      </c>
      <c r="M386" s="42">
        <f>Table696[[#This Row],[Total]]*$R$4</f>
        <v>0</v>
      </c>
      <c r="N386" s="42">
        <v>0.70350000000000001</v>
      </c>
      <c r="O386" s="42">
        <f>ABS(Table696[[#This Row],[Total2]]*$R$5)</f>
        <v>1.9698000000000003E-4</v>
      </c>
      <c r="P386" s="42">
        <v>0.70440000000000003</v>
      </c>
      <c r="Q386" s="30">
        <f>Table696[[#This Row],[Household demand3]]*R$5</f>
        <v>1.9723200000000004E-4</v>
      </c>
      <c r="R386" s="42">
        <v>0.15609999999999999</v>
      </c>
      <c r="S386" s="42">
        <f>ABS(Table696[[#This Row],[Government demand4]]*$R$5)</f>
        <v>4.3708000000000002E-5</v>
      </c>
      <c r="T386" s="42">
        <v>0.80120000000000002</v>
      </c>
      <c r="U386" s="42">
        <f>ABS(Table696[[#This Row],[Intermediate demand5]]*$R$5)</f>
        <v>2.2433600000000003E-4</v>
      </c>
      <c r="V386" s="42">
        <v>0.57240000000000002</v>
      </c>
      <c r="W386" s="42">
        <f>ABS(Table696[[#This Row],[Investment demand6]]*$R$5)</f>
        <v>1.6027200000000001E-4</v>
      </c>
      <c r="X386" s="42">
        <v>-0.22320000000000001</v>
      </c>
      <c r="Y386" s="42">
        <f>ABS(Table696[[#This Row],[Export demand7]]*$R$5)</f>
        <v>6.2496000000000006E-5</v>
      </c>
      <c r="Z386" s="42">
        <v>1.6893</v>
      </c>
      <c r="AA386" s="42">
        <f>ABS(Table696[[#This Row],[Total9]]*$R$6)</f>
        <v>6.7571999999999999E-4</v>
      </c>
      <c r="AB386" s="42">
        <v>1.6057999999999999</v>
      </c>
      <c r="AC386" s="30">
        <f>Table696[[#This Row],[Household demand10]]*$R$6</f>
        <v>6.4231999999999994E-4</v>
      </c>
      <c r="AD386" s="42">
        <v>0.72250000000000003</v>
      </c>
      <c r="AE386" s="42">
        <f>ABS(Table696[[#This Row],[Government demand11]]*$R$6)</f>
        <v>2.8900000000000003E-4</v>
      </c>
      <c r="AF386" s="42">
        <v>1.9479</v>
      </c>
      <c r="AG386" s="42">
        <f>ABS(Table696[[#This Row],[Intermediate demand12]]*$R$6)</f>
        <v>7.7915999999999999E-4</v>
      </c>
      <c r="AH386" s="42">
        <v>-0.16270000000000001</v>
      </c>
      <c r="AI386" s="42">
        <f>ABS(Table696[[#This Row],[Investment demand13]]*$R$6)</f>
        <v>6.5080000000000007E-5</v>
      </c>
      <c r="AJ386" s="42">
        <v>0.62409999999999999</v>
      </c>
      <c r="AK386" s="42">
        <f>ABS(Table696[[#This Row],[Export demand14]]*$R$6)</f>
        <v>2.4964000000000003E-4</v>
      </c>
      <c r="AL386" s="42">
        <v>2.1945000000000001</v>
      </c>
      <c r="AM386" s="42">
        <f>ABS(Table696[[#This Row],[Total16]]*$R$7)</f>
        <v>1.1191949999999999E-3</v>
      </c>
      <c r="AN386" s="42">
        <v>2.1120000000000001</v>
      </c>
      <c r="AO386" s="30">
        <f>Table696[[#This Row],[Household demand17]]*$R$7</f>
        <v>1.07712E-3</v>
      </c>
      <c r="AP386" s="42">
        <v>1.0916999999999999</v>
      </c>
      <c r="AQ386" s="42">
        <f>ABS(Table696[[#This Row],[Government demand18]]*$R$7)</f>
        <v>5.567669999999999E-4</v>
      </c>
      <c r="AR386" s="42">
        <v>2.4900000000000002</v>
      </c>
      <c r="AS386" s="42">
        <f>ABS(Table696[[#This Row],[Intermediate demand19]]*$R$7)</f>
        <v>1.2699E-3</v>
      </c>
      <c r="AT386" s="42">
        <v>-6.1600000000000002E-2</v>
      </c>
      <c r="AU386" s="42">
        <f>ABS(Table696[[#This Row],[Investment demand20]]*$R$7)</f>
        <v>3.1415999999999999E-5</v>
      </c>
      <c r="AV386" s="42">
        <v>0.9274</v>
      </c>
      <c r="AW386" s="42">
        <f>ABS(Table696[[#This Row],[Export demand21]]*$R$7)</f>
        <v>4.7297399999999992E-4</v>
      </c>
      <c r="AX386" s="42">
        <v>2.3933</v>
      </c>
      <c r="AY386" s="42">
        <f>ABS(Table696[[#This Row],[Total23]]*$R$8)</f>
        <v>6.9405699999999999E-4</v>
      </c>
      <c r="AZ386" s="42">
        <v>2.3294999999999999</v>
      </c>
      <c r="BA386" s="30">
        <f>Table696[[#This Row],[Household demand24]]*$R$8</f>
        <v>6.7555499999999999E-4</v>
      </c>
      <c r="BB386" s="42">
        <v>1.2519</v>
      </c>
      <c r="BC386" s="42">
        <f>ABS(Table696[[#This Row],[Government demand25]]*$R$8)</f>
        <v>3.6305100000000003E-4</v>
      </c>
      <c r="BD386" s="42">
        <v>2.6833</v>
      </c>
      <c r="BE386" s="42">
        <f>ABS(Table696[[#This Row],[Intermediate demand26]]*$R$8)</f>
        <v>7.7815700000000002E-4</v>
      </c>
      <c r="BF386" s="42">
        <v>-6.7599999999999993E-2</v>
      </c>
      <c r="BG386" s="42">
        <f>ABS(Table696[[#This Row],[Investment demand27]]*$R$8)</f>
        <v>1.9603999999999997E-5</v>
      </c>
      <c r="BH386" s="42">
        <v>1.1285000000000001</v>
      </c>
      <c r="BI386" s="42">
        <f>ABS(Table696[[#This Row],[Export demand28]]*$R$8)</f>
        <v>3.2726500000000003E-4</v>
      </c>
    </row>
    <row r="387" spans="1:61" x14ac:dyDescent="0.35">
      <c r="A387" s="35" t="s">
        <v>84</v>
      </c>
      <c r="B387" s="42">
        <v>6.59E-2</v>
      </c>
      <c r="C387" s="42">
        <f>Table696[[#This Row],[Total]]*$R$4</f>
        <v>0</v>
      </c>
      <c r="D387" s="42">
        <v>9.4899999999999998E-2</v>
      </c>
      <c r="E387" s="42">
        <f>Table696[[#This Row],[Total]]*$R$4</f>
        <v>0</v>
      </c>
      <c r="F387" s="42">
        <v>5.96E-2</v>
      </c>
      <c r="G387" s="42">
        <f>Table696[[#This Row],[Total]]*$R$4</f>
        <v>0</v>
      </c>
      <c r="H387" s="42">
        <v>8.0699999999999994E-2</v>
      </c>
      <c r="I387" s="42">
        <f>Table696[[#This Row],[Total]]*$R$4</f>
        <v>0</v>
      </c>
      <c r="J387" s="42">
        <v>4.9000000000000002E-2</v>
      </c>
      <c r="K387" s="42">
        <f>Table696[[#This Row],[Total]]*$R$4</f>
        <v>0</v>
      </c>
      <c r="L387" s="42">
        <v>-1.1999999999999999E-3</v>
      </c>
      <c r="M387" s="42">
        <f>Table696[[#This Row],[Total]]*$R$4</f>
        <v>0</v>
      </c>
      <c r="N387" s="42">
        <v>0.68200000000000005</v>
      </c>
      <c r="O387" s="42">
        <f>ABS(Table696[[#This Row],[Total2]]*$R$5)</f>
        <v>1.9096000000000003E-4</v>
      </c>
      <c r="P387" s="42">
        <v>0.98419999999999996</v>
      </c>
      <c r="Q387" s="30">
        <f>Table696[[#This Row],[Household demand3]]*R$5</f>
        <v>2.7557600000000003E-4</v>
      </c>
      <c r="R387" s="42">
        <v>0.36030000000000001</v>
      </c>
      <c r="S387" s="42">
        <f>ABS(Table696[[#This Row],[Government demand4]]*$R$5)</f>
        <v>1.0088400000000002E-4</v>
      </c>
      <c r="T387" s="42">
        <v>0.82740000000000002</v>
      </c>
      <c r="U387" s="42">
        <f>ABS(Table696[[#This Row],[Intermediate demand5]]*$R$5)</f>
        <v>2.3167200000000004E-4</v>
      </c>
      <c r="V387" s="42">
        <v>0.89690000000000003</v>
      </c>
      <c r="W387" s="42">
        <f>ABS(Table696[[#This Row],[Investment demand6]]*$R$5)</f>
        <v>2.5113200000000005E-4</v>
      </c>
      <c r="X387" s="42">
        <v>-0.21729999999999999</v>
      </c>
      <c r="Y387" s="42">
        <f>ABS(Table696[[#This Row],[Export demand7]]*$R$5)</f>
        <v>6.0844000000000002E-5</v>
      </c>
      <c r="Z387" s="42">
        <v>1.4335</v>
      </c>
      <c r="AA387" s="42">
        <f>ABS(Table696[[#This Row],[Total9]]*$R$6)</f>
        <v>5.7340000000000006E-4</v>
      </c>
      <c r="AB387" s="42">
        <v>1.8615999999999999</v>
      </c>
      <c r="AC387" s="30">
        <f>Table696[[#This Row],[Household demand10]]*$R$6</f>
        <v>7.4463999999999997E-4</v>
      </c>
      <c r="AD387" s="42">
        <v>1.0565</v>
      </c>
      <c r="AE387" s="42">
        <f>ABS(Table696[[#This Row],[Government demand11]]*$R$6)</f>
        <v>4.2260000000000003E-4</v>
      </c>
      <c r="AF387" s="42">
        <v>1.8066</v>
      </c>
      <c r="AG387" s="42">
        <f>ABS(Table696[[#This Row],[Intermediate demand12]]*$R$6)</f>
        <v>7.2263999999999998E-4</v>
      </c>
      <c r="AH387" s="42">
        <v>0.1376</v>
      </c>
      <c r="AI387" s="42">
        <f>ABS(Table696[[#This Row],[Investment demand13]]*$R$6)</f>
        <v>5.5040000000000002E-5</v>
      </c>
      <c r="AJ387" s="42">
        <v>0.39800000000000002</v>
      </c>
      <c r="AK387" s="42">
        <f>ABS(Table696[[#This Row],[Export demand14]]*$R$6)</f>
        <v>1.5920000000000002E-4</v>
      </c>
      <c r="AL387" s="42">
        <v>1.8441000000000001</v>
      </c>
      <c r="AM387" s="42">
        <f>ABS(Table696[[#This Row],[Total16]]*$R$7)</f>
        <v>9.404909999999999E-4</v>
      </c>
      <c r="AN387" s="42">
        <v>2.1549999999999998</v>
      </c>
      <c r="AO387" s="30">
        <f>Table696[[#This Row],[Household demand17]]*$R$7</f>
        <v>1.0990499999999999E-3</v>
      </c>
      <c r="AP387" s="42">
        <v>1.4595</v>
      </c>
      <c r="AQ387" s="42">
        <f>ABS(Table696[[#This Row],[Government demand18]]*$R$7)</f>
        <v>7.4434499999999988E-4</v>
      </c>
      <c r="AR387" s="42">
        <v>2.3018999999999998</v>
      </c>
      <c r="AS387" s="42">
        <f>ABS(Table696[[#This Row],[Intermediate demand19]]*$R$7)</f>
        <v>1.1739689999999998E-3</v>
      </c>
      <c r="AT387" s="42">
        <v>0.34870000000000001</v>
      </c>
      <c r="AU387" s="42">
        <f>ABS(Table696[[#This Row],[Investment demand20]]*$R$7)</f>
        <v>1.7783699999999997E-4</v>
      </c>
      <c r="AV387" s="42">
        <v>0.58179999999999998</v>
      </c>
      <c r="AW387" s="42">
        <f>ABS(Table696[[#This Row],[Export demand21]]*$R$7)</f>
        <v>2.9671799999999996E-4</v>
      </c>
      <c r="AX387" s="42">
        <v>1.9721</v>
      </c>
      <c r="AY387" s="42">
        <f>ABS(Table696[[#This Row],[Total23]]*$R$8)</f>
        <v>5.71909E-4</v>
      </c>
      <c r="AZ387" s="42">
        <v>2.2054999999999998</v>
      </c>
      <c r="BA387" s="30">
        <f>Table696[[#This Row],[Household demand24]]*$R$8</f>
        <v>6.3959499999999996E-4</v>
      </c>
      <c r="BB387" s="42">
        <v>1.6057999999999999</v>
      </c>
      <c r="BC387" s="42">
        <f>ABS(Table696[[#This Row],[Government demand25]]*$R$8)</f>
        <v>4.6568199999999998E-4</v>
      </c>
      <c r="BD387" s="42">
        <v>2.4491999999999998</v>
      </c>
      <c r="BE387" s="42">
        <f>ABS(Table696[[#This Row],[Intermediate demand26]]*$R$8)</f>
        <v>7.102679999999999E-4</v>
      </c>
      <c r="BF387" s="42">
        <v>0.3805</v>
      </c>
      <c r="BG387" s="42">
        <f>ABS(Table696[[#This Row],[Investment demand27]]*$R$8)</f>
        <v>1.10345E-4</v>
      </c>
      <c r="BH387" s="42">
        <v>0.7056</v>
      </c>
      <c r="BI387" s="42">
        <f>ABS(Table696[[#This Row],[Export demand28]]*$R$8)</f>
        <v>2.0462400000000001E-4</v>
      </c>
    </row>
    <row r="388" spans="1:61" x14ac:dyDescent="0.35">
      <c r="A388" s="35" t="s">
        <v>601</v>
      </c>
      <c r="B388" s="42">
        <v>5.4300000000000001E-2</v>
      </c>
      <c r="C388" s="42">
        <f>Table696[[#This Row],[Total]]*$R$4</f>
        <v>0</v>
      </c>
      <c r="D388" s="42">
        <v>9.2399999999999996E-2</v>
      </c>
      <c r="E388" s="42">
        <f>Table696[[#This Row],[Total]]*$R$4</f>
        <v>0</v>
      </c>
      <c r="F388" s="42">
        <v>-2.2200000000000001E-2</v>
      </c>
      <c r="G388" s="42">
        <f>Table696[[#This Row],[Total]]*$R$4</f>
        <v>0</v>
      </c>
      <c r="H388" s="42">
        <v>5.16E-2</v>
      </c>
      <c r="I388" s="42">
        <f>Table696[[#This Row],[Total]]*$R$4</f>
        <v>0</v>
      </c>
      <c r="J388" s="42">
        <v>7.5499999999999998E-2</v>
      </c>
      <c r="K388" s="42">
        <f>Table696[[#This Row],[Total]]*$R$4</f>
        <v>0</v>
      </c>
      <c r="L388" s="42">
        <v>1.06E-2</v>
      </c>
      <c r="M388" s="42">
        <f>Table696[[#This Row],[Total]]*$R$4</f>
        <v>0</v>
      </c>
      <c r="N388" s="42">
        <v>0.54849999999999999</v>
      </c>
      <c r="O388" s="42">
        <f>ABS(Table696[[#This Row],[Total2]]*$R$5)</f>
        <v>1.5358E-4</v>
      </c>
      <c r="P388" s="42">
        <v>0.91839999999999999</v>
      </c>
      <c r="Q388" s="30">
        <f>Table696[[#This Row],[Household demand3]]*R$5</f>
        <v>2.5715200000000002E-4</v>
      </c>
      <c r="R388" s="42">
        <v>-0.17419999999999999</v>
      </c>
      <c r="S388" s="42">
        <f>ABS(Table696[[#This Row],[Government demand4]]*$R$5)</f>
        <v>4.8776000000000002E-5</v>
      </c>
      <c r="T388" s="42">
        <v>0.51929999999999998</v>
      </c>
      <c r="U388" s="42">
        <f>ABS(Table696[[#This Row],[Intermediate demand5]]*$R$5)</f>
        <v>1.4540400000000002E-4</v>
      </c>
      <c r="V388" s="42">
        <v>1.0724</v>
      </c>
      <c r="W388" s="42">
        <f>ABS(Table696[[#This Row],[Investment demand6]]*$R$5)</f>
        <v>3.0027200000000003E-4</v>
      </c>
      <c r="X388" s="42">
        <v>-0.2414</v>
      </c>
      <c r="Y388" s="42">
        <f>ABS(Table696[[#This Row],[Export demand7]]*$R$5)</f>
        <v>6.7592000000000013E-5</v>
      </c>
      <c r="Z388" s="42">
        <v>1.3285</v>
      </c>
      <c r="AA388" s="42">
        <f>ABS(Table696[[#This Row],[Total9]]*$R$6)</f>
        <v>5.3140000000000001E-4</v>
      </c>
      <c r="AB388" s="42">
        <v>1.7770999999999999</v>
      </c>
      <c r="AC388" s="30">
        <f>Table696[[#This Row],[Household demand10]]*$R$6</f>
        <v>7.1084000000000002E-4</v>
      </c>
      <c r="AD388" s="42">
        <v>-0.20660000000000001</v>
      </c>
      <c r="AE388" s="42">
        <f>ABS(Table696[[#This Row],[Government demand11]]*$R$6)</f>
        <v>8.2640000000000008E-5</v>
      </c>
      <c r="AF388" s="42">
        <v>1.6620999999999999</v>
      </c>
      <c r="AG388" s="42">
        <f>ABS(Table696[[#This Row],[Intermediate demand12]]*$R$6)</f>
        <v>6.6483999999999998E-4</v>
      </c>
      <c r="AH388" s="42">
        <v>0.64770000000000005</v>
      </c>
      <c r="AI388" s="42">
        <f>ABS(Table696[[#This Row],[Investment demand13]]*$R$6)</f>
        <v>2.5908000000000002E-4</v>
      </c>
      <c r="AJ388" s="42">
        <v>0.40899999999999997</v>
      </c>
      <c r="AK388" s="42">
        <f>ABS(Table696[[#This Row],[Export demand14]]*$R$6)</f>
        <v>1.6359999999999999E-4</v>
      </c>
      <c r="AL388" s="42">
        <v>1.7808999999999999</v>
      </c>
      <c r="AM388" s="42">
        <f>ABS(Table696[[#This Row],[Total16]]*$R$7)</f>
        <v>9.082589999999998E-4</v>
      </c>
      <c r="AN388" s="42">
        <v>2.0760000000000001</v>
      </c>
      <c r="AO388" s="30">
        <f>Table696[[#This Row],[Household demand17]]*$R$7</f>
        <v>1.05876E-3</v>
      </c>
      <c r="AP388" s="42">
        <v>-4.2200000000000001E-2</v>
      </c>
      <c r="AQ388" s="42">
        <f>ABS(Table696[[#This Row],[Government demand18]]*$R$7)</f>
        <v>2.1521999999999998E-5</v>
      </c>
      <c r="AR388" s="42">
        <v>2.4491000000000001</v>
      </c>
      <c r="AS388" s="42">
        <f>ABS(Table696[[#This Row],[Intermediate demand19]]*$R$7)</f>
        <v>1.2490409999999998E-3</v>
      </c>
      <c r="AT388" s="42">
        <v>0.87680000000000002</v>
      </c>
      <c r="AU388" s="42">
        <f>ABS(Table696[[#This Row],[Investment demand20]]*$R$7)</f>
        <v>4.4716799999999996E-4</v>
      </c>
      <c r="AV388" s="42">
        <v>0.79930000000000001</v>
      </c>
      <c r="AW388" s="42">
        <f>ABS(Table696[[#This Row],[Export demand21]]*$R$7)</f>
        <v>4.0764299999999996E-4</v>
      </c>
      <c r="AX388" s="42">
        <v>1.9419</v>
      </c>
      <c r="AY388" s="42">
        <f>ABS(Table696[[#This Row],[Total23]]*$R$8)</f>
        <v>5.6315100000000002E-4</v>
      </c>
      <c r="AZ388" s="42">
        <v>2.1126</v>
      </c>
      <c r="BA388" s="30">
        <f>Table696[[#This Row],[Household demand24]]*$R$8</f>
        <v>6.1265400000000002E-4</v>
      </c>
      <c r="BB388" s="42">
        <v>1.1900000000000001E-2</v>
      </c>
      <c r="BC388" s="42">
        <f>ABS(Table696[[#This Row],[Government demand25]]*$R$8)</f>
        <v>3.4510000000000001E-6</v>
      </c>
      <c r="BD388" s="42">
        <v>2.8089</v>
      </c>
      <c r="BE388" s="42">
        <f>ABS(Table696[[#This Row],[Intermediate demand26]]*$R$8)</f>
        <v>8.1458099999999999E-4</v>
      </c>
      <c r="BF388" s="42">
        <v>0.86480000000000001</v>
      </c>
      <c r="BG388" s="42">
        <f>ABS(Table696[[#This Row],[Investment demand27]]*$R$8)</f>
        <v>2.5079200000000001E-4</v>
      </c>
      <c r="BH388" s="42">
        <v>1.0671999999999999</v>
      </c>
      <c r="BI388" s="42">
        <f>ABS(Table696[[#This Row],[Export demand28]]*$R$8)</f>
        <v>3.0948799999999996E-4</v>
      </c>
    </row>
    <row r="389" spans="1:61" x14ac:dyDescent="0.35">
      <c r="A389" s="35" t="s">
        <v>602</v>
      </c>
      <c r="B389" s="42">
        <v>5.7700000000000001E-2</v>
      </c>
      <c r="C389" s="42">
        <f>Table696[[#This Row],[Total]]*$R$4</f>
        <v>0</v>
      </c>
      <c r="D389" s="42">
        <v>9.4100000000000003E-2</v>
      </c>
      <c r="E389" s="42">
        <f>Table696[[#This Row],[Total]]*$R$4</f>
        <v>0</v>
      </c>
      <c r="F389" s="42">
        <v>5.7099999999999998E-2</v>
      </c>
      <c r="G389" s="42">
        <f>Table696[[#This Row],[Total]]*$R$4</f>
        <v>0</v>
      </c>
      <c r="H389" s="42">
        <v>5.9200000000000003E-2</v>
      </c>
      <c r="I389" s="42">
        <f>Table696[[#This Row],[Total]]*$R$4</f>
        <v>0</v>
      </c>
      <c r="J389" s="35"/>
      <c r="K389" s="42">
        <f>Table696[[#This Row],[Total]]*$R$4</f>
        <v>0</v>
      </c>
      <c r="L389" s="42">
        <v>-1.17E-2</v>
      </c>
      <c r="M389" s="42">
        <f>Table696[[#This Row],[Total]]*$R$4</f>
        <v>0</v>
      </c>
      <c r="N389" s="42">
        <v>0.35930000000000001</v>
      </c>
      <c r="O389" s="42">
        <f>ABS(Table696[[#This Row],[Total2]]*$R$5)</f>
        <v>1.0060400000000001E-4</v>
      </c>
      <c r="P389" s="42">
        <v>0.96340000000000003</v>
      </c>
      <c r="Q389" s="30">
        <f>Table696[[#This Row],[Household demand3]]*R$5</f>
        <v>2.6975200000000006E-4</v>
      </c>
      <c r="R389" s="42">
        <v>0.33329999999999999</v>
      </c>
      <c r="S389" s="42">
        <f>ABS(Table696[[#This Row],[Government demand4]]*$R$5)</f>
        <v>9.3324000000000003E-5</v>
      </c>
      <c r="T389" s="42">
        <v>0.61960000000000004</v>
      </c>
      <c r="U389" s="42">
        <f>ABS(Table696[[#This Row],[Intermediate demand5]]*$R$5)</f>
        <v>1.7348800000000002E-4</v>
      </c>
      <c r="V389" s="35"/>
      <c r="W389" s="42">
        <f>ABS(Table696[[#This Row],[Investment demand6]]*$R$5)</f>
        <v>0</v>
      </c>
      <c r="X389" s="42">
        <v>-0.28139999999999998</v>
      </c>
      <c r="Y389" s="42">
        <f>ABS(Table696[[#This Row],[Export demand7]]*$R$5)</f>
        <v>7.8792E-5</v>
      </c>
      <c r="Z389" s="42">
        <v>1.0403</v>
      </c>
      <c r="AA389" s="42">
        <f>ABS(Table696[[#This Row],[Total9]]*$R$6)</f>
        <v>4.1612000000000002E-4</v>
      </c>
      <c r="AB389" s="42">
        <v>1.8354999999999999</v>
      </c>
      <c r="AC389" s="30">
        <f>Table696[[#This Row],[Household demand10]]*$R$6</f>
        <v>7.3419999999999996E-4</v>
      </c>
      <c r="AD389" s="42">
        <v>1.0094000000000001</v>
      </c>
      <c r="AE389" s="42">
        <f>ABS(Table696[[#This Row],[Government demand11]]*$R$6)</f>
        <v>4.0376000000000002E-4</v>
      </c>
      <c r="AF389" s="42">
        <v>1.2517</v>
      </c>
      <c r="AG389" s="42">
        <f>ABS(Table696[[#This Row],[Intermediate demand12]]*$R$6)</f>
        <v>5.0068000000000009E-4</v>
      </c>
      <c r="AH389" s="35"/>
      <c r="AI389" s="42">
        <f>ABS(Table696[[#This Row],[Investment demand13]]*$R$6)</f>
        <v>0</v>
      </c>
      <c r="AJ389" s="42">
        <v>0.3322</v>
      </c>
      <c r="AK389" s="42">
        <f>ABS(Table696[[#This Row],[Export demand14]]*$R$6)</f>
        <v>1.3288000000000002E-4</v>
      </c>
      <c r="AL389" s="42">
        <v>1.4105000000000001</v>
      </c>
      <c r="AM389" s="42">
        <f>ABS(Table696[[#This Row],[Total16]]*$R$7)</f>
        <v>7.1935499999999997E-4</v>
      </c>
      <c r="AN389" s="42">
        <v>2.1183999999999998</v>
      </c>
      <c r="AO389" s="30">
        <f>Table696[[#This Row],[Household demand17]]*$R$7</f>
        <v>1.0803839999999998E-3</v>
      </c>
      <c r="AP389" s="42">
        <v>1.3895</v>
      </c>
      <c r="AQ389" s="42">
        <f>ABS(Table696[[#This Row],[Government demand18]]*$R$7)</f>
        <v>7.0864499999999983E-4</v>
      </c>
      <c r="AR389" s="42">
        <v>1.5158</v>
      </c>
      <c r="AS389" s="42">
        <f>ABS(Table696[[#This Row],[Intermediate demand19]]*$R$7)</f>
        <v>7.7305799999999986E-4</v>
      </c>
      <c r="AT389" s="35"/>
      <c r="AU389" s="42">
        <f>ABS(Table696[[#This Row],[Investment demand20]]*$R$7)</f>
        <v>0</v>
      </c>
      <c r="AV389" s="42">
        <v>0.56310000000000004</v>
      </c>
      <c r="AW389" s="42">
        <f>ABS(Table696[[#This Row],[Export demand21]]*$R$7)</f>
        <v>2.8718099999999996E-4</v>
      </c>
      <c r="AX389" s="42">
        <v>1.5251999999999999</v>
      </c>
      <c r="AY389" s="42">
        <f>ABS(Table696[[#This Row],[Total23]]*$R$8)</f>
        <v>4.4230799999999998E-4</v>
      </c>
      <c r="AZ389" s="42">
        <v>2.1566999999999998</v>
      </c>
      <c r="BA389" s="30">
        <f>Table696[[#This Row],[Household demand24]]*$R$8</f>
        <v>6.2544299999999994E-4</v>
      </c>
      <c r="BB389" s="42">
        <v>1.5111000000000001</v>
      </c>
      <c r="BC389" s="42">
        <f>ABS(Table696[[#This Row],[Government demand25]]*$R$8)</f>
        <v>4.3821900000000005E-4</v>
      </c>
      <c r="BD389" s="42">
        <v>1.5170999999999999</v>
      </c>
      <c r="BE389" s="42">
        <f>ABS(Table696[[#This Row],[Intermediate demand26]]*$R$8)</f>
        <v>4.3995899999999997E-4</v>
      </c>
      <c r="BF389" s="35"/>
      <c r="BG389" s="42">
        <f>ABS(Table696[[#This Row],[Investment demand27]]*$R$8)</f>
        <v>0</v>
      </c>
      <c r="BH389" s="42">
        <v>0.73750000000000004</v>
      </c>
      <c r="BI389" s="42">
        <f>ABS(Table696[[#This Row],[Export demand28]]*$R$8)</f>
        <v>2.1387500000000001E-4</v>
      </c>
    </row>
    <row r="390" spans="1:61" x14ac:dyDescent="0.35">
      <c r="A390" s="35" t="s">
        <v>87</v>
      </c>
      <c r="B390" s="42">
        <v>1.24E-2</v>
      </c>
      <c r="C390" s="42">
        <f>Table696[[#This Row],[Total]]*$R$4</f>
        <v>0</v>
      </c>
      <c r="D390" s="42">
        <v>2.1100000000000001E-2</v>
      </c>
      <c r="E390" s="42">
        <f>Table696[[#This Row],[Total]]*$R$4</f>
        <v>0</v>
      </c>
      <c r="F390" s="42">
        <v>5.4000000000000003E-3</v>
      </c>
      <c r="G390" s="42">
        <f>Table696[[#This Row],[Total]]*$R$4</f>
        <v>0</v>
      </c>
      <c r="H390" s="42">
        <v>9.0999999999999998E-2</v>
      </c>
      <c r="I390" s="42">
        <f>Table696[[#This Row],[Total]]*$R$4</f>
        <v>0</v>
      </c>
      <c r="J390" s="35"/>
      <c r="K390" s="42">
        <f>Table696[[#This Row],[Total]]*$R$4</f>
        <v>0</v>
      </c>
      <c r="L390" s="42">
        <v>-4.1399999999999999E-2</v>
      </c>
      <c r="M390" s="42">
        <f>Table696[[#This Row],[Total]]*$R$4</f>
        <v>0</v>
      </c>
      <c r="N390" s="42">
        <v>0.18060000000000001</v>
      </c>
      <c r="O390" s="42">
        <f>ABS(Table696[[#This Row],[Total2]]*$R$5)</f>
        <v>5.0568000000000008E-5</v>
      </c>
      <c r="P390" s="42">
        <v>0.17119999999999999</v>
      </c>
      <c r="Q390" s="30">
        <f>Table696[[#This Row],[Household demand3]]*R$5</f>
        <v>4.7936000000000003E-5</v>
      </c>
      <c r="R390" s="42">
        <v>0.13020000000000001</v>
      </c>
      <c r="S390" s="42">
        <f>ABS(Table696[[#This Row],[Government demand4]]*$R$5)</f>
        <v>3.6456000000000005E-5</v>
      </c>
      <c r="T390" s="42">
        <v>0.99750000000000005</v>
      </c>
      <c r="U390" s="42">
        <f>ABS(Table696[[#This Row],[Intermediate demand5]]*$R$5)</f>
        <v>2.7930000000000007E-4</v>
      </c>
      <c r="V390" s="35"/>
      <c r="W390" s="42">
        <f>ABS(Table696[[#This Row],[Investment demand6]]*$R$5)</f>
        <v>0</v>
      </c>
      <c r="X390" s="42">
        <v>-0.36359999999999998</v>
      </c>
      <c r="Y390" s="42">
        <f>ABS(Table696[[#This Row],[Export demand7]]*$R$5)</f>
        <v>1.01808E-4</v>
      </c>
      <c r="Z390" s="42">
        <v>0.67900000000000005</v>
      </c>
      <c r="AA390" s="42">
        <f>ABS(Table696[[#This Row],[Total9]]*$R$6)</f>
        <v>2.7160000000000004E-4</v>
      </c>
      <c r="AB390" s="42">
        <v>0.61040000000000005</v>
      </c>
      <c r="AC390" s="30">
        <f>Table696[[#This Row],[Household demand10]]*$R$6</f>
        <v>2.4416000000000005E-4</v>
      </c>
      <c r="AD390" s="42">
        <v>0.57930000000000004</v>
      </c>
      <c r="AE390" s="42">
        <f>ABS(Table696[[#This Row],[Government demand11]]*$R$6)</f>
        <v>2.3172000000000004E-4</v>
      </c>
      <c r="AF390" s="42">
        <v>2.3681000000000001</v>
      </c>
      <c r="AG390" s="42">
        <f>ABS(Table696[[#This Row],[Intermediate demand12]]*$R$6)</f>
        <v>9.4724000000000013E-4</v>
      </c>
      <c r="AH390" s="35"/>
      <c r="AI390" s="42">
        <f>ABS(Table696[[#This Row],[Investment demand13]]*$R$6)</f>
        <v>0</v>
      </c>
      <c r="AJ390" s="42">
        <v>0.105</v>
      </c>
      <c r="AK390" s="42">
        <f>ABS(Table696[[#This Row],[Export demand14]]*$R$6)</f>
        <v>4.1999999999999998E-5</v>
      </c>
      <c r="AL390" s="42">
        <v>0.94489999999999996</v>
      </c>
      <c r="AM390" s="42">
        <f>ABS(Table696[[#This Row],[Total16]]*$R$7)</f>
        <v>4.8189899999999993E-4</v>
      </c>
      <c r="AN390" s="42">
        <v>0.86099999999999999</v>
      </c>
      <c r="AO390" s="30">
        <f>Table696[[#This Row],[Household demand17]]*$R$7</f>
        <v>4.3910999999999993E-4</v>
      </c>
      <c r="AP390" s="42">
        <v>0.82820000000000005</v>
      </c>
      <c r="AQ390" s="42">
        <f>ABS(Table696[[#This Row],[Government demand18]]*$R$7)</f>
        <v>4.2238199999999995E-4</v>
      </c>
      <c r="AR390" s="42">
        <v>2.9460000000000002</v>
      </c>
      <c r="AS390" s="42">
        <f>ABS(Table696[[#This Row],[Intermediate demand19]]*$R$7)</f>
        <v>1.50246E-3</v>
      </c>
      <c r="AT390" s="35"/>
      <c r="AU390" s="42">
        <f>ABS(Table696[[#This Row],[Investment demand20]]*$R$7)</f>
        <v>0</v>
      </c>
      <c r="AV390" s="42">
        <v>0.19989999999999999</v>
      </c>
      <c r="AW390" s="42">
        <f>ABS(Table696[[#This Row],[Export demand21]]*$R$7)</f>
        <v>1.0194899999999998E-4</v>
      </c>
      <c r="AX390" s="42">
        <v>1.0031000000000001</v>
      </c>
      <c r="AY390" s="42">
        <f>ABS(Table696[[#This Row],[Total23]]*$R$8)</f>
        <v>2.9089900000000001E-4</v>
      </c>
      <c r="AZ390" s="42">
        <v>0.9204</v>
      </c>
      <c r="BA390" s="30">
        <f>Table696[[#This Row],[Household demand24]]*$R$8</f>
        <v>2.6691600000000002E-4</v>
      </c>
      <c r="BB390" s="42">
        <v>0.88470000000000004</v>
      </c>
      <c r="BC390" s="42">
        <f>ABS(Table696[[#This Row],[Government demand25]]*$R$8)</f>
        <v>2.5656300000000002E-4</v>
      </c>
      <c r="BD390" s="42">
        <v>3.0234999999999999</v>
      </c>
      <c r="BE390" s="42">
        <f>ABS(Table696[[#This Row],[Intermediate demand26]]*$R$8)</f>
        <v>8.7681499999999997E-4</v>
      </c>
      <c r="BF390" s="35"/>
      <c r="BG390" s="42">
        <f>ABS(Table696[[#This Row],[Investment demand27]]*$R$8)</f>
        <v>0</v>
      </c>
      <c r="BH390" s="42">
        <v>0.26100000000000001</v>
      </c>
      <c r="BI390" s="42">
        <f>ABS(Table696[[#This Row],[Export demand28]]*$R$8)</f>
        <v>7.5690000000000002E-5</v>
      </c>
    </row>
    <row r="391" spans="1:61" x14ac:dyDescent="0.35">
      <c r="A391" s="35" t="s">
        <v>603</v>
      </c>
      <c r="B391" s="42">
        <v>1.2200000000000001E-2</v>
      </c>
      <c r="C391" s="42">
        <f>Table696[[#This Row],[Total]]*$R$4</f>
        <v>0</v>
      </c>
      <c r="D391" s="42">
        <v>3.78E-2</v>
      </c>
      <c r="E391" s="42">
        <f>Table696[[#This Row],[Total]]*$R$4</f>
        <v>0</v>
      </c>
      <c r="F391" s="42">
        <v>8.3999999999999995E-3</v>
      </c>
      <c r="G391" s="42">
        <f>Table696[[#This Row],[Total]]*$R$4</f>
        <v>0</v>
      </c>
      <c r="H391" s="42">
        <v>4.7E-2</v>
      </c>
      <c r="I391" s="42">
        <f>Table696[[#This Row],[Total]]*$R$4</f>
        <v>0</v>
      </c>
      <c r="J391" s="35"/>
      <c r="K391" s="42">
        <f>Table696[[#This Row],[Total]]*$R$4</f>
        <v>0</v>
      </c>
      <c r="L391" s="42">
        <v>-6.4000000000000003E-3</v>
      </c>
      <c r="M391" s="42">
        <f>Table696[[#This Row],[Total]]*$R$4</f>
        <v>0</v>
      </c>
      <c r="N391" s="42">
        <v>0.1835</v>
      </c>
      <c r="O391" s="42">
        <f>ABS(Table696[[#This Row],[Total2]]*$R$5)</f>
        <v>5.1380000000000006E-5</v>
      </c>
      <c r="P391" s="42">
        <v>0.33939999999999998</v>
      </c>
      <c r="Q391" s="30">
        <f>Table696[[#This Row],[Household demand3]]*R$5</f>
        <v>9.5032000000000008E-5</v>
      </c>
      <c r="R391" s="42">
        <v>0.1633</v>
      </c>
      <c r="S391" s="42">
        <f>ABS(Table696[[#This Row],[Government demand4]]*$R$5)</f>
        <v>4.5724000000000005E-5</v>
      </c>
      <c r="T391" s="42">
        <v>0.43980000000000002</v>
      </c>
      <c r="U391" s="42">
        <f>ABS(Table696[[#This Row],[Intermediate demand5]]*$R$5)</f>
        <v>1.2314400000000003E-4</v>
      </c>
      <c r="V391" s="35"/>
      <c r="W391" s="42">
        <f>ABS(Table696[[#This Row],[Investment demand6]]*$R$5)</f>
        <v>0</v>
      </c>
      <c r="X391" s="42">
        <v>-0.27610000000000001</v>
      </c>
      <c r="Y391" s="42">
        <f>ABS(Table696[[#This Row],[Export demand7]]*$R$5)</f>
        <v>7.7308000000000013E-5</v>
      </c>
      <c r="Z391" s="42">
        <v>0.66820000000000002</v>
      </c>
      <c r="AA391" s="42">
        <f>ABS(Table696[[#This Row],[Total9]]*$R$6)</f>
        <v>2.6728E-4</v>
      </c>
      <c r="AB391" s="42">
        <v>1.0105</v>
      </c>
      <c r="AC391" s="30">
        <f>Table696[[#This Row],[Household demand10]]*$R$6</f>
        <v>4.0420000000000001E-4</v>
      </c>
      <c r="AD391" s="42">
        <v>0.61439999999999995</v>
      </c>
      <c r="AE391" s="42">
        <f>ABS(Table696[[#This Row],[Government demand11]]*$R$6)</f>
        <v>2.4575999999999998E-4</v>
      </c>
      <c r="AF391" s="42">
        <v>1.3108</v>
      </c>
      <c r="AG391" s="42">
        <f>ABS(Table696[[#This Row],[Intermediate demand12]]*$R$6)</f>
        <v>5.2431999999999999E-4</v>
      </c>
      <c r="AH391" s="35"/>
      <c r="AI391" s="42">
        <f>ABS(Table696[[#This Row],[Investment demand13]]*$R$6)</f>
        <v>0</v>
      </c>
      <c r="AJ391" s="42">
        <v>0.25040000000000001</v>
      </c>
      <c r="AK391" s="42">
        <f>ABS(Table696[[#This Row],[Export demand14]]*$R$6)</f>
        <v>1.0016E-4</v>
      </c>
      <c r="AL391" s="42">
        <v>0.95550000000000002</v>
      </c>
      <c r="AM391" s="42">
        <f>ABS(Table696[[#This Row],[Total16]]*$R$7)</f>
        <v>4.8730499999999994E-4</v>
      </c>
      <c r="AN391" s="42">
        <v>1.4293</v>
      </c>
      <c r="AO391" s="30">
        <f>Table696[[#This Row],[Household demand17]]*$R$7</f>
        <v>7.2894299999999991E-4</v>
      </c>
      <c r="AP391" s="42">
        <v>0.87649999999999995</v>
      </c>
      <c r="AQ391" s="42">
        <f>ABS(Table696[[#This Row],[Government demand18]]*$R$7)</f>
        <v>4.4701499999999993E-4</v>
      </c>
      <c r="AR391" s="42">
        <v>1.9863</v>
      </c>
      <c r="AS391" s="42">
        <f>ABS(Table696[[#This Row],[Intermediate demand19]]*$R$7)</f>
        <v>1.0130129999999999E-3</v>
      </c>
      <c r="AT391" s="35"/>
      <c r="AU391" s="42">
        <f>ABS(Table696[[#This Row],[Investment demand20]]*$R$7)</f>
        <v>0</v>
      </c>
      <c r="AV391" s="42">
        <v>0.441</v>
      </c>
      <c r="AW391" s="42">
        <f>ABS(Table696[[#This Row],[Export demand21]]*$R$7)</f>
        <v>2.2490999999999996E-4</v>
      </c>
      <c r="AX391" s="42">
        <v>1.0329999999999999</v>
      </c>
      <c r="AY391" s="42">
        <f>ABS(Table696[[#This Row],[Total23]]*$R$8)</f>
        <v>2.9956999999999998E-4</v>
      </c>
      <c r="AZ391" s="42">
        <v>1.5585</v>
      </c>
      <c r="BA391" s="30">
        <f>Table696[[#This Row],[Household demand24]]*$R$8</f>
        <v>4.5196500000000003E-4</v>
      </c>
      <c r="BB391" s="42">
        <v>0.94269999999999998</v>
      </c>
      <c r="BC391" s="42">
        <f>ABS(Table696[[#This Row],[Government demand25]]*$R$8)</f>
        <v>2.7338299999999998E-4</v>
      </c>
      <c r="BD391" s="42">
        <v>2.2101999999999999</v>
      </c>
      <c r="BE391" s="42">
        <f>ABS(Table696[[#This Row],[Intermediate demand26]]*$R$8)</f>
        <v>6.4095799999999996E-4</v>
      </c>
      <c r="BF391" s="35"/>
      <c r="BG391" s="42">
        <f>ABS(Table696[[#This Row],[Investment demand27]]*$R$8)</f>
        <v>0</v>
      </c>
      <c r="BH391" s="42">
        <v>0.60670000000000002</v>
      </c>
      <c r="BI391" s="42">
        <f>ABS(Table696[[#This Row],[Export demand28]]*$R$8)</f>
        <v>1.7594300000000002E-4</v>
      </c>
    </row>
    <row r="392" spans="1:61" x14ac:dyDescent="0.35">
      <c r="A392" s="35" t="s">
        <v>89</v>
      </c>
      <c r="B392" s="42">
        <v>7.0599999999999996E-2</v>
      </c>
      <c r="C392" s="42">
        <f>Table696[[#This Row],[Total]]*$R$4</f>
        <v>0</v>
      </c>
      <c r="D392" s="42">
        <v>7.0599999999999996E-2</v>
      </c>
      <c r="E392" s="42">
        <f>Table696[[#This Row],[Total]]*$R$4</f>
        <v>0</v>
      </c>
      <c r="F392" s="35"/>
      <c r="G392" s="42">
        <f>Table696[[#This Row],[Total]]*$R$4</f>
        <v>0</v>
      </c>
      <c r="H392" s="42">
        <v>8.0600000000000005E-2</v>
      </c>
      <c r="I392" s="42">
        <f>Table696[[#This Row],[Total]]*$R$4</f>
        <v>0</v>
      </c>
      <c r="J392" s="35"/>
      <c r="K392" s="42">
        <f>Table696[[#This Row],[Total]]*$R$4</f>
        <v>0</v>
      </c>
      <c r="L392" s="35"/>
      <c r="M392" s="42">
        <f>Table696[[#This Row],[Total]]*$R$4</f>
        <v>0</v>
      </c>
      <c r="N392" s="42">
        <v>0.70440000000000003</v>
      </c>
      <c r="O392" s="42">
        <f>ABS(Table696[[#This Row],[Total2]]*$R$5)</f>
        <v>1.9723200000000004E-4</v>
      </c>
      <c r="P392" s="42">
        <v>0.70440000000000003</v>
      </c>
      <c r="Q392" s="30">
        <f>Table696[[#This Row],[Household demand3]]*R$5</f>
        <v>1.9723200000000004E-4</v>
      </c>
      <c r="R392" s="35"/>
      <c r="S392" s="42">
        <f>ABS(Table696[[#This Row],[Government demand4]]*$R$5)</f>
        <v>0</v>
      </c>
      <c r="T392" s="42">
        <v>0.71050000000000002</v>
      </c>
      <c r="U392" s="42">
        <f>ABS(Table696[[#This Row],[Intermediate demand5]]*$R$5)</f>
        <v>1.9894000000000002E-4</v>
      </c>
      <c r="V392" s="35"/>
      <c r="W392" s="42">
        <f>ABS(Table696[[#This Row],[Investment demand6]]*$R$5)</f>
        <v>0</v>
      </c>
      <c r="X392" s="35"/>
      <c r="Y392" s="42">
        <f>ABS(Table696[[#This Row],[Export demand7]]*$R$5)</f>
        <v>0</v>
      </c>
      <c r="Z392" s="42">
        <v>1.6057999999999999</v>
      </c>
      <c r="AA392" s="42">
        <f>ABS(Table696[[#This Row],[Total9]]*$R$6)</f>
        <v>6.4231999999999994E-4</v>
      </c>
      <c r="AB392" s="42">
        <v>1.6060000000000001</v>
      </c>
      <c r="AC392" s="30">
        <f>Table696[[#This Row],[Household demand10]]*$R$6</f>
        <v>6.4240000000000011E-4</v>
      </c>
      <c r="AD392" s="35"/>
      <c r="AE392" s="42">
        <f>ABS(Table696[[#This Row],[Government demand11]]*$R$6)</f>
        <v>0</v>
      </c>
      <c r="AF392" s="42">
        <v>1.3985000000000001</v>
      </c>
      <c r="AG392" s="42">
        <f>ABS(Table696[[#This Row],[Intermediate demand12]]*$R$6)</f>
        <v>5.5940000000000004E-4</v>
      </c>
      <c r="AH392" s="35"/>
      <c r="AI392" s="42">
        <f>ABS(Table696[[#This Row],[Investment demand13]]*$R$6)</f>
        <v>0</v>
      </c>
      <c r="AJ392" s="35"/>
      <c r="AK392" s="42">
        <f>ABS(Table696[[#This Row],[Export demand14]]*$R$6)</f>
        <v>0</v>
      </c>
      <c r="AL392" s="42">
        <v>2.1120000000000001</v>
      </c>
      <c r="AM392" s="42">
        <f>ABS(Table696[[#This Row],[Total16]]*$R$7)</f>
        <v>1.07712E-3</v>
      </c>
      <c r="AN392" s="42">
        <v>2.1126</v>
      </c>
      <c r="AO392" s="30">
        <f>Table696[[#This Row],[Household demand17]]*$R$7</f>
        <v>1.0774259999999998E-3</v>
      </c>
      <c r="AP392" s="35"/>
      <c r="AQ392" s="42">
        <f>ABS(Table696[[#This Row],[Government demand18]]*$R$7)</f>
        <v>0</v>
      </c>
      <c r="AR392" s="42">
        <v>1.6212</v>
      </c>
      <c r="AS392" s="42">
        <f>ABS(Table696[[#This Row],[Intermediate demand19]]*$R$7)</f>
        <v>8.268119999999999E-4</v>
      </c>
      <c r="AT392" s="35"/>
      <c r="AU392" s="42">
        <f>ABS(Table696[[#This Row],[Investment demand20]]*$R$7)</f>
        <v>0</v>
      </c>
      <c r="AV392" s="35"/>
      <c r="AW392" s="42">
        <f>ABS(Table696[[#This Row],[Export demand21]]*$R$7)</f>
        <v>0</v>
      </c>
      <c r="AX392" s="42">
        <v>2.3296999999999999</v>
      </c>
      <c r="AY392" s="42">
        <f>ABS(Table696[[#This Row],[Total23]]*$R$8)</f>
        <v>6.7561299999999993E-4</v>
      </c>
      <c r="AZ392" s="42">
        <v>2.3306</v>
      </c>
      <c r="BA392" s="30">
        <f>Table696[[#This Row],[Household demand24]]*$R$8</f>
        <v>6.7587400000000003E-4</v>
      </c>
      <c r="BB392" s="35"/>
      <c r="BC392" s="42">
        <f>ABS(Table696[[#This Row],[Government demand25]]*$R$8)</f>
        <v>0</v>
      </c>
      <c r="BD392" s="42">
        <v>1.6377999999999999</v>
      </c>
      <c r="BE392" s="42">
        <f>ABS(Table696[[#This Row],[Intermediate demand26]]*$R$8)</f>
        <v>4.74962E-4</v>
      </c>
      <c r="BF392" s="35"/>
      <c r="BG392" s="42">
        <f>ABS(Table696[[#This Row],[Investment demand27]]*$R$8)</f>
        <v>0</v>
      </c>
      <c r="BH392" s="35"/>
      <c r="BI392" s="42">
        <f>ABS(Table696[[#This Row],[Export demand28]]*$R$8)</f>
        <v>0</v>
      </c>
    </row>
    <row r="401" spans="1:61" ht="21" x14ac:dyDescent="0.5">
      <c r="B401" s="120" t="s">
        <v>694</v>
      </c>
      <c r="C401" s="120"/>
      <c r="D401" s="120"/>
      <c r="E401" s="120"/>
      <c r="F401" s="120"/>
      <c r="G401" s="120"/>
      <c r="H401" s="120"/>
      <c r="I401" s="120"/>
      <c r="J401" s="120"/>
      <c r="K401" s="120"/>
      <c r="L401" s="120"/>
      <c r="M401" s="120"/>
      <c r="N401" s="120"/>
      <c r="O401" s="120"/>
      <c r="P401" s="120"/>
      <c r="Q401" s="120"/>
      <c r="R401" s="120"/>
      <c r="S401" s="120"/>
      <c r="T401" s="120"/>
      <c r="U401" s="120"/>
      <c r="V401" s="120"/>
      <c r="W401" s="120"/>
      <c r="X401" s="120"/>
      <c r="Y401" s="120"/>
      <c r="Z401" s="120"/>
      <c r="AA401" s="120"/>
      <c r="AB401" s="120"/>
      <c r="AC401" s="120"/>
      <c r="AD401" s="120"/>
      <c r="AE401" s="120"/>
      <c r="AF401" s="120"/>
      <c r="AG401" s="120"/>
      <c r="AH401" s="120"/>
      <c r="AI401" s="120"/>
      <c r="AJ401" s="120"/>
      <c r="AK401" s="120"/>
      <c r="AL401" s="120"/>
      <c r="AM401" s="120"/>
      <c r="AN401" s="120"/>
      <c r="AO401" s="120"/>
      <c r="AP401" s="120"/>
      <c r="AQ401" s="120"/>
      <c r="AR401" s="120"/>
      <c r="AS401" s="120"/>
      <c r="AT401" s="120"/>
      <c r="AU401" s="120"/>
      <c r="AV401" s="120"/>
      <c r="AW401" s="120"/>
      <c r="AX401" s="120"/>
      <c r="AY401" s="120"/>
      <c r="AZ401" s="120"/>
      <c r="BA401" s="120"/>
      <c r="BB401" s="120"/>
      <c r="BC401" s="120"/>
      <c r="BD401" s="120"/>
      <c r="BE401" s="120"/>
      <c r="BF401" s="120"/>
      <c r="BG401" s="120"/>
      <c r="BH401" s="120"/>
      <c r="BI401" s="120"/>
    </row>
    <row r="402" spans="1:61" ht="18.5" x14ac:dyDescent="0.45">
      <c r="A402" s="35"/>
      <c r="B402" s="121">
        <v>2015</v>
      </c>
      <c r="C402" s="121"/>
      <c r="D402" s="121"/>
      <c r="E402" s="121"/>
      <c r="F402" s="121"/>
      <c r="G402" s="121"/>
      <c r="H402" s="121"/>
      <c r="I402" s="121"/>
      <c r="J402" s="121"/>
      <c r="K402" s="121"/>
      <c r="L402" s="121"/>
      <c r="M402" s="121"/>
      <c r="N402" s="121">
        <v>2020</v>
      </c>
      <c r="O402" s="121"/>
      <c r="P402" s="121"/>
      <c r="Q402" s="121"/>
      <c r="R402" s="121"/>
      <c r="S402" s="121"/>
      <c r="T402" s="121"/>
      <c r="U402" s="121"/>
      <c r="V402" s="121"/>
      <c r="W402" s="121"/>
      <c r="X402" s="121"/>
      <c r="Y402" s="121"/>
      <c r="Z402" s="121">
        <v>2030</v>
      </c>
      <c r="AA402" s="121"/>
      <c r="AB402" s="121"/>
      <c r="AC402" s="121"/>
      <c r="AD402" s="121"/>
      <c r="AE402" s="121"/>
      <c r="AF402" s="121"/>
      <c r="AG402" s="121"/>
      <c r="AH402" s="121"/>
      <c r="AI402" s="121"/>
      <c r="AJ402" s="121"/>
      <c r="AK402" s="121"/>
      <c r="AL402" s="122">
        <v>2040</v>
      </c>
      <c r="AM402" s="122"/>
      <c r="AN402" s="122"/>
      <c r="AO402" s="122"/>
      <c r="AP402" s="122"/>
      <c r="AQ402" s="122"/>
      <c r="AR402" s="122"/>
      <c r="AS402" s="122"/>
      <c r="AT402" s="122"/>
      <c r="AU402" s="122"/>
      <c r="AV402" s="122"/>
      <c r="AW402" s="122"/>
      <c r="AX402" s="122">
        <v>2050</v>
      </c>
      <c r="AY402" s="122"/>
      <c r="AZ402" s="122"/>
      <c r="BA402" s="122"/>
      <c r="BB402" s="122"/>
      <c r="BC402" s="122"/>
      <c r="BD402" s="122"/>
      <c r="BE402" s="122"/>
      <c r="BF402" s="122"/>
      <c r="BG402" s="122"/>
      <c r="BH402" s="122"/>
      <c r="BI402" s="122"/>
    </row>
    <row r="403" spans="1:61" x14ac:dyDescent="0.35">
      <c r="A403" s="35" t="s">
        <v>176</v>
      </c>
      <c r="B403" s="35" t="s">
        <v>30</v>
      </c>
      <c r="C403" s="35" t="s">
        <v>336</v>
      </c>
      <c r="D403" s="35" t="s">
        <v>497</v>
      </c>
      <c r="E403" s="35" t="s">
        <v>555</v>
      </c>
      <c r="F403" s="35" t="s">
        <v>498</v>
      </c>
      <c r="G403" s="35" t="s">
        <v>563</v>
      </c>
      <c r="H403" s="35" t="s">
        <v>499</v>
      </c>
      <c r="I403" s="35" t="s">
        <v>338</v>
      </c>
      <c r="J403" s="35" t="s">
        <v>500</v>
      </c>
      <c r="K403" s="35" t="s">
        <v>581</v>
      </c>
      <c r="L403" s="35" t="s">
        <v>501</v>
      </c>
      <c r="M403" s="35" t="s">
        <v>589</v>
      </c>
      <c r="N403" s="35" t="s">
        <v>502</v>
      </c>
      <c r="O403" s="35" t="s">
        <v>554</v>
      </c>
      <c r="P403" s="35" t="s">
        <v>503</v>
      </c>
      <c r="Q403" s="35" t="s">
        <v>552</v>
      </c>
      <c r="R403" s="35" t="s">
        <v>504</v>
      </c>
      <c r="S403" s="35" t="s">
        <v>553</v>
      </c>
      <c r="T403" s="35" t="s">
        <v>505</v>
      </c>
      <c r="U403" s="35" t="s">
        <v>571</v>
      </c>
      <c r="V403" s="35" t="s">
        <v>506</v>
      </c>
      <c r="W403" s="35" t="s">
        <v>549</v>
      </c>
      <c r="X403" s="35" t="s">
        <v>507</v>
      </c>
      <c r="Y403" s="35" t="s">
        <v>596</v>
      </c>
      <c r="Z403" s="35" t="s">
        <v>508</v>
      </c>
      <c r="AA403" s="35" t="s">
        <v>586</v>
      </c>
      <c r="AB403" s="35" t="s">
        <v>509</v>
      </c>
      <c r="AC403" s="35" t="s">
        <v>556</v>
      </c>
      <c r="AD403" s="35" t="s">
        <v>510</v>
      </c>
      <c r="AE403" s="35" t="s">
        <v>564</v>
      </c>
      <c r="AF403" s="35" t="s">
        <v>511</v>
      </c>
      <c r="AG403" s="35" t="s">
        <v>572</v>
      </c>
      <c r="AH403" s="35" t="s">
        <v>512</v>
      </c>
      <c r="AI403" s="35" t="s">
        <v>550</v>
      </c>
      <c r="AJ403" s="35" t="s">
        <v>513</v>
      </c>
      <c r="AK403" s="35" t="s">
        <v>590</v>
      </c>
      <c r="AL403" s="35" t="s">
        <v>514</v>
      </c>
      <c r="AM403" s="35" t="s">
        <v>582</v>
      </c>
      <c r="AN403" s="35" t="s">
        <v>515</v>
      </c>
      <c r="AO403" s="35" t="s">
        <v>557</v>
      </c>
      <c r="AP403" s="35" t="s">
        <v>516</v>
      </c>
      <c r="AQ403" s="35" t="s">
        <v>565</v>
      </c>
      <c r="AR403" s="35" t="s">
        <v>517</v>
      </c>
      <c r="AS403" s="35" t="s">
        <v>574</v>
      </c>
      <c r="AT403" s="35" t="s">
        <v>518</v>
      </c>
      <c r="AU403" s="35" t="s">
        <v>551</v>
      </c>
      <c r="AV403" s="35" t="s">
        <v>519</v>
      </c>
      <c r="AW403" s="35" t="s">
        <v>559</v>
      </c>
      <c r="AX403" s="35" t="s">
        <v>520</v>
      </c>
      <c r="AY403" s="35" t="s">
        <v>579</v>
      </c>
      <c r="AZ403" s="35" t="s">
        <v>521</v>
      </c>
      <c r="BA403" s="35" t="s">
        <v>558</v>
      </c>
      <c r="BB403" s="35" t="s">
        <v>522</v>
      </c>
      <c r="BC403" s="35" t="s">
        <v>562</v>
      </c>
      <c r="BD403" s="35" t="s">
        <v>523</v>
      </c>
      <c r="BE403" s="35" t="s">
        <v>570</v>
      </c>
      <c r="BF403" s="35" t="s">
        <v>524</v>
      </c>
      <c r="BG403" s="35" t="s">
        <v>580</v>
      </c>
      <c r="BH403" s="35" t="s">
        <v>525</v>
      </c>
      <c r="BI403" s="35" t="s">
        <v>560</v>
      </c>
    </row>
    <row r="404" spans="1:61" x14ac:dyDescent="0.35">
      <c r="A404" s="35" t="s">
        <v>526</v>
      </c>
      <c r="B404" s="42">
        <v>6.0900000000000003E-2</v>
      </c>
      <c r="C404" s="42">
        <f>Table797[[#This Row],[Total]]*$T$4</f>
        <v>0</v>
      </c>
      <c r="D404" s="42">
        <v>7.1199999999999999E-2</v>
      </c>
      <c r="E404" s="42">
        <f>Table797[[#This Row],[Total]]*$T$4</f>
        <v>0</v>
      </c>
      <c r="F404" s="42">
        <v>2.8299999999999999E-2</v>
      </c>
      <c r="G404" s="42">
        <f>Table797[[#This Row],[Total]]*$T$4</f>
        <v>0</v>
      </c>
      <c r="H404" s="42">
        <v>6.4199999999999993E-2</v>
      </c>
      <c r="I404" s="42">
        <f>Table797[[#This Row],[Total]]*$T$4</f>
        <v>0</v>
      </c>
      <c r="J404" s="42">
        <v>5.3600000000000002E-2</v>
      </c>
      <c r="K404" s="42">
        <f>Table797[[#This Row],[Total]]*$T$4</f>
        <v>0</v>
      </c>
      <c r="L404" s="42">
        <v>5.8299999999999998E-2</v>
      </c>
      <c r="M404" s="42">
        <f>Table797[[#This Row],[Total]]*$T$4</f>
        <v>0</v>
      </c>
      <c r="N404" s="42">
        <v>1.0008999999999999</v>
      </c>
      <c r="O404" s="42">
        <f>ABS(Table797[[#This Row],[Total2]]*$T$5)</f>
        <v>2.9026099999999999E-4</v>
      </c>
      <c r="P404" s="42">
        <v>0.70540000000000003</v>
      </c>
      <c r="Q404" s="30">
        <f>Table797[[#This Row],[Household demand3]]*$T$5</f>
        <v>2.0456600000000002E-4</v>
      </c>
      <c r="R404" s="42">
        <v>0.16819999999999999</v>
      </c>
      <c r="S404" s="42">
        <f>ABS(Table797[[#This Row],[Government demand4]]*$T$5)</f>
        <v>4.8778E-5</v>
      </c>
      <c r="T404" s="42">
        <v>1.0818000000000001</v>
      </c>
      <c r="U404" s="42">
        <f>ABS(Table797[[#This Row],[Intermediate demand5]]*$T$5)</f>
        <v>3.13722E-4</v>
      </c>
      <c r="V404" s="42">
        <v>1.6641999999999999</v>
      </c>
      <c r="W404" s="42">
        <f>ABS(Table797[[#This Row],[Investment demand6]]*$T$5)</f>
        <v>4.8261799999999998E-4</v>
      </c>
      <c r="X404" s="42">
        <v>1.3068</v>
      </c>
      <c r="Y404" s="42">
        <f>ABS(Table797[[#This Row],[Export demand7]]*$T$5)</f>
        <v>3.7897199999999999E-4</v>
      </c>
      <c r="Z404" s="42">
        <v>1.7985</v>
      </c>
      <c r="AA404" s="42">
        <f>ABS(Table797[[#This Row],[Total9]]*$T$6)</f>
        <v>1.2589500000000002E-3</v>
      </c>
      <c r="AB404" s="42">
        <v>1.6041000000000001</v>
      </c>
      <c r="AC404" s="30">
        <f>Table797[[#This Row],[Household demand10]]*$T$6</f>
        <v>1.1228700000000002E-3</v>
      </c>
      <c r="AD404" s="42">
        <v>0.9214</v>
      </c>
      <c r="AE404" s="42">
        <f>ABS(Table797[[#This Row],[Government demand11]]*$T$6)</f>
        <v>6.4498000000000008E-4</v>
      </c>
      <c r="AF404" s="42">
        <v>2.1436999999999999</v>
      </c>
      <c r="AG404" s="42">
        <f>ABS(Table797[[#This Row],[Intermediate demand12]]*$T$6)</f>
        <v>1.5005900000000002E-3</v>
      </c>
      <c r="AH404" s="42">
        <v>0.26829999999999998</v>
      </c>
      <c r="AI404" s="42">
        <f>ABS(Table797[[#This Row],[Investment demand13]]*$T$6)</f>
        <v>1.8781000000000001E-4</v>
      </c>
      <c r="AJ404" s="42">
        <v>2.5405000000000002</v>
      </c>
      <c r="AK404" s="42">
        <f>ABS(Table797[[#This Row],[Export demand14]]*$T$6)</f>
        <v>1.7783500000000004E-3</v>
      </c>
      <c r="AL404" s="42">
        <v>2.2471000000000001</v>
      </c>
      <c r="AM404" s="42">
        <f>ABS(Table797[[#This Row],[Total16]]*$T$7)</f>
        <v>1.752738E-3</v>
      </c>
      <c r="AN404" s="42">
        <v>2.2698</v>
      </c>
      <c r="AO404" s="30">
        <f>Table797[[#This Row],[Household demand17]]*$T$7</f>
        <v>1.7704439999999999E-3</v>
      </c>
      <c r="AP404" s="42">
        <v>1.6431</v>
      </c>
      <c r="AQ404" s="42">
        <f>ABS(Table797[[#This Row],[Government demand18]]*$T$7)</f>
        <v>1.281618E-3</v>
      </c>
      <c r="AR404" s="42">
        <v>2.6355</v>
      </c>
      <c r="AS404" s="42">
        <f>ABS(Table797[[#This Row],[Intermediate demand19]]*$T$7)</f>
        <v>2.0556899999999998E-3</v>
      </c>
      <c r="AT404" s="42">
        <v>0.47199999999999998</v>
      </c>
      <c r="AU404" s="42">
        <f>ABS(Table797[[#This Row],[Investment demand20]]*$T$7)</f>
        <v>3.6815999999999997E-4</v>
      </c>
      <c r="AV404" s="42">
        <v>2.5838000000000001</v>
      </c>
      <c r="AW404" s="42">
        <f>ABS(Table797[[#This Row],[Export demand21]]*$T$7)</f>
        <v>2.015364E-3</v>
      </c>
      <c r="AX404" s="42">
        <v>2.504</v>
      </c>
      <c r="AY404" s="42">
        <f>ABS(Table797[[#This Row],[Total23]]*$T$8)</f>
        <v>1.92808E-3</v>
      </c>
      <c r="AZ404" s="42">
        <v>2.5945</v>
      </c>
      <c r="BA404" s="30">
        <f>Table797[[#This Row],[Household demand24]]*$T$8</f>
        <v>1.9977649999999999E-3</v>
      </c>
      <c r="BB404" s="42">
        <v>1.9712000000000001</v>
      </c>
      <c r="BC404" s="42">
        <f>ABS(Table797[[#This Row],[Government demand25]]*$T$8)</f>
        <v>1.5178239999999999E-3</v>
      </c>
      <c r="BD404" s="42">
        <v>2.8986999999999998</v>
      </c>
      <c r="BE404" s="42">
        <f>ABS(Table797[[#This Row],[Intermediate demand26]]*$T$8)</f>
        <v>2.2319989999999997E-3</v>
      </c>
      <c r="BF404" s="42">
        <v>0.48409999999999997</v>
      </c>
      <c r="BG404" s="42">
        <f>ABS(Table797[[#This Row],[Investment demand27]]*$T$8)</f>
        <v>3.7275699999999998E-4</v>
      </c>
      <c r="BH404" s="42">
        <v>2.8142999999999998</v>
      </c>
      <c r="BI404" s="42">
        <f>ABS(Table797[[#This Row],[Export demand28]]*$T$8)</f>
        <v>2.1670109999999999E-3</v>
      </c>
    </row>
    <row r="405" spans="1:61" x14ac:dyDescent="0.35">
      <c r="A405" s="35" t="s">
        <v>38</v>
      </c>
      <c r="B405" s="42">
        <v>2.1899999999999999E-2</v>
      </c>
      <c r="C405" s="42">
        <f>Table797[[#This Row],[Total]]*$T$4</f>
        <v>0</v>
      </c>
      <c r="D405" s="35"/>
      <c r="E405" s="42">
        <f>Table797[[#This Row],[Total]]*$T$4</f>
        <v>0</v>
      </c>
      <c r="F405" s="35"/>
      <c r="G405" s="42">
        <f>Table797[[#This Row],[Total]]*$T$4</f>
        <v>0</v>
      </c>
      <c r="H405" s="42">
        <v>2.1899999999999999E-2</v>
      </c>
      <c r="I405" s="42">
        <f>Table797[[#This Row],[Total]]*$T$4</f>
        <v>0</v>
      </c>
      <c r="J405" s="35"/>
      <c r="K405" s="42">
        <f>Table797[[#This Row],[Total]]*$T$4</f>
        <v>0</v>
      </c>
      <c r="L405" s="35"/>
      <c r="M405" s="42">
        <f>Table797[[#This Row],[Total]]*$T$4</f>
        <v>0</v>
      </c>
      <c r="N405" s="42">
        <v>0.49159999999999998</v>
      </c>
      <c r="O405" s="42">
        <f>ABS(Table797[[#This Row],[Total2]]*$T$5)</f>
        <v>1.42564E-4</v>
      </c>
      <c r="P405" s="35"/>
      <c r="Q405" s="30">
        <f>Table797[[#This Row],[Household demand3]]*$T$5</f>
        <v>0</v>
      </c>
      <c r="R405" s="35"/>
      <c r="S405" s="42">
        <f>ABS(Table797[[#This Row],[Government demand4]]*$T$5)</f>
        <v>0</v>
      </c>
      <c r="T405" s="42">
        <v>0.49159999999999998</v>
      </c>
      <c r="U405" s="42">
        <f>ABS(Table797[[#This Row],[Intermediate demand5]]*$T$5)</f>
        <v>1.42564E-4</v>
      </c>
      <c r="V405" s="35"/>
      <c r="W405" s="42">
        <f>ABS(Table797[[#This Row],[Investment demand6]]*$T$5)</f>
        <v>0</v>
      </c>
      <c r="X405" s="35"/>
      <c r="Y405" s="42">
        <f>ABS(Table797[[#This Row],[Export demand7]]*$T$5)</f>
        <v>0</v>
      </c>
      <c r="Z405" s="42">
        <v>1.1249</v>
      </c>
      <c r="AA405" s="42">
        <f>ABS(Table797[[#This Row],[Total9]]*$T$6)</f>
        <v>7.874300000000001E-4</v>
      </c>
      <c r="AB405" s="35"/>
      <c r="AC405" s="30">
        <f>Table797[[#This Row],[Household demand10]]*$T$6</f>
        <v>0</v>
      </c>
      <c r="AD405" s="35"/>
      <c r="AE405" s="42">
        <f>ABS(Table797[[#This Row],[Government demand11]]*$T$6)</f>
        <v>0</v>
      </c>
      <c r="AF405" s="42">
        <v>1.1249</v>
      </c>
      <c r="AG405" s="42">
        <f>ABS(Table797[[#This Row],[Intermediate demand12]]*$T$6)</f>
        <v>7.874300000000001E-4</v>
      </c>
      <c r="AH405" s="35"/>
      <c r="AI405" s="42">
        <f>ABS(Table797[[#This Row],[Investment demand13]]*$T$6)</f>
        <v>0</v>
      </c>
      <c r="AJ405" s="35"/>
      <c r="AK405" s="42">
        <f>ABS(Table797[[#This Row],[Export demand14]]*$T$6)</f>
        <v>0</v>
      </c>
      <c r="AL405" s="42">
        <v>1.2418</v>
      </c>
      <c r="AM405" s="42">
        <f>ABS(Table797[[#This Row],[Total16]]*$T$7)</f>
        <v>9.6860399999999997E-4</v>
      </c>
      <c r="AN405" s="35"/>
      <c r="AO405" s="30">
        <f>Table797[[#This Row],[Household demand17]]*$T$7</f>
        <v>0</v>
      </c>
      <c r="AP405" s="35"/>
      <c r="AQ405" s="42">
        <f>ABS(Table797[[#This Row],[Government demand18]]*$T$7)</f>
        <v>0</v>
      </c>
      <c r="AR405" s="42">
        <v>1.2418</v>
      </c>
      <c r="AS405" s="42">
        <f>ABS(Table797[[#This Row],[Intermediate demand19]]*$T$7)</f>
        <v>9.6860399999999997E-4</v>
      </c>
      <c r="AT405" s="35"/>
      <c r="AU405" s="42">
        <f>ABS(Table797[[#This Row],[Investment demand20]]*$T$7)</f>
        <v>0</v>
      </c>
      <c r="AV405" s="35"/>
      <c r="AW405" s="42">
        <f>ABS(Table797[[#This Row],[Export demand21]]*$T$7)</f>
        <v>0</v>
      </c>
      <c r="AX405" s="42">
        <v>1.139</v>
      </c>
      <c r="AY405" s="42">
        <f>ABS(Table797[[#This Row],[Total23]]*$T$8)</f>
        <v>8.7703E-4</v>
      </c>
      <c r="AZ405" s="35"/>
      <c r="BA405" s="30">
        <f>Table797[[#This Row],[Household demand24]]*$T$8</f>
        <v>0</v>
      </c>
      <c r="BB405" s="35"/>
      <c r="BC405" s="42">
        <f>ABS(Table797[[#This Row],[Government demand25]]*$T$8)</f>
        <v>0</v>
      </c>
      <c r="BD405" s="42">
        <v>1.139</v>
      </c>
      <c r="BE405" s="42">
        <f>ABS(Table797[[#This Row],[Intermediate demand26]]*$T$8)</f>
        <v>8.7703E-4</v>
      </c>
      <c r="BF405" s="35"/>
      <c r="BG405" s="42">
        <f>ABS(Table797[[#This Row],[Investment demand27]]*$T$8)</f>
        <v>0</v>
      </c>
      <c r="BH405" s="35"/>
      <c r="BI405" s="42">
        <f>ABS(Table797[[#This Row],[Export demand28]]*$T$8)</f>
        <v>0</v>
      </c>
    </row>
    <row r="406" spans="1:61" x14ac:dyDescent="0.35">
      <c r="A406" s="35" t="s">
        <v>90</v>
      </c>
      <c r="B406" s="42">
        <v>3.2300000000000002E-2</v>
      </c>
      <c r="C406" s="42">
        <f>Table797[[#This Row],[Total]]*$T$4</f>
        <v>0</v>
      </c>
      <c r="D406" s="42">
        <v>-5.21E-2</v>
      </c>
      <c r="E406" s="42">
        <f>Table797[[#This Row],[Total]]*$T$4</f>
        <v>0</v>
      </c>
      <c r="F406" s="42">
        <v>2.5999999999999999E-2</v>
      </c>
      <c r="G406" s="42">
        <f>Table797[[#This Row],[Total]]*$T$4</f>
        <v>0</v>
      </c>
      <c r="H406" s="42">
        <v>4.8599999999999997E-2</v>
      </c>
      <c r="I406" s="42">
        <f>Table797[[#This Row],[Total]]*$T$4</f>
        <v>0</v>
      </c>
      <c r="J406" s="42">
        <v>1.8499999999999999E-2</v>
      </c>
      <c r="K406" s="42">
        <f>Table797[[#This Row],[Total]]*$T$4</f>
        <v>0</v>
      </c>
      <c r="L406" s="42">
        <v>4.5199999999999997E-2</v>
      </c>
      <c r="M406" s="42">
        <f>Table797[[#This Row],[Total]]*$T$4</f>
        <v>0</v>
      </c>
      <c r="N406" s="42">
        <v>0.2039</v>
      </c>
      <c r="O406" s="42">
        <f>ABS(Table797[[#This Row],[Total2]]*$T$5)</f>
        <v>5.9131E-5</v>
      </c>
      <c r="P406" s="42">
        <v>-0.50649999999999995</v>
      </c>
      <c r="Q406" s="30">
        <f>Table797[[#This Row],[Household demand3]]*$T$5</f>
        <v>-1.4688499999999997E-4</v>
      </c>
      <c r="R406" s="42">
        <v>0.2054</v>
      </c>
      <c r="S406" s="42">
        <f>ABS(Table797[[#This Row],[Government demand4]]*$T$5)</f>
        <v>5.9565999999999999E-5</v>
      </c>
      <c r="T406" s="42">
        <v>0.45390000000000003</v>
      </c>
      <c r="U406" s="42">
        <f>ABS(Table797[[#This Row],[Intermediate demand5]]*$T$5)</f>
        <v>1.31631E-4</v>
      </c>
      <c r="V406" s="42">
        <v>0.97799999999999998</v>
      </c>
      <c r="W406" s="42">
        <f>ABS(Table797[[#This Row],[Investment demand6]]*$T$5)</f>
        <v>2.8362E-4</v>
      </c>
      <c r="X406" s="42">
        <v>0.27160000000000001</v>
      </c>
      <c r="Y406" s="42">
        <f>ABS(Table797[[#This Row],[Export demand7]]*$T$5)</f>
        <v>7.8764000000000007E-5</v>
      </c>
      <c r="Z406" s="42">
        <v>0.90980000000000005</v>
      </c>
      <c r="AA406" s="42">
        <f>ABS(Table797[[#This Row],[Total9]]*$T$6)</f>
        <v>6.3686000000000016E-4</v>
      </c>
      <c r="AB406" s="42">
        <v>-0.70469999999999999</v>
      </c>
      <c r="AC406" s="30">
        <f>Table797[[#This Row],[Household demand10]]*$T$6</f>
        <v>-4.9329000000000007E-4</v>
      </c>
      <c r="AD406" s="42">
        <v>0.37390000000000001</v>
      </c>
      <c r="AE406" s="42">
        <f>ABS(Table797[[#This Row],[Government demand11]]*$T$6)</f>
        <v>2.6173000000000006E-4</v>
      </c>
      <c r="AF406" s="42">
        <v>1.7341</v>
      </c>
      <c r="AG406" s="42">
        <f>ABS(Table797[[#This Row],[Intermediate demand12]]*$T$6)</f>
        <v>1.2138700000000001E-3</v>
      </c>
      <c r="AH406" s="42">
        <v>-0.3755</v>
      </c>
      <c r="AI406" s="42">
        <f>ABS(Table797[[#This Row],[Investment demand13]]*$T$6)</f>
        <v>2.6285000000000002E-4</v>
      </c>
      <c r="AJ406" s="42">
        <v>0.99239999999999995</v>
      </c>
      <c r="AK406" s="42">
        <f>ABS(Table797[[#This Row],[Export demand14]]*$T$6)</f>
        <v>6.9468000000000004E-4</v>
      </c>
      <c r="AL406" s="42">
        <v>1.44</v>
      </c>
      <c r="AM406" s="42">
        <f>ABS(Table797[[#This Row],[Total16]]*$T$7)</f>
        <v>1.1232E-3</v>
      </c>
      <c r="AN406" s="42">
        <v>-0.70730000000000004</v>
      </c>
      <c r="AO406" s="30">
        <f>Table797[[#This Row],[Household demand17]]*$T$7</f>
        <v>-5.5169400000000003E-4</v>
      </c>
      <c r="AP406" s="42">
        <v>0.92479999999999996</v>
      </c>
      <c r="AQ406" s="42">
        <f>ABS(Table797[[#This Row],[Government demand18]]*$T$7)</f>
        <v>7.2134399999999996E-4</v>
      </c>
      <c r="AR406" s="42">
        <v>2.4477000000000002</v>
      </c>
      <c r="AS406" s="42">
        <f>ABS(Table797[[#This Row],[Intermediate demand19]]*$T$7)</f>
        <v>1.9092060000000001E-3</v>
      </c>
      <c r="AT406" s="42">
        <v>-0.27689999999999998</v>
      </c>
      <c r="AU406" s="42">
        <f>ABS(Table797[[#This Row],[Investment demand20]]*$T$7)</f>
        <v>2.1598199999999998E-4</v>
      </c>
      <c r="AV406" s="42">
        <v>1.5779000000000001</v>
      </c>
      <c r="AW406" s="42">
        <f>ABS(Table797[[#This Row],[Export demand21]]*$T$7)</f>
        <v>1.230762E-3</v>
      </c>
      <c r="AX406" s="42">
        <v>1.6115999999999999</v>
      </c>
      <c r="AY406" s="42">
        <f>ABS(Table797[[#This Row],[Total23]]*$T$8)</f>
        <v>1.2409319999999999E-3</v>
      </c>
      <c r="AZ406" s="42">
        <v>-0.71350000000000002</v>
      </c>
      <c r="BA406" s="30">
        <f>Table797[[#This Row],[Household demand24]]*$T$8</f>
        <v>-5.4939499999999994E-4</v>
      </c>
      <c r="BB406" s="42">
        <v>1.2179</v>
      </c>
      <c r="BC406" s="42">
        <f>ABS(Table797[[#This Row],[Government demand25]]*$T$8)</f>
        <v>9.3778299999999998E-4</v>
      </c>
      <c r="BD406" s="42">
        <v>2.6585999999999999</v>
      </c>
      <c r="BE406" s="42">
        <f>ABS(Table797[[#This Row],[Intermediate demand26]]*$T$8)</f>
        <v>2.0471219999999997E-3</v>
      </c>
      <c r="BF406" s="42">
        <v>-0.27039999999999997</v>
      </c>
      <c r="BG406" s="42">
        <f>ABS(Table797[[#This Row],[Investment demand27]]*$T$8)</f>
        <v>2.0820799999999996E-4</v>
      </c>
      <c r="BH406" s="42">
        <v>1.7744</v>
      </c>
      <c r="BI406" s="42">
        <f>ABS(Table797[[#This Row],[Export demand28]]*$T$8)</f>
        <v>1.366288E-3</v>
      </c>
    </row>
    <row r="407" spans="1:61" x14ac:dyDescent="0.35">
      <c r="A407" s="35" t="s">
        <v>91</v>
      </c>
      <c r="B407" s="42">
        <v>2.7799999999999998E-2</v>
      </c>
      <c r="C407" s="42">
        <f>Table797[[#This Row],[Total]]*$T$4</f>
        <v>0</v>
      </c>
      <c r="D407" s="42">
        <v>-5.4399999999999997E-2</v>
      </c>
      <c r="E407" s="42">
        <f>Table797[[#This Row],[Total]]*$T$4</f>
        <v>0</v>
      </c>
      <c r="F407" s="42">
        <v>2.3800000000000002E-2</v>
      </c>
      <c r="G407" s="42">
        <f>Table797[[#This Row],[Total]]*$T$4</f>
        <v>0</v>
      </c>
      <c r="H407" s="42">
        <v>5.9799999999999999E-2</v>
      </c>
      <c r="I407" s="42">
        <f>Table797[[#This Row],[Total]]*$T$4</f>
        <v>0</v>
      </c>
      <c r="J407" s="42">
        <v>1.6400000000000001E-2</v>
      </c>
      <c r="K407" s="42">
        <f>Table797[[#This Row],[Total]]*$T$4</f>
        <v>0</v>
      </c>
      <c r="L407" s="42">
        <v>2.8199999999999999E-2</v>
      </c>
      <c r="M407" s="42">
        <f>Table797[[#This Row],[Total]]*$T$4</f>
        <v>0</v>
      </c>
      <c r="N407" s="42">
        <v>0.17199999999999999</v>
      </c>
      <c r="O407" s="42">
        <f>ABS(Table797[[#This Row],[Total2]]*$T$5)</f>
        <v>4.9879999999999997E-5</v>
      </c>
      <c r="P407" s="42">
        <v>-0.51549999999999996</v>
      </c>
      <c r="Q407" s="30">
        <f>Table797[[#This Row],[Household demand3]]*$T$5</f>
        <v>-1.4949499999999998E-4</v>
      </c>
      <c r="R407" s="42">
        <v>0.18260000000000001</v>
      </c>
      <c r="S407" s="42">
        <f>ABS(Table797[[#This Row],[Government demand4]]*$T$5)</f>
        <v>5.2954000000000002E-5</v>
      </c>
      <c r="T407" s="42">
        <v>0.46579999999999999</v>
      </c>
      <c r="U407" s="42">
        <f>ABS(Table797[[#This Row],[Intermediate demand5]]*$T$5)</f>
        <v>1.3508199999999999E-4</v>
      </c>
      <c r="V407" s="42">
        <v>0.9405</v>
      </c>
      <c r="W407" s="42">
        <f>ABS(Table797[[#This Row],[Investment demand6]]*$T$5)</f>
        <v>2.7274500000000002E-4</v>
      </c>
      <c r="X407" s="42">
        <v>0.1255</v>
      </c>
      <c r="Y407" s="42">
        <f>ABS(Table797[[#This Row],[Export demand7]]*$T$5)</f>
        <v>3.6395E-5</v>
      </c>
      <c r="Z407" s="42">
        <v>0.78610000000000002</v>
      </c>
      <c r="AA407" s="42">
        <f>ABS(Table797[[#This Row],[Total9]]*$T$6)</f>
        <v>5.5027000000000006E-4</v>
      </c>
      <c r="AB407" s="42">
        <v>-0.71030000000000004</v>
      </c>
      <c r="AC407" s="30">
        <f>Table797[[#This Row],[Household demand10]]*$T$6</f>
        <v>-4.972100000000001E-4</v>
      </c>
      <c r="AD407" s="42">
        <v>0.36230000000000001</v>
      </c>
      <c r="AE407" s="42">
        <f>ABS(Table797[[#This Row],[Government demand11]]*$T$6)</f>
        <v>2.5361000000000003E-4</v>
      </c>
      <c r="AF407" s="42">
        <v>1.4571000000000001</v>
      </c>
      <c r="AG407" s="42">
        <f>ABS(Table797[[#This Row],[Intermediate demand12]]*$T$6)</f>
        <v>1.0199700000000003E-3</v>
      </c>
      <c r="AH407" s="42">
        <v>-0.38080000000000003</v>
      </c>
      <c r="AI407" s="42">
        <f>ABS(Table797[[#This Row],[Investment demand13]]*$T$6)</f>
        <v>2.6656000000000005E-4</v>
      </c>
      <c r="AJ407" s="42">
        <v>0.64929999999999999</v>
      </c>
      <c r="AK407" s="42">
        <f>ABS(Table797[[#This Row],[Export demand14]]*$T$6)</f>
        <v>4.5451000000000004E-4</v>
      </c>
      <c r="AL407" s="42">
        <v>1.1656</v>
      </c>
      <c r="AM407" s="42">
        <f>ABS(Table797[[#This Row],[Total16]]*$T$7)</f>
        <v>9.0916799999999991E-4</v>
      </c>
      <c r="AN407" s="42">
        <v>-0.71189999999999998</v>
      </c>
      <c r="AO407" s="30">
        <f>Table797[[#This Row],[Household demand17]]*$T$7</f>
        <v>-5.5528199999999993E-4</v>
      </c>
      <c r="AP407" s="42">
        <v>0.92530000000000001</v>
      </c>
      <c r="AQ407" s="42">
        <f>ABS(Table797[[#This Row],[Government demand18]]*$T$7)</f>
        <v>7.2173400000000003E-4</v>
      </c>
      <c r="AR407" s="42">
        <v>1.9561999999999999</v>
      </c>
      <c r="AS407" s="42">
        <f>ABS(Table797[[#This Row],[Intermediate demand19]]*$T$7)</f>
        <v>1.525836E-3</v>
      </c>
      <c r="AT407" s="42">
        <v>-0.2767</v>
      </c>
      <c r="AU407" s="42">
        <f>ABS(Table797[[#This Row],[Investment demand20]]*$T$7)</f>
        <v>2.1582599999999999E-4</v>
      </c>
      <c r="AV407" s="42">
        <v>1.0797000000000001</v>
      </c>
      <c r="AW407" s="42">
        <f>ABS(Table797[[#This Row],[Export demand21]]*$T$7)</f>
        <v>8.421660000000001E-4</v>
      </c>
      <c r="AX407" s="42">
        <v>1.2094</v>
      </c>
      <c r="AY407" s="42">
        <f>ABS(Table797[[#This Row],[Total23]]*$T$8)</f>
        <v>9.3123799999999992E-4</v>
      </c>
      <c r="AZ407" s="42">
        <v>-0.71740000000000004</v>
      </c>
      <c r="BA407" s="30">
        <f>Table797[[#This Row],[Household demand24]]*$T$8</f>
        <v>-5.5239799999999995E-4</v>
      </c>
      <c r="BB407" s="42">
        <v>1.2210000000000001</v>
      </c>
      <c r="BC407" s="42">
        <f>ABS(Table797[[#This Row],[Government demand25]]*$T$8)</f>
        <v>9.4017000000000005E-4</v>
      </c>
      <c r="BD407" s="42">
        <v>1.9547000000000001</v>
      </c>
      <c r="BE407" s="42">
        <f>ABS(Table797[[#This Row],[Intermediate demand26]]*$T$8)</f>
        <v>1.5051190000000001E-3</v>
      </c>
      <c r="BF407" s="42">
        <v>-0.26939999999999997</v>
      </c>
      <c r="BG407" s="42">
        <f>ABS(Table797[[#This Row],[Investment demand27]]*$T$8)</f>
        <v>2.0743799999999997E-4</v>
      </c>
      <c r="BH407" s="42">
        <v>1.2325999999999999</v>
      </c>
      <c r="BI407" s="42">
        <f>ABS(Table797[[#This Row],[Export demand28]]*$T$8)</f>
        <v>9.4910199999999985E-4</v>
      </c>
    </row>
    <row r="408" spans="1:61" x14ac:dyDescent="0.35">
      <c r="A408" s="35" t="s">
        <v>92</v>
      </c>
      <c r="B408" s="42">
        <v>5.1400000000000001E-2</v>
      </c>
      <c r="C408" s="42">
        <f>Table797[[#This Row],[Total]]*$T$4</f>
        <v>0</v>
      </c>
      <c r="D408" s="42">
        <v>2.2499999999999999E-2</v>
      </c>
      <c r="E408" s="42">
        <f>Table797[[#This Row],[Total]]*$T$4</f>
        <v>0</v>
      </c>
      <c r="F408" s="42">
        <v>3.0800000000000001E-2</v>
      </c>
      <c r="G408" s="42">
        <f>Table797[[#This Row],[Total]]*$T$4</f>
        <v>0</v>
      </c>
      <c r="H408" s="42">
        <v>7.7600000000000002E-2</v>
      </c>
      <c r="I408" s="42">
        <f>Table797[[#This Row],[Total]]*$T$4</f>
        <v>0</v>
      </c>
      <c r="J408" s="42">
        <v>0.1048</v>
      </c>
      <c r="K408" s="42">
        <f>Table797[[#This Row],[Total]]*$T$4</f>
        <v>0</v>
      </c>
      <c r="L408" s="42">
        <v>9.0200000000000002E-2</v>
      </c>
      <c r="M408" s="42">
        <f>Table797[[#This Row],[Total]]*$T$4</f>
        <v>0</v>
      </c>
      <c r="N408" s="42">
        <v>0.55430000000000001</v>
      </c>
      <c r="O408" s="42">
        <f>ABS(Table797[[#This Row],[Total2]]*$T$5)</f>
        <v>1.6074700000000001E-4</v>
      </c>
      <c r="P408" s="42">
        <v>0.19919999999999999</v>
      </c>
      <c r="Q408" s="30">
        <f>Table797[[#This Row],[Household demand3]]*$T$5</f>
        <v>5.7768E-5</v>
      </c>
      <c r="R408" s="42">
        <v>0.25309999999999999</v>
      </c>
      <c r="S408" s="42">
        <f>ABS(Table797[[#This Row],[Government demand4]]*$T$5)</f>
        <v>7.3398999999999993E-5</v>
      </c>
      <c r="T408" s="42">
        <v>0.90710000000000002</v>
      </c>
      <c r="U408" s="42">
        <f>ABS(Table797[[#This Row],[Intermediate demand5]]*$T$5)</f>
        <v>2.63059E-4</v>
      </c>
      <c r="V408" s="42">
        <v>2.5074999999999998</v>
      </c>
      <c r="W408" s="42">
        <f>ABS(Table797[[#This Row],[Investment demand6]]*$T$5)</f>
        <v>7.2717499999999994E-4</v>
      </c>
      <c r="X408" s="42">
        <v>0.52969999999999995</v>
      </c>
      <c r="Y408" s="42">
        <f>ABS(Table797[[#This Row],[Export demand7]]*$T$5)</f>
        <v>1.5361299999999998E-4</v>
      </c>
      <c r="Z408" s="42">
        <v>1.1375999999999999</v>
      </c>
      <c r="AA408" s="42">
        <f>ABS(Table797[[#This Row],[Total9]]*$T$6)</f>
        <v>7.963200000000001E-4</v>
      </c>
      <c r="AB408" s="42">
        <v>3.5000000000000001E-3</v>
      </c>
      <c r="AC408" s="30">
        <f>Table797[[#This Row],[Household demand10]]*$T$6</f>
        <v>2.4500000000000003E-6</v>
      </c>
      <c r="AD408" s="42">
        <v>0.38729999999999998</v>
      </c>
      <c r="AE408" s="42">
        <f>ABS(Table797[[#This Row],[Government demand11]]*$T$6)</f>
        <v>2.7111000000000003E-4</v>
      </c>
      <c r="AF408" s="42">
        <v>2.2641</v>
      </c>
      <c r="AG408" s="42">
        <f>ABS(Table797[[#This Row],[Intermediate demand12]]*$T$6)</f>
        <v>1.5848700000000002E-3</v>
      </c>
      <c r="AH408" s="42">
        <v>1.4869000000000001</v>
      </c>
      <c r="AI408" s="42">
        <f>ABS(Table797[[#This Row],[Investment demand13]]*$T$6)</f>
        <v>1.0408300000000002E-3</v>
      </c>
      <c r="AJ408" s="42">
        <v>1.0291999999999999</v>
      </c>
      <c r="AK408" s="42">
        <f>ABS(Table797[[#This Row],[Export demand14]]*$T$6)</f>
        <v>7.2044000000000003E-4</v>
      </c>
      <c r="AL408" s="42">
        <v>1.3885000000000001</v>
      </c>
      <c r="AM408" s="42">
        <f>ABS(Table797[[#This Row],[Total16]]*$T$7)</f>
        <v>1.08303E-3</v>
      </c>
      <c r="AN408" s="42">
        <v>-3.49E-2</v>
      </c>
      <c r="AO408" s="30">
        <f>Table797[[#This Row],[Household demand17]]*$T$7</f>
        <v>-2.7222000000000001E-5</v>
      </c>
      <c r="AP408" s="42">
        <v>1.0057</v>
      </c>
      <c r="AQ408" s="42">
        <f>ABS(Table797[[#This Row],[Government demand18]]*$T$7)</f>
        <v>7.8444600000000006E-4</v>
      </c>
      <c r="AR408" s="42">
        <v>2.6646999999999998</v>
      </c>
      <c r="AS408" s="42">
        <f>ABS(Table797[[#This Row],[Intermediate demand19]]*$T$7)</f>
        <v>2.0784659999999997E-3</v>
      </c>
      <c r="AT408" s="42">
        <v>1.8928</v>
      </c>
      <c r="AU408" s="42">
        <f>ABS(Table797[[#This Row],[Investment demand20]]*$T$7)</f>
        <v>1.4763840000000001E-3</v>
      </c>
      <c r="AV408" s="42">
        <v>1.8234999999999999</v>
      </c>
      <c r="AW408" s="42">
        <f>ABS(Table797[[#This Row],[Export demand21]]*$T$7)</f>
        <v>1.4223299999999999E-3</v>
      </c>
      <c r="AX408" s="42">
        <v>1.4202999999999999</v>
      </c>
      <c r="AY408" s="42">
        <f>ABS(Table797[[#This Row],[Total23]]*$T$8)</f>
        <v>1.0936309999999999E-3</v>
      </c>
      <c r="AZ408" s="42">
        <v>-6.7199999999999996E-2</v>
      </c>
      <c r="BA408" s="30">
        <f>Table797[[#This Row],[Household demand24]]*$T$8</f>
        <v>-5.1743999999999991E-5</v>
      </c>
      <c r="BB408" s="42">
        <v>1.3511</v>
      </c>
      <c r="BC408" s="42">
        <f>ABS(Table797[[#This Row],[Government demand25]]*$T$8)</f>
        <v>1.0403469999999998E-3</v>
      </c>
      <c r="BD408" s="42">
        <v>2.6631</v>
      </c>
      <c r="BE408" s="42">
        <f>ABS(Table797[[#This Row],[Intermediate demand26]]*$T$8)</f>
        <v>2.050587E-3</v>
      </c>
      <c r="BF408" s="42">
        <v>1.9206000000000001</v>
      </c>
      <c r="BG408" s="42">
        <f>ABS(Table797[[#This Row],[Investment demand27]]*$T$8)</f>
        <v>1.4788620000000001E-3</v>
      </c>
      <c r="BH408" s="42">
        <v>2.3774000000000002</v>
      </c>
      <c r="BI408" s="42">
        <f>ABS(Table797[[#This Row],[Export demand28]]*$T$8)</f>
        <v>1.8305980000000001E-3</v>
      </c>
    </row>
    <row r="409" spans="1:61" x14ac:dyDescent="0.35">
      <c r="A409" s="35" t="s">
        <v>93</v>
      </c>
      <c r="B409" s="42">
        <v>1.1900000000000001E-2</v>
      </c>
      <c r="C409" s="42">
        <f>Table797[[#This Row],[Total]]*$T$4</f>
        <v>0</v>
      </c>
      <c r="D409" s="42">
        <v>3.0200000000000001E-2</v>
      </c>
      <c r="E409" s="42">
        <f>Table797[[#This Row],[Total]]*$T$4</f>
        <v>0</v>
      </c>
      <c r="F409" s="35"/>
      <c r="G409" s="42">
        <f>Table797[[#This Row],[Total]]*$T$4</f>
        <v>0</v>
      </c>
      <c r="H409" s="42">
        <v>1.55E-2</v>
      </c>
      <c r="I409" s="42">
        <f>Table797[[#This Row],[Total]]*$T$4</f>
        <v>0</v>
      </c>
      <c r="J409" s="35"/>
      <c r="K409" s="42">
        <f>Table797[[#This Row],[Total]]*$T$4</f>
        <v>0</v>
      </c>
      <c r="L409" s="42">
        <v>8.8999999999999999E-3</v>
      </c>
      <c r="M409" s="42">
        <f>Table797[[#This Row],[Total]]*$T$4</f>
        <v>0</v>
      </c>
      <c r="N409" s="42">
        <v>-4.1000000000000002E-2</v>
      </c>
      <c r="O409" s="42">
        <f>ABS(Table797[[#This Row],[Total2]]*$T$5)</f>
        <v>1.1890000000000001E-5</v>
      </c>
      <c r="P409" s="42">
        <v>0.3115</v>
      </c>
      <c r="Q409" s="30">
        <f>Table797[[#This Row],[Household demand3]]*$T$5</f>
        <v>9.0334999999999995E-5</v>
      </c>
      <c r="R409" s="35"/>
      <c r="S409" s="42">
        <f>ABS(Table797[[#This Row],[Government demand4]]*$T$5)</f>
        <v>0</v>
      </c>
      <c r="T409" s="42">
        <v>1.95E-2</v>
      </c>
      <c r="U409" s="42">
        <f>ABS(Table797[[#This Row],[Intermediate demand5]]*$T$5)</f>
        <v>5.6550000000000001E-6</v>
      </c>
      <c r="V409" s="35"/>
      <c r="W409" s="42">
        <f>ABS(Table797[[#This Row],[Investment demand6]]*$T$5)</f>
        <v>0</v>
      </c>
      <c r="X409" s="42">
        <v>-9.4600000000000004E-2</v>
      </c>
      <c r="Y409" s="42">
        <f>ABS(Table797[[#This Row],[Export demand7]]*$T$5)</f>
        <v>2.7434000000000002E-5</v>
      </c>
      <c r="Z409" s="42">
        <v>0.55079999999999996</v>
      </c>
      <c r="AA409" s="42">
        <f>ABS(Table797[[#This Row],[Total9]]*$T$6)</f>
        <v>3.8556000000000002E-4</v>
      </c>
      <c r="AB409" s="42">
        <v>0.55389999999999995</v>
      </c>
      <c r="AC409" s="30">
        <f>Table797[[#This Row],[Household demand10]]*$T$6</f>
        <v>3.8773000000000003E-4</v>
      </c>
      <c r="AD409" s="35"/>
      <c r="AE409" s="42">
        <f>ABS(Table797[[#This Row],[Government demand11]]*$T$6)</f>
        <v>0</v>
      </c>
      <c r="AF409" s="42">
        <v>0.90429999999999999</v>
      </c>
      <c r="AG409" s="42">
        <f>ABS(Table797[[#This Row],[Intermediate demand12]]*$T$6)</f>
        <v>6.3301000000000004E-4</v>
      </c>
      <c r="AH409" s="35"/>
      <c r="AI409" s="42">
        <f>ABS(Table797[[#This Row],[Investment demand13]]*$T$6)</f>
        <v>0</v>
      </c>
      <c r="AJ409" s="42">
        <v>0.34420000000000001</v>
      </c>
      <c r="AK409" s="42">
        <f>ABS(Table797[[#This Row],[Export demand14]]*$T$6)</f>
        <v>2.4094000000000003E-4</v>
      </c>
      <c r="AL409" s="42">
        <v>0.94650000000000001</v>
      </c>
      <c r="AM409" s="42">
        <f>ABS(Table797[[#This Row],[Total16]]*$T$7)</f>
        <v>7.3826999999999996E-4</v>
      </c>
      <c r="AN409" s="42">
        <v>0.80010000000000003</v>
      </c>
      <c r="AO409" s="30">
        <f>Table797[[#This Row],[Household demand17]]*$T$7</f>
        <v>6.2407800000000002E-4</v>
      </c>
      <c r="AP409" s="35"/>
      <c r="AQ409" s="42">
        <f>ABS(Table797[[#This Row],[Government demand18]]*$T$7)</f>
        <v>0</v>
      </c>
      <c r="AR409" s="42">
        <v>1.5358000000000001</v>
      </c>
      <c r="AS409" s="42">
        <f>ABS(Table797[[#This Row],[Intermediate demand19]]*$T$7)</f>
        <v>1.197924E-3</v>
      </c>
      <c r="AT409" s="35"/>
      <c r="AU409" s="42">
        <f>ABS(Table797[[#This Row],[Investment demand20]]*$T$7)</f>
        <v>0</v>
      </c>
      <c r="AV409" s="42">
        <v>0.60980000000000001</v>
      </c>
      <c r="AW409" s="42">
        <f>ABS(Table797[[#This Row],[Export demand21]]*$T$7)</f>
        <v>4.75644E-4</v>
      </c>
      <c r="AX409" s="42">
        <v>1.0449999999999999</v>
      </c>
      <c r="AY409" s="42">
        <f>ABS(Table797[[#This Row],[Total23]]*$T$8)</f>
        <v>8.0464999999999985E-4</v>
      </c>
      <c r="AZ409" s="42">
        <v>0.90180000000000005</v>
      </c>
      <c r="BA409" s="30">
        <f>Table797[[#This Row],[Household demand24]]*$T$8</f>
        <v>6.9438599999999996E-4</v>
      </c>
      <c r="BB409" s="35"/>
      <c r="BC409" s="42">
        <f>ABS(Table797[[#This Row],[Government demand25]]*$T$8)</f>
        <v>0</v>
      </c>
      <c r="BD409" s="42">
        <v>1.6552</v>
      </c>
      <c r="BE409" s="42">
        <f>ABS(Table797[[#This Row],[Intermediate demand26]]*$T$8)</f>
        <v>1.2745039999999999E-3</v>
      </c>
      <c r="BF409" s="35"/>
      <c r="BG409" s="42">
        <f>ABS(Table797[[#This Row],[Investment demand27]]*$T$8)</f>
        <v>0</v>
      </c>
      <c r="BH409" s="42">
        <v>0.69599999999999995</v>
      </c>
      <c r="BI409" s="42">
        <f>ABS(Table797[[#This Row],[Export demand28]]*$T$8)</f>
        <v>5.3591999999999995E-4</v>
      </c>
    </row>
    <row r="410" spans="1:61" x14ac:dyDescent="0.35">
      <c r="A410" s="35" t="s">
        <v>94</v>
      </c>
      <c r="B410" s="42">
        <v>7.4999999999999997E-3</v>
      </c>
      <c r="C410" s="42">
        <f>Table797[[#This Row],[Total]]*$T$4</f>
        <v>0</v>
      </c>
      <c r="D410" s="42">
        <v>1.44E-2</v>
      </c>
      <c r="E410" s="42">
        <f>Table797[[#This Row],[Total]]*$T$4</f>
        <v>0</v>
      </c>
      <c r="F410" s="35"/>
      <c r="G410" s="42">
        <f>Table797[[#This Row],[Total]]*$T$4</f>
        <v>0</v>
      </c>
      <c r="H410" s="42">
        <v>-9.1999999999999998E-3</v>
      </c>
      <c r="I410" s="42">
        <f>Table797[[#This Row],[Total]]*$T$4</f>
        <v>0</v>
      </c>
      <c r="J410" s="35"/>
      <c r="K410" s="42">
        <f>Table797[[#This Row],[Total]]*$T$4</f>
        <v>0</v>
      </c>
      <c r="L410" s="35"/>
      <c r="M410" s="42">
        <f>Table797[[#This Row],[Total]]*$T$4</f>
        <v>0</v>
      </c>
      <c r="N410" s="42">
        <v>2.01E-2</v>
      </c>
      <c r="O410" s="42">
        <f>ABS(Table797[[#This Row],[Total2]]*$T$5)</f>
        <v>5.8289999999999996E-6</v>
      </c>
      <c r="P410" s="42">
        <v>0.14069999999999999</v>
      </c>
      <c r="Q410" s="30">
        <f>Table797[[#This Row],[Household demand3]]*$T$5</f>
        <v>4.0802999999999995E-5</v>
      </c>
      <c r="R410" s="35"/>
      <c r="S410" s="42">
        <f>ABS(Table797[[#This Row],[Government demand4]]*$T$5)</f>
        <v>0</v>
      </c>
      <c r="T410" s="42">
        <v>-0.27379999999999999</v>
      </c>
      <c r="U410" s="42">
        <f>ABS(Table797[[#This Row],[Intermediate demand5]]*$T$5)</f>
        <v>7.9401999999999996E-5</v>
      </c>
      <c r="V410" s="35"/>
      <c r="W410" s="42">
        <f>ABS(Table797[[#This Row],[Investment demand6]]*$T$5)</f>
        <v>0</v>
      </c>
      <c r="X410" s="35"/>
      <c r="Y410" s="42">
        <f>ABS(Table797[[#This Row],[Export demand7]]*$T$5)</f>
        <v>0</v>
      </c>
      <c r="Z410" s="42">
        <v>-8.8400000000000006E-2</v>
      </c>
      <c r="AA410" s="42">
        <f>ABS(Table797[[#This Row],[Total9]]*$T$6)</f>
        <v>6.1880000000000011E-5</v>
      </c>
      <c r="AB410" s="42">
        <v>-6.0100000000000001E-2</v>
      </c>
      <c r="AC410" s="30">
        <f>Table797[[#This Row],[Household demand10]]*$T$6</f>
        <v>-4.2070000000000009E-5</v>
      </c>
      <c r="AD410" s="35"/>
      <c r="AE410" s="42">
        <f>ABS(Table797[[#This Row],[Government demand11]]*$T$6)</f>
        <v>0</v>
      </c>
      <c r="AF410" s="42">
        <v>-0.15709999999999999</v>
      </c>
      <c r="AG410" s="42">
        <f>ABS(Table797[[#This Row],[Intermediate demand12]]*$T$6)</f>
        <v>1.0997000000000001E-4</v>
      </c>
      <c r="AH410" s="35"/>
      <c r="AI410" s="42">
        <f>ABS(Table797[[#This Row],[Investment demand13]]*$T$6)</f>
        <v>0</v>
      </c>
      <c r="AJ410" s="35"/>
      <c r="AK410" s="42">
        <f>ABS(Table797[[#This Row],[Export demand14]]*$T$6)</f>
        <v>0</v>
      </c>
      <c r="AL410" s="42">
        <v>-7.9100000000000004E-2</v>
      </c>
      <c r="AM410" s="42">
        <f>ABS(Table797[[#This Row],[Total16]]*$T$7)</f>
        <v>6.1698000000000005E-5</v>
      </c>
      <c r="AN410" s="42">
        <v>-0.11509999999999999</v>
      </c>
      <c r="AO410" s="30">
        <f>Table797[[#This Row],[Household demand17]]*$T$7</f>
        <v>-8.9777999999999993E-5</v>
      </c>
      <c r="AP410" s="35"/>
      <c r="AQ410" s="42">
        <f>ABS(Table797[[#This Row],[Government demand18]]*$T$7)</f>
        <v>0</v>
      </c>
      <c r="AR410" s="42">
        <v>8.3999999999999995E-3</v>
      </c>
      <c r="AS410" s="42">
        <f>ABS(Table797[[#This Row],[Intermediate demand19]]*$T$7)</f>
        <v>6.5519999999999993E-6</v>
      </c>
      <c r="AT410" s="35"/>
      <c r="AU410" s="42">
        <f>ABS(Table797[[#This Row],[Investment demand20]]*$T$7)</f>
        <v>0</v>
      </c>
      <c r="AV410" s="35"/>
      <c r="AW410" s="42">
        <f>ABS(Table797[[#This Row],[Export demand21]]*$T$7)</f>
        <v>0</v>
      </c>
      <c r="AX410" s="42">
        <v>-0.1138</v>
      </c>
      <c r="AY410" s="42">
        <f>ABS(Table797[[#This Row],[Total23]]*$T$8)</f>
        <v>8.7625999999999991E-5</v>
      </c>
      <c r="AZ410" s="42">
        <v>-0.15129999999999999</v>
      </c>
      <c r="BA410" s="30">
        <f>Table797[[#This Row],[Household demand24]]*$T$8</f>
        <v>-1.1650099999999999E-4</v>
      </c>
      <c r="BB410" s="35"/>
      <c r="BC410" s="42">
        <f>ABS(Table797[[#This Row],[Government demand25]]*$T$8)</f>
        <v>0</v>
      </c>
      <c r="BD410" s="42">
        <v>-2.23E-2</v>
      </c>
      <c r="BE410" s="42">
        <f>ABS(Table797[[#This Row],[Intermediate demand26]]*$T$8)</f>
        <v>1.7170999999999999E-5</v>
      </c>
      <c r="BF410" s="35"/>
      <c r="BG410" s="42">
        <f>ABS(Table797[[#This Row],[Investment demand27]]*$T$8)</f>
        <v>0</v>
      </c>
      <c r="BH410" s="35"/>
      <c r="BI410" s="42">
        <f>ABS(Table797[[#This Row],[Export demand28]]*$T$8)</f>
        <v>0</v>
      </c>
    </row>
    <row r="411" spans="1:61" x14ac:dyDescent="0.35">
      <c r="A411" s="35" t="s">
        <v>95</v>
      </c>
      <c r="B411" s="42">
        <v>1.47E-2</v>
      </c>
      <c r="C411" s="42">
        <f>Table797[[#This Row],[Total]]*$T$4</f>
        <v>0</v>
      </c>
      <c r="D411" s="35"/>
      <c r="E411" s="42">
        <f>Table797[[#This Row],[Total]]*$T$4</f>
        <v>0</v>
      </c>
      <c r="F411" s="35"/>
      <c r="G411" s="42">
        <f>Table797[[#This Row],[Total]]*$T$4</f>
        <v>0</v>
      </c>
      <c r="H411" s="42">
        <v>1.47E-2</v>
      </c>
      <c r="I411" s="42">
        <f>Table797[[#This Row],[Total]]*$T$4</f>
        <v>0</v>
      </c>
      <c r="J411" s="35"/>
      <c r="K411" s="42">
        <f>Table797[[#This Row],[Total]]*$T$4</f>
        <v>0</v>
      </c>
      <c r="L411" s="35"/>
      <c r="M411" s="42">
        <f>Table797[[#This Row],[Total]]*$T$4</f>
        <v>0</v>
      </c>
      <c r="N411" s="42">
        <v>0.23699999999999999</v>
      </c>
      <c r="O411" s="42">
        <f>ABS(Table797[[#This Row],[Total2]]*$T$5)</f>
        <v>6.8730000000000001E-5</v>
      </c>
      <c r="P411" s="35"/>
      <c r="Q411" s="30">
        <f>Table797[[#This Row],[Household demand3]]*$T$5</f>
        <v>0</v>
      </c>
      <c r="R411" s="35"/>
      <c r="S411" s="42">
        <f>ABS(Table797[[#This Row],[Government demand4]]*$T$5)</f>
        <v>0</v>
      </c>
      <c r="T411" s="42">
        <v>0.23699999999999999</v>
      </c>
      <c r="U411" s="42">
        <f>ABS(Table797[[#This Row],[Intermediate demand5]]*$T$5)</f>
        <v>6.8730000000000001E-5</v>
      </c>
      <c r="V411" s="35"/>
      <c r="W411" s="42">
        <f>ABS(Table797[[#This Row],[Investment demand6]]*$T$5)</f>
        <v>0</v>
      </c>
      <c r="X411" s="35"/>
      <c r="Y411" s="42">
        <f>ABS(Table797[[#This Row],[Export demand7]]*$T$5)</f>
        <v>0</v>
      </c>
      <c r="Z411" s="42">
        <v>0.67500000000000004</v>
      </c>
      <c r="AA411" s="42">
        <f>ABS(Table797[[#This Row],[Total9]]*$T$6)</f>
        <v>4.725000000000001E-4</v>
      </c>
      <c r="AB411" s="35"/>
      <c r="AC411" s="30">
        <f>Table797[[#This Row],[Household demand10]]*$T$6</f>
        <v>0</v>
      </c>
      <c r="AD411" s="35"/>
      <c r="AE411" s="42">
        <f>ABS(Table797[[#This Row],[Government demand11]]*$T$6)</f>
        <v>0</v>
      </c>
      <c r="AF411" s="42">
        <v>0.67500000000000004</v>
      </c>
      <c r="AG411" s="42">
        <f>ABS(Table797[[#This Row],[Intermediate demand12]]*$T$6)</f>
        <v>4.725000000000001E-4</v>
      </c>
      <c r="AH411" s="35"/>
      <c r="AI411" s="42">
        <f>ABS(Table797[[#This Row],[Investment demand13]]*$T$6)</f>
        <v>0</v>
      </c>
      <c r="AJ411" s="35"/>
      <c r="AK411" s="42">
        <f>ABS(Table797[[#This Row],[Export demand14]]*$T$6)</f>
        <v>0</v>
      </c>
      <c r="AL411" s="42">
        <v>0.73529999999999995</v>
      </c>
      <c r="AM411" s="42">
        <f>ABS(Table797[[#This Row],[Total16]]*$T$7)</f>
        <v>5.73534E-4</v>
      </c>
      <c r="AN411" s="35"/>
      <c r="AO411" s="30">
        <f>Table797[[#This Row],[Household demand17]]*$T$7</f>
        <v>0</v>
      </c>
      <c r="AP411" s="35"/>
      <c r="AQ411" s="42">
        <f>ABS(Table797[[#This Row],[Government demand18]]*$T$7)</f>
        <v>0</v>
      </c>
      <c r="AR411" s="42">
        <v>0.73529999999999995</v>
      </c>
      <c r="AS411" s="42">
        <f>ABS(Table797[[#This Row],[Intermediate demand19]]*$T$7)</f>
        <v>5.73534E-4</v>
      </c>
      <c r="AT411" s="35"/>
      <c r="AU411" s="42">
        <f>ABS(Table797[[#This Row],[Investment demand20]]*$T$7)</f>
        <v>0</v>
      </c>
      <c r="AV411" s="35"/>
      <c r="AW411" s="42">
        <f>ABS(Table797[[#This Row],[Export demand21]]*$T$7)</f>
        <v>0</v>
      </c>
      <c r="AX411" s="42">
        <v>0.87309999999999999</v>
      </c>
      <c r="AY411" s="42">
        <f>ABS(Table797[[#This Row],[Total23]]*$T$8)</f>
        <v>6.7228699999999993E-4</v>
      </c>
      <c r="AZ411" s="35"/>
      <c r="BA411" s="30">
        <f>Table797[[#This Row],[Household demand24]]*$T$8</f>
        <v>0</v>
      </c>
      <c r="BB411" s="35"/>
      <c r="BC411" s="42">
        <f>ABS(Table797[[#This Row],[Government demand25]]*$T$8)</f>
        <v>0</v>
      </c>
      <c r="BD411" s="42">
        <v>0.87309999999999999</v>
      </c>
      <c r="BE411" s="42">
        <f>ABS(Table797[[#This Row],[Intermediate demand26]]*$T$8)</f>
        <v>6.7228699999999993E-4</v>
      </c>
      <c r="BF411" s="35"/>
      <c r="BG411" s="42">
        <f>ABS(Table797[[#This Row],[Investment demand27]]*$T$8)</f>
        <v>0</v>
      </c>
      <c r="BH411" s="35"/>
      <c r="BI411" s="42">
        <f>ABS(Table797[[#This Row],[Export demand28]]*$T$8)</f>
        <v>0</v>
      </c>
    </row>
    <row r="412" spans="1:61" x14ac:dyDescent="0.35">
      <c r="A412" s="35" t="s">
        <v>96</v>
      </c>
      <c r="B412" s="42">
        <v>9.2299999999999993E-2</v>
      </c>
      <c r="C412" s="42">
        <f>Table797[[#This Row],[Total]]*$T$4</f>
        <v>0</v>
      </c>
      <c r="D412" s="42">
        <v>0.15670000000000001</v>
      </c>
      <c r="E412" s="42">
        <f>Table797[[#This Row],[Total]]*$T$4</f>
        <v>0</v>
      </c>
      <c r="F412" s="35"/>
      <c r="G412" s="42">
        <f>Table797[[#This Row],[Total]]*$T$4</f>
        <v>0</v>
      </c>
      <c r="H412" s="42">
        <v>6.6799999999999998E-2</v>
      </c>
      <c r="I412" s="42">
        <f>Table797[[#This Row],[Total]]*$T$4</f>
        <v>0</v>
      </c>
      <c r="J412" s="35"/>
      <c r="K412" s="42">
        <f>Table797[[#This Row],[Total]]*$T$4</f>
        <v>0</v>
      </c>
      <c r="L412" s="42">
        <v>2.4500000000000001E-2</v>
      </c>
      <c r="M412" s="42">
        <f>Table797[[#This Row],[Total]]*$T$4</f>
        <v>0</v>
      </c>
      <c r="N412" s="42">
        <v>0.88500000000000001</v>
      </c>
      <c r="O412" s="42">
        <f>ABS(Table797[[#This Row],[Total2]]*$T$5)</f>
        <v>2.5664999999999998E-4</v>
      </c>
      <c r="P412" s="42">
        <v>1.4466000000000001</v>
      </c>
      <c r="Q412" s="30">
        <f>Table797[[#This Row],[Household demand3]]*$T$5</f>
        <v>4.1951400000000001E-4</v>
      </c>
      <c r="R412" s="35"/>
      <c r="S412" s="42">
        <f>ABS(Table797[[#This Row],[Government demand4]]*$T$5)</f>
        <v>0</v>
      </c>
      <c r="T412" s="42">
        <v>0.69599999999999995</v>
      </c>
      <c r="U412" s="42">
        <f>ABS(Table797[[#This Row],[Intermediate demand5]]*$T$5)</f>
        <v>2.0183999999999998E-4</v>
      </c>
      <c r="V412" s="35"/>
      <c r="W412" s="42">
        <f>ABS(Table797[[#This Row],[Investment demand6]]*$T$5)</f>
        <v>0</v>
      </c>
      <c r="X412" s="42">
        <v>-0.11</v>
      </c>
      <c r="Y412" s="42">
        <f>ABS(Table797[[#This Row],[Export demand7]]*$T$5)</f>
        <v>3.1900000000000003E-5</v>
      </c>
      <c r="Z412" s="42">
        <v>1.8231999999999999</v>
      </c>
      <c r="AA412" s="42">
        <f>ABS(Table797[[#This Row],[Total9]]*$T$6)</f>
        <v>1.2762400000000001E-3</v>
      </c>
      <c r="AB412" s="42">
        <v>2.0712999999999999</v>
      </c>
      <c r="AC412" s="30">
        <f>Table797[[#This Row],[Household demand10]]*$T$6</f>
        <v>1.4499100000000002E-3</v>
      </c>
      <c r="AD412" s="35"/>
      <c r="AE412" s="42">
        <f>ABS(Table797[[#This Row],[Government demand11]]*$T$6)</f>
        <v>0</v>
      </c>
      <c r="AF412" s="42">
        <v>1.7736000000000001</v>
      </c>
      <c r="AG412" s="42">
        <f>ABS(Table797[[#This Row],[Intermediate demand12]]*$T$6)</f>
        <v>1.2415200000000003E-3</v>
      </c>
      <c r="AH412" s="35"/>
      <c r="AI412" s="42">
        <f>ABS(Table797[[#This Row],[Investment demand13]]*$T$6)</f>
        <v>0</v>
      </c>
      <c r="AJ412" s="42">
        <v>0.96899999999999997</v>
      </c>
      <c r="AK412" s="42">
        <f>ABS(Table797[[#This Row],[Export demand14]]*$T$6)</f>
        <v>6.7830000000000006E-4</v>
      </c>
      <c r="AL412" s="42">
        <v>1.9498</v>
      </c>
      <c r="AM412" s="42">
        <f>ABS(Table797[[#This Row],[Total16]]*$T$7)</f>
        <v>1.5208439999999999E-3</v>
      </c>
      <c r="AN412" s="42">
        <v>1.7453000000000001</v>
      </c>
      <c r="AO412" s="30">
        <f>Table797[[#This Row],[Household demand17]]*$T$7</f>
        <v>1.3613340000000001E-3</v>
      </c>
      <c r="AP412" s="35"/>
      <c r="AQ412" s="42">
        <f>ABS(Table797[[#This Row],[Government demand18]]*$T$7)</f>
        <v>0</v>
      </c>
      <c r="AR412" s="42">
        <v>2.0581</v>
      </c>
      <c r="AS412" s="42">
        <f>ABS(Table797[[#This Row],[Intermediate demand19]]*$T$7)</f>
        <v>1.6053180000000001E-3</v>
      </c>
      <c r="AT412" s="35"/>
      <c r="AU412" s="42">
        <f>ABS(Table797[[#This Row],[Investment demand20]]*$T$7)</f>
        <v>0</v>
      </c>
      <c r="AV412" s="42">
        <v>1.8297000000000001</v>
      </c>
      <c r="AW412" s="42">
        <f>ABS(Table797[[#This Row],[Export demand21]]*$T$7)</f>
        <v>1.4271660000000001E-3</v>
      </c>
      <c r="AX412" s="42">
        <v>1.8526</v>
      </c>
      <c r="AY412" s="42">
        <f>ABS(Table797[[#This Row],[Total23]]*$T$8)</f>
        <v>1.4265019999999998E-3</v>
      </c>
      <c r="AZ412" s="42">
        <v>1.4421999999999999</v>
      </c>
      <c r="BA412" s="30">
        <f>Table797[[#This Row],[Household demand24]]*$T$8</f>
        <v>1.1104939999999998E-3</v>
      </c>
      <c r="BB412" s="35"/>
      <c r="BC412" s="42">
        <f>ABS(Table797[[#This Row],[Government demand25]]*$T$8)</f>
        <v>0</v>
      </c>
      <c r="BD412" s="42">
        <v>2.028</v>
      </c>
      <c r="BE412" s="42">
        <f>ABS(Table797[[#This Row],[Intermediate demand26]]*$T$8)</f>
        <v>1.56156E-3</v>
      </c>
      <c r="BF412" s="35"/>
      <c r="BG412" s="42">
        <f>ABS(Table797[[#This Row],[Investment demand27]]*$T$8)</f>
        <v>0</v>
      </c>
      <c r="BH412" s="42">
        <v>2.1255000000000002</v>
      </c>
      <c r="BI412" s="42">
        <f>ABS(Table797[[#This Row],[Export demand28]]*$T$8)</f>
        <v>1.636635E-3</v>
      </c>
    </row>
    <row r="413" spans="1:61" x14ac:dyDescent="0.35">
      <c r="A413" s="35" t="s">
        <v>598</v>
      </c>
      <c r="B413" s="42">
        <v>8.1299999999999997E-2</v>
      </c>
      <c r="C413" s="42">
        <f>Table797[[#This Row],[Total]]*$T$4</f>
        <v>0</v>
      </c>
      <c r="D413" s="42">
        <v>3.1399999999999997E-2</v>
      </c>
      <c r="E413" s="42">
        <f>Table797[[#This Row],[Total]]*$T$4</f>
        <v>0</v>
      </c>
      <c r="F413" s="42">
        <v>2.46E-2</v>
      </c>
      <c r="G413" s="42">
        <f>Table797[[#This Row],[Total]]*$T$4</f>
        <v>0</v>
      </c>
      <c r="H413" s="42">
        <v>3.7999999999999999E-2</v>
      </c>
      <c r="I413" s="42">
        <f>Table797[[#This Row],[Total]]*$T$4</f>
        <v>0</v>
      </c>
      <c r="J413" s="42">
        <v>0.1103</v>
      </c>
      <c r="K413" s="42">
        <f>Table797[[#This Row],[Total]]*$T$4</f>
        <v>0</v>
      </c>
      <c r="L413" s="42">
        <v>0.12820000000000001</v>
      </c>
      <c r="M413" s="42">
        <f>Table797[[#This Row],[Total]]*$T$4</f>
        <v>0</v>
      </c>
      <c r="N413" s="42">
        <v>0.55610000000000004</v>
      </c>
      <c r="O413" s="42">
        <f>ABS(Table797[[#This Row],[Total2]]*$T$5)</f>
        <v>1.6126900000000002E-4</v>
      </c>
      <c r="P413" s="42">
        <v>0.24579999999999999</v>
      </c>
      <c r="Q413" s="30">
        <f>Table797[[#This Row],[Household demand3]]*$T$5</f>
        <v>7.1282E-5</v>
      </c>
      <c r="R413" s="42">
        <v>0.1968</v>
      </c>
      <c r="S413" s="42">
        <f>ABS(Table797[[#This Row],[Government demand4]]*$T$5)</f>
        <v>5.7071999999999998E-5</v>
      </c>
      <c r="T413" s="42">
        <v>0.33729999999999999</v>
      </c>
      <c r="U413" s="42">
        <f>ABS(Table797[[#This Row],[Intermediate demand5]]*$T$5)</f>
        <v>9.7817000000000002E-5</v>
      </c>
      <c r="V413" s="42">
        <v>2.5143</v>
      </c>
      <c r="W413" s="42">
        <f>ABS(Table797[[#This Row],[Investment demand6]]*$T$5)</f>
        <v>7.2914699999999998E-4</v>
      </c>
      <c r="X413" s="42">
        <v>0.79110000000000003</v>
      </c>
      <c r="Y413" s="42">
        <f>ABS(Table797[[#This Row],[Export demand7]]*$T$5)</f>
        <v>2.2941900000000002E-4</v>
      </c>
      <c r="Z413" s="42">
        <v>1.5837000000000001</v>
      </c>
      <c r="AA413" s="42">
        <f>ABS(Table797[[#This Row],[Total9]]*$T$6)</f>
        <v>1.1085900000000002E-3</v>
      </c>
      <c r="AB413" s="42">
        <v>0.21390000000000001</v>
      </c>
      <c r="AC413" s="30">
        <f>Table797[[#This Row],[Household demand10]]*$T$6</f>
        <v>1.4973000000000002E-4</v>
      </c>
      <c r="AD413" s="42">
        <v>0.30609999999999998</v>
      </c>
      <c r="AE413" s="42">
        <f>ABS(Table797[[#This Row],[Government demand11]]*$T$6)</f>
        <v>2.1427000000000002E-4</v>
      </c>
      <c r="AF413" s="42">
        <v>1.0109999999999999</v>
      </c>
      <c r="AG413" s="42">
        <f>ABS(Table797[[#This Row],[Intermediate demand12]]*$T$6)</f>
        <v>7.0770000000000002E-4</v>
      </c>
      <c r="AH413" s="42">
        <v>1.4710000000000001</v>
      </c>
      <c r="AI413" s="42">
        <f>ABS(Table797[[#This Row],[Investment demand13]]*$T$6)</f>
        <v>1.0297000000000001E-3</v>
      </c>
      <c r="AJ413" s="42">
        <v>2.3601000000000001</v>
      </c>
      <c r="AK413" s="42">
        <f>ABS(Table797[[#This Row],[Export demand14]]*$T$6)</f>
        <v>1.6520700000000003E-3</v>
      </c>
      <c r="AL413" s="42">
        <v>2.4279999999999999</v>
      </c>
      <c r="AM413" s="42">
        <f>ABS(Table797[[#This Row],[Total16]]*$T$7)</f>
        <v>1.8938399999999999E-3</v>
      </c>
      <c r="AN413" s="42">
        <v>6.3100000000000003E-2</v>
      </c>
      <c r="AO413" s="30">
        <f>Table797[[#This Row],[Household demand17]]*$T$7</f>
        <v>4.9218000000000002E-5</v>
      </c>
      <c r="AP413" s="42">
        <v>0.85429999999999995</v>
      </c>
      <c r="AQ413" s="42">
        <f>ABS(Table797[[#This Row],[Government demand18]]*$T$7)</f>
        <v>6.6635399999999997E-4</v>
      </c>
      <c r="AR413" s="42">
        <v>1.4038999999999999</v>
      </c>
      <c r="AS413" s="42">
        <f>ABS(Table797[[#This Row],[Intermediate demand19]]*$T$7)</f>
        <v>1.0950419999999998E-3</v>
      </c>
      <c r="AT413" s="42">
        <v>1.8406</v>
      </c>
      <c r="AU413" s="42">
        <f>ABS(Table797[[#This Row],[Investment demand20]]*$T$7)</f>
        <v>1.435668E-3</v>
      </c>
      <c r="AV413" s="42">
        <v>3.7955999999999999</v>
      </c>
      <c r="AW413" s="42">
        <f>ABS(Table797[[#This Row],[Export demand21]]*$T$7)</f>
        <v>2.9605679999999998E-3</v>
      </c>
      <c r="AX413" s="42">
        <v>2.7763</v>
      </c>
      <c r="AY413" s="42">
        <f>ABS(Table797[[#This Row],[Total23]]*$T$8)</f>
        <v>2.1377509999999998E-3</v>
      </c>
      <c r="AZ413" s="42">
        <v>-4.8399999999999999E-2</v>
      </c>
      <c r="BA413" s="30">
        <f>Table797[[#This Row],[Household demand24]]*$T$8</f>
        <v>-3.7267999999999996E-5</v>
      </c>
      <c r="BB413" s="42">
        <v>1.1605000000000001</v>
      </c>
      <c r="BC413" s="42">
        <f>ABS(Table797[[#This Row],[Government demand25]]*$T$8)</f>
        <v>8.9358500000000002E-4</v>
      </c>
      <c r="BD413" s="42">
        <v>1.4721</v>
      </c>
      <c r="BE413" s="42">
        <f>ABS(Table797[[#This Row],[Intermediate demand26]]*$T$8)</f>
        <v>1.1335169999999999E-3</v>
      </c>
      <c r="BF413" s="42">
        <v>1.8532</v>
      </c>
      <c r="BG413" s="42">
        <f>ABS(Table797[[#This Row],[Investment demand27]]*$T$8)</f>
        <v>1.426964E-3</v>
      </c>
      <c r="BH413" s="42">
        <v>4.4772999999999996</v>
      </c>
      <c r="BI413" s="42">
        <f>ABS(Table797[[#This Row],[Export demand28]]*$T$8)</f>
        <v>3.4475209999999994E-3</v>
      </c>
    </row>
    <row r="414" spans="1:61" x14ac:dyDescent="0.35">
      <c r="A414" s="35" t="s">
        <v>98</v>
      </c>
      <c r="B414" s="42">
        <v>6.25E-2</v>
      </c>
      <c r="C414" s="42">
        <f>Table797[[#This Row],[Total]]*$T$4</f>
        <v>0</v>
      </c>
      <c r="D414" s="42">
        <v>2.93E-2</v>
      </c>
      <c r="E414" s="42">
        <f>Table797[[#This Row],[Total]]*$T$4</f>
        <v>0</v>
      </c>
      <c r="F414" s="42">
        <v>2.5999999999999999E-2</v>
      </c>
      <c r="G414" s="42">
        <f>Table797[[#This Row],[Total]]*$T$4</f>
        <v>0</v>
      </c>
      <c r="H414" s="42">
        <v>6.5199999999999994E-2</v>
      </c>
      <c r="I414" s="42">
        <f>Table797[[#This Row],[Total]]*$T$4</f>
        <v>0</v>
      </c>
      <c r="J414" s="42">
        <v>0.11169999999999999</v>
      </c>
      <c r="K414" s="42">
        <f>Table797[[#This Row],[Total]]*$T$4</f>
        <v>0</v>
      </c>
      <c r="L414" s="42">
        <v>9.1700000000000004E-2</v>
      </c>
      <c r="M414" s="42">
        <f>Table797[[#This Row],[Total]]*$T$4</f>
        <v>0</v>
      </c>
      <c r="N414" s="42">
        <v>0.62370000000000003</v>
      </c>
      <c r="O414" s="42">
        <f>ABS(Table797[[#This Row],[Total2]]*$T$5)</f>
        <v>1.8087300000000001E-4</v>
      </c>
      <c r="P414" s="42">
        <v>0.2369</v>
      </c>
      <c r="Q414" s="30">
        <f>Table797[[#This Row],[Household demand3]]*$T$5</f>
        <v>6.8701000000000005E-5</v>
      </c>
      <c r="R414" s="42">
        <v>0.2041</v>
      </c>
      <c r="S414" s="42">
        <f>ABS(Table797[[#This Row],[Government demand4]]*$T$5)</f>
        <v>5.9188999999999999E-5</v>
      </c>
      <c r="T414" s="42">
        <v>0.67710000000000004</v>
      </c>
      <c r="U414" s="42">
        <f>ABS(Table797[[#This Row],[Intermediate demand5]]*$T$5)</f>
        <v>1.9635900000000001E-4</v>
      </c>
      <c r="V414" s="42">
        <v>2.536</v>
      </c>
      <c r="W414" s="42">
        <f>ABS(Table797[[#This Row],[Investment demand6]]*$T$5)</f>
        <v>7.3543999999999997E-4</v>
      </c>
      <c r="X414" s="42">
        <v>0.52339999999999998</v>
      </c>
      <c r="Y414" s="42">
        <f>ABS(Table797[[#This Row],[Export demand7]]*$T$5)</f>
        <v>1.51786E-4</v>
      </c>
      <c r="Z414" s="42">
        <v>1.2281</v>
      </c>
      <c r="AA414" s="42">
        <f>ABS(Table797[[#This Row],[Total9]]*$T$6)</f>
        <v>8.596700000000001E-4</v>
      </c>
      <c r="AB414" s="42">
        <v>0.2109</v>
      </c>
      <c r="AC414" s="30">
        <f>Table797[[#This Row],[Household demand10]]*$T$6</f>
        <v>1.4763000000000002E-4</v>
      </c>
      <c r="AD414" s="42">
        <v>0.32850000000000001</v>
      </c>
      <c r="AE414" s="42">
        <f>ABS(Table797[[#This Row],[Government demand11]]*$T$6)</f>
        <v>2.2995000000000003E-4</v>
      </c>
      <c r="AF414" s="42">
        <v>1.3655999999999999</v>
      </c>
      <c r="AG414" s="42">
        <f>ABS(Table797[[#This Row],[Intermediate demand12]]*$T$6)</f>
        <v>9.5592000000000008E-4</v>
      </c>
      <c r="AH414" s="42">
        <v>1.5133000000000001</v>
      </c>
      <c r="AI414" s="42">
        <f>ABS(Table797[[#This Row],[Investment demand13]]*$T$6)</f>
        <v>1.0593100000000002E-3</v>
      </c>
      <c r="AJ414" s="42">
        <v>1.2496</v>
      </c>
      <c r="AK414" s="42">
        <f>ABS(Table797[[#This Row],[Export demand14]]*$T$6)</f>
        <v>8.7472000000000016E-4</v>
      </c>
      <c r="AL414" s="42">
        <v>1.3996</v>
      </c>
      <c r="AM414" s="42">
        <f>ABS(Table797[[#This Row],[Total16]]*$T$7)</f>
        <v>1.0916879999999999E-3</v>
      </c>
      <c r="AN414" s="42">
        <v>7.1499999999999994E-2</v>
      </c>
      <c r="AO414" s="30">
        <f>Table797[[#This Row],[Household demand17]]*$T$7</f>
        <v>5.5769999999999996E-5</v>
      </c>
      <c r="AP414" s="42">
        <v>0.91600000000000004</v>
      </c>
      <c r="AQ414" s="42">
        <f>ABS(Table797[[#This Row],[Government demand18]]*$T$7)</f>
        <v>7.1447999999999998E-4</v>
      </c>
      <c r="AR414" s="42">
        <v>1.5423</v>
      </c>
      <c r="AS414" s="42">
        <f>ABS(Table797[[#This Row],[Intermediate demand19]]*$T$7)</f>
        <v>1.202994E-3</v>
      </c>
      <c r="AT414" s="42">
        <v>1.9350000000000001</v>
      </c>
      <c r="AU414" s="42">
        <f>ABS(Table797[[#This Row],[Investment demand20]]*$T$7)</f>
        <v>1.5093000000000001E-3</v>
      </c>
      <c r="AV414" s="42">
        <v>1.9950000000000001</v>
      </c>
      <c r="AW414" s="42">
        <f>ABS(Table797[[#This Row],[Export demand21]]*$T$7)</f>
        <v>1.5561000000000001E-3</v>
      </c>
      <c r="AX414" s="42">
        <v>1.3781000000000001</v>
      </c>
      <c r="AY414" s="42">
        <f>ABS(Table797[[#This Row],[Total23]]*$T$8)</f>
        <v>1.061137E-3</v>
      </c>
      <c r="AZ414" s="42">
        <v>-3.5400000000000001E-2</v>
      </c>
      <c r="BA414" s="30">
        <f>Table797[[#This Row],[Household demand24]]*$T$8</f>
        <v>-2.7257999999999999E-5</v>
      </c>
      <c r="BB414" s="42">
        <v>1.2483</v>
      </c>
      <c r="BC414" s="42">
        <f>ABS(Table797[[#This Row],[Government demand25]]*$T$8)</f>
        <v>9.6119099999999991E-4</v>
      </c>
      <c r="BD414" s="42">
        <v>1.5059</v>
      </c>
      <c r="BE414" s="42">
        <f>ABS(Table797[[#This Row],[Intermediate demand26]]*$T$8)</f>
        <v>1.1595429999999999E-3</v>
      </c>
      <c r="BF414" s="42">
        <v>1.9691000000000001</v>
      </c>
      <c r="BG414" s="42">
        <f>ABS(Table797[[#This Row],[Investment demand27]]*$T$8)</f>
        <v>1.5162069999999999E-3</v>
      </c>
      <c r="BH414" s="42">
        <v>2.3929</v>
      </c>
      <c r="BI414" s="42">
        <f>ABS(Table797[[#This Row],[Export demand28]]*$T$8)</f>
        <v>1.8425329999999999E-3</v>
      </c>
    </row>
    <row r="415" spans="1:61" x14ac:dyDescent="0.35">
      <c r="A415" s="35" t="s">
        <v>99</v>
      </c>
      <c r="B415" s="42">
        <v>5.0099999999999999E-2</v>
      </c>
      <c r="C415" s="42">
        <f>Table797[[#This Row],[Total]]*$T$4</f>
        <v>0</v>
      </c>
      <c r="D415" s="42">
        <v>3.2399999999999998E-2</v>
      </c>
      <c r="E415" s="42">
        <f>Table797[[#This Row],[Total]]*$T$4</f>
        <v>0</v>
      </c>
      <c r="F415" s="42">
        <v>2.6100000000000002E-2</v>
      </c>
      <c r="G415" s="42">
        <f>Table797[[#This Row],[Total]]*$T$4</f>
        <v>0</v>
      </c>
      <c r="H415" s="42">
        <v>6.5100000000000005E-2</v>
      </c>
      <c r="I415" s="42">
        <f>Table797[[#This Row],[Total]]*$T$4</f>
        <v>0</v>
      </c>
      <c r="J415" s="42">
        <v>9.35E-2</v>
      </c>
      <c r="K415" s="42">
        <f>Table797[[#This Row],[Total]]*$T$4</f>
        <v>0</v>
      </c>
      <c r="L415" s="42">
        <v>0.24590000000000001</v>
      </c>
      <c r="M415" s="42">
        <f>Table797[[#This Row],[Total]]*$T$4</f>
        <v>0</v>
      </c>
      <c r="N415" s="42">
        <v>0.48970000000000002</v>
      </c>
      <c r="O415" s="42">
        <f>ABS(Table797[[#This Row],[Total2]]*$T$5)</f>
        <v>1.42013E-4</v>
      </c>
      <c r="P415" s="42">
        <v>0.24759999999999999</v>
      </c>
      <c r="Q415" s="30">
        <f>Table797[[#This Row],[Household demand3]]*$T$5</f>
        <v>7.1803999999999992E-5</v>
      </c>
      <c r="R415" s="42">
        <v>0.2016</v>
      </c>
      <c r="S415" s="42">
        <f>ABS(Table797[[#This Row],[Government demand4]]*$T$5)</f>
        <v>5.8464000000000001E-5</v>
      </c>
      <c r="T415" s="42">
        <v>0.68979999999999997</v>
      </c>
      <c r="U415" s="42">
        <f>ABS(Table797[[#This Row],[Intermediate demand5]]*$T$5)</f>
        <v>2.0004199999999999E-4</v>
      </c>
      <c r="V415" s="42">
        <v>2.4699</v>
      </c>
      <c r="W415" s="42">
        <f>ABS(Table797[[#This Row],[Investment demand6]]*$T$5)</f>
        <v>7.1627099999999999E-4</v>
      </c>
      <c r="X415" s="42">
        <v>1.4166000000000001</v>
      </c>
      <c r="Y415" s="42">
        <f>ABS(Table797[[#This Row],[Export demand7]]*$T$5)</f>
        <v>4.1081400000000001E-4</v>
      </c>
      <c r="Z415" s="42">
        <v>1.0640000000000001</v>
      </c>
      <c r="AA415" s="42">
        <f>ABS(Table797[[#This Row],[Total9]]*$T$6)</f>
        <v>7.4480000000000011E-4</v>
      </c>
      <c r="AB415" s="42">
        <v>0.2286</v>
      </c>
      <c r="AC415" s="30">
        <f>Table797[[#This Row],[Household demand10]]*$T$6</f>
        <v>1.6002000000000003E-4</v>
      </c>
      <c r="AD415" s="42">
        <v>0.32469999999999999</v>
      </c>
      <c r="AE415" s="42">
        <f>ABS(Table797[[#This Row],[Government demand11]]*$T$6)</f>
        <v>2.2729000000000003E-4</v>
      </c>
      <c r="AF415" s="42">
        <v>1.7738</v>
      </c>
      <c r="AG415" s="42">
        <f>ABS(Table797[[#This Row],[Intermediate demand12]]*$T$6)</f>
        <v>1.2416600000000001E-3</v>
      </c>
      <c r="AH415" s="42">
        <v>1.4641999999999999</v>
      </c>
      <c r="AI415" s="42">
        <f>ABS(Table797[[#This Row],[Investment demand13]]*$T$6)</f>
        <v>1.02494E-3</v>
      </c>
      <c r="AJ415" s="42">
        <v>5.2332000000000001</v>
      </c>
      <c r="AK415" s="42">
        <f>ABS(Table797[[#This Row],[Export demand14]]*$T$6)</f>
        <v>3.6632400000000008E-3</v>
      </c>
      <c r="AL415" s="42">
        <v>1.1868000000000001</v>
      </c>
      <c r="AM415" s="42">
        <f>ABS(Table797[[#This Row],[Total16]]*$T$7)</f>
        <v>9.2570400000000007E-4</v>
      </c>
      <c r="AN415" s="42">
        <v>9.2100000000000001E-2</v>
      </c>
      <c r="AO415" s="30">
        <f>Table797[[#This Row],[Household demand17]]*$T$7</f>
        <v>7.1837999999999999E-5</v>
      </c>
      <c r="AP415" s="42">
        <v>0.90680000000000005</v>
      </c>
      <c r="AQ415" s="42">
        <f>ABS(Table797[[#This Row],[Government demand18]]*$T$7)</f>
        <v>7.0730400000000007E-4</v>
      </c>
      <c r="AR415" s="42">
        <v>2.0705</v>
      </c>
      <c r="AS415" s="42">
        <f>ABS(Table797[[#This Row],[Intermediate demand19]]*$T$7)</f>
        <v>1.61499E-3</v>
      </c>
      <c r="AT415" s="42">
        <v>1.8717999999999999</v>
      </c>
      <c r="AU415" s="42">
        <f>ABS(Table797[[#This Row],[Investment demand20]]*$T$7)</f>
        <v>1.460004E-3</v>
      </c>
      <c r="AV415" s="42">
        <v>12.3367</v>
      </c>
      <c r="AW415" s="42">
        <f>ABS(Table797[[#This Row],[Export demand21]]*$T$7)</f>
        <v>9.6226260000000004E-3</v>
      </c>
      <c r="AX415" s="42">
        <v>1.143</v>
      </c>
      <c r="AY415" s="42">
        <f>ABS(Table797[[#This Row],[Total23]]*$T$8)</f>
        <v>8.8010999999999992E-4</v>
      </c>
      <c r="AZ415" s="42">
        <v>-1.7100000000000001E-2</v>
      </c>
      <c r="BA415" s="30">
        <f>Table797[[#This Row],[Household demand24]]*$T$8</f>
        <v>-1.3166999999999999E-5</v>
      </c>
      <c r="BB415" s="42">
        <v>1.2343</v>
      </c>
      <c r="BC415" s="42">
        <f>ABS(Table797[[#This Row],[Government demand25]]*$T$8)</f>
        <v>9.5041099999999996E-4</v>
      </c>
      <c r="BD415" s="42">
        <v>2.0476000000000001</v>
      </c>
      <c r="BE415" s="42">
        <f>ABS(Table797[[#This Row],[Intermediate demand26]]*$T$8)</f>
        <v>1.576652E-3</v>
      </c>
      <c r="BF415" s="42">
        <v>1.9009</v>
      </c>
      <c r="BG415" s="42">
        <f>ABS(Table797[[#This Row],[Investment demand27]]*$T$8)</f>
        <v>1.4636929999999999E-3</v>
      </c>
      <c r="BH415" s="42">
        <v>18.223099999999999</v>
      </c>
      <c r="BI415" s="42">
        <f>ABS(Table797[[#This Row],[Export demand28]]*$T$8)</f>
        <v>1.4031786999999999E-2</v>
      </c>
    </row>
    <row r="416" spans="1:61" x14ac:dyDescent="0.35">
      <c r="A416" s="35" t="s">
        <v>100</v>
      </c>
      <c r="B416" s="42">
        <v>9.6600000000000005E-2</v>
      </c>
      <c r="C416" s="42">
        <f>Table797[[#This Row],[Total]]*$T$4</f>
        <v>0</v>
      </c>
      <c r="D416" s="35"/>
      <c r="E416" s="42">
        <f>Table797[[#This Row],[Total]]*$T$4</f>
        <v>0</v>
      </c>
      <c r="F416" s="35"/>
      <c r="G416" s="42">
        <f>Table797[[#This Row],[Total]]*$T$4</f>
        <v>0</v>
      </c>
      <c r="H416" s="42">
        <v>9.6600000000000005E-2</v>
      </c>
      <c r="I416" s="42">
        <f>Table797[[#This Row],[Total]]*$T$4</f>
        <v>0</v>
      </c>
      <c r="J416" s="35"/>
      <c r="K416" s="42">
        <f>Table797[[#This Row],[Total]]*$T$4</f>
        <v>0</v>
      </c>
      <c r="L416" s="35"/>
      <c r="M416" s="42">
        <f>Table797[[#This Row],[Total]]*$T$4</f>
        <v>0</v>
      </c>
      <c r="N416" s="42">
        <v>0.86629999999999996</v>
      </c>
      <c r="O416" s="42">
        <f>ABS(Table797[[#This Row],[Total2]]*$T$5)</f>
        <v>2.5122699999999997E-4</v>
      </c>
      <c r="P416" s="35"/>
      <c r="Q416" s="30">
        <f>Table797[[#This Row],[Household demand3]]*$T$5</f>
        <v>0</v>
      </c>
      <c r="R416" s="35"/>
      <c r="S416" s="42">
        <f>ABS(Table797[[#This Row],[Government demand4]]*$T$5)</f>
        <v>0</v>
      </c>
      <c r="T416" s="42">
        <v>0.86629999999999996</v>
      </c>
      <c r="U416" s="42">
        <f>ABS(Table797[[#This Row],[Intermediate demand5]]*$T$5)</f>
        <v>2.5122699999999997E-4</v>
      </c>
      <c r="V416" s="35"/>
      <c r="W416" s="42">
        <f>ABS(Table797[[#This Row],[Investment demand6]]*$T$5)</f>
        <v>0</v>
      </c>
      <c r="X416" s="35"/>
      <c r="Y416" s="42">
        <f>ABS(Table797[[#This Row],[Export demand7]]*$T$5)</f>
        <v>0</v>
      </c>
      <c r="Z416" s="42">
        <v>2.9504999999999999</v>
      </c>
      <c r="AA416" s="42">
        <f>ABS(Table797[[#This Row],[Total9]]*$T$6)</f>
        <v>2.0653500000000001E-3</v>
      </c>
      <c r="AB416" s="35"/>
      <c r="AC416" s="30">
        <f>Table797[[#This Row],[Household demand10]]*$T$6</f>
        <v>0</v>
      </c>
      <c r="AD416" s="35"/>
      <c r="AE416" s="42">
        <f>ABS(Table797[[#This Row],[Government demand11]]*$T$6)</f>
        <v>0</v>
      </c>
      <c r="AF416" s="42">
        <v>2.9504999999999999</v>
      </c>
      <c r="AG416" s="42">
        <f>ABS(Table797[[#This Row],[Intermediate demand12]]*$T$6)</f>
        <v>2.0653500000000001E-3</v>
      </c>
      <c r="AH416" s="35"/>
      <c r="AI416" s="42">
        <f>ABS(Table797[[#This Row],[Investment demand13]]*$T$6)</f>
        <v>0</v>
      </c>
      <c r="AJ416" s="35"/>
      <c r="AK416" s="42">
        <f>ABS(Table797[[#This Row],[Export demand14]]*$T$6)</f>
        <v>0</v>
      </c>
      <c r="AL416" s="42">
        <v>3.9138000000000002</v>
      </c>
      <c r="AM416" s="42">
        <f>ABS(Table797[[#This Row],[Total16]]*$T$7)</f>
        <v>3.0527639999999999E-3</v>
      </c>
      <c r="AN416" s="35"/>
      <c r="AO416" s="30">
        <f>Table797[[#This Row],[Household demand17]]*$T$7</f>
        <v>0</v>
      </c>
      <c r="AP416" s="35"/>
      <c r="AQ416" s="42">
        <f>ABS(Table797[[#This Row],[Government demand18]]*$T$7)</f>
        <v>0</v>
      </c>
      <c r="AR416" s="42">
        <v>3.9138000000000002</v>
      </c>
      <c r="AS416" s="42">
        <f>ABS(Table797[[#This Row],[Intermediate demand19]]*$T$7)</f>
        <v>3.0527639999999999E-3</v>
      </c>
      <c r="AT416" s="35"/>
      <c r="AU416" s="42">
        <f>ABS(Table797[[#This Row],[Investment demand20]]*$T$7)</f>
        <v>0</v>
      </c>
      <c r="AV416" s="35"/>
      <c r="AW416" s="42">
        <f>ABS(Table797[[#This Row],[Export demand21]]*$T$7)</f>
        <v>0</v>
      </c>
      <c r="AX416" s="42">
        <v>3.9275000000000002</v>
      </c>
      <c r="AY416" s="42">
        <f>ABS(Table797[[#This Row],[Total23]]*$T$8)</f>
        <v>3.024175E-3</v>
      </c>
      <c r="AZ416" s="35"/>
      <c r="BA416" s="30">
        <f>Table797[[#This Row],[Household demand24]]*$T$8</f>
        <v>0</v>
      </c>
      <c r="BB416" s="35"/>
      <c r="BC416" s="42">
        <f>ABS(Table797[[#This Row],[Government demand25]]*$T$8)</f>
        <v>0</v>
      </c>
      <c r="BD416" s="42">
        <v>3.9275000000000002</v>
      </c>
      <c r="BE416" s="42">
        <f>ABS(Table797[[#This Row],[Intermediate demand26]]*$T$8)</f>
        <v>3.024175E-3</v>
      </c>
      <c r="BF416" s="35"/>
      <c r="BG416" s="42">
        <f>ABS(Table797[[#This Row],[Investment demand27]]*$T$8)</f>
        <v>0</v>
      </c>
      <c r="BH416" s="35"/>
      <c r="BI416" s="42">
        <f>ABS(Table797[[#This Row],[Export demand28]]*$T$8)</f>
        <v>0</v>
      </c>
    </row>
    <row r="417" spans="1:61" x14ac:dyDescent="0.35">
      <c r="A417" s="35" t="s">
        <v>101</v>
      </c>
      <c r="B417" s="42">
        <v>5.91E-2</v>
      </c>
      <c r="C417" s="42">
        <f>Table797[[#This Row],[Total]]*$T$4</f>
        <v>0</v>
      </c>
      <c r="D417" s="42">
        <v>5.0700000000000002E-2</v>
      </c>
      <c r="E417" s="42">
        <f>Table797[[#This Row],[Total]]*$T$4</f>
        <v>0</v>
      </c>
      <c r="F417" s="42">
        <v>1.14E-2</v>
      </c>
      <c r="G417" s="42">
        <f>Table797[[#This Row],[Total]]*$T$4</f>
        <v>0</v>
      </c>
      <c r="H417" s="42">
        <v>8.43E-2</v>
      </c>
      <c r="I417" s="42">
        <f>Table797[[#This Row],[Total]]*$T$4</f>
        <v>0</v>
      </c>
      <c r="J417" s="35"/>
      <c r="K417" s="42">
        <f>Table797[[#This Row],[Total]]*$T$4</f>
        <v>0</v>
      </c>
      <c r="L417" s="42">
        <v>2.3400000000000001E-2</v>
      </c>
      <c r="M417" s="42">
        <f>Table797[[#This Row],[Total]]*$T$4</f>
        <v>0</v>
      </c>
      <c r="N417" s="42">
        <v>0.83399999999999996</v>
      </c>
      <c r="O417" s="42">
        <f>ABS(Table797[[#This Row],[Total2]]*$T$5)</f>
        <v>2.4185999999999999E-4</v>
      </c>
      <c r="P417" s="42">
        <v>0.54420000000000002</v>
      </c>
      <c r="Q417" s="30">
        <f>Table797[[#This Row],[Household demand3]]*$T$5</f>
        <v>1.57818E-4</v>
      </c>
      <c r="R417" s="42">
        <v>1.0800000000000001E-2</v>
      </c>
      <c r="S417" s="42">
        <f>ABS(Table797[[#This Row],[Government demand4]]*$T$5)</f>
        <v>3.1320000000000003E-6</v>
      </c>
      <c r="T417" s="42">
        <v>1.4446000000000001</v>
      </c>
      <c r="U417" s="42">
        <f>ABS(Table797[[#This Row],[Intermediate demand5]]*$T$5)</f>
        <v>4.1893400000000004E-4</v>
      </c>
      <c r="V417" s="35"/>
      <c r="W417" s="42">
        <f>ABS(Table797[[#This Row],[Investment demand6]]*$T$5)</f>
        <v>0</v>
      </c>
      <c r="X417" s="42">
        <v>-0.3342</v>
      </c>
      <c r="Y417" s="42">
        <f>ABS(Table797[[#This Row],[Export demand7]]*$T$5)</f>
        <v>9.6917999999999996E-5</v>
      </c>
      <c r="Z417" s="42">
        <v>1.9914000000000001</v>
      </c>
      <c r="AA417" s="42">
        <f>ABS(Table797[[#This Row],[Total9]]*$T$6)</f>
        <v>1.3939800000000002E-3</v>
      </c>
      <c r="AB417" s="42">
        <v>1.3309</v>
      </c>
      <c r="AC417" s="30">
        <f>Table797[[#This Row],[Household demand10]]*$T$6</f>
        <v>9.3163000000000013E-4</v>
      </c>
      <c r="AD417" s="42">
        <v>9.1700000000000004E-2</v>
      </c>
      <c r="AE417" s="42">
        <f>ABS(Table797[[#This Row],[Government demand11]]*$T$6)</f>
        <v>6.4190000000000007E-5</v>
      </c>
      <c r="AF417" s="42">
        <v>3.3613</v>
      </c>
      <c r="AG417" s="42">
        <f>ABS(Table797[[#This Row],[Intermediate demand12]]*$T$6)</f>
        <v>2.3529100000000002E-3</v>
      </c>
      <c r="AH417" s="35"/>
      <c r="AI417" s="42">
        <f>ABS(Table797[[#This Row],[Investment demand13]]*$T$6)</f>
        <v>0</v>
      </c>
      <c r="AJ417" s="42">
        <v>-0.19589999999999999</v>
      </c>
      <c r="AK417" s="42">
        <f>ABS(Table797[[#This Row],[Export demand14]]*$T$6)</f>
        <v>1.3713000000000001E-4</v>
      </c>
      <c r="AL417" s="42">
        <v>2.8197999999999999</v>
      </c>
      <c r="AM417" s="42">
        <f>ABS(Table797[[#This Row],[Total16]]*$T$7)</f>
        <v>2.1994440000000001E-3</v>
      </c>
      <c r="AN417" s="42">
        <v>2.1488999999999998</v>
      </c>
      <c r="AO417" s="30">
        <f>Table797[[#This Row],[Household demand17]]*$T$7</f>
        <v>1.6761419999999998E-3</v>
      </c>
      <c r="AP417" s="42">
        <v>0.48070000000000002</v>
      </c>
      <c r="AQ417" s="42">
        <f>ABS(Table797[[#This Row],[Government demand18]]*$T$7)</f>
        <v>3.7494600000000002E-4</v>
      </c>
      <c r="AR417" s="42">
        <v>4.3762999999999996</v>
      </c>
      <c r="AS417" s="42">
        <f>ABS(Table797[[#This Row],[Intermediate demand19]]*$T$7)</f>
        <v>3.4135139999999994E-3</v>
      </c>
      <c r="AT417" s="35"/>
      <c r="AU417" s="42">
        <f>ABS(Table797[[#This Row],[Investment demand20]]*$T$7)</f>
        <v>0</v>
      </c>
      <c r="AV417" s="42">
        <v>-4.6699999999999998E-2</v>
      </c>
      <c r="AW417" s="42">
        <f>ABS(Table797[[#This Row],[Export demand21]]*$T$7)</f>
        <v>3.6426E-5</v>
      </c>
      <c r="AX417" s="42">
        <v>3.1589999999999998</v>
      </c>
      <c r="AY417" s="42">
        <f>ABS(Table797[[#This Row],[Total23]]*$T$8)</f>
        <v>2.4324299999999997E-3</v>
      </c>
      <c r="AZ417" s="42">
        <v>2.5590999999999999</v>
      </c>
      <c r="BA417" s="30">
        <f>Table797[[#This Row],[Household demand24]]*$T$8</f>
        <v>1.9705069999999998E-3</v>
      </c>
      <c r="BB417" s="42">
        <v>0.66210000000000002</v>
      </c>
      <c r="BC417" s="42">
        <f>ABS(Table797[[#This Row],[Government demand25]]*$T$8)</f>
        <v>5.0981699999999997E-4</v>
      </c>
      <c r="BD417" s="42">
        <v>4.7050999999999998</v>
      </c>
      <c r="BE417" s="42">
        <f>ABS(Table797[[#This Row],[Intermediate demand26]]*$T$8)</f>
        <v>3.6229269999999997E-3</v>
      </c>
      <c r="BF417" s="35"/>
      <c r="BG417" s="42">
        <f>ABS(Table797[[#This Row],[Investment demand27]]*$T$8)</f>
        <v>0</v>
      </c>
      <c r="BH417" s="42">
        <v>0.1074</v>
      </c>
      <c r="BI417" s="42">
        <f>ABS(Table797[[#This Row],[Export demand28]]*$T$8)</f>
        <v>8.2697999999999986E-5</v>
      </c>
    </row>
    <row r="418" spans="1:61" x14ac:dyDescent="0.35">
      <c r="A418" s="35" t="s">
        <v>102</v>
      </c>
      <c r="B418" s="42">
        <v>3.73E-2</v>
      </c>
      <c r="C418" s="42">
        <f>Table797[[#This Row],[Total]]*$T$4</f>
        <v>0</v>
      </c>
      <c r="D418" s="42">
        <v>2.7799999999999998E-2</v>
      </c>
      <c r="E418" s="42">
        <f>Table797[[#This Row],[Total]]*$T$4</f>
        <v>0</v>
      </c>
      <c r="F418" s="35"/>
      <c r="G418" s="42">
        <f>Table797[[#This Row],[Total]]*$T$4</f>
        <v>0</v>
      </c>
      <c r="H418" s="42">
        <v>5.6000000000000001E-2</v>
      </c>
      <c r="I418" s="42">
        <f>Table797[[#This Row],[Total]]*$T$4</f>
        <v>0</v>
      </c>
      <c r="J418" s="35"/>
      <c r="K418" s="42">
        <f>Table797[[#This Row],[Total]]*$T$4</f>
        <v>0</v>
      </c>
      <c r="L418" s="42">
        <v>7.1499999999999994E-2</v>
      </c>
      <c r="M418" s="42">
        <f>Table797[[#This Row],[Total]]*$T$4</f>
        <v>0</v>
      </c>
      <c r="N418" s="42">
        <v>0.34279999999999999</v>
      </c>
      <c r="O418" s="42">
        <f>ABS(Table797[[#This Row],[Total2]]*$T$5)</f>
        <v>9.9412000000000003E-5</v>
      </c>
      <c r="P418" s="42">
        <v>0.23830000000000001</v>
      </c>
      <c r="Q418" s="30">
        <f>Table797[[#This Row],[Household demand3]]*$T$5</f>
        <v>6.9107000000000001E-5</v>
      </c>
      <c r="R418" s="35"/>
      <c r="S418" s="42">
        <f>ABS(Table797[[#This Row],[Government demand4]]*$T$5)</f>
        <v>0</v>
      </c>
      <c r="T418" s="42">
        <v>0.5595</v>
      </c>
      <c r="U418" s="42">
        <f>ABS(Table797[[#This Row],[Intermediate demand5]]*$T$5)</f>
        <v>1.6225500000000001E-4</v>
      </c>
      <c r="V418" s="35"/>
      <c r="W418" s="42">
        <f>ABS(Table797[[#This Row],[Investment demand6]]*$T$5)</f>
        <v>0</v>
      </c>
      <c r="X418" s="42">
        <v>0.54510000000000003</v>
      </c>
      <c r="Y418" s="42">
        <f>ABS(Table797[[#This Row],[Export demand7]]*$T$5)</f>
        <v>1.5807900000000002E-4</v>
      </c>
      <c r="Z418" s="42">
        <v>0.56689999999999996</v>
      </c>
      <c r="AA418" s="42">
        <f>ABS(Table797[[#This Row],[Total9]]*$T$6)</f>
        <v>3.9683000000000003E-4</v>
      </c>
      <c r="AB418" s="42">
        <v>0.2442</v>
      </c>
      <c r="AC418" s="30">
        <f>Table797[[#This Row],[Household demand10]]*$T$6</f>
        <v>1.7094000000000001E-4</v>
      </c>
      <c r="AD418" s="35"/>
      <c r="AE418" s="42">
        <f>ABS(Table797[[#This Row],[Government demand11]]*$T$6)</f>
        <v>0</v>
      </c>
      <c r="AF418" s="42">
        <v>1.2145999999999999</v>
      </c>
      <c r="AG418" s="42">
        <f>ABS(Table797[[#This Row],[Intermediate demand12]]*$T$6)</f>
        <v>8.5022000000000006E-4</v>
      </c>
      <c r="AH418" s="35"/>
      <c r="AI418" s="42">
        <f>ABS(Table797[[#This Row],[Investment demand13]]*$T$6)</f>
        <v>0</v>
      </c>
      <c r="AJ418" s="42">
        <v>1.4853000000000001</v>
      </c>
      <c r="AK418" s="42">
        <f>ABS(Table797[[#This Row],[Export demand14]]*$T$6)</f>
        <v>1.0397100000000001E-3</v>
      </c>
      <c r="AL418" s="42">
        <v>0.51</v>
      </c>
      <c r="AM418" s="42">
        <f>ABS(Table797[[#This Row],[Total16]]*$T$7)</f>
        <v>3.9780000000000002E-4</v>
      </c>
      <c r="AN418" s="42">
        <v>9.4E-2</v>
      </c>
      <c r="AO418" s="30">
        <f>Table797[[#This Row],[Household demand17]]*$T$7</f>
        <v>7.3319999999999996E-5</v>
      </c>
      <c r="AP418" s="35"/>
      <c r="AQ418" s="42">
        <f>ABS(Table797[[#This Row],[Government demand18]]*$T$7)</f>
        <v>0</v>
      </c>
      <c r="AR418" s="42">
        <v>1.3325</v>
      </c>
      <c r="AS418" s="42">
        <f>ABS(Table797[[#This Row],[Intermediate demand19]]*$T$7)</f>
        <v>1.0393500000000001E-3</v>
      </c>
      <c r="AT418" s="35"/>
      <c r="AU418" s="42">
        <f>ABS(Table797[[#This Row],[Investment demand20]]*$T$7)</f>
        <v>0</v>
      </c>
      <c r="AV418" s="42">
        <v>1.8693</v>
      </c>
      <c r="AW418" s="42">
        <f>ABS(Table797[[#This Row],[Export demand21]]*$T$7)</f>
        <v>1.4580539999999999E-3</v>
      </c>
      <c r="AX418" s="42">
        <v>0.43669999999999998</v>
      </c>
      <c r="AY418" s="42">
        <f>ABS(Table797[[#This Row],[Total23]]*$T$8)</f>
        <v>3.3625899999999994E-4</v>
      </c>
      <c r="AZ418" s="42">
        <v>-2.3900000000000001E-2</v>
      </c>
      <c r="BA418" s="30">
        <f>Table797[[#This Row],[Household demand24]]*$T$8</f>
        <v>-1.8403E-5</v>
      </c>
      <c r="BB418" s="35"/>
      <c r="BC418" s="42">
        <f>ABS(Table797[[#This Row],[Government demand25]]*$T$8)</f>
        <v>0</v>
      </c>
      <c r="BD418" s="42">
        <v>1.349</v>
      </c>
      <c r="BE418" s="42">
        <f>ABS(Table797[[#This Row],[Intermediate demand26]]*$T$8)</f>
        <v>1.0387299999999999E-3</v>
      </c>
      <c r="BF418" s="35"/>
      <c r="BG418" s="42">
        <f>ABS(Table797[[#This Row],[Investment demand27]]*$T$8)</f>
        <v>0</v>
      </c>
      <c r="BH418" s="42">
        <v>1.9215</v>
      </c>
      <c r="BI418" s="42">
        <f>ABS(Table797[[#This Row],[Export demand28]]*$T$8)</f>
        <v>1.479555E-3</v>
      </c>
    </row>
    <row r="419" spans="1:61" x14ac:dyDescent="0.35">
      <c r="A419" s="35" t="s">
        <v>39</v>
      </c>
      <c r="B419" s="42">
        <v>5.0500000000000003E-2</v>
      </c>
      <c r="C419" s="42">
        <f>Table797[[#This Row],[Total]]*$T$4</f>
        <v>0</v>
      </c>
      <c r="D419" s="35"/>
      <c r="E419" s="42">
        <f>Table797[[#This Row],[Total]]*$T$4</f>
        <v>0</v>
      </c>
      <c r="F419" s="35"/>
      <c r="G419" s="42">
        <f>Table797[[#This Row],[Total]]*$T$4</f>
        <v>0</v>
      </c>
      <c r="H419" s="42">
        <v>5.0500000000000003E-2</v>
      </c>
      <c r="I419" s="42">
        <f>Table797[[#This Row],[Total]]*$T$4</f>
        <v>0</v>
      </c>
      <c r="J419" s="35"/>
      <c r="K419" s="42">
        <f>Table797[[#This Row],[Total]]*$T$4</f>
        <v>0</v>
      </c>
      <c r="L419" s="35"/>
      <c r="M419" s="42">
        <f>Table797[[#This Row],[Total]]*$T$4</f>
        <v>0</v>
      </c>
      <c r="N419" s="42">
        <v>0.58699999999999997</v>
      </c>
      <c r="O419" s="42">
        <f>ABS(Table797[[#This Row],[Total2]]*$T$5)</f>
        <v>1.7023E-4</v>
      </c>
      <c r="P419" s="35"/>
      <c r="Q419" s="30">
        <f>Table797[[#This Row],[Household demand3]]*$T$5</f>
        <v>0</v>
      </c>
      <c r="R419" s="35"/>
      <c r="S419" s="42">
        <f>ABS(Table797[[#This Row],[Government demand4]]*$T$5)</f>
        <v>0</v>
      </c>
      <c r="T419" s="42">
        <v>0.58699999999999997</v>
      </c>
      <c r="U419" s="42">
        <f>ABS(Table797[[#This Row],[Intermediate demand5]]*$T$5)</f>
        <v>1.7023E-4</v>
      </c>
      <c r="V419" s="35"/>
      <c r="W419" s="42">
        <f>ABS(Table797[[#This Row],[Investment demand6]]*$T$5)</f>
        <v>0</v>
      </c>
      <c r="X419" s="35"/>
      <c r="Y419" s="42">
        <f>ABS(Table797[[#This Row],[Export demand7]]*$T$5)</f>
        <v>0</v>
      </c>
      <c r="Z419" s="42">
        <v>0.56830000000000003</v>
      </c>
      <c r="AA419" s="42">
        <f>ABS(Table797[[#This Row],[Total9]]*$T$6)</f>
        <v>3.9781000000000007E-4</v>
      </c>
      <c r="AB419" s="35"/>
      <c r="AC419" s="30">
        <f>Table797[[#This Row],[Household demand10]]*$T$6</f>
        <v>0</v>
      </c>
      <c r="AD419" s="35"/>
      <c r="AE419" s="42">
        <f>ABS(Table797[[#This Row],[Government demand11]]*$T$6)</f>
        <v>0</v>
      </c>
      <c r="AF419" s="42">
        <v>0.56830000000000003</v>
      </c>
      <c r="AG419" s="42">
        <f>ABS(Table797[[#This Row],[Intermediate demand12]]*$T$6)</f>
        <v>3.9781000000000007E-4</v>
      </c>
      <c r="AH419" s="35"/>
      <c r="AI419" s="42">
        <f>ABS(Table797[[#This Row],[Investment demand13]]*$T$6)</f>
        <v>0</v>
      </c>
      <c r="AJ419" s="35"/>
      <c r="AK419" s="42">
        <f>ABS(Table797[[#This Row],[Export demand14]]*$T$6)</f>
        <v>0</v>
      </c>
      <c r="AL419" s="42">
        <v>0.74150000000000005</v>
      </c>
      <c r="AM419" s="42">
        <f>ABS(Table797[[#This Row],[Total16]]*$T$7)</f>
        <v>5.7837000000000003E-4</v>
      </c>
      <c r="AN419" s="35"/>
      <c r="AO419" s="30">
        <f>Table797[[#This Row],[Household demand17]]*$T$7</f>
        <v>0</v>
      </c>
      <c r="AP419" s="35"/>
      <c r="AQ419" s="42">
        <f>ABS(Table797[[#This Row],[Government demand18]]*$T$7)</f>
        <v>0</v>
      </c>
      <c r="AR419" s="42">
        <v>0.74150000000000005</v>
      </c>
      <c r="AS419" s="42">
        <f>ABS(Table797[[#This Row],[Intermediate demand19]]*$T$7)</f>
        <v>5.7837000000000003E-4</v>
      </c>
      <c r="AT419" s="35"/>
      <c r="AU419" s="42">
        <f>ABS(Table797[[#This Row],[Investment demand20]]*$T$7)</f>
        <v>0</v>
      </c>
      <c r="AV419" s="35"/>
      <c r="AW419" s="42">
        <f>ABS(Table797[[#This Row],[Export demand21]]*$T$7)</f>
        <v>0</v>
      </c>
      <c r="AX419" s="42">
        <v>1.0466</v>
      </c>
      <c r="AY419" s="42">
        <f>ABS(Table797[[#This Row],[Total23]]*$T$8)</f>
        <v>8.0588199999999995E-4</v>
      </c>
      <c r="AZ419" s="35"/>
      <c r="BA419" s="30">
        <f>Table797[[#This Row],[Household demand24]]*$T$8</f>
        <v>0</v>
      </c>
      <c r="BB419" s="35"/>
      <c r="BC419" s="42">
        <f>ABS(Table797[[#This Row],[Government demand25]]*$T$8)</f>
        <v>0</v>
      </c>
      <c r="BD419" s="42">
        <v>1.0466</v>
      </c>
      <c r="BE419" s="42">
        <f>ABS(Table797[[#This Row],[Intermediate demand26]]*$T$8)</f>
        <v>8.0588199999999995E-4</v>
      </c>
      <c r="BF419" s="35"/>
      <c r="BG419" s="42">
        <f>ABS(Table797[[#This Row],[Investment demand27]]*$T$8)</f>
        <v>0</v>
      </c>
      <c r="BH419" s="35"/>
      <c r="BI419" s="42">
        <f>ABS(Table797[[#This Row],[Export demand28]]*$T$8)</f>
        <v>0</v>
      </c>
    </row>
    <row r="420" spans="1:61" x14ac:dyDescent="0.35">
      <c r="A420" s="35" t="s">
        <v>67</v>
      </c>
      <c r="B420" s="42">
        <v>4.8899999999999999E-2</v>
      </c>
      <c r="C420" s="42">
        <f>Table797[[#This Row],[Total]]*$T$4</f>
        <v>0</v>
      </c>
      <c r="D420" s="35"/>
      <c r="E420" s="42">
        <f>Table797[[#This Row],[Total]]*$T$4</f>
        <v>0</v>
      </c>
      <c r="F420" s="35"/>
      <c r="G420" s="42">
        <f>Table797[[#This Row],[Total]]*$T$4</f>
        <v>0</v>
      </c>
      <c r="H420" s="42">
        <v>4.8899999999999999E-2</v>
      </c>
      <c r="I420" s="42">
        <f>Table797[[#This Row],[Total]]*$T$4</f>
        <v>0</v>
      </c>
      <c r="J420" s="35"/>
      <c r="K420" s="42">
        <f>Table797[[#This Row],[Total]]*$T$4</f>
        <v>0</v>
      </c>
      <c r="L420" s="42">
        <v>5.1400000000000001E-2</v>
      </c>
      <c r="M420" s="42">
        <f>Table797[[#This Row],[Total]]*$T$4</f>
        <v>0</v>
      </c>
      <c r="N420" s="42">
        <v>0.64239999999999997</v>
      </c>
      <c r="O420" s="42">
        <f>ABS(Table797[[#This Row],[Total2]]*$T$5)</f>
        <v>1.8629599999999999E-4</v>
      </c>
      <c r="P420" s="35"/>
      <c r="Q420" s="30">
        <f>Table797[[#This Row],[Household demand3]]*$T$5</f>
        <v>0</v>
      </c>
      <c r="R420" s="35"/>
      <c r="S420" s="42">
        <f>ABS(Table797[[#This Row],[Government demand4]]*$T$5)</f>
        <v>0</v>
      </c>
      <c r="T420" s="42">
        <v>0.64170000000000005</v>
      </c>
      <c r="U420" s="42">
        <f>ABS(Table797[[#This Row],[Intermediate demand5]]*$T$5)</f>
        <v>1.8609300000000002E-4</v>
      </c>
      <c r="V420" s="35"/>
      <c r="W420" s="42">
        <f>ABS(Table797[[#This Row],[Investment demand6]]*$T$5)</f>
        <v>0</v>
      </c>
      <c r="X420" s="42">
        <v>1.2807999999999999</v>
      </c>
      <c r="Y420" s="42">
        <f>ABS(Table797[[#This Row],[Export demand7]]*$T$5)</f>
        <v>3.7143199999999999E-4</v>
      </c>
      <c r="Z420" s="42">
        <v>1.7076</v>
      </c>
      <c r="AA420" s="42">
        <f>ABS(Table797[[#This Row],[Total9]]*$T$6)</f>
        <v>1.1953200000000001E-3</v>
      </c>
      <c r="AB420" s="35"/>
      <c r="AC420" s="30">
        <f>Table797[[#This Row],[Household demand10]]*$T$6</f>
        <v>0</v>
      </c>
      <c r="AD420" s="35"/>
      <c r="AE420" s="42">
        <f>ABS(Table797[[#This Row],[Government demand11]]*$T$6)</f>
        <v>0</v>
      </c>
      <c r="AF420" s="42">
        <v>1.706</v>
      </c>
      <c r="AG420" s="42">
        <f>ABS(Table797[[#This Row],[Intermediate demand12]]*$T$6)</f>
        <v>1.1942000000000001E-3</v>
      </c>
      <c r="AH420" s="35"/>
      <c r="AI420" s="42">
        <f>ABS(Table797[[#This Row],[Investment demand13]]*$T$6)</f>
        <v>0</v>
      </c>
      <c r="AJ420" s="42">
        <v>3.14</v>
      </c>
      <c r="AK420" s="42">
        <f>ABS(Table797[[#This Row],[Export demand14]]*$T$6)</f>
        <v>2.1980000000000003E-3</v>
      </c>
      <c r="AL420" s="42">
        <v>2.4748000000000001</v>
      </c>
      <c r="AM420" s="42">
        <f>ABS(Table797[[#This Row],[Total16]]*$T$7)</f>
        <v>1.9303440000000001E-3</v>
      </c>
      <c r="AN420" s="35"/>
      <c r="AO420" s="30">
        <f>Table797[[#This Row],[Household demand17]]*$T$7</f>
        <v>0</v>
      </c>
      <c r="AP420" s="35"/>
      <c r="AQ420" s="42">
        <f>ABS(Table797[[#This Row],[Government demand18]]*$T$7)</f>
        <v>0</v>
      </c>
      <c r="AR420" s="42">
        <v>2.4741</v>
      </c>
      <c r="AS420" s="42">
        <f>ABS(Table797[[#This Row],[Intermediate demand19]]*$T$7)</f>
        <v>1.9297979999999999E-3</v>
      </c>
      <c r="AT420" s="35"/>
      <c r="AU420" s="42">
        <f>ABS(Table797[[#This Row],[Investment demand20]]*$T$7)</f>
        <v>0</v>
      </c>
      <c r="AV420" s="42">
        <v>3.1211000000000002</v>
      </c>
      <c r="AW420" s="42">
        <f>ABS(Table797[[#This Row],[Export demand21]]*$T$7)</f>
        <v>2.434458E-3</v>
      </c>
      <c r="AX420" s="42">
        <v>2.9683999999999999</v>
      </c>
      <c r="AY420" s="42">
        <f>ABS(Table797[[#This Row],[Total23]]*$T$8)</f>
        <v>2.2856679999999998E-3</v>
      </c>
      <c r="AZ420" s="35"/>
      <c r="BA420" s="30">
        <f>Table797[[#This Row],[Household demand24]]*$T$8</f>
        <v>0</v>
      </c>
      <c r="BB420" s="35"/>
      <c r="BC420" s="42">
        <f>ABS(Table797[[#This Row],[Government demand25]]*$T$8)</f>
        <v>0</v>
      </c>
      <c r="BD420" s="42">
        <v>2.9689000000000001</v>
      </c>
      <c r="BE420" s="42">
        <f>ABS(Table797[[#This Row],[Intermediate demand26]]*$T$8)</f>
        <v>2.2860530000000001E-3</v>
      </c>
      <c r="BF420" s="35"/>
      <c r="BG420" s="42">
        <f>ABS(Table797[[#This Row],[Investment demand27]]*$T$8)</f>
        <v>0</v>
      </c>
      <c r="BH420" s="42">
        <v>2.5078</v>
      </c>
      <c r="BI420" s="42">
        <f>ABS(Table797[[#This Row],[Export demand28]]*$T$8)</f>
        <v>1.9310059999999999E-3</v>
      </c>
    </row>
    <row r="421" spans="1:61" x14ac:dyDescent="0.35">
      <c r="A421" s="35" t="s">
        <v>68</v>
      </c>
      <c r="B421" s="42">
        <v>8.9800000000000005E-2</v>
      </c>
      <c r="C421" s="42">
        <f>Table797[[#This Row],[Total]]*$T$4</f>
        <v>0</v>
      </c>
      <c r="D421" s="42">
        <v>0.1037</v>
      </c>
      <c r="E421" s="42">
        <f>Table797[[#This Row],[Total]]*$T$4</f>
        <v>0</v>
      </c>
      <c r="F421" s="35"/>
      <c r="G421" s="42">
        <f>Table797[[#This Row],[Total]]*$T$4</f>
        <v>0</v>
      </c>
      <c r="H421" s="42">
        <v>8.9599999999999999E-2</v>
      </c>
      <c r="I421" s="42">
        <f>Table797[[#This Row],[Total]]*$T$4</f>
        <v>0</v>
      </c>
      <c r="J421" s="35"/>
      <c r="K421" s="42">
        <f>Table797[[#This Row],[Total]]*$T$4</f>
        <v>0</v>
      </c>
      <c r="L421" s="42">
        <v>6.08E-2</v>
      </c>
      <c r="M421" s="42">
        <f>Table797[[#This Row],[Total]]*$T$4</f>
        <v>0</v>
      </c>
      <c r="N421" s="42">
        <v>1.2444999999999999</v>
      </c>
      <c r="O421" s="42">
        <f>ABS(Table797[[#This Row],[Total2]]*$T$5)</f>
        <v>3.6090499999999996E-4</v>
      </c>
      <c r="P421" s="42">
        <v>0.91800000000000004</v>
      </c>
      <c r="Q421" s="30">
        <f>Table797[[#This Row],[Household demand3]]*$T$5</f>
        <v>2.6622000000000001E-4</v>
      </c>
      <c r="R421" s="35"/>
      <c r="S421" s="42">
        <f>ABS(Table797[[#This Row],[Government demand4]]*$T$5)</f>
        <v>0</v>
      </c>
      <c r="T421" s="42">
        <v>1.2498</v>
      </c>
      <c r="U421" s="42">
        <f>ABS(Table797[[#This Row],[Intermediate demand5]]*$T$5)</f>
        <v>3.6244199999999998E-4</v>
      </c>
      <c r="V421" s="35"/>
      <c r="W421" s="42">
        <f>ABS(Table797[[#This Row],[Investment demand6]]*$T$5)</f>
        <v>0</v>
      </c>
      <c r="X421" s="42">
        <v>1.8250999999999999</v>
      </c>
      <c r="Y421" s="42">
        <f>ABS(Table797[[#This Row],[Export demand7]]*$T$5)</f>
        <v>5.2927900000000001E-4</v>
      </c>
      <c r="Z421" s="42">
        <v>3.3788999999999998</v>
      </c>
      <c r="AA421" s="42">
        <f>ABS(Table797[[#This Row],[Total9]]*$T$6)</f>
        <v>2.3652300000000003E-3</v>
      </c>
      <c r="AB421" s="42">
        <v>2.4176000000000002</v>
      </c>
      <c r="AC421" s="30">
        <f>Table797[[#This Row],[Household demand10]]*$T$6</f>
        <v>1.6923200000000004E-3</v>
      </c>
      <c r="AD421" s="35"/>
      <c r="AE421" s="42">
        <f>ABS(Table797[[#This Row],[Government demand11]]*$T$6)</f>
        <v>0</v>
      </c>
      <c r="AF421" s="42">
        <v>3.3927999999999998</v>
      </c>
      <c r="AG421" s="42">
        <f>ABS(Table797[[#This Row],[Intermediate demand12]]*$T$6)</f>
        <v>2.3749600000000002E-3</v>
      </c>
      <c r="AH421" s="35"/>
      <c r="AI421" s="42">
        <f>ABS(Table797[[#This Row],[Investment demand13]]*$T$6)</f>
        <v>0</v>
      </c>
      <c r="AJ421" s="42">
        <v>6.1848999999999998</v>
      </c>
      <c r="AK421" s="42">
        <f>ABS(Table797[[#This Row],[Export demand14]]*$T$6)</f>
        <v>4.3294300000000004E-3</v>
      </c>
      <c r="AL421" s="42">
        <v>4.9440999999999997</v>
      </c>
      <c r="AM421" s="42">
        <f>ABS(Table797[[#This Row],[Total16]]*$T$7)</f>
        <v>3.8563979999999996E-3</v>
      </c>
      <c r="AN421" s="42">
        <v>3.5756999999999999</v>
      </c>
      <c r="AO421" s="30">
        <f>Table797[[#This Row],[Household demand17]]*$T$7</f>
        <v>2.7890459999999999E-3</v>
      </c>
      <c r="AP421" s="35"/>
      <c r="AQ421" s="42">
        <f>ABS(Table797[[#This Row],[Government demand18]]*$T$7)</f>
        <v>0</v>
      </c>
      <c r="AR421" s="42">
        <v>4.9695</v>
      </c>
      <c r="AS421" s="42">
        <f>ABS(Table797[[#This Row],[Intermediate demand19]]*$T$7)</f>
        <v>3.8762100000000002E-3</v>
      </c>
      <c r="AT421" s="35"/>
      <c r="AU421" s="42">
        <f>ABS(Table797[[#This Row],[Investment demand20]]*$T$7)</f>
        <v>0</v>
      </c>
      <c r="AV421" s="42">
        <v>5.2188999999999997</v>
      </c>
      <c r="AW421" s="42">
        <f>ABS(Table797[[#This Row],[Export demand21]]*$T$7)</f>
        <v>4.0707419999999996E-3</v>
      </c>
      <c r="AX421" s="42">
        <v>6.0216000000000003</v>
      </c>
      <c r="AY421" s="42">
        <f>ABS(Table797[[#This Row],[Total23]]*$T$8)</f>
        <v>4.6366319999999999E-3</v>
      </c>
      <c r="AZ421" s="42">
        <v>4.18</v>
      </c>
      <c r="BA421" s="30">
        <f>Table797[[#This Row],[Household demand24]]*$T$8</f>
        <v>3.2185999999999994E-3</v>
      </c>
      <c r="BB421" s="35"/>
      <c r="BC421" s="42">
        <f>ABS(Table797[[#This Row],[Government demand25]]*$T$8)</f>
        <v>0</v>
      </c>
      <c r="BD421" s="42">
        <v>6.0606999999999998</v>
      </c>
      <c r="BE421" s="42">
        <f>ABS(Table797[[#This Row],[Intermediate demand26]]*$T$8)</f>
        <v>4.6667389999999996E-3</v>
      </c>
      <c r="BF421" s="35"/>
      <c r="BG421" s="42">
        <f>ABS(Table797[[#This Row],[Investment demand27]]*$T$8)</f>
        <v>0</v>
      </c>
      <c r="BH421" s="42">
        <v>3.1410999999999998</v>
      </c>
      <c r="BI421" s="42">
        <f>ABS(Table797[[#This Row],[Export demand28]]*$T$8)</f>
        <v>2.4186469999999999E-3</v>
      </c>
    </row>
    <row r="422" spans="1:61" x14ac:dyDescent="0.35">
      <c r="A422" s="35" t="s">
        <v>599</v>
      </c>
      <c r="B422" s="42">
        <v>6.6400000000000001E-2</v>
      </c>
      <c r="C422" s="42">
        <f>Table797[[#This Row],[Total]]*$T$4</f>
        <v>0</v>
      </c>
      <c r="D422" s="42">
        <v>5.6899999999999999E-2</v>
      </c>
      <c r="E422" s="42">
        <f>Table797[[#This Row],[Total]]*$T$4</f>
        <v>0</v>
      </c>
      <c r="F422" s="42">
        <v>0.1187</v>
      </c>
      <c r="G422" s="42">
        <f>Table797[[#This Row],[Total]]*$T$4</f>
        <v>0</v>
      </c>
      <c r="H422" s="42">
        <v>6.6500000000000004E-2</v>
      </c>
      <c r="I422" s="42">
        <f>Table797[[#This Row],[Total]]*$T$4</f>
        <v>0</v>
      </c>
      <c r="J422" s="42">
        <v>0.1053</v>
      </c>
      <c r="K422" s="42">
        <f>Table797[[#This Row],[Total]]*$T$4</f>
        <v>0</v>
      </c>
      <c r="L422" s="42">
        <v>4.9599999999999998E-2</v>
      </c>
      <c r="M422" s="42">
        <f>Table797[[#This Row],[Total]]*$T$4</f>
        <v>0</v>
      </c>
      <c r="N422" s="42">
        <v>1.6258999999999999</v>
      </c>
      <c r="O422" s="42">
        <f>ABS(Table797[[#This Row],[Total2]]*$T$5)</f>
        <v>4.7151099999999998E-4</v>
      </c>
      <c r="P422" s="42">
        <v>0.87439999999999996</v>
      </c>
      <c r="Q422" s="30">
        <f>Table797[[#This Row],[Household demand3]]*$T$5</f>
        <v>2.5357599999999999E-4</v>
      </c>
      <c r="R422" s="42">
        <v>1.7017</v>
      </c>
      <c r="S422" s="42">
        <f>ABS(Table797[[#This Row],[Government demand4]]*$T$5)</f>
        <v>4.9349300000000001E-4</v>
      </c>
      <c r="T422" s="42">
        <v>1.7427999999999999</v>
      </c>
      <c r="U422" s="42">
        <f>ABS(Table797[[#This Row],[Intermediate demand5]]*$T$5)</f>
        <v>5.0541200000000001E-4</v>
      </c>
      <c r="V422" s="42">
        <v>2.5270999999999999</v>
      </c>
      <c r="W422" s="42">
        <f>ABS(Table797[[#This Row],[Investment demand6]]*$T$5)</f>
        <v>7.3285899999999998E-4</v>
      </c>
      <c r="X422" s="42">
        <v>0.85829999999999995</v>
      </c>
      <c r="Y422" s="42">
        <f>ABS(Table797[[#This Row],[Export demand7]]*$T$5)</f>
        <v>2.4890699999999998E-4</v>
      </c>
      <c r="Z422" s="42">
        <v>2.9379</v>
      </c>
      <c r="AA422" s="42">
        <f>ABS(Table797[[#This Row],[Total9]]*$T$6)</f>
        <v>2.0565300000000004E-3</v>
      </c>
      <c r="AB422" s="42">
        <v>1.7988</v>
      </c>
      <c r="AC422" s="30">
        <f>Table797[[#This Row],[Household demand10]]*$T$6</f>
        <v>1.2591600000000001E-3</v>
      </c>
      <c r="AD422" s="42">
        <v>3.7774999999999999</v>
      </c>
      <c r="AE422" s="42">
        <f>ABS(Table797[[#This Row],[Government demand11]]*$T$6)</f>
        <v>2.6442500000000003E-3</v>
      </c>
      <c r="AF422" s="42">
        <v>3.1972999999999998</v>
      </c>
      <c r="AG422" s="42">
        <f>ABS(Table797[[#This Row],[Intermediate demand12]]*$T$6)</f>
        <v>2.2381100000000002E-3</v>
      </c>
      <c r="AH422" s="42">
        <v>1.5016</v>
      </c>
      <c r="AI422" s="42">
        <f>ABS(Table797[[#This Row],[Investment demand13]]*$T$6)</f>
        <v>1.0511200000000002E-3</v>
      </c>
      <c r="AJ422" s="42">
        <v>1.1755</v>
      </c>
      <c r="AK422" s="42">
        <f>ABS(Table797[[#This Row],[Export demand14]]*$T$6)</f>
        <v>8.2285000000000008E-4</v>
      </c>
      <c r="AL422" s="42">
        <v>3.3012000000000001</v>
      </c>
      <c r="AM422" s="42">
        <f>ABS(Table797[[#This Row],[Total16]]*$T$7)</f>
        <v>2.5749359999999999E-3</v>
      </c>
      <c r="AN422" s="42">
        <v>2.8041999999999998</v>
      </c>
      <c r="AO422" s="30">
        <f>Table797[[#This Row],[Household demand17]]*$T$7</f>
        <v>2.1872759999999997E-3</v>
      </c>
      <c r="AP422" s="42">
        <v>5.5785999999999998</v>
      </c>
      <c r="AQ422" s="42">
        <f>ABS(Table797[[#This Row],[Government demand18]]*$T$7)</f>
        <v>4.3513079999999999E-3</v>
      </c>
      <c r="AR422" s="42">
        <v>3.4411</v>
      </c>
      <c r="AS422" s="42">
        <f>ABS(Table797[[#This Row],[Intermediate demand19]]*$T$7)</f>
        <v>2.684058E-3</v>
      </c>
      <c r="AT422" s="42">
        <v>1.9096</v>
      </c>
      <c r="AU422" s="42">
        <f>ABS(Table797[[#This Row],[Investment demand20]]*$T$7)</f>
        <v>1.489488E-3</v>
      </c>
      <c r="AV422" s="42">
        <v>1.423</v>
      </c>
      <c r="AW422" s="42">
        <f>ABS(Table797[[#This Row],[Export demand21]]*$T$7)</f>
        <v>1.10994E-3</v>
      </c>
      <c r="AX422" s="42">
        <v>3.3818999999999999</v>
      </c>
      <c r="AY422" s="42">
        <f>ABS(Table797[[#This Row],[Total23]]*$T$8)</f>
        <v>2.6040629999999998E-3</v>
      </c>
      <c r="AZ422" s="42">
        <v>3.3597999999999999</v>
      </c>
      <c r="BA422" s="30">
        <f>Table797[[#This Row],[Household demand24]]*$T$8</f>
        <v>2.587046E-3</v>
      </c>
      <c r="BB422" s="42">
        <v>6.5835999999999997</v>
      </c>
      <c r="BC422" s="42">
        <f>ABS(Table797[[#This Row],[Government demand25]]*$T$8)</f>
        <v>5.0693719999999991E-3</v>
      </c>
      <c r="BD422" s="42">
        <v>3.4287000000000001</v>
      </c>
      <c r="BE422" s="42">
        <f>ABS(Table797[[#This Row],[Intermediate demand26]]*$T$8)</f>
        <v>2.6400989999999999E-3</v>
      </c>
      <c r="BF422" s="42">
        <v>1.9376</v>
      </c>
      <c r="BG422" s="42">
        <f>ABS(Table797[[#This Row],[Investment demand27]]*$T$8)</f>
        <v>1.4919519999999999E-3</v>
      </c>
      <c r="BH422" s="42">
        <v>1.6668000000000001</v>
      </c>
      <c r="BI422" s="42">
        <f>ABS(Table797[[#This Row],[Export demand28]]*$T$8)</f>
        <v>1.283436E-3</v>
      </c>
    </row>
    <row r="423" spans="1:61" x14ac:dyDescent="0.35">
      <c r="A423" s="35" t="s">
        <v>48</v>
      </c>
      <c r="B423" s="42">
        <v>4.2299999999999997E-2</v>
      </c>
      <c r="C423" s="42">
        <f>Table797[[#This Row],[Total]]*$T$4</f>
        <v>0</v>
      </c>
      <c r="D423" s="42">
        <v>2.8500000000000001E-2</v>
      </c>
      <c r="E423" s="42">
        <f>Table797[[#This Row],[Total]]*$T$4</f>
        <v>0</v>
      </c>
      <c r="F423" s="35"/>
      <c r="G423" s="42">
        <f>Table797[[#This Row],[Total]]*$T$4</f>
        <v>0</v>
      </c>
      <c r="H423" s="42">
        <v>6.9199999999999998E-2</v>
      </c>
      <c r="I423" s="42">
        <f>Table797[[#This Row],[Total]]*$T$4</f>
        <v>0</v>
      </c>
      <c r="J423" s="35"/>
      <c r="K423" s="42">
        <f>Table797[[#This Row],[Total]]*$T$4</f>
        <v>0</v>
      </c>
      <c r="L423" s="42">
        <v>0.13250000000000001</v>
      </c>
      <c r="M423" s="42">
        <f>Table797[[#This Row],[Total]]*$T$4</f>
        <v>0</v>
      </c>
      <c r="N423" s="42">
        <v>0.41920000000000002</v>
      </c>
      <c r="O423" s="42">
        <f>ABS(Table797[[#This Row],[Total2]]*$T$5)</f>
        <v>1.2156800000000001E-4</v>
      </c>
      <c r="P423" s="42">
        <v>0.25629999999999997</v>
      </c>
      <c r="Q423" s="30">
        <f>Table797[[#This Row],[Household demand3]]*$T$5</f>
        <v>7.4326999999999995E-5</v>
      </c>
      <c r="R423" s="35"/>
      <c r="S423" s="42">
        <f>ABS(Table797[[#This Row],[Government demand4]]*$T$5)</f>
        <v>0</v>
      </c>
      <c r="T423" s="42">
        <v>0.82809999999999995</v>
      </c>
      <c r="U423" s="42">
        <f>ABS(Table797[[#This Row],[Intermediate demand5]]*$T$5)</f>
        <v>2.4014899999999999E-4</v>
      </c>
      <c r="V423" s="35"/>
      <c r="W423" s="42">
        <f>ABS(Table797[[#This Row],[Investment demand6]]*$T$5)</f>
        <v>0</v>
      </c>
      <c r="X423" s="42">
        <v>1.4054</v>
      </c>
      <c r="Y423" s="42">
        <f>ABS(Table797[[#This Row],[Export demand7]]*$T$5)</f>
        <v>4.0756599999999999E-4</v>
      </c>
      <c r="Z423" s="42">
        <v>0.97819999999999996</v>
      </c>
      <c r="AA423" s="42">
        <f>ABS(Table797[[#This Row],[Total9]]*$T$6)</f>
        <v>6.8474000000000009E-4</v>
      </c>
      <c r="AB423" s="42">
        <v>0.27510000000000001</v>
      </c>
      <c r="AC423" s="30">
        <f>Table797[[#This Row],[Household demand10]]*$T$6</f>
        <v>1.9257000000000003E-4</v>
      </c>
      <c r="AD423" s="35"/>
      <c r="AE423" s="42">
        <f>ABS(Table797[[#This Row],[Government demand11]]*$T$6)</f>
        <v>0</v>
      </c>
      <c r="AF423" s="42">
        <v>2.6126999999999998</v>
      </c>
      <c r="AG423" s="42">
        <f>ABS(Table797[[#This Row],[Intermediate demand12]]*$T$6)</f>
        <v>1.8288900000000001E-3</v>
      </c>
      <c r="AH423" s="35"/>
      <c r="AI423" s="42">
        <f>ABS(Table797[[#This Row],[Investment demand13]]*$T$6)</f>
        <v>0</v>
      </c>
      <c r="AJ423" s="42">
        <v>5.3482000000000003</v>
      </c>
      <c r="AK423" s="42">
        <f>ABS(Table797[[#This Row],[Export demand14]]*$T$6)</f>
        <v>3.7437400000000006E-3</v>
      </c>
      <c r="AL423" s="42">
        <v>1.3064</v>
      </c>
      <c r="AM423" s="42">
        <f>ABS(Table797[[#This Row],[Total16]]*$T$7)</f>
        <v>1.018992E-3</v>
      </c>
      <c r="AN423" s="42">
        <v>0.1255</v>
      </c>
      <c r="AO423" s="30">
        <f>Table797[[#This Row],[Household demand17]]*$T$7</f>
        <v>9.789E-5</v>
      </c>
      <c r="AP423" s="35"/>
      <c r="AQ423" s="42">
        <f>ABS(Table797[[#This Row],[Government demand18]]*$T$7)</f>
        <v>0</v>
      </c>
      <c r="AR423" s="42">
        <v>3.7677</v>
      </c>
      <c r="AS423" s="42">
        <f>ABS(Table797[[#This Row],[Intermediate demand19]]*$T$7)</f>
        <v>2.938806E-3</v>
      </c>
      <c r="AT423" s="35"/>
      <c r="AU423" s="42">
        <f>ABS(Table797[[#This Row],[Investment demand20]]*$T$7)</f>
        <v>0</v>
      </c>
      <c r="AV423" s="42">
        <v>8.8963000000000001</v>
      </c>
      <c r="AW423" s="42">
        <f>ABS(Table797[[#This Row],[Export demand21]]*$T$7)</f>
        <v>6.9391139999999997E-3</v>
      </c>
      <c r="AX423" s="42">
        <v>1.3767</v>
      </c>
      <c r="AY423" s="42">
        <f>ABS(Table797[[#This Row],[Total23]]*$T$8)</f>
        <v>1.0600589999999999E-3</v>
      </c>
      <c r="AZ423" s="42">
        <v>7.3000000000000001E-3</v>
      </c>
      <c r="BA423" s="30">
        <f>Table797[[#This Row],[Household demand24]]*$T$8</f>
        <v>5.6210000000000001E-6</v>
      </c>
      <c r="BB423" s="35"/>
      <c r="BC423" s="42">
        <f>ABS(Table797[[#This Row],[Government demand25]]*$T$8)</f>
        <v>0</v>
      </c>
      <c r="BD423" s="42">
        <v>4.0773999999999999</v>
      </c>
      <c r="BE423" s="42">
        <f>ABS(Table797[[#This Row],[Intermediate demand26]]*$T$8)</f>
        <v>3.139598E-3</v>
      </c>
      <c r="BF423" s="35"/>
      <c r="BG423" s="42">
        <f>ABS(Table797[[#This Row],[Investment demand27]]*$T$8)</f>
        <v>0</v>
      </c>
      <c r="BH423" s="42">
        <v>10.312799999999999</v>
      </c>
      <c r="BI423" s="42">
        <f>ABS(Table797[[#This Row],[Export demand28]]*$T$8)</f>
        <v>7.9408559999999996E-3</v>
      </c>
    </row>
    <row r="424" spans="1:61" x14ac:dyDescent="0.35">
      <c r="A424" s="35" t="s">
        <v>49</v>
      </c>
      <c r="B424" s="42">
        <v>3.6600000000000001E-2</v>
      </c>
      <c r="C424" s="42">
        <f>Table797[[#This Row],[Total]]*$T$4</f>
        <v>0</v>
      </c>
      <c r="D424" s="42">
        <v>2.9000000000000001E-2</v>
      </c>
      <c r="E424" s="42">
        <f>Table797[[#This Row],[Total]]*$T$4</f>
        <v>0</v>
      </c>
      <c r="F424" s="35"/>
      <c r="G424" s="42">
        <f>Table797[[#This Row],[Total]]*$T$4</f>
        <v>0</v>
      </c>
      <c r="H424" s="42">
        <v>5.2999999999999999E-2</v>
      </c>
      <c r="I424" s="42">
        <f>Table797[[#This Row],[Total]]*$T$4</f>
        <v>0</v>
      </c>
      <c r="J424" s="35"/>
      <c r="K424" s="42">
        <f>Table797[[#This Row],[Total]]*$T$4</f>
        <v>0</v>
      </c>
      <c r="L424" s="42">
        <v>0.15690000000000001</v>
      </c>
      <c r="M424" s="42">
        <f>Table797[[#This Row],[Total]]*$T$4</f>
        <v>0</v>
      </c>
      <c r="N424" s="42">
        <v>0.34610000000000002</v>
      </c>
      <c r="O424" s="42">
        <f>ABS(Table797[[#This Row],[Total2]]*$T$5)</f>
        <v>1.00369E-4</v>
      </c>
      <c r="P424" s="42">
        <v>0.25419999999999998</v>
      </c>
      <c r="Q424" s="30">
        <f>Table797[[#This Row],[Household demand3]]*$T$5</f>
        <v>7.3718000000000001E-5</v>
      </c>
      <c r="R424" s="35"/>
      <c r="S424" s="42">
        <f>ABS(Table797[[#This Row],[Government demand4]]*$T$5)</f>
        <v>0</v>
      </c>
      <c r="T424" s="42">
        <v>0.5111</v>
      </c>
      <c r="U424" s="42">
        <f>ABS(Table797[[#This Row],[Intermediate demand5]]*$T$5)</f>
        <v>1.48219E-4</v>
      </c>
      <c r="V424" s="35"/>
      <c r="W424" s="42">
        <f>ABS(Table797[[#This Row],[Investment demand6]]*$T$5)</f>
        <v>0</v>
      </c>
      <c r="X424" s="42">
        <v>1.8070999999999999</v>
      </c>
      <c r="Y424" s="42">
        <f>ABS(Table797[[#This Row],[Export demand7]]*$T$5)</f>
        <v>5.24059E-4</v>
      </c>
      <c r="Z424" s="42">
        <v>0.51349999999999996</v>
      </c>
      <c r="AA424" s="42">
        <f>ABS(Table797[[#This Row],[Total9]]*$T$6)</f>
        <v>3.5945000000000004E-4</v>
      </c>
      <c r="AB424" s="42">
        <v>0.2465</v>
      </c>
      <c r="AC424" s="30">
        <f>Table797[[#This Row],[Household demand10]]*$T$6</f>
        <v>1.7255000000000002E-4</v>
      </c>
      <c r="AD424" s="35"/>
      <c r="AE424" s="42">
        <f>ABS(Table797[[#This Row],[Government demand11]]*$T$6)</f>
        <v>0</v>
      </c>
      <c r="AF424" s="42">
        <v>1.4939</v>
      </c>
      <c r="AG424" s="42">
        <f>ABS(Table797[[#This Row],[Intermediate demand12]]*$T$6)</f>
        <v>1.0457300000000001E-3</v>
      </c>
      <c r="AH424" s="35"/>
      <c r="AI424" s="42">
        <f>ABS(Table797[[#This Row],[Investment demand13]]*$T$6)</f>
        <v>0</v>
      </c>
      <c r="AJ424" s="42">
        <v>4.4336000000000002</v>
      </c>
      <c r="AK424" s="42">
        <f>ABS(Table797[[#This Row],[Export demand14]]*$T$6)</f>
        <v>3.1035200000000007E-3</v>
      </c>
      <c r="AL424" s="42">
        <v>0.54790000000000005</v>
      </c>
      <c r="AM424" s="42">
        <f>ABS(Table797[[#This Row],[Total16]]*$T$7)</f>
        <v>4.2736200000000003E-4</v>
      </c>
      <c r="AN424" s="42">
        <v>0.1013</v>
      </c>
      <c r="AO424" s="30">
        <f>Table797[[#This Row],[Household demand17]]*$T$7</f>
        <v>7.9013999999999999E-5</v>
      </c>
      <c r="AP424" s="35"/>
      <c r="AQ424" s="42">
        <f>ABS(Table797[[#This Row],[Government demand18]]*$T$7)</f>
        <v>0</v>
      </c>
      <c r="AR424" s="42">
        <v>1.8441000000000001</v>
      </c>
      <c r="AS424" s="42">
        <f>ABS(Table797[[#This Row],[Intermediate demand19]]*$T$7)</f>
        <v>1.438398E-3</v>
      </c>
      <c r="AT424" s="35"/>
      <c r="AU424" s="42">
        <f>ABS(Table797[[#This Row],[Investment demand20]]*$T$7)</f>
        <v>0</v>
      </c>
      <c r="AV424" s="42">
        <v>7.3273999999999999</v>
      </c>
      <c r="AW424" s="42">
        <f>ABS(Table797[[#This Row],[Export demand21]]*$T$7)</f>
        <v>5.7153719999999998E-3</v>
      </c>
      <c r="AX424" s="42">
        <v>0.51329999999999998</v>
      </c>
      <c r="AY424" s="42">
        <f>ABS(Table797[[#This Row],[Total23]]*$T$8)</f>
        <v>3.9524099999999995E-4</v>
      </c>
      <c r="AZ424" s="42">
        <v>-1.2E-2</v>
      </c>
      <c r="BA424" s="30">
        <f>Table797[[#This Row],[Household demand24]]*$T$8</f>
        <v>-9.2399999999999996E-6</v>
      </c>
      <c r="BB424" s="35"/>
      <c r="BC424" s="42">
        <f>ABS(Table797[[#This Row],[Government demand25]]*$T$8)</f>
        <v>0</v>
      </c>
      <c r="BD424" s="42">
        <v>1.8965000000000001</v>
      </c>
      <c r="BE424" s="42">
        <f>ABS(Table797[[#This Row],[Intermediate demand26]]*$T$8)</f>
        <v>1.4603050000000001E-3</v>
      </c>
      <c r="BF424" s="35"/>
      <c r="BG424" s="42">
        <f>ABS(Table797[[#This Row],[Investment demand27]]*$T$8)</f>
        <v>0</v>
      </c>
      <c r="BH424" s="42">
        <v>8.5777000000000001</v>
      </c>
      <c r="BI424" s="42">
        <f>ABS(Table797[[#This Row],[Export demand28]]*$T$8)</f>
        <v>6.6048289999999996E-3</v>
      </c>
    </row>
    <row r="425" spans="1:61" x14ac:dyDescent="0.35">
      <c r="A425" s="35" t="s">
        <v>50</v>
      </c>
      <c r="B425" s="42">
        <v>-3.5099999999999999E-2</v>
      </c>
      <c r="C425" s="42">
        <f>Table797[[#This Row],[Total]]*$T$4</f>
        <v>0</v>
      </c>
      <c r="D425" s="42">
        <v>-5.5199999999999999E-2</v>
      </c>
      <c r="E425" s="42">
        <f>Table797[[#This Row],[Total]]*$T$4</f>
        <v>0</v>
      </c>
      <c r="F425" s="35"/>
      <c r="G425" s="42">
        <f>Table797[[#This Row],[Total]]*$T$4</f>
        <v>0</v>
      </c>
      <c r="H425" s="42">
        <v>2.7799999999999998E-2</v>
      </c>
      <c r="I425" s="42">
        <f>Table797[[#This Row],[Total]]*$T$4</f>
        <v>0</v>
      </c>
      <c r="J425" s="35"/>
      <c r="K425" s="42">
        <f>Table797[[#This Row],[Total]]*$T$4</f>
        <v>0</v>
      </c>
      <c r="L425" s="42">
        <v>3.5900000000000001E-2</v>
      </c>
      <c r="M425" s="42">
        <f>Table797[[#This Row],[Total]]*$T$4</f>
        <v>0</v>
      </c>
      <c r="N425" s="42">
        <v>-0.28910000000000002</v>
      </c>
      <c r="O425" s="42">
        <f>ABS(Table797[[#This Row],[Total2]]*$T$5)</f>
        <v>8.3839000000000008E-5</v>
      </c>
      <c r="P425" s="42">
        <v>-0.51319999999999999</v>
      </c>
      <c r="Q425" s="30">
        <f>Table797[[#This Row],[Household demand3]]*$T$5</f>
        <v>-1.4882799999999999E-4</v>
      </c>
      <c r="R425" s="35"/>
      <c r="S425" s="42">
        <f>ABS(Table797[[#This Row],[Government demand4]]*$T$5)</f>
        <v>0</v>
      </c>
      <c r="T425" s="42">
        <v>0.26729999999999998</v>
      </c>
      <c r="U425" s="42">
        <f>ABS(Table797[[#This Row],[Intermediate demand5]]*$T$5)</f>
        <v>7.7516999999999997E-5</v>
      </c>
      <c r="V425" s="35"/>
      <c r="W425" s="42">
        <f>ABS(Table797[[#This Row],[Investment demand6]]*$T$5)</f>
        <v>0</v>
      </c>
      <c r="X425" s="42">
        <v>0.52769999999999995</v>
      </c>
      <c r="Y425" s="42">
        <f>ABS(Table797[[#This Row],[Export demand7]]*$T$5)</f>
        <v>1.5303299999999998E-4</v>
      </c>
      <c r="Z425" s="42">
        <v>-0.20180000000000001</v>
      </c>
      <c r="AA425" s="42">
        <f>ABS(Table797[[#This Row],[Total9]]*$T$6)</f>
        <v>1.4126000000000001E-4</v>
      </c>
      <c r="AB425" s="42">
        <v>-0.71379999999999999</v>
      </c>
      <c r="AC425" s="30">
        <f>Table797[[#This Row],[Household demand10]]*$T$6</f>
        <v>-4.9966000000000008E-4</v>
      </c>
      <c r="AD425" s="35"/>
      <c r="AE425" s="42">
        <f>ABS(Table797[[#This Row],[Government demand11]]*$T$6)</f>
        <v>0</v>
      </c>
      <c r="AF425" s="42">
        <v>1.0355000000000001</v>
      </c>
      <c r="AG425" s="42">
        <f>ABS(Table797[[#This Row],[Intermediate demand12]]*$T$6)</f>
        <v>7.2485000000000019E-4</v>
      </c>
      <c r="AH425" s="35"/>
      <c r="AI425" s="42">
        <f>ABS(Table797[[#This Row],[Investment demand13]]*$T$6)</f>
        <v>0</v>
      </c>
      <c r="AJ425" s="42">
        <v>1.6700999999999999</v>
      </c>
      <c r="AK425" s="42">
        <f>ABS(Table797[[#This Row],[Export demand14]]*$T$6)</f>
        <v>1.1690700000000001E-3</v>
      </c>
      <c r="AL425" s="42">
        <v>-0.1036</v>
      </c>
      <c r="AM425" s="42">
        <f>ABS(Table797[[#This Row],[Total16]]*$T$7)</f>
        <v>8.0808000000000003E-5</v>
      </c>
      <c r="AN425" s="42">
        <v>-0.72419999999999995</v>
      </c>
      <c r="AO425" s="30">
        <f>Table797[[#This Row],[Household demand17]]*$T$7</f>
        <v>-5.6487599999999996E-4</v>
      </c>
      <c r="AP425" s="35"/>
      <c r="AQ425" s="42">
        <f>ABS(Table797[[#This Row],[Government demand18]]*$T$7)</f>
        <v>0</v>
      </c>
      <c r="AR425" s="42">
        <v>1.3868</v>
      </c>
      <c r="AS425" s="42">
        <f>ABS(Table797[[#This Row],[Intermediate demand19]]*$T$7)</f>
        <v>1.081704E-3</v>
      </c>
      <c r="AT425" s="35"/>
      <c r="AU425" s="42">
        <f>ABS(Table797[[#This Row],[Investment demand20]]*$T$7)</f>
        <v>0</v>
      </c>
      <c r="AV425" s="42">
        <v>2.1663000000000001</v>
      </c>
      <c r="AW425" s="42">
        <f>ABS(Table797[[#This Row],[Export demand21]]*$T$7)</f>
        <v>1.6897140000000001E-3</v>
      </c>
      <c r="AX425" s="42">
        <v>-6.8699999999999997E-2</v>
      </c>
      <c r="AY425" s="42">
        <f>ABS(Table797[[#This Row],[Total23]]*$T$8)</f>
        <v>5.2898999999999996E-5</v>
      </c>
      <c r="AZ425" s="42">
        <v>-0.73199999999999998</v>
      </c>
      <c r="BA425" s="30">
        <f>Table797[[#This Row],[Household demand24]]*$T$8</f>
        <v>-5.6363999999999991E-4</v>
      </c>
      <c r="BB425" s="35"/>
      <c r="BC425" s="42">
        <f>ABS(Table797[[#This Row],[Government demand25]]*$T$8)</f>
        <v>0</v>
      </c>
      <c r="BD425" s="42">
        <v>1.5082</v>
      </c>
      <c r="BE425" s="42">
        <f>ABS(Table797[[#This Row],[Intermediate demand26]]*$T$8)</f>
        <v>1.1613139999999999E-3</v>
      </c>
      <c r="BF425" s="35"/>
      <c r="BG425" s="42">
        <f>ABS(Table797[[#This Row],[Investment demand27]]*$T$8)</f>
        <v>0</v>
      </c>
      <c r="BH425" s="42">
        <v>2.3603999999999998</v>
      </c>
      <c r="BI425" s="42">
        <f>ABS(Table797[[#This Row],[Export demand28]]*$T$8)</f>
        <v>1.8175079999999998E-3</v>
      </c>
    </row>
    <row r="426" spans="1:61" x14ac:dyDescent="0.35">
      <c r="A426" s="35" t="s">
        <v>51</v>
      </c>
      <c r="B426" s="42">
        <v>3.7100000000000001E-2</v>
      </c>
      <c r="C426" s="42">
        <f>Table797[[#This Row],[Total]]*$T$4</f>
        <v>0</v>
      </c>
      <c r="D426" s="42">
        <v>2.87E-2</v>
      </c>
      <c r="E426" s="42">
        <f>Table797[[#This Row],[Total]]*$T$4</f>
        <v>0</v>
      </c>
      <c r="F426" s="35"/>
      <c r="G426" s="42">
        <f>Table797[[#This Row],[Total]]*$T$4</f>
        <v>0</v>
      </c>
      <c r="H426" s="42">
        <v>4.0500000000000001E-2</v>
      </c>
      <c r="I426" s="42">
        <f>Table797[[#This Row],[Total]]*$T$4</f>
        <v>0</v>
      </c>
      <c r="J426" s="35"/>
      <c r="K426" s="42">
        <f>Table797[[#This Row],[Total]]*$T$4</f>
        <v>0</v>
      </c>
      <c r="L426" s="42">
        <v>0.1366</v>
      </c>
      <c r="M426" s="42">
        <f>Table797[[#This Row],[Total]]*$T$4</f>
        <v>0</v>
      </c>
      <c r="N426" s="42">
        <v>0.36770000000000003</v>
      </c>
      <c r="O426" s="42">
        <f>ABS(Table797[[#This Row],[Total2]]*$T$5)</f>
        <v>1.0663300000000001E-4</v>
      </c>
      <c r="P426" s="42">
        <v>0.25900000000000001</v>
      </c>
      <c r="Q426" s="30">
        <f>Table797[[#This Row],[Household demand3]]*$T$5</f>
        <v>7.5110000000000004E-5</v>
      </c>
      <c r="R426" s="35"/>
      <c r="S426" s="42">
        <f>ABS(Table797[[#This Row],[Government demand4]]*$T$5)</f>
        <v>0</v>
      </c>
      <c r="T426" s="42">
        <v>0.43099999999999999</v>
      </c>
      <c r="U426" s="42">
        <f>ABS(Table797[[#This Row],[Intermediate demand5]]*$T$5)</f>
        <v>1.2499000000000001E-4</v>
      </c>
      <c r="V426" s="35"/>
      <c r="W426" s="42">
        <f>ABS(Table797[[#This Row],[Investment demand6]]*$T$5)</f>
        <v>0</v>
      </c>
      <c r="X426" s="42">
        <v>1.5521</v>
      </c>
      <c r="Y426" s="42">
        <f>ABS(Table797[[#This Row],[Export demand7]]*$T$5)</f>
        <v>4.5010900000000002E-4</v>
      </c>
      <c r="Z426" s="42">
        <v>0.64610000000000001</v>
      </c>
      <c r="AA426" s="42">
        <f>ABS(Table797[[#This Row],[Total9]]*$T$6)</f>
        <v>4.5227000000000006E-4</v>
      </c>
      <c r="AB426" s="42">
        <v>0.26369999999999999</v>
      </c>
      <c r="AC426" s="30">
        <f>Table797[[#This Row],[Household demand10]]*$T$6</f>
        <v>1.8459000000000002E-4</v>
      </c>
      <c r="AD426" s="35"/>
      <c r="AE426" s="42">
        <f>ABS(Table797[[#This Row],[Government demand11]]*$T$6)</f>
        <v>0</v>
      </c>
      <c r="AF426" s="42">
        <v>1.0508</v>
      </c>
      <c r="AG426" s="42">
        <f>ABS(Table797[[#This Row],[Intermediate demand12]]*$T$6)</f>
        <v>7.3556000000000012E-4</v>
      </c>
      <c r="AH426" s="35"/>
      <c r="AI426" s="42">
        <f>ABS(Table797[[#This Row],[Investment demand13]]*$T$6)</f>
        <v>0</v>
      </c>
      <c r="AJ426" s="42">
        <v>3.8673000000000002</v>
      </c>
      <c r="AK426" s="42">
        <f>ABS(Table797[[#This Row],[Export demand14]]*$T$6)</f>
        <v>2.7071100000000004E-3</v>
      </c>
      <c r="AL426" s="42">
        <v>0.70069999999999999</v>
      </c>
      <c r="AM426" s="42">
        <f>ABS(Table797[[#This Row],[Total16]]*$T$7)</f>
        <v>5.4654599999999997E-4</v>
      </c>
      <c r="AN426" s="42">
        <v>0.1138</v>
      </c>
      <c r="AO426" s="30">
        <f>Table797[[#This Row],[Household demand17]]*$T$7</f>
        <v>8.8763999999999992E-5</v>
      </c>
      <c r="AP426" s="35"/>
      <c r="AQ426" s="42">
        <f>ABS(Table797[[#This Row],[Government demand18]]*$T$7)</f>
        <v>0</v>
      </c>
      <c r="AR426" s="42">
        <v>1.2876000000000001</v>
      </c>
      <c r="AS426" s="42">
        <f>ABS(Table797[[#This Row],[Intermediate demand19]]*$T$7)</f>
        <v>1.0043280000000001E-3</v>
      </c>
      <c r="AT426" s="35"/>
      <c r="AU426" s="42">
        <f>ABS(Table797[[#This Row],[Investment demand20]]*$T$7)</f>
        <v>0</v>
      </c>
      <c r="AV426" s="42">
        <v>5.8224</v>
      </c>
      <c r="AW426" s="42">
        <f>ABS(Table797[[#This Row],[Export demand21]]*$T$7)</f>
        <v>4.5414719999999995E-3</v>
      </c>
      <c r="AX426" s="42">
        <v>0.67610000000000003</v>
      </c>
      <c r="AY426" s="42">
        <f>ABS(Table797[[#This Row],[Total23]]*$T$8)</f>
        <v>5.2059700000000003E-4</v>
      </c>
      <c r="AZ426" s="42">
        <v>-1.5E-3</v>
      </c>
      <c r="BA426" s="30">
        <f>Table797[[#This Row],[Household demand24]]*$T$8</f>
        <v>-1.155E-6</v>
      </c>
      <c r="BB426" s="35"/>
      <c r="BC426" s="42">
        <f>ABS(Table797[[#This Row],[Government demand25]]*$T$8)</f>
        <v>0</v>
      </c>
      <c r="BD426" s="42">
        <v>1.3338000000000001</v>
      </c>
      <c r="BE426" s="42">
        <f>ABS(Table797[[#This Row],[Intermediate demand26]]*$T$8)</f>
        <v>1.0270260000000001E-3</v>
      </c>
      <c r="BF426" s="35"/>
      <c r="BG426" s="42">
        <f>ABS(Table797[[#This Row],[Investment demand27]]*$T$8)</f>
        <v>0</v>
      </c>
      <c r="BH426" s="42">
        <v>6.6924999999999999</v>
      </c>
      <c r="BI426" s="42">
        <f>ABS(Table797[[#This Row],[Export demand28]]*$T$8)</f>
        <v>5.153225E-3</v>
      </c>
    </row>
    <row r="427" spans="1:61" x14ac:dyDescent="0.35">
      <c r="A427" s="35" t="s">
        <v>52</v>
      </c>
      <c r="B427" s="42">
        <v>-2.47E-2</v>
      </c>
      <c r="C427" s="42">
        <f>Table797[[#This Row],[Total]]*$T$4</f>
        <v>0</v>
      </c>
      <c r="D427" s="42">
        <v>-5.28E-2</v>
      </c>
      <c r="E427" s="42">
        <f>Table797[[#This Row],[Total]]*$T$4</f>
        <v>0</v>
      </c>
      <c r="F427" s="35"/>
      <c r="G427" s="42">
        <f>Table797[[#This Row],[Total]]*$T$4</f>
        <v>0</v>
      </c>
      <c r="H427" s="42">
        <v>3.6999999999999998E-2</v>
      </c>
      <c r="I427" s="42">
        <f>Table797[[#This Row],[Total]]*$T$4</f>
        <v>0</v>
      </c>
      <c r="J427" s="35"/>
      <c r="K427" s="42">
        <f>Table797[[#This Row],[Total]]*$T$4</f>
        <v>0</v>
      </c>
      <c r="L427" s="42">
        <v>8.0399999999999999E-2</v>
      </c>
      <c r="M427" s="42">
        <f>Table797[[#This Row],[Total]]*$T$4</f>
        <v>0</v>
      </c>
      <c r="N427" s="42">
        <v>-2.6499999999999999E-2</v>
      </c>
      <c r="O427" s="42">
        <f>ABS(Table797[[#This Row],[Total2]]*$T$5)</f>
        <v>7.6850000000000001E-6</v>
      </c>
      <c r="P427" s="42">
        <v>-0.46050000000000002</v>
      </c>
      <c r="Q427" s="30">
        <f>Table797[[#This Row],[Household demand3]]*$T$5</f>
        <v>-1.33545E-4</v>
      </c>
      <c r="R427" s="35"/>
      <c r="S427" s="42">
        <f>ABS(Table797[[#This Row],[Government demand4]]*$T$5)</f>
        <v>0</v>
      </c>
      <c r="T427" s="42">
        <v>0.46150000000000002</v>
      </c>
      <c r="U427" s="42">
        <f>ABS(Table797[[#This Row],[Intermediate demand5]]*$T$5)</f>
        <v>1.3383500000000001E-4</v>
      </c>
      <c r="V427" s="35"/>
      <c r="W427" s="42">
        <f>ABS(Table797[[#This Row],[Investment demand6]]*$T$5)</f>
        <v>0</v>
      </c>
      <c r="X427" s="42">
        <v>2.1932</v>
      </c>
      <c r="Y427" s="42">
        <f>ABS(Table797[[#This Row],[Export demand7]]*$T$5)</f>
        <v>6.3602799999999996E-4</v>
      </c>
      <c r="Z427" s="42">
        <v>0.36620000000000003</v>
      </c>
      <c r="AA427" s="42">
        <f>ABS(Table797[[#This Row],[Total9]]*$T$6)</f>
        <v>2.5634000000000003E-4</v>
      </c>
      <c r="AB427" s="42">
        <v>-0.65500000000000003</v>
      </c>
      <c r="AC427" s="30">
        <f>Table797[[#This Row],[Household demand10]]*$T$6</f>
        <v>-4.5850000000000009E-4</v>
      </c>
      <c r="AD427" s="35"/>
      <c r="AE427" s="42">
        <f>ABS(Table797[[#This Row],[Government demand11]]*$T$6)</f>
        <v>0</v>
      </c>
      <c r="AF427" s="42">
        <v>1.4645999999999999</v>
      </c>
      <c r="AG427" s="42">
        <f>ABS(Table797[[#This Row],[Intermediate demand12]]*$T$6)</f>
        <v>1.0252200000000001E-3</v>
      </c>
      <c r="AH427" s="35"/>
      <c r="AI427" s="42">
        <f>ABS(Table797[[#This Row],[Investment demand13]]*$T$6)</f>
        <v>0</v>
      </c>
      <c r="AJ427" s="42">
        <v>5.6528</v>
      </c>
      <c r="AK427" s="42">
        <f>ABS(Table797[[#This Row],[Export demand14]]*$T$6)</f>
        <v>3.9569600000000007E-3</v>
      </c>
      <c r="AL427" s="42">
        <v>0.52949999999999997</v>
      </c>
      <c r="AM427" s="42">
        <f>ABS(Table797[[#This Row],[Total16]]*$T$7)</f>
        <v>4.1300999999999995E-4</v>
      </c>
      <c r="AN427" s="42">
        <v>-0.65669999999999995</v>
      </c>
      <c r="AO427" s="30">
        <f>Table797[[#This Row],[Household demand17]]*$T$7</f>
        <v>-5.1222599999999996E-4</v>
      </c>
      <c r="AP427" s="35"/>
      <c r="AQ427" s="42">
        <f>ABS(Table797[[#This Row],[Government demand18]]*$T$7)</f>
        <v>0</v>
      </c>
      <c r="AR427" s="42">
        <v>2.2795999999999998</v>
      </c>
      <c r="AS427" s="42">
        <f>ABS(Table797[[#This Row],[Intermediate demand19]]*$T$7)</f>
        <v>1.7780879999999999E-3</v>
      </c>
      <c r="AT427" s="35"/>
      <c r="AU427" s="42">
        <f>ABS(Table797[[#This Row],[Investment demand20]]*$T$7)</f>
        <v>0</v>
      </c>
      <c r="AV427" s="42">
        <v>6.056</v>
      </c>
      <c r="AW427" s="42">
        <f>ABS(Table797[[#This Row],[Export demand21]]*$T$7)</f>
        <v>4.7236800000000001E-3</v>
      </c>
      <c r="AX427" s="42">
        <v>0.55530000000000002</v>
      </c>
      <c r="AY427" s="42">
        <f>ABS(Table797[[#This Row],[Total23]]*$T$8)</f>
        <v>4.2758100000000001E-4</v>
      </c>
      <c r="AZ427" s="42">
        <v>-0.66320000000000001</v>
      </c>
      <c r="BA427" s="30">
        <f>Table797[[#This Row],[Household demand24]]*$T$8</f>
        <v>-5.1066399999999997E-4</v>
      </c>
      <c r="BB427" s="35"/>
      <c r="BC427" s="42">
        <f>ABS(Table797[[#This Row],[Government demand25]]*$T$8)</f>
        <v>0</v>
      </c>
      <c r="BD427" s="42">
        <v>2.3435999999999999</v>
      </c>
      <c r="BE427" s="42">
        <f>ABS(Table797[[#This Row],[Intermediate demand26]]*$T$8)</f>
        <v>1.8045719999999997E-3</v>
      </c>
      <c r="BF427" s="35"/>
      <c r="BG427" s="42">
        <f>ABS(Table797[[#This Row],[Investment demand27]]*$T$8)</f>
        <v>0</v>
      </c>
      <c r="BH427" s="42">
        <v>6.2446000000000002</v>
      </c>
      <c r="BI427" s="42">
        <f>ABS(Table797[[#This Row],[Export demand28]]*$T$8)</f>
        <v>4.8083420000000002E-3</v>
      </c>
    </row>
    <row r="428" spans="1:61" x14ac:dyDescent="0.35">
      <c r="A428" s="35" t="s">
        <v>53</v>
      </c>
      <c r="B428" s="42">
        <v>-3.9300000000000002E-2</v>
      </c>
      <c r="C428" s="42">
        <f>Table797[[#This Row],[Total]]*$T$4</f>
        <v>0</v>
      </c>
      <c r="D428" s="42">
        <v>-5.5199999999999999E-2</v>
      </c>
      <c r="E428" s="42">
        <f>Table797[[#This Row],[Total]]*$T$4</f>
        <v>0</v>
      </c>
      <c r="F428" s="35"/>
      <c r="G428" s="42">
        <f>Table797[[#This Row],[Total]]*$T$4</f>
        <v>0</v>
      </c>
      <c r="H428" s="42">
        <v>1.4200000000000001E-2</v>
      </c>
      <c r="I428" s="42">
        <f>Table797[[#This Row],[Total]]*$T$4</f>
        <v>0</v>
      </c>
      <c r="J428" s="35"/>
      <c r="K428" s="42">
        <f>Table797[[#This Row],[Total]]*$T$4</f>
        <v>0</v>
      </c>
      <c r="L428" s="42">
        <v>1.1299999999999999E-2</v>
      </c>
      <c r="M428" s="42">
        <f>Table797[[#This Row],[Total]]*$T$4</f>
        <v>0</v>
      </c>
      <c r="N428" s="42">
        <v>-0.36840000000000001</v>
      </c>
      <c r="O428" s="42">
        <f>ABS(Table797[[#This Row],[Total2]]*$T$5)</f>
        <v>1.0683600000000001E-4</v>
      </c>
      <c r="P428" s="42">
        <v>-0.51559999999999995</v>
      </c>
      <c r="Q428" s="30">
        <f>Table797[[#This Row],[Household demand3]]*$T$5</f>
        <v>-1.4952399999999997E-4</v>
      </c>
      <c r="R428" s="35"/>
      <c r="S428" s="42">
        <f>ABS(Table797[[#This Row],[Government demand4]]*$T$5)</f>
        <v>0</v>
      </c>
      <c r="T428" s="42">
        <v>0.1004</v>
      </c>
      <c r="U428" s="42">
        <f>ABS(Table797[[#This Row],[Intermediate demand5]]*$T$5)</f>
        <v>2.9116E-5</v>
      </c>
      <c r="V428" s="35"/>
      <c r="W428" s="42">
        <f>ABS(Table797[[#This Row],[Investment demand6]]*$T$5)</f>
        <v>0</v>
      </c>
      <c r="X428" s="42">
        <v>0.2145</v>
      </c>
      <c r="Y428" s="42">
        <f>ABS(Table797[[#This Row],[Export demand7]]*$T$5)</f>
        <v>6.2205000000000005E-5</v>
      </c>
      <c r="Z428" s="42">
        <v>-0.43219999999999997</v>
      </c>
      <c r="AA428" s="42">
        <f>ABS(Table797[[#This Row],[Total9]]*$T$6)</f>
        <v>3.0254000000000001E-4</v>
      </c>
      <c r="AB428" s="42">
        <v>-0.71220000000000006</v>
      </c>
      <c r="AC428" s="30">
        <f>Table797[[#This Row],[Household demand10]]*$T$6</f>
        <v>-4.9854000000000012E-4</v>
      </c>
      <c r="AD428" s="35"/>
      <c r="AE428" s="42">
        <f>ABS(Table797[[#This Row],[Government demand11]]*$T$6)</f>
        <v>0</v>
      </c>
      <c r="AF428" s="42">
        <v>0.47849999999999998</v>
      </c>
      <c r="AG428" s="42">
        <f>ABS(Table797[[#This Row],[Intermediate demand12]]*$T$6)</f>
        <v>3.3495000000000004E-4</v>
      </c>
      <c r="AH428" s="35"/>
      <c r="AI428" s="42">
        <f>ABS(Table797[[#This Row],[Investment demand13]]*$T$6)</f>
        <v>0</v>
      </c>
      <c r="AJ428" s="42">
        <v>0.5998</v>
      </c>
      <c r="AK428" s="42">
        <f>ABS(Table797[[#This Row],[Export demand14]]*$T$6)</f>
        <v>4.1986000000000004E-4</v>
      </c>
      <c r="AL428" s="42">
        <v>-0.4042</v>
      </c>
      <c r="AM428" s="42">
        <f>ABS(Table797[[#This Row],[Total16]]*$T$7)</f>
        <v>3.1527600000000002E-4</v>
      </c>
      <c r="AN428" s="42">
        <v>-0.72119999999999995</v>
      </c>
      <c r="AO428" s="30">
        <f>Table797[[#This Row],[Household demand17]]*$T$7</f>
        <v>-5.6253599999999998E-4</v>
      </c>
      <c r="AP428" s="35"/>
      <c r="AQ428" s="42">
        <f>ABS(Table797[[#This Row],[Government demand18]]*$T$7)</f>
        <v>0</v>
      </c>
      <c r="AR428" s="42">
        <v>0.64190000000000003</v>
      </c>
      <c r="AS428" s="42">
        <f>ABS(Table797[[#This Row],[Intermediate demand19]]*$T$7)</f>
        <v>5.0068200000000002E-4</v>
      </c>
      <c r="AT428" s="35"/>
      <c r="AU428" s="42">
        <f>ABS(Table797[[#This Row],[Investment demand20]]*$T$7)</f>
        <v>0</v>
      </c>
      <c r="AV428" s="42">
        <v>0.70040000000000002</v>
      </c>
      <c r="AW428" s="42">
        <f>ABS(Table797[[#This Row],[Export demand21]]*$T$7)</f>
        <v>5.4631199999999997E-4</v>
      </c>
      <c r="AX428" s="42">
        <v>-0.40820000000000001</v>
      </c>
      <c r="AY428" s="42">
        <f>ABS(Table797[[#This Row],[Total23]]*$T$8)</f>
        <v>3.14314E-4</v>
      </c>
      <c r="AZ428" s="42">
        <v>-0.73109999999999997</v>
      </c>
      <c r="BA428" s="30">
        <f>Table797[[#This Row],[Household demand24]]*$T$8</f>
        <v>-5.6294699999999995E-4</v>
      </c>
      <c r="BB428" s="35"/>
      <c r="BC428" s="42">
        <f>ABS(Table797[[#This Row],[Government demand25]]*$T$8)</f>
        <v>0</v>
      </c>
      <c r="BD428" s="42">
        <v>0.66679999999999995</v>
      </c>
      <c r="BE428" s="42">
        <f>ABS(Table797[[#This Row],[Intermediate demand26]]*$T$8)</f>
        <v>5.1343599999999993E-4</v>
      </c>
      <c r="BF428" s="35"/>
      <c r="BG428" s="42">
        <f>ABS(Table797[[#This Row],[Investment demand27]]*$T$8)</f>
        <v>0</v>
      </c>
      <c r="BH428" s="42">
        <v>0.67820000000000003</v>
      </c>
      <c r="BI428" s="42">
        <f>ABS(Table797[[#This Row],[Export demand28]]*$T$8)</f>
        <v>5.2221400000000001E-4</v>
      </c>
    </row>
    <row r="429" spans="1:61" x14ac:dyDescent="0.35">
      <c r="A429" s="35" t="s">
        <v>54</v>
      </c>
      <c r="B429" s="42">
        <v>7.7999999999999996E-3</v>
      </c>
      <c r="C429" s="42">
        <f>Table797[[#This Row],[Total]]*$T$4</f>
        <v>0</v>
      </c>
      <c r="D429" s="42">
        <v>-1.0800000000000001E-2</v>
      </c>
      <c r="E429" s="42">
        <f>Table797[[#This Row],[Total]]*$T$4</f>
        <v>0</v>
      </c>
      <c r="F429" s="42">
        <v>2.7900000000000001E-2</v>
      </c>
      <c r="G429" s="42">
        <f>Table797[[#This Row],[Total]]*$T$4</f>
        <v>0</v>
      </c>
      <c r="H429" s="42">
        <v>3.8300000000000001E-2</v>
      </c>
      <c r="I429" s="42">
        <f>Table797[[#This Row],[Total]]*$T$4</f>
        <v>0</v>
      </c>
      <c r="J429" s="35"/>
      <c r="K429" s="42">
        <f>Table797[[#This Row],[Total]]*$T$4</f>
        <v>0</v>
      </c>
      <c r="L429" s="42">
        <v>5.9400000000000001E-2</v>
      </c>
      <c r="M429" s="42">
        <f>Table797[[#This Row],[Total]]*$T$4</f>
        <v>0</v>
      </c>
      <c r="N429" s="42">
        <v>0.1545</v>
      </c>
      <c r="O429" s="42">
        <f>ABS(Table797[[#This Row],[Total2]]*$T$5)</f>
        <v>4.4805000000000002E-5</v>
      </c>
      <c r="P429" s="42">
        <v>-9.3600000000000003E-2</v>
      </c>
      <c r="Q429" s="30">
        <f>Table797[[#This Row],[Household demand3]]*$T$5</f>
        <v>-2.7144E-5</v>
      </c>
      <c r="R429" s="42">
        <v>0.36399999999999999</v>
      </c>
      <c r="S429" s="42">
        <f>ABS(Table797[[#This Row],[Government demand4]]*$T$5)</f>
        <v>1.0556E-4</v>
      </c>
      <c r="T429" s="42">
        <v>0.53459999999999996</v>
      </c>
      <c r="U429" s="42">
        <f>ABS(Table797[[#This Row],[Intermediate demand5]]*$T$5)</f>
        <v>1.5503399999999999E-4</v>
      </c>
      <c r="V429" s="35"/>
      <c r="W429" s="42">
        <f>ABS(Table797[[#This Row],[Investment demand6]]*$T$5)</f>
        <v>0</v>
      </c>
      <c r="X429" s="42">
        <v>0.98939999999999995</v>
      </c>
      <c r="Y429" s="42">
        <f>ABS(Table797[[#This Row],[Export demand7]]*$T$5)</f>
        <v>2.8692600000000001E-4</v>
      </c>
      <c r="Z429" s="42">
        <v>0.27360000000000001</v>
      </c>
      <c r="AA429" s="42">
        <f>ABS(Table797[[#This Row],[Total9]]*$T$6)</f>
        <v>1.9152000000000004E-4</v>
      </c>
      <c r="AB429" s="42">
        <v>-0.16059999999999999</v>
      </c>
      <c r="AC429" s="30">
        <f>Table797[[#This Row],[Household demand10]]*$T$6</f>
        <v>-1.1242000000000001E-4</v>
      </c>
      <c r="AD429" s="42">
        <v>0.51629999999999998</v>
      </c>
      <c r="AE429" s="42">
        <f>ABS(Table797[[#This Row],[Government demand11]]*$T$6)</f>
        <v>3.6141000000000005E-4</v>
      </c>
      <c r="AF429" s="42">
        <v>1.0334000000000001</v>
      </c>
      <c r="AG429" s="42">
        <f>ABS(Table797[[#This Row],[Intermediate demand12]]*$T$6)</f>
        <v>7.2338000000000014E-4</v>
      </c>
      <c r="AH429" s="35"/>
      <c r="AI429" s="42">
        <f>ABS(Table797[[#This Row],[Investment demand13]]*$T$6)</f>
        <v>0</v>
      </c>
      <c r="AJ429" s="42">
        <v>1.2850999999999999</v>
      </c>
      <c r="AK429" s="42">
        <f>ABS(Table797[[#This Row],[Export demand14]]*$T$6)</f>
        <v>8.9957000000000004E-4</v>
      </c>
      <c r="AL429" s="42">
        <v>0.28000000000000003</v>
      </c>
      <c r="AM429" s="42">
        <f>ABS(Table797[[#This Row],[Total16]]*$T$7)</f>
        <v>2.1840000000000002E-4</v>
      </c>
      <c r="AN429" s="42">
        <v>-0.25769999999999998</v>
      </c>
      <c r="AO429" s="30">
        <f>Table797[[#This Row],[Household demand17]]*$T$7</f>
        <v>-2.0100599999999999E-4</v>
      </c>
      <c r="AP429" s="42">
        <v>1.1188</v>
      </c>
      <c r="AQ429" s="42">
        <f>ABS(Table797[[#This Row],[Government demand18]]*$T$7)</f>
        <v>8.7266399999999999E-4</v>
      </c>
      <c r="AR429" s="42">
        <v>1.1963999999999999</v>
      </c>
      <c r="AS429" s="42">
        <f>ABS(Table797[[#This Row],[Intermediate demand19]]*$T$7)</f>
        <v>9.331919999999999E-4</v>
      </c>
      <c r="AT429" s="35"/>
      <c r="AU429" s="42">
        <f>ABS(Table797[[#This Row],[Investment demand20]]*$T$7)</f>
        <v>0</v>
      </c>
      <c r="AV429" s="42">
        <v>1.4858</v>
      </c>
      <c r="AW429" s="42">
        <f>ABS(Table797[[#This Row],[Export demand21]]*$T$7)</f>
        <v>1.158924E-3</v>
      </c>
      <c r="AX429" s="42">
        <v>0.27210000000000001</v>
      </c>
      <c r="AY429" s="42">
        <f>ABS(Table797[[#This Row],[Total23]]*$T$8)</f>
        <v>2.0951699999999999E-4</v>
      </c>
      <c r="AZ429" s="42">
        <v>-0.33410000000000001</v>
      </c>
      <c r="BA429" s="30">
        <f>Table797[[#This Row],[Household demand24]]*$T$8</f>
        <v>-2.5725699999999999E-4</v>
      </c>
      <c r="BB429" s="42">
        <v>1.4701</v>
      </c>
      <c r="BC429" s="42">
        <f>ABS(Table797[[#This Row],[Government demand25]]*$T$8)</f>
        <v>1.1319769999999999E-3</v>
      </c>
      <c r="BD429" s="42">
        <v>1.2807999999999999</v>
      </c>
      <c r="BE429" s="42">
        <f>ABS(Table797[[#This Row],[Intermediate demand26]]*$T$8)</f>
        <v>9.8621599999999983E-4</v>
      </c>
      <c r="BF429" s="35"/>
      <c r="BG429" s="42">
        <f>ABS(Table797[[#This Row],[Investment demand27]]*$T$8)</f>
        <v>0</v>
      </c>
      <c r="BH429" s="42">
        <v>1.6738</v>
      </c>
      <c r="BI429" s="42">
        <f>ABS(Table797[[#This Row],[Export demand28]]*$T$8)</f>
        <v>1.2888259999999999E-3</v>
      </c>
    </row>
    <row r="430" spans="1:61" x14ac:dyDescent="0.35">
      <c r="A430" s="35" t="s">
        <v>55</v>
      </c>
      <c r="B430" s="42">
        <v>0.12189999999999999</v>
      </c>
      <c r="C430" s="42">
        <f>Table797[[#This Row],[Total]]*$T$4</f>
        <v>0</v>
      </c>
      <c r="D430" s="42">
        <v>0.15959999999999999</v>
      </c>
      <c r="E430" s="42">
        <f>Table797[[#This Row],[Total]]*$T$4</f>
        <v>0</v>
      </c>
      <c r="F430" s="35"/>
      <c r="G430" s="42">
        <f>Table797[[#This Row],[Total]]*$T$4</f>
        <v>0</v>
      </c>
      <c r="H430" s="42">
        <v>3.6200000000000003E-2</v>
      </c>
      <c r="I430" s="42">
        <f>Table797[[#This Row],[Total]]*$T$4</f>
        <v>0</v>
      </c>
      <c r="J430" s="35"/>
      <c r="K430" s="42">
        <f>Table797[[#This Row],[Total]]*$T$4</f>
        <v>0</v>
      </c>
      <c r="L430" s="42">
        <v>9.5799999999999996E-2</v>
      </c>
      <c r="M430" s="42">
        <f>Table797[[#This Row],[Total]]*$T$4</f>
        <v>0</v>
      </c>
      <c r="N430" s="42">
        <v>1.1612</v>
      </c>
      <c r="O430" s="42">
        <f>ABS(Table797[[#This Row],[Total2]]*$T$5)</f>
        <v>3.36748E-4</v>
      </c>
      <c r="P430" s="42">
        <v>1.4858</v>
      </c>
      <c r="Q430" s="30">
        <f>Table797[[#This Row],[Household demand3]]*$T$5</f>
        <v>4.30882E-4</v>
      </c>
      <c r="R430" s="35"/>
      <c r="S430" s="42">
        <f>ABS(Table797[[#This Row],[Government demand4]]*$T$5)</f>
        <v>0</v>
      </c>
      <c r="T430" s="42">
        <v>0.40760000000000002</v>
      </c>
      <c r="U430" s="42">
        <f>ABS(Table797[[#This Row],[Intermediate demand5]]*$T$5)</f>
        <v>1.1820400000000001E-4</v>
      </c>
      <c r="V430" s="35"/>
      <c r="W430" s="42">
        <f>ABS(Table797[[#This Row],[Investment demand6]]*$T$5)</f>
        <v>0</v>
      </c>
      <c r="X430" s="42">
        <v>0.96860000000000002</v>
      </c>
      <c r="Y430" s="42">
        <f>ABS(Table797[[#This Row],[Export demand7]]*$T$5)</f>
        <v>2.8089400000000001E-4</v>
      </c>
      <c r="Z430" s="42">
        <v>1.7406999999999999</v>
      </c>
      <c r="AA430" s="42">
        <f>ABS(Table797[[#This Row],[Total9]]*$T$6)</f>
        <v>1.21849E-3</v>
      </c>
      <c r="AB430" s="42">
        <v>2.1166999999999998</v>
      </c>
      <c r="AC430" s="30">
        <f>Table797[[#This Row],[Household demand10]]*$T$6</f>
        <v>1.4816900000000001E-3</v>
      </c>
      <c r="AD430" s="35"/>
      <c r="AE430" s="42">
        <f>ABS(Table797[[#This Row],[Government demand11]]*$T$6)</f>
        <v>0</v>
      </c>
      <c r="AF430" s="42">
        <v>0.69679999999999997</v>
      </c>
      <c r="AG430" s="42">
        <f>ABS(Table797[[#This Row],[Intermediate demand12]]*$T$6)</f>
        <v>4.8776000000000006E-4</v>
      </c>
      <c r="AH430" s="35"/>
      <c r="AI430" s="42">
        <f>ABS(Table797[[#This Row],[Investment demand13]]*$T$6)</f>
        <v>0</v>
      </c>
      <c r="AJ430" s="42">
        <v>1.9061999999999999</v>
      </c>
      <c r="AK430" s="42">
        <f>ABS(Table797[[#This Row],[Export demand14]]*$T$6)</f>
        <v>1.33434E-3</v>
      </c>
      <c r="AL430" s="42">
        <v>1.5755999999999999</v>
      </c>
      <c r="AM430" s="42">
        <f>ABS(Table797[[#This Row],[Total16]]*$T$7)</f>
        <v>1.228968E-3</v>
      </c>
      <c r="AN430" s="42">
        <v>1.7781</v>
      </c>
      <c r="AO430" s="30">
        <f>Table797[[#This Row],[Household demand17]]*$T$7</f>
        <v>1.386918E-3</v>
      </c>
      <c r="AP430" s="35"/>
      <c r="AQ430" s="42">
        <f>ABS(Table797[[#This Row],[Government demand18]]*$T$7)</f>
        <v>0</v>
      </c>
      <c r="AR430" s="42">
        <v>0.75429999999999997</v>
      </c>
      <c r="AS430" s="42">
        <f>ABS(Table797[[#This Row],[Intermediate demand19]]*$T$7)</f>
        <v>5.8835399999999992E-4</v>
      </c>
      <c r="AT430" s="35"/>
      <c r="AU430" s="42">
        <f>ABS(Table797[[#This Row],[Investment demand20]]*$T$7)</f>
        <v>0</v>
      </c>
      <c r="AV430" s="42">
        <v>2.2530999999999999</v>
      </c>
      <c r="AW430" s="42">
        <f>ABS(Table797[[#This Row],[Export demand21]]*$T$7)</f>
        <v>1.757418E-3</v>
      </c>
      <c r="AX430" s="42">
        <v>1.4189000000000001</v>
      </c>
      <c r="AY430" s="42">
        <f>ABS(Table797[[#This Row],[Total23]]*$T$8)</f>
        <v>1.092553E-3</v>
      </c>
      <c r="AZ430" s="42">
        <v>1.4724999999999999</v>
      </c>
      <c r="BA430" s="30">
        <f>Table797[[#This Row],[Household demand24]]*$T$8</f>
        <v>1.133825E-3</v>
      </c>
      <c r="BB430" s="35"/>
      <c r="BC430" s="42">
        <f>ABS(Table797[[#This Row],[Government demand25]]*$T$8)</f>
        <v>0</v>
      </c>
      <c r="BD430" s="42">
        <v>0.76980000000000004</v>
      </c>
      <c r="BE430" s="42">
        <f>ABS(Table797[[#This Row],[Intermediate demand26]]*$T$8)</f>
        <v>5.9274600000000001E-4</v>
      </c>
      <c r="BF430" s="35"/>
      <c r="BG430" s="42">
        <f>ABS(Table797[[#This Row],[Investment demand27]]*$T$8)</f>
        <v>0</v>
      </c>
      <c r="BH430" s="42">
        <v>2.5792000000000002</v>
      </c>
      <c r="BI430" s="42">
        <f>ABS(Table797[[#This Row],[Export demand28]]*$T$8)</f>
        <v>1.9859840000000001E-3</v>
      </c>
    </row>
    <row r="431" spans="1:61" x14ac:dyDescent="0.35">
      <c r="A431" s="35" t="s">
        <v>56</v>
      </c>
      <c r="B431" s="42">
        <v>6.3700000000000007E-2</v>
      </c>
      <c r="C431" s="42">
        <f>Table797[[#This Row],[Total]]*$T$4</f>
        <v>0</v>
      </c>
      <c r="D431" s="42">
        <v>4.1700000000000001E-2</v>
      </c>
      <c r="E431" s="42">
        <f>Table797[[#This Row],[Total]]*$T$4</f>
        <v>0</v>
      </c>
      <c r="F431" s="42">
        <v>0.1021</v>
      </c>
      <c r="G431" s="42">
        <f>Table797[[#This Row],[Total]]*$T$4</f>
        <v>0</v>
      </c>
      <c r="H431" s="42">
        <v>7.4999999999999997E-2</v>
      </c>
      <c r="I431" s="42">
        <f>Table797[[#This Row],[Total]]*$T$4</f>
        <v>0</v>
      </c>
      <c r="J431" s="42">
        <v>8.8900000000000007E-2</v>
      </c>
      <c r="K431" s="42">
        <f>Table797[[#This Row],[Total]]*$T$4</f>
        <v>0</v>
      </c>
      <c r="L431" s="42">
        <v>7.0300000000000001E-2</v>
      </c>
      <c r="M431" s="42">
        <f>Table797[[#This Row],[Total]]*$T$4</f>
        <v>0</v>
      </c>
      <c r="N431" s="42">
        <v>1.1245000000000001</v>
      </c>
      <c r="O431" s="42">
        <f>ABS(Table797[[#This Row],[Total2]]*$T$5)</f>
        <v>3.2610500000000004E-4</v>
      </c>
      <c r="P431" s="42">
        <v>0.61699999999999999</v>
      </c>
      <c r="Q431" s="30">
        <f>Table797[[#This Row],[Household demand3]]*$T$5</f>
        <v>1.7893E-4</v>
      </c>
      <c r="R431" s="42">
        <v>1.3198000000000001</v>
      </c>
      <c r="S431" s="42">
        <f>ABS(Table797[[#This Row],[Government demand4]]*$T$5)</f>
        <v>3.8274200000000004E-4</v>
      </c>
      <c r="T431" s="42">
        <v>1.4603999999999999</v>
      </c>
      <c r="U431" s="42">
        <f>ABS(Table797[[#This Row],[Intermediate demand5]]*$T$5)</f>
        <v>4.2351599999999997E-4</v>
      </c>
      <c r="V431" s="42">
        <v>2.0285000000000002</v>
      </c>
      <c r="W431" s="42">
        <f>ABS(Table797[[#This Row],[Investment demand6]]*$T$5)</f>
        <v>5.8826500000000003E-4</v>
      </c>
      <c r="X431" s="42">
        <v>1.1076999999999999</v>
      </c>
      <c r="Y431" s="42">
        <f>ABS(Table797[[#This Row],[Export demand7]]*$T$5)</f>
        <v>3.2123299999999998E-4</v>
      </c>
      <c r="Z431" s="42">
        <v>2.0554000000000001</v>
      </c>
      <c r="AA431" s="42">
        <f>ABS(Table797[[#This Row],[Total9]]*$T$6)</f>
        <v>1.4387800000000004E-3</v>
      </c>
      <c r="AB431" s="42">
        <v>1.3978999999999999</v>
      </c>
      <c r="AC431" s="30">
        <f>Table797[[#This Row],[Household demand10]]*$T$6</f>
        <v>9.7853000000000002E-4</v>
      </c>
      <c r="AD431" s="42">
        <v>3.0680000000000001</v>
      </c>
      <c r="AE431" s="42">
        <f>ABS(Table797[[#This Row],[Government demand11]]*$T$6)</f>
        <v>2.1476000000000004E-3</v>
      </c>
      <c r="AF431" s="42">
        <v>2.5899000000000001</v>
      </c>
      <c r="AG431" s="42">
        <f>ABS(Table797[[#This Row],[Intermediate demand12]]*$T$6)</f>
        <v>1.8129300000000004E-3</v>
      </c>
      <c r="AH431" s="42">
        <v>1.1301000000000001</v>
      </c>
      <c r="AI431" s="42">
        <f>ABS(Table797[[#This Row],[Investment demand13]]*$T$6)</f>
        <v>7.9107000000000016E-4</v>
      </c>
      <c r="AJ431" s="42">
        <v>1.8130999999999999</v>
      </c>
      <c r="AK431" s="42">
        <f>ABS(Table797[[#This Row],[Export demand14]]*$T$6)</f>
        <v>1.2691700000000002E-3</v>
      </c>
      <c r="AL431" s="42">
        <v>2.3420000000000001</v>
      </c>
      <c r="AM431" s="42">
        <f>ABS(Table797[[#This Row],[Total16]]*$T$7)</f>
        <v>1.82676E-3</v>
      </c>
      <c r="AN431" s="42">
        <v>2.2654999999999998</v>
      </c>
      <c r="AO431" s="30">
        <f>Table797[[#This Row],[Household demand17]]*$T$7</f>
        <v>1.7670899999999998E-3</v>
      </c>
      <c r="AP431" s="42">
        <v>4.6147999999999998</v>
      </c>
      <c r="AQ431" s="42">
        <f>ABS(Table797[[#This Row],[Government demand18]]*$T$7)</f>
        <v>3.5995439999999997E-3</v>
      </c>
      <c r="AR431" s="42">
        <v>2.5383</v>
      </c>
      <c r="AS431" s="42">
        <f>ABS(Table797[[#This Row],[Intermediate demand19]]*$T$7)</f>
        <v>1.979874E-3</v>
      </c>
      <c r="AT431" s="42">
        <v>1.4833000000000001</v>
      </c>
      <c r="AU431" s="42">
        <f>ABS(Table797[[#This Row],[Investment demand20]]*$T$7)</f>
        <v>1.1569740000000001E-3</v>
      </c>
      <c r="AV431" s="42">
        <v>2.0127000000000002</v>
      </c>
      <c r="AW431" s="42">
        <f>ABS(Table797[[#This Row],[Export demand21]]*$T$7)</f>
        <v>1.569906E-3</v>
      </c>
      <c r="AX431" s="42">
        <v>2.3820000000000001</v>
      </c>
      <c r="AY431" s="42">
        <f>ABS(Table797[[#This Row],[Total23]]*$T$8)</f>
        <v>1.8341399999999999E-3</v>
      </c>
      <c r="AZ431" s="42">
        <v>2.7361</v>
      </c>
      <c r="BA431" s="30">
        <f>Table797[[#This Row],[Household demand24]]*$T$8</f>
        <v>2.1067969999999997E-3</v>
      </c>
      <c r="BB431" s="42">
        <v>5.4675000000000002</v>
      </c>
      <c r="BC431" s="42">
        <f>ABS(Table797[[#This Row],[Government demand25]]*$T$8)</f>
        <v>4.2099750000000003E-3</v>
      </c>
      <c r="BD431" s="42">
        <v>2.3552</v>
      </c>
      <c r="BE431" s="42">
        <f>ABS(Table797[[#This Row],[Intermediate demand26]]*$T$8)</f>
        <v>1.8135039999999999E-3</v>
      </c>
      <c r="BF431" s="42">
        <v>1.5053000000000001</v>
      </c>
      <c r="BG431" s="42">
        <f>ABS(Table797[[#This Row],[Investment demand27]]*$T$8)</f>
        <v>1.159081E-3</v>
      </c>
      <c r="BH431" s="42">
        <v>1.9269000000000001</v>
      </c>
      <c r="BI431" s="42">
        <f>ABS(Table797[[#This Row],[Export demand28]]*$T$8)</f>
        <v>1.483713E-3</v>
      </c>
    </row>
    <row r="432" spans="1:61" x14ac:dyDescent="0.35">
      <c r="A432" s="35" t="s">
        <v>57</v>
      </c>
      <c r="B432" s="42">
        <v>8.6199999999999999E-2</v>
      </c>
      <c r="C432" s="42">
        <f>Table797[[#This Row],[Total]]*$T$4</f>
        <v>0</v>
      </c>
      <c r="D432" s="42">
        <v>4.48E-2</v>
      </c>
      <c r="E432" s="42">
        <f>Table797[[#This Row],[Total]]*$T$4</f>
        <v>0</v>
      </c>
      <c r="F432" s="35"/>
      <c r="G432" s="42">
        <f>Table797[[#This Row],[Total]]*$T$4</f>
        <v>0</v>
      </c>
      <c r="H432" s="42">
        <v>6.8900000000000003E-2</v>
      </c>
      <c r="I432" s="42">
        <f>Table797[[#This Row],[Total]]*$T$4</f>
        <v>0</v>
      </c>
      <c r="J432" s="35"/>
      <c r="K432" s="42">
        <f>Table797[[#This Row],[Total]]*$T$4</f>
        <v>0</v>
      </c>
      <c r="L432" s="42">
        <v>0.11269999999999999</v>
      </c>
      <c r="M432" s="42">
        <f>Table797[[#This Row],[Total]]*$T$4</f>
        <v>0</v>
      </c>
      <c r="N432" s="42">
        <v>1.7634000000000001</v>
      </c>
      <c r="O432" s="42">
        <f>ABS(Table797[[#This Row],[Total2]]*$T$5)</f>
        <v>5.1138600000000007E-4</v>
      </c>
      <c r="P432" s="42">
        <v>0.64829999999999999</v>
      </c>
      <c r="Q432" s="30">
        <f>Table797[[#This Row],[Household demand3]]*$T$5</f>
        <v>1.8800699999999999E-4</v>
      </c>
      <c r="R432" s="35"/>
      <c r="S432" s="42">
        <f>ABS(Table797[[#This Row],[Government demand4]]*$T$5)</f>
        <v>0</v>
      </c>
      <c r="T432" s="42">
        <v>1.397</v>
      </c>
      <c r="U432" s="42">
        <f>ABS(Table797[[#This Row],[Intermediate demand5]]*$T$5)</f>
        <v>4.0513000000000002E-4</v>
      </c>
      <c r="V432" s="35"/>
      <c r="W432" s="42">
        <f>ABS(Table797[[#This Row],[Investment demand6]]*$T$5)</f>
        <v>0</v>
      </c>
      <c r="X432" s="42">
        <v>2.4506000000000001</v>
      </c>
      <c r="Y432" s="42">
        <f>ABS(Table797[[#This Row],[Export demand7]]*$T$5)</f>
        <v>7.1067400000000001E-4</v>
      </c>
      <c r="Z432" s="42">
        <v>2.5287000000000002</v>
      </c>
      <c r="AA432" s="42">
        <f>ABS(Table797[[#This Row],[Total9]]*$T$6)</f>
        <v>1.7700900000000004E-3</v>
      </c>
      <c r="AB432" s="42">
        <v>1.4406000000000001</v>
      </c>
      <c r="AC432" s="30">
        <f>Table797[[#This Row],[Household demand10]]*$T$6</f>
        <v>1.0084200000000003E-3</v>
      </c>
      <c r="AD432" s="35"/>
      <c r="AE432" s="42">
        <f>ABS(Table797[[#This Row],[Government demand11]]*$T$6)</f>
        <v>0</v>
      </c>
      <c r="AF432" s="42">
        <v>2.5108000000000001</v>
      </c>
      <c r="AG432" s="42">
        <f>ABS(Table797[[#This Row],[Intermediate demand12]]*$T$6)</f>
        <v>1.7575600000000005E-3</v>
      </c>
      <c r="AH432" s="35"/>
      <c r="AI432" s="42">
        <f>ABS(Table797[[#This Row],[Investment demand13]]*$T$6)</f>
        <v>0</v>
      </c>
      <c r="AJ432" s="42">
        <v>3.105</v>
      </c>
      <c r="AK432" s="42">
        <f>ABS(Table797[[#This Row],[Export demand14]]*$T$6)</f>
        <v>2.1735000000000005E-3</v>
      </c>
      <c r="AL432" s="42">
        <v>2.2822</v>
      </c>
      <c r="AM432" s="42">
        <f>ABS(Table797[[#This Row],[Total16]]*$T$7)</f>
        <v>1.780116E-3</v>
      </c>
      <c r="AN432" s="42">
        <v>2.2742</v>
      </c>
      <c r="AO432" s="30">
        <f>Table797[[#This Row],[Household demand17]]*$T$7</f>
        <v>1.773876E-3</v>
      </c>
      <c r="AP432" s="35"/>
      <c r="AQ432" s="42">
        <f>ABS(Table797[[#This Row],[Government demand18]]*$T$7)</f>
        <v>0</v>
      </c>
      <c r="AR432" s="42">
        <v>2.7795000000000001</v>
      </c>
      <c r="AS432" s="42">
        <f>ABS(Table797[[#This Row],[Intermediate demand19]]*$T$7)</f>
        <v>2.1680100000000002E-3</v>
      </c>
      <c r="AT432" s="35"/>
      <c r="AU432" s="42">
        <f>ABS(Table797[[#This Row],[Investment demand20]]*$T$7)</f>
        <v>0</v>
      </c>
      <c r="AV432" s="42">
        <v>2.1486000000000001</v>
      </c>
      <c r="AW432" s="42">
        <f>ABS(Table797[[#This Row],[Export demand21]]*$T$7)</f>
        <v>1.675908E-3</v>
      </c>
      <c r="AX432" s="42">
        <v>2.4272999999999998</v>
      </c>
      <c r="AY432" s="42">
        <f>ABS(Table797[[#This Row],[Total23]]*$T$8)</f>
        <v>1.8690209999999998E-3</v>
      </c>
      <c r="AZ432" s="42">
        <v>2.7275</v>
      </c>
      <c r="BA432" s="30">
        <f>Table797[[#This Row],[Household demand24]]*$T$8</f>
        <v>2.1001750000000001E-3</v>
      </c>
      <c r="BB432" s="35"/>
      <c r="BC432" s="42">
        <f>ABS(Table797[[#This Row],[Government demand25]]*$T$8)</f>
        <v>0</v>
      </c>
      <c r="BD432" s="42">
        <v>2.9790000000000001</v>
      </c>
      <c r="BE432" s="42">
        <f>ABS(Table797[[#This Row],[Intermediate demand26]]*$T$8)</f>
        <v>2.2938299999999997E-3</v>
      </c>
      <c r="BF432" s="35"/>
      <c r="BG432" s="42">
        <f>ABS(Table797[[#This Row],[Investment demand27]]*$T$8)</f>
        <v>0</v>
      </c>
      <c r="BH432" s="42">
        <v>2.1166</v>
      </c>
      <c r="BI432" s="42">
        <f>ABS(Table797[[#This Row],[Export demand28]]*$T$8)</f>
        <v>1.629782E-3</v>
      </c>
    </row>
    <row r="433" spans="1:61" x14ac:dyDescent="0.35">
      <c r="A433" s="35" t="s">
        <v>58</v>
      </c>
      <c r="B433" s="42">
        <v>7.4800000000000005E-2</v>
      </c>
      <c r="C433" s="42">
        <f>Table797[[#This Row],[Total]]*$T$4</f>
        <v>0</v>
      </c>
      <c r="D433" s="42">
        <v>3.9300000000000002E-2</v>
      </c>
      <c r="E433" s="42">
        <f>Table797[[#This Row],[Total]]*$T$4</f>
        <v>0</v>
      </c>
      <c r="F433" s="35"/>
      <c r="G433" s="42">
        <f>Table797[[#This Row],[Total]]*$T$4</f>
        <v>0</v>
      </c>
      <c r="H433" s="42">
        <v>9.3899999999999997E-2</v>
      </c>
      <c r="I433" s="42">
        <f>Table797[[#This Row],[Total]]*$T$4</f>
        <v>0</v>
      </c>
      <c r="J433" s="35"/>
      <c r="K433" s="42">
        <f>Table797[[#This Row],[Total]]*$T$4</f>
        <v>0</v>
      </c>
      <c r="L433" s="42">
        <v>0.1007</v>
      </c>
      <c r="M433" s="42">
        <f>Table797[[#This Row],[Total]]*$T$4</f>
        <v>0</v>
      </c>
      <c r="N433" s="42">
        <v>1.6608000000000001</v>
      </c>
      <c r="O433" s="42">
        <f>ABS(Table797[[#This Row],[Total2]]*$T$5)</f>
        <v>4.8163200000000001E-4</v>
      </c>
      <c r="P433" s="42">
        <v>0.61860000000000004</v>
      </c>
      <c r="Q433" s="30">
        <f>Table797[[#This Row],[Household demand3]]*$T$5</f>
        <v>1.7939400000000001E-4</v>
      </c>
      <c r="R433" s="35"/>
      <c r="S433" s="42">
        <f>ABS(Table797[[#This Row],[Government demand4]]*$T$5)</f>
        <v>0</v>
      </c>
      <c r="T433" s="42">
        <v>2.2014999999999998</v>
      </c>
      <c r="U433" s="42">
        <f>ABS(Table797[[#This Row],[Intermediate demand5]]*$T$5)</f>
        <v>6.3843499999999991E-4</v>
      </c>
      <c r="V433" s="35"/>
      <c r="W433" s="42">
        <f>ABS(Table797[[#This Row],[Investment demand6]]*$T$5)</f>
        <v>0</v>
      </c>
      <c r="X433" s="42">
        <v>2.4300000000000002</v>
      </c>
      <c r="Y433" s="42">
        <f>ABS(Table797[[#This Row],[Export demand7]]*$T$5)</f>
        <v>7.0470000000000005E-4</v>
      </c>
      <c r="Z433" s="42">
        <v>2.5794999999999999</v>
      </c>
      <c r="AA433" s="42">
        <f>ABS(Table797[[#This Row],[Total9]]*$T$6)</f>
        <v>1.8056500000000002E-3</v>
      </c>
      <c r="AB433" s="42">
        <v>1.3902000000000001</v>
      </c>
      <c r="AC433" s="30">
        <f>Table797[[#This Row],[Household demand10]]*$T$6</f>
        <v>9.7314000000000016E-4</v>
      </c>
      <c r="AD433" s="35"/>
      <c r="AE433" s="42">
        <f>ABS(Table797[[#This Row],[Government demand11]]*$T$6)</f>
        <v>0</v>
      </c>
      <c r="AF433" s="42">
        <v>3.9232</v>
      </c>
      <c r="AG433" s="42">
        <f>ABS(Table797[[#This Row],[Intermediate demand12]]*$T$6)</f>
        <v>2.7462400000000005E-3</v>
      </c>
      <c r="AH433" s="35"/>
      <c r="AI433" s="42">
        <f>ABS(Table797[[#This Row],[Investment demand13]]*$T$6)</f>
        <v>0</v>
      </c>
      <c r="AJ433" s="42">
        <v>3.15</v>
      </c>
      <c r="AK433" s="42">
        <f>ABS(Table797[[#This Row],[Export demand14]]*$T$6)</f>
        <v>2.2050000000000004E-3</v>
      </c>
      <c r="AL433" s="42">
        <v>3.1326999999999998</v>
      </c>
      <c r="AM433" s="42">
        <f>ABS(Table797[[#This Row],[Total16]]*$T$7)</f>
        <v>2.4435059999999998E-3</v>
      </c>
      <c r="AN433" s="42">
        <v>2.2498999999999998</v>
      </c>
      <c r="AO433" s="30">
        <f>Table797[[#This Row],[Household demand17]]*$T$7</f>
        <v>1.7549219999999999E-3</v>
      </c>
      <c r="AP433" s="35"/>
      <c r="AQ433" s="42">
        <f>ABS(Table797[[#This Row],[Government demand18]]*$T$7)</f>
        <v>0</v>
      </c>
      <c r="AR433" s="42">
        <v>4.3140999999999998</v>
      </c>
      <c r="AS433" s="42">
        <f>ABS(Table797[[#This Row],[Intermediate demand19]]*$T$7)</f>
        <v>3.3649979999999997E-3</v>
      </c>
      <c r="AT433" s="35"/>
      <c r="AU433" s="42">
        <f>ABS(Table797[[#This Row],[Investment demand20]]*$T$7)</f>
        <v>0</v>
      </c>
      <c r="AV433" s="42">
        <v>3.4782999999999999</v>
      </c>
      <c r="AW433" s="42">
        <f>ABS(Table797[[#This Row],[Export demand21]]*$T$7)</f>
        <v>2.7130739999999998E-3</v>
      </c>
      <c r="AX433" s="42">
        <v>3.2848999999999999</v>
      </c>
      <c r="AY433" s="42">
        <f>ABS(Table797[[#This Row],[Total23]]*$T$8)</f>
        <v>2.5293729999999997E-3</v>
      </c>
      <c r="AZ433" s="42">
        <v>2.7090000000000001</v>
      </c>
      <c r="BA433" s="30">
        <f>Table797[[#This Row],[Household demand24]]*$T$8</f>
        <v>2.0859300000000002E-3</v>
      </c>
      <c r="BB433" s="35"/>
      <c r="BC433" s="42">
        <f>ABS(Table797[[#This Row],[Government demand25]]*$T$8)</f>
        <v>0</v>
      </c>
      <c r="BD433" s="42">
        <v>4.1858000000000004</v>
      </c>
      <c r="BE433" s="42">
        <f>ABS(Table797[[#This Row],[Intermediate demand26]]*$T$8)</f>
        <v>3.2230660000000001E-3</v>
      </c>
      <c r="BF433" s="35"/>
      <c r="BG433" s="42">
        <f>ABS(Table797[[#This Row],[Investment demand27]]*$T$8)</f>
        <v>0</v>
      </c>
      <c r="BH433" s="42">
        <v>3.4552999999999998</v>
      </c>
      <c r="BI433" s="42">
        <f>ABS(Table797[[#This Row],[Export demand28]]*$T$8)</f>
        <v>2.6605809999999995E-3</v>
      </c>
    </row>
    <row r="434" spans="1:61" x14ac:dyDescent="0.35">
      <c r="A434" s="35" t="s">
        <v>59</v>
      </c>
      <c r="B434" s="42">
        <v>0.10589999999999999</v>
      </c>
      <c r="C434" s="42">
        <f>Table797[[#This Row],[Total]]*$T$4</f>
        <v>0</v>
      </c>
      <c r="D434" s="42">
        <v>4.9700000000000001E-2</v>
      </c>
      <c r="E434" s="42">
        <f>Table797[[#This Row],[Total]]*$T$4</f>
        <v>0</v>
      </c>
      <c r="F434" s="35"/>
      <c r="G434" s="42">
        <f>Table797[[#This Row],[Total]]*$T$4</f>
        <v>0</v>
      </c>
      <c r="H434" s="42">
        <v>0.1075</v>
      </c>
      <c r="I434" s="42">
        <f>Table797[[#This Row],[Total]]*$T$4</f>
        <v>0</v>
      </c>
      <c r="J434" s="35"/>
      <c r="K434" s="42">
        <f>Table797[[#This Row],[Total]]*$T$4</f>
        <v>0</v>
      </c>
      <c r="L434" s="42">
        <v>0.10929999999999999</v>
      </c>
      <c r="M434" s="42">
        <f>Table797[[#This Row],[Total]]*$T$4</f>
        <v>0</v>
      </c>
      <c r="N434" s="42">
        <v>1.9441999999999999</v>
      </c>
      <c r="O434" s="42">
        <f>ABS(Table797[[#This Row],[Total2]]*$T$5)</f>
        <v>5.63818E-4</v>
      </c>
      <c r="P434" s="42">
        <v>0.65490000000000004</v>
      </c>
      <c r="Q434" s="30">
        <f>Table797[[#This Row],[Household demand3]]*$T$5</f>
        <v>1.8992100000000001E-4</v>
      </c>
      <c r="R434" s="35"/>
      <c r="S434" s="42">
        <f>ABS(Table797[[#This Row],[Government demand4]]*$T$5)</f>
        <v>0</v>
      </c>
      <c r="T434" s="42">
        <v>2.0562</v>
      </c>
      <c r="U434" s="42">
        <f>ABS(Table797[[#This Row],[Intermediate demand5]]*$T$5)</f>
        <v>5.9629799999999999E-4</v>
      </c>
      <c r="V434" s="35"/>
      <c r="W434" s="42">
        <f>ABS(Table797[[#This Row],[Investment demand6]]*$T$5)</f>
        <v>0</v>
      </c>
      <c r="X434" s="42">
        <v>1.9159999999999999</v>
      </c>
      <c r="Y434" s="42">
        <f>ABS(Table797[[#This Row],[Export demand7]]*$T$5)</f>
        <v>5.5563999999999993E-4</v>
      </c>
      <c r="Z434" s="42">
        <v>4.1669</v>
      </c>
      <c r="AA434" s="42">
        <f>ABS(Table797[[#This Row],[Total9]]*$T$6)</f>
        <v>2.9168300000000005E-3</v>
      </c>
      <c r="AB434" s="42">
        <v>1.5195000000000001</v>
      </c>
      <c r="AC434" s="30">
        <f>Table797[[#This Row],[Household demand10]]*$T$6</f>
        <v>1.0636500000000002E-3</v>
      </c>
      <c r="AD434" s="35"/>
      <c r="AE434" s="42">
        <f>ABS(Table797[[#This Row],[Government demand11]]*$T$6)</f>
        <v>0</v>
      </c>
      <c r="AF434" s="42">
        <v>4.4077999999999999</v>
      </c>
      <c r="AG434" s="42">
        <f>ABS(Table797[[#This Row],[Intermediate demand12]]*$T$6)</f>
        <v>3.0854600000000004E-3</v>
      </c>
      <c r="AH434" s="35"/>
      <c r="AI434" s="42">
        <f>ABS(Table797[[#This Row],[Investment demand13]]*$T$6)</f>
        <v>0</v>
      </c>
      <c r="AJ434" s="42">
        <v>4.0936000000000003</v>
      </c>
      <c r="AK434" s="42">
        <f>ABS(Table797[[#This Row],[Export demand14]]*$T$6)</f>
        <v>2.8655200000000007E-3</v>
      </c>
      <c r="AL434" s="42">
        <v>5.5795000000000003</v>
      </c>
      <c r="AM434" s="42">
        <f>ABS(Table797[[#This Row],[Total16]]*$T$7)</f>
        <v>4.3520099999999999E-3</v>
      </c>
      <c r="AN434" s="42">
        <v>2.4173</v>
      </c>
      <c r="AO434" s="30">
        <f>Table797[[#This Row],[Household demand17]]*$T$7</f>
        <v>1.8854939999999999E-3</v>
      </c>
      <c r="AP434" s="35"/>
      <c r="AQ434" s="42">
        <f>ABS(Table797[[#This Row],[Government demand18]]*$T$7)</f>
        <v>0</v>
      </c>
      <c r="AR434" s="42">
        <v>5.9520999999999997</v>
      </c>
      <c r="AS434" s="42">
        <f>ABS(Table797[[#This Row],[Intermediate demand19]]*$T$7)</f>
        <v>4.6426379999999993E-3</v>
      </c>
      <c r="AT434" s="35"/>
      <c r="AU434" s="42">
        <f>ABS(Table797[[#This Row],[Investment demand20]]*$T$7)</f>
        <v>0</v>
      </c>
      <c r="AV434" s="42">
        <v>5.3735999999999997</v>
      </c>
      <c r="AW434" s="42">
        <f>ABS(Table797[[#This Row],[Export demand21]]*$T$7)</f>
        <v>4.1914079999999998E-3</v>
      </c>
      <c r="AX434" s="42">
        <v>6.2961999999999998</v>
      </c>
      <c r="AY434" s="42">
        <f>ABS(Table797[[#This Row],[Total23]]*$T$8)</f>
        <v>4.848074E-3</v>
      </c>
      <c r="AZ434" s="42">
        <v>2.8944999999999999</v>
      </c>
      <c r="BA434" s="30">
        <f>Table797[[#This Row],[Household demand24]]*$T$8</f>
        <v>2.2287649999999997E-3</v>
      </c>
      <c r="BB434" s="35"/>
      <c r="BC434" s="42">
        <f>ABS(Table797[[#This Row],[Government demand25]]*$T$8)</f>
        <v>0</v>
      </c>
      <c r="BD434" s="42">
        <v>6.5717999999999996</v>
      </c>
      <c r="BE434" s="42">
        <f>ABS(Table797[[#This Row],[Intermediate demand26]]*$T$8)</f>
        <v>5.0602859999999998E-3</v>
      </c>
      <c r="BF434" s="35"/>
      <c r="BG434" s="42">
        <f>ABS(Table797[[#This Row],[Investment demand27]]*$T$8)</f>
        <v>0</v>
      </c>
      <c r="BH434" s="42">
        <v>6.2495000000000003</v>
      </c>
      <c r="BI434" s="42">
        <f>ABS(Table797[[#This Row],[Export demand28]]*$T$8)</f>
        <v>4.8121149999999996E-3</v>
      </c>
    </row>
    <row r="435" spans="1:61" x14ac:dyDescent="0.35">
      <c r="A435" s="35" t="s">
        <v>60</v>
      </c>
      <c r="B435" s="42">
        <v>7.2900000000000006E-2</v>
      </c>
      <c r="C435" s="42">
        <f>Table797[[#This Row],[Total]]*$T$4</f>
        <v>0</v>
      </c>
      <c r="D435" s="42">
        <v>8.0799999999999997E-2</v>
      </c>
      <c r="E435" s="42">
        <f>Table797[[#This Row],[Total]]*$T$4</f>
        <v>0</v>
      </c>
      <c r="F435" s="35"/>
      <c r="G435" s="42">
        <f>Table797[[#This Row],[Total]]*$T$4</f>
        <v>0</v>
      </c>
      <c r="H435" s="42">
        <v>7.0800000000000002E-2</v>
      </c>
      <c r="I435" s="42">
        <f>Table797[[#This Row],[Total]]*$T$4</f>
        <v>0</v>
      </c>
      <c r="J435" s="42">
        <v>5.2200000000000003E-2</v>
      </c>
      <c r="K435" s="42">
        <f>Table797[[#This Row],[Total]]*$T$4</f>
        <v>0</v>
      </c>
      <c r="L435" s="42">
        <v>8.2699999999999996E-2</v>
      </c>
      <c r="M435" s="42">
        <f>Table797[[#This Row],[Total]]*$T$4</f>
        <v>0</v>
      </c>
      <c r="N435" s="42">
        <v>1.1069</v>
      </c>
      <c r="O435" s="42">
        <f>ABS(Table797[[#This Row],[Total2]]*$T$5)</f>
        <v>3.2100100000000001E-4</v>
      </c>
      <c r="P435" s="42">
        <v>1.0806</v>
      </c>
      <c r="Q435" s="30">
        <f>Table797[[#This Row],[Household demand3]]*$T$5</f>
        <v>3.13374E-4</v>
      </c>
      <c r="R435" s="35"/>
      <c r="S435" s="42">
        <f>ABS(Table797[[#This Row],[Government demand4]]*$T$5)</f>
        <v>0</v>
      </c>
      <c r="T435" s="42">
        <v>1.0668</v>
      </c>
      <c r="U435" s="42">
        <f>ABS(Table797[[#This Row],[Intermediate demand5]]*$T$5)</f>
        <v>3.0937199999999998E-4</v>
      </c>
      <c r="V435" s="42">
        <v>1.6464000000000001</v>
      </c>
      <c r="W435" s="42">
        <f>ABS(Table797[[#This Row],[Investment demand6]]*$T$5)</f>
        <v>4.7745600000000002E-4</v>
      </c>
      <c r="X435" s="42">
        <v>1.4045000000000001</v>
      </c>
      <c r="Y435" s="42">
        <f>ABS(Table797[[#This Row],[Export demand7]]*$T$5)</f>
        <v>4.07305E-4</v>
      </c>
      <c r="Z435" s="42">
        <v>2.4479000000000002</v>
      </c>
      <c r="AA435" s="42">
        <f>ABS(Table797[[#This Row],[Total9]]*$T$6)</f>
        <v>1.7135300000000004E-3</v>
      </c>
      <c r="AB435" s="42">
        <v>2.8035999999999999</v>
      </c>
      <c r="AC435" s="30">
        <f>Table797[[#This Row],[Household demand10]]*$T$6</f>
        <v>1.9625200000000001E-3</v>
      </c>
      <c r="AD435" s="35"/>
      <c r="AE435" s="42">
        <f>ABS(Table797[[#This Row],[Government demand11]]*$T$6)</f>
        <v>0</v>
      </c>
      <c r="AF435" s="42">
        <v>2.2766999999999999</v>
      </c>
      <c r="AG435" s="42">
        <f>ABS(Table797[[#This Row],[Intermediate demand12]]*$T$6)</f>
        <v>1.5936900000000003E-3</v>
      </c>
      <c r="AH435" s="42">
        <v>0.24349999999999999</v>
      </c>
      <c r="AI435" s="42">
        <f>ABS(Table797[[#This Row],[Investment demand13]]*$T$6)</f>
        <v>1.7045000000000002E-4</v>
      </c>
      <c r="AJ435" s="42">
        <v>3.4832999999999998</v>
      </c>
      <c r="AK435" s="42">
        <f>ABS(Table797[[#This Row],[Export demand14]]*$T$6)</f>
        <v>2.4383100000000004E-3</v>
      </c>
      <c r="AL435" s="42">
        <v>3.1837</v>
      </c>
      <c r="AM435" s="42">
        <f>ABS(Table797[[#This Row],[Total16]]*$T$7)</f>
        <v>2.4832859999999999E-3</v>
      </c>
      <c r="AN435" s="42">
        <v>4.4749999999999996</v>
      </c>
      <c r="AO435" s="30">
        <f>Table797[[#This Row],[Household demand17]]*$T$7</f>
        <v>3.4904999999999997E-3</v>
      </c>
      <c r="AP435" s="35"/>
      <c r="AQ435" s="42">
        <f>ABS(Table797[[#This Row],[Government demand18]]*$T$7)</f>
        <v>0</v>
      </c>
      <c r="AR435" s="42">
        <v>2.8914</v>
      </c>
      <c r="AS435" s="42">
        <f>ABS(Table797[[#This Row],[Intermediate demand19]]*$T$7)</f>
        <v>2.2552919999999999E-3</v>
      </c>
      <c r="AT435" s="42">
        <v>0.44640000000000002</v>
      </c>
      <c r="AU435" s="42">
        <f>ABS(Table797[[#This Row],[Investment demand20]]*$T$7)</f>
        <v>3.4819199999999999E-4</v>
      </c>
      <c r="AV435" s="42">
        <v>4.4048999999999996</v>
      </c>
      <c r="AW435" s="42">
        <f>ABS(Table797[[#This Row],[Export demand21]]*$T$7)</f>
        <v>3.4358219999999998E-3</v>
      </c>
      <c r="AX435" s="42">
        <v>3.6898</v>
      </c>
      <c r="AY435" s="42">
        <f>ABS(Table797[[#This Row],[Total23]]*$T$8)</f>
        <v>2.8411459999999997E-3</v>
      </c>
      <c r="AZ435" s="42">
        <v>5.3891</v>
      </c>
      <c r="BA435" s="30">
        <f>Table797[[#This Row],[Household demand24]]*$T$8</f>
        <v>4.1496069999999996E-3</v>
      </c>
      <c r="BB435" s="35"/>
      <c r="BC435" s="42">
        <f>ABS(Table797[[#This Row],[Government demand25]]*$T$8)</f>
        <v>0</v>
      </c>
      <c r="BD435" s="42">
        <v>3.3008000000000002</v>
      </c>
      <c r="BE435" s="42">
        <f>ABS(Table797[[#This Row],[Intermediate demand26]]*$T$8)</f>
        <v>2.541616E-3</v>
      </c>
      <c r="BF435" s="42">
        <v>0.46029999999999999</v>
      </c>
      <c r="BG435" s="42">
        <f>ABS(Table797[[#This Row],[Investment demand27]]*$T$8)</f>
        <v>3.54431E-4</v>
      </c>
      <c r="BH435" s="42">
        <v>5.3189000000000002</v>
      </c>
      <c r="BI435" s="42">
        <f>ABS(Table797[[#This Row],[Export demand28]]*$T$8)</f>
        <v>4.095553E-3</v>
      </c>
    </row>
    <row r="436" spans="1:61" x14ac:dyDescent="0.35">
      <c r="A436" s="35" t="s">
        <v>69</v>
      </c>
      <c r="B436" s="42">
        <v>5.2200000000000003E-2</v>
      </c>
      <c r="C436" s="42">
        <f>Table797[[#This Row],[Total]]*$T$4</f>
        <v>0</v>
      </c>
      <c r="D436" s="42">
        <v>8.3099999999999993E-2</v>
      </c>
      <c r="E436" s="42">
        <f>Table797[[#This Row],[Total]]*$T$4</f>
        <v>0</v>
      </c>
      <c r="F436" s="35"/>
      <c r="G436" s="42">
        <f>Table797[[#This Row],[Total]]*$T$4</f>
        <v>0</v>
      </c>
      <c r="H436" s="42">
        <v>5.1900000000000002E-2</v>
      </c>
      <c r="I436" s="42">
        <f>Table797[[#This Row],[Total]]*$T$4</f>
        <v>0</v>
      </c>
      <c r="J436" s="35"/>
      <c r="K436" s="42">
        <f>Table797[[#This Row],[Total]]*$T$4</f>
        <v>0</v>
      </c>
      <c r="L436" s="42">
        <v>3.3399999999999999E-2</v>
      </c>
      <c r="M436" s="42">
        <f>Table797[[#This Row],[Total]]*$T$4</f>
        <v>0</v>
      </c>
      <c r="N436" s="42">
        <v>0.65720000000000001</v>
      </c>
      <c r="O436" s="42">
        <f>ABS(Table797[[#This Row],[Total2]]*$T$5)</f>
        <v>1.90588E-4</v>
      </c>
      <c r="P436" s="42">
        <v>0.76910000000000001</v>
      </c>
      <c r="Q436" s="30">
        <f>Table797[[#This Row],[Household demand3]]*$T$5</f>
        <v>2.2303899999999999E-4</v>
      </c>
      <c r="R436" s="35"/>
      <c r="S436" s="42">
        <f>ABS(Table797[[#This Row],[Government demand4]]*$T$5)</f>
        <v>0</v>
      </c>
      <c r="T436" s="42">
        <v>0.75509999999999999</v>
      </c>
      <c r="U436" s="42">
        <f>ABS(Table797[[#This Row],[Intermediate demand5]]*$T$5)</f>
        <v>2.1897900000000001E-4</v>
      </c>
      <c r="V436" s="35"/>
      <c r="W436" s="42">
        <f>ABS(Table797[[#This Row],[Investment demand6]]*$T$5)</f>
        <v>0</v>
      </c>
      <c r="X436" s="42">
        <v>0.30730000000000002</v>
      </c>
      <c r="Y436" s="42">
        <f>ABS(Table797[[#This Row],[Export demand7]]*$T$5)</f>
        <v>8.9117000000000008E-5</v>
      </c>
      <c r="Z436" s="42">
        <v>1.6675</v>
      </c>
      <c r="AA436" s="42">
        <f>ABS(Table797[[#This Row],[Total9]]*$T$6)</f>
        <v>1.1672500000000001E-3</v>
      </c>
      <c r="AB436" s="42">
        <v>2.0796000000000001</v>
      </c>
      <c r="AC436" s="30">
        <f>Table797[[#This Row],[Household demand10]]*$T$6</f>
        <v>1.4557200000000002E-3</v>
      </c>
      <c r="AD436" s="35"/>
      <c r="AE436" s="42">
        <f>ABS(Table797[[#This Row],[Government demand11]]*$T$6)</f>
        <v>0</v>
      </c>
      <c r="AF436" s="42">
        <v>1.7687999999999999</v>
      </c>
      <c r="AG436" s="42">
        <f>ABS(Table797[[#This Row],[Intermediate demand12]]*$T$6)</f>
        <v>1.2381600000000001E-3</v>
      </c>
      <c r="AH436" s="35"/>
      <c r="AI436" s="42">
        <f>ABS(Table797[[#This Row],[Investment demand13]]*$T$6)</f>
        <v>0</v>
      </c>
      <c r="AJ436" s="42">
        <v>1.1163000000000001</v>
      </c>
      <c r="AK436" s="42">
        <f>ABS(Table797[[#This Row],[Export demand14]]*$T$6)</f>
        <v>7.8141000000000018E-4</v>
      </c>
      <c r="AL436" s="42">
        <v>2.4249999999999998</v>
      </c>
      <c r="AM436" s="42">
        <f>ABS(Table797[[#This Row],[Total16]]*$T$7)</f>
        <v>1.8914999999999997E-3</v>
      </c>
      <c r="AN436" s="42">
        <v>3.1985999999999999</v>
      </c>
      <c r="AO436" s="30">
        <f>Table797[[#This Row],[Household demand17]]*$T$7</f>
        <v>2.4949079999999997E-3</v>
      </c>
      <c r="AP436" s="35"/>
      <c r="AQ436" s="42">
        <f>ABS(Table797[[#This Row],[Government demand18]]*$T$7)</f>
        <v>0</v>
      </c>
      <c r="AR436" s="42">
        <v>2.4977</v>
      </c>
      <c r="AS436" s="42">
        <f>ABS(Table797[[#This Row],[Intermediate demand19]]*$T$7)</f>
        <v>1.9482060000000001E-3</v>
      </c>
      <c r="AT436" s="35"/>
      <c r="AU436" s="42">
        <f>ABS(Table797[[#This Row],[Investment demand20]]*$T$7)</f>
        <v>0</v>
      </c>
      <c r="AV436" s="42">
        <v>1.7242</v>
      </c>
      <c r="AW436" s="42">
        <f>ABS(Table797[[#This Row],[Export demand21]]*$T$7)</f>
        <v>1.3448759999999998E-3</v>
      </c>
      <c r="AX436" s="42">
        <v>2.9076</v>
      </c>
      <c r="AY436" s="42">
        <f>ABS(Table797[[#This Row],[Total23]]*$T$8)</f>
        <v>2.2388519999999999E-3</v>
      </c>
      <c r="AZ436" s="42">
        <v>3.7995999999999999</v>
      </c>
      <c r="BA436" s="30">
        <f>Table797[[#This Row],[Household demand24]]*$T$8</f>
        <v>2.9256919999999997E-3</v>
      </c>
      <c r="BB436" s="35"/>
      <c r="BC436" s="42">
        <f>ABS(Table797[[#This Row],[Government demand25]]*$T$8)</f>
        <v>0</v>
      </c>
      <c r="BD436" s="42">
        <v>2.9468000000000001</v>
      </c>
      <c r="BE436" s="42">
        <f>ABS(Table797[[#This Row],[Intermediate demand26]]*$T$8)</f>
        <v>2.2690359999999999E-3</v>
      </c>
      <c r="BF436" s="35"/>
      <c r="BG436" s="42">
        <f>ABS(Table797[[#This Row],[Investment demand27]]*$T$8)</f>
        <v>0</v>
      </c>
      <c r="BH436" s="42">
        <v>2.2265000000000001</v>
      </c>
      <c r="BI436" s="42">
        <f>ABS(Table797[[#This Row],[Export demand28]]*$T$8)</f>
        <v>1.714405E-3</v>
      </c>
    </row>
    <row r="437" spans="1:61" x14ac:dyDescent="0.35">
      <c r="A437" s="35" t="s">
        <v>61</v>
      </c>
      <c r="B437" s="42">
        <v>4.9000000000000002E-2</v>
      </c>
      <c r="C437" s="42">
        <f>Table797[[#This Row],[Total]]*$T$4</f>
        <v>0</v>
      </c>
      <c r="D437" s="42">
        <v>4.8300000000000003E-2</v>
      </c>
      <c r="E437" s="42">
        <f>Table797[[#This Row],[Total]]*$T$4</f>
        <v>0</v>
      </c>
      <c r="F437" s="42">
        <v>4.1200000000000001E-2</v>
      </c>
      <c r="G437" s="42">
        <f>Table797[[#This Row],[Total]]*$T$4</f>
        <v>0</v>
      </c>
      <c r="H437" s="42">
        <v>6.2100000000000002E-2</v>
      </c>
      <c r="I437" s="42">
        <f>Table797[[#This Row],[Total]]*$T$4</f>
        <v>0</v>
      </c>
      <c r="J437" s="35"/>
      <c r="K437" s="42">
        <f>Table797[[#This Row],[Total]]*$T$4</f>
        <v>0</v>
      </c>
      <c r="L437" s="42">
        <v>1.3299999999999999E-2</v>
      </c>
      <c r="M437" s="42">
        <f>Table797[[#This Row],[Total]]*$T$4</f>
        <v>0</v>
      </c>
      <c r="N437" s="42">
        <v>0.79369999999999996</v>
      </c>
      <c r="O437" s="42">
        <f>ABS(Table797[[#This Row],[Total2]]*$T$5)</f>
        <v>2.3017299999999999E-4</v>
      </c>
      <c r="P437" s="42">
        <v>0.61870000000000003</v>
      </c>
      <c r="Q437" s="30">
        <f>Table797[[#This Row],[Household demand3]]*$T$5</f>
        <v>1.7942300000000001E-4</v>
      </c>
      <c r="R437" s="42">
        <v>0.60070000000000001</v>
      </c>
      <c r="S437" s="42">
        <f>ABS(Table797[[#This Row],[Government demand4]]*$T$5)</f>
        <v>1.74203E-4</v>
      </c>
      <c r="T437" s="42">
        <v>1.1062000000000001</v>
      </c>
      <c r="U437" s="42">
        <f>ABS(Table797[[#This Row],[Intermediate demand5]]*$T$5)</f>
        <v>3.2079800000000001E-4</v>
      </c>
      <c r="V437" s="35"/>
      <c r="W437" s="42">
        <f>ABS(Table797[[#This Row],[Investment demand6]]*$T$5)</f>
        <v>0</v>
      </c>
      <c r="X437" s="42">
        <v>0.13980000000000001</v>
      </c>
      <c r="Y437" s="42">
        <f>ABS(Table797[[#This Row],[Export demand7]]*$T$5)</f>
        <v>4.0541999999999999E-5</v>
      </c>
      <c r="Z437" s="42">
        <v>1.7976000000000001</v>
      </c>
      <c r="AA437" s="42">
        <f>ABS(Table797[[#This Row],[Total9]]*$T$6)</f>
        <v>1.2583200000000003E-3</v>
      </c>
      <c r="AB437" s="42">
        <v>1.4478</v>
      </c>
      <c r="AC437" s="30">
        <f>Table797[[#This Row],[Household demand10]]*$T$6</f>
        <v>1.0134600000000001E-3</v>
      </c>
      <c r="AD437" s="42">
        <v>1.3989</v>
      </c>
      <c r="AE437" s="42">
        <f>ABS(Table797[[#This Row],[Government demand11]]*$T$6)</f>
        <v>9.792300000000002E-4</v>
      </c>
      <c r="AF437" s="42">
        <v>2.3111000000000002</v>
      </c>
      <c r="AG437" s="42">
        <f>ABS(Table797[[#This Row],[Intermediate demand12]]*$T$6)</f>
        <v>1.6177700000000004E-3</v>
      </c>
      <c r="AH437" s="35"/>
      <c r="AI437" s="42">
        <f>ABS(Table797[[#This Row],[Investment demand13]]*$T$6)</f>
        <v>0</v>
      </c>
      <c r="AJ437" s="42">
        <v>0.82720000000000005</v>
      </c>
      <c r="AK437" s="42">
        <f>ABS(Table797[[#This Row],[Export demand14]]*$T$6)</f>
        <v>5.7904000000000007E-4</v>
      </c>
      <c r="AL437" s="42">
        <v>2.2423000000000002</v>
      </c>
      <c r="AM437" s="42">
        <f>ABS(Table797[[#This Row],[Total16]]*$T$7)</f>
        <v>1.748994E-3</v>
      </c>
      <c r="AN437" s="42">
        <v>2.3256999999999999</v>
      </c>
      <c r="AO437" s="30">
        <f>Table797[[#This Row],[Household demand17]]*$T$7</f>
        <v>1.8140459999999999E-3</v>
      </c>
      <c r="AP437" s="42">
        <v>2.2953999999999999</v>
      </c>
      <c r="AQ437" s="42">
        <f>ABS(Table797[[#This Row],[Government demand18]]*$T$7)</f>
        <v>1.7904119999999999E-3</v>
      </c>
      <c r="AR437" s="42">
        <v>2.6240999999999999</v>
      </c>
      <c r="AS437" s="42">
        <f>ABS(Table797[[#This Row],[Intermediate demand19]]*$T$7)</f>
        <v>2.0467979999999998E-3</v>
      </c>
      <c r="AT437" s="35"/>
      <c r="AU437" s="42">
        <f>ABS(Table797[[#This Row],[Investment demand20]]*$T$7)</f>
        <v>0</v>
      </c>
      <c r="AV437" s="42">
        <v>0.97960000000000003</v>
      </c>
      <c r="AW437" s="42">
        <f>ABS(Table797[[#This Row],[Export demand21]]*$T$7)</f>
        <v>7.6408800000000001E-4</v>
      </c>
      <c r="AX437" s="42">
        <v>2.3557999999999999</v>
      </c>
      <c r="AY437" s="42">
        <f>ABS(Table797[[#This Row],[Total23]]*$T$8)</f>
        <v>1.8139659999999998E-3</v>
      </c>
      <c r="AZ437" s="42">
        <v>2.8022</v>
      </c>
      <c r="BA437" s="30">
        <f>Table797[[#This Row],[Household demand24]]*$T$8</f>
        <v>2.1576939999999999E-3</v>
      </c>
      <c r="BB437" s="42">
        <v>2.7921999999999998</v>
      </c>
      <c r="BC437" s="42">
        <f>ABS(Table797[[#This Row],[Government demand25]]*$T$8)</f>
        <v>2.1499939999999997E-3</v>
      </c>
      <c r="BD437" s="42">
        <v>2.5947</v>
      </c>
      <c r="BE437" s="42">
        <f>ABS(Table797[[#This Row],[Intermediate demand26]]*$T$8)</f>
        <v>1.9979189999999999E-3</v>
      </c>
      <c r="BF437" s="35"/>
      <c r="BG437" s="42">
        <f>ABS(Table797[[#This Row],[Investment demand27]]*$T$8)</f>
        <v>0</v>
      </c>
      <c r="BH437" s="42">
        <v>0.94369999999999998</v>
      </c>
      <c r="BI437" s="42">
        <f>ABS(Table797[[#This Row],[Export demand28]]*$T$8)</f>
        <v>7.26649E-4</v>
      </c>
    </row>
    <row r="438" spans="1:61" x14ac:dyDescent="0.35">
      <c r="A438" s="35" t="s">
        <v>62</v>
      </c>
      <c r="B438" s="42">
        <v>3.3799999999999997E-2</v>
      </c>
      <c r="C438" s="42">
        <f>Table797[[#This Row],[Total]]*$T$4</f>
        <v>0</v>
      </c>
      <c r="D438" s="42">
        <v>4.82E-2</v>
      </c>
      <c r="E438" s="42">
        <f>Table797[[#This Row],[Total]]*$T$4</f>
        <v>0</v>
      </c>
      <c r="F438" s="42">
        <v>4.1099999999999998E-2</v>
      </c>
      <c r="G438" s="42">
        <f>Table797[[#This Row],[Total]]*$T$4</f>
        <v>0</v>
      </c>
      <c r="H438" s="42">
        <v>2.53E-2</v>
      </c>
      <c r="I438" s="42">
        <f>Table797[[#This Row],[Total]]*$T$4</f>
        <v>0</v>
      </c>
      <c r="J438" s="35"/>
      <c r="K438" s="42">
        <f>Table797[[#This Row],[Total]]*$T$4</f>
        <v>0</v>
      </c>
      <c r="L438" s="42">
        <v>7.3000000000000001E-3</v>
      </c>
      <c r="M438" s="42">
        <f>Table797[[#This Row],[Total]]*$T$4</f>
        <v>0</v>
      </c>
      <c r="N438" s="42">
        <v>0.443</v>
      </c>
      <c r="O438" s="42">
        <f>ABS(Table797[[#This Row],[Total2]]*$T$5)</f>
        <v>1.2846999999999999E-4</v>
      </c>
      <c r="P438" s="42">
        <v>0.61629999999999996</v>
      </c>
      <c r="Q438" s="30">
        <f>Table797[[#This Row],[Household demand3]]*$T$5</f>
        <v>1.78727E-4</v>
      </c>
      <c r="R438" s="42">
        <v>0.59470000000000001</v>
      </c>
      <c r="S438" s="42">
        <f>ABS(Table797[[#This Row],[Government demand4]]*$T$5)</f>
        <v>1.7246300000000001E-4</v>
      </c>
      <c r="T438" s="42">
        <v>0.24560000000000001</v>
      </c>
      <c r="U438" s="42">
        <f>ABS(Table797[[#This Row],[Intermediate demand5]]*$T$5)</f>
        <v>7.1224000000000008E-5</v>
      </c>
      <c r="V438" s="35"/>
      <c r="W438" s="42">
        <f>ABS(Table797[[#This Row],[Investment demand6]]*$T$5)</f>
        <v>0</v>
      </c>
      <c r="X438" s="42">
        <v>0.2215</v>
      </c>
      <c r="Y438" s="42">
        <f>ABS(Table797[[#This Row],[Export demand7]]*$T$5)</f>
        <v>6.4234999999999997E-5</v>
      </c>
      <c r="Z438" s="42">
        <v>1.5282</v>
      </c>
      <c r="AA438" s="42">
        <f>ABS(Table797[[#This Row],[Total9]]*$T$6)</f>
        <v>1.0697400000000002E-3</v>
      </c>
      <c r="AB438" s="42">
        <v>1.4558</v>
      </c>
      <c r="AC438" s="30">
        <f>Table797[[#This Row],[Household demand10]]*$T$6</f>
        <v>1.0190600000000002E-3</v>
      </c>
      <c r="AD438" s="42">
        <v>1.4012</v>
      </c>
      <c r="AE438" s="42">
        <f>ABS(Table797[[#This Row],[Government demand11]]*$T$6)</f>
        <v>9.8084000000000018E-4</v>
      </c>
      <c r="AF438" s="42">
        <v>1.131</v>
      </c>
      <c r="AG438" s="42">
        <f>ABS(Table797[[#This Row],[Intermediate demand12]]*$T$6)</f>
        <v>7.9170000000000011E-4</v>
      </c>
      <c r="AH438" s="35"/>
      <c r="AI438" s="42">
        <f>ABS(Table797[[#This Row],[Investment demand13]]*$T$6)</f>
        <v>0</v>
      </c>
      <c r="AJ438" s="42">
        <v>2.2490999999999999</v>
      </c>
      <c r="AK438" s="42">
        <f>ABS(Table797[[#This Row],[Export demand14]]*$T$6)</f>
        <v>1.5743700000000001E-3</v>
      </c>
      <c r="AL438" s="42">
        <v>2.3496999999999999</v>
      </c>
      <c r="AM438" s="42">
        <f>ABS(Table797[[#This Row],[Total16]]*$T$7)</f>
        <v>1.832766E-3</v>
      </c>
      <c r="AN438" s="42">
        <v>2.3506999999999998</v>
      </c>
      <c r="AO438" s="30">
        <f>Table797[[#This Row],[Household demand17]]*$T$7</f>
        <v>1.8335459999999997E-3</v>
      </c>
      <c r="AP438" s="42">
        <v>2.3205</v>
      </c>
      <c r="AQ438" s="42">
        <f>ABS(Table797[[#This Row],[Government demand18]]*$T$7)</f>
        <v>1.80999E-3</v>
      </c>
      <c r="AR438" s="42">
        <v>1.7782</v>
      </c>
      <c r="AS438" s="42">
        <f>ABS(Table797[[#This Row],[Intermediate demand19]]*$T$7)</f>
        <v>1.3869959999999999E-3</v>
      </c>
      <c r="AT438" s="35"/>
      <c r="AU438" s="42">
        <f>ABS(Table797[[#This Row],[Investment demand20]]*$T$7)</f>
        <v>0</v>
      </c>
      <c r="AV438" s="42">
        <v>3.0787</v>
      </c>
      <c r="AW438" s="42">
        <f>ABS(Table797[[#This Row],[Export demand21]]*$T$7)</f>
        <v>2.4013860000000001E-3</v>
      </c>
      <c r="AX438" s="42">
        <v>2.7414999999999998</v>
      </c>
      <c r="AY438" s="42">
        <f>ABS(Table797[[#This Row],[Total23]]*$T$8)</f>
        <v>2.1109549999999999E-3</v>
      </c>
      <c r="AZ438" s="42">
        <v>2.8449</v>
      </c>
      <c r="BA438" s="30">
        <f>Table797[[#This Row],[Household demand24]]*$T$8</f>
        <v>2.1905729999999999E-3</v>
      </c>
      <c r="BB438" s="42">
        <v>2.8496000000000001</v>
      </c>
      <c r="BC438" s="42">
        <f>ABS(Table797[[#This Row],[Government demand25]]*$T$8)</f>
        <v>2.1941920000000002E-3</v>
      </c>
      <c r="BD438" s="42">
        <v>2.1071</v>
      </c>
      <c r="BE438" s="42">
        <f>ABS(Table797[[#This Row],[Intermediate demand26]]*$T$8)</f>
        <v>1.6224669999999998E-3</v>
      </c>
      <c r="BF438" s="35"/>
      <c r="BG438" s="42">
        <f>ABS(Table797[[#This Row],[Investment demand27]]*$T$8)</f>
        <v>0</v>
      </c>
      <c r="BH438" s="42">
        <v>3.2542</v>
      </c>
      <c r="BI438" s="42">
        <f>ABS(Table797[[#This Row],[Export demand28]]*$T$8)</f>
        <v>2.5057339999999999E-3</v>
      </c>
    </row>
    <row r="439" spans="1:61" x14ac:dyDescent="0.35">
      <c r="A439" s="35" t="s">
        <v>63</v>
      </c>
      <c r="B439" s="42">
        <v>4.9200000000000001E-2</v>
      </c>
      <c r="C439" s="42">
        <f>Table797[[#This Row],[Total]]*$T$4</f>
        <v>0</v>
      </c>
      <c r="D439" s="42">
        <v>4.7800000000000002E-2</v>
      </c>
      <c r="E439" s="42">
        <f>Table797[[#This Row],[Total]]*$T$4</f>
        <v>0</v>
      </c>
      <c r="F439" s="42">
        <v>3.9899999999999998E-2</v>
      </c>
      <c r="G439" s="42">
        <f>Table797[[#This Row],[Total]]*$T$4</f>
        <v>0</v>
      </c>
      <c r="H439" s="42">
        <v>7.0300000000000001E-2</v>
      </c>
      <c r="I439" s="42">
        <f>Table797[[#This Row],[Total]]*$T$4</f>
        <v>0</v>
      </c>
      <c r="J439" s="35"/>
      <c r="K439" s="42">
        <f>Table797[[#This Row],[Total]]*$T$4</f>
        <v>0</v>
      </c>
      <c r="L439" s="42">
        <v>1.6299999999999999E-2</v>
      </c>
      <c r="M439" s="42">
        <f>Table797[[#This Row],[Total]]*$T$4</f>
        <v>0</v>
      </c>
      <c r="N439" s="42">
        <v>0.85089999999999999</v>
      </c>
      <c r="O439" s="42">
        <f>ABS(Table797[[#This Row],[Total2]]*$T$5)</f>
        <v>2.4676100000000002E-4</v>
      </c>
      <c r="P439" s="42">
        <v>0.61799999999999999</v>
      </c>
      <c r="Q439" s="30">
        <f>Table797[[#This Row],[Household demand3]]*$T$5</f>
        <v>1.7922000000000001E-4</v>
      </c>
      <c r="R439" s="42">
        <v>0.59330000000000005</v>
      </c>
      <c r="S439" s="42">
        <f>ABS(Table797[[#This Row],[Government demand4]]*$T$5)</f>
        <v>1.7205700000000001E-4</v>
      </c>
      <c r="T439" s="42">
        <v>1.2258</v>
      </c>
      <c r="U439" s="42">
        <f>ABS(Table797[[#This Row],[Intermediate demand5]]*$T$5)</f>
        <v>3.5548200000000001E-4</v>
      </c>
      <c r="V439" s="35"/>
      <c r="W439" s="42">
        <f>ABS(Table797[[#This Row],[Investment demand6]]*$T$5)</f>
        <v>0</v>
      </c>
      <c r="X439" s="42">
        <v>0.31380000000000002</v>
      </c>
      <c r="Y439" s="42">
        <f>ABS(Table797[[#This Row],[Export demand7]]*$T$5)</f>
        <v>9.1002000000000007E-5</v>
      </c>
      <c r="Z439" s="42">
        <v>1.6133999999999999</v>
      </c>
      <c r="AA439" s="42">
        <f>ABS(Table797[[#This Row],[Total9]]*$T$6)</f>
        <v>1.1293800000000001E-3</v>
      </c>
      <c r="AB439" s="42">
        <v>1.4459</v>
      </c>
      <c r="AC439" s="30">
        <f>Table797[[#This Row],[Household demand10]]*$T$6</f>
        <v>1.0121300000000002E-3</v>
      </c>
      <c r="AD439" s="42">
        <v>1.3813</v>
      </c>
      <c r="AE439" s="42">
        <f>ABS(Table797[[#This Row],[Government demand11]]*$T$6)</f>
        <v>9.6691000000000008E-4</v>
      </c>
      <c r="AF439" s="42">
        <v>2.0707</v>
      </c>
      <c r="AG439" s="42">
        <f>ABS(Table797[[#This Row],[Intermediate demand12]]*$T$6)</f>
        <v>1.4494900000000001E-3</v>
      </c>
      <c r="AH439" s="35"/>
      <c r="AI439" s="42">
        <f>ABS(Table797[[#This Row],[Investment demand13]]*$T$6)</f>
        <v>0</v>
      </c>
      <c r="AJ439" s="42">
        <v>0.9284</v>
      </c>
      <c r="AK439" s="42">
        <f>ABS(Table797[[#This Row],[Export demand14]]*$T$6)</f>
        <v>6.4988000000000014E-4</v>
      </c>
      <c r="AL439" s="42">
        <v>1.8197000000000001</v>
      </c>
      <c r="AM439" s="42">
        <f>ABS(Table797[[#This Row],[Total16]]*$T$7)</f>
        <v>1.419366E-3</v>
      </c>
      <c r="AN439" s="42">
        <v>2.3218000000000001</v>
      </c>
      <c r="AO439" s="30">
        <f>Table797[[#This Row],[Household demand17]]*$T$7</f>
        <v>1.811004E-3</v>
      </c>
      <c r="AP439" s="42">
        <v>2.2751999999999999</v>
      </c>
      <c r="AQ439" s="42">
        <f>ABS(Table797[[#This Row],[Government demand18]]*$T$7)</f>
        <v>1.7746559999999999E-3</v>
      </c>
      <c r="AR439" s="42">
        <v>2.2703000000000002</v>
      </c>
      <c r="AS439" s="42">
        <f>ABS(Table797[[#This Row],[Intermediate demand19]]*$T$7)</f>
        <v>1.7708340000000002E-3</v>
      </c>
      <c r="AT439" s="35"/>
      <c r="AU439" s="42">
        <f>ABS(Table797[[#This Row],[Investment demand20]]*$T$7)</f>
        <v>0</v>
      </c>
      <c r="AV439" s="42">
        <v>0.9496</v>
      </c>
      <c r="AW439" s="42">
        <f>ABS(Table797[[#This Row],[Export demand21]]*$T$7)</f>
        <v>7.4068799999999998E-4</v>
      </c>
      <c r="AX439" s="42">
        <v>1.8320000000000001</v>
      </c>
      <c r="AY439" s="42">
        <f>ABS(Table797[[#This Row],[Total23]]*$T$8)</f>
        <v>1.4106399999999999E-3</v>
      </c>
      <c r="AZ439" s="42">
        <v>2.79</v>
      </c>
      <c r="BA439" s="30">
        <f>Table797[[#This Row],[Household demand24]]*$T$8</f>
        <v>2.1483000000000001E-3</v>
      </c>
      <c r="BB439" s="42">
        <v>2.7646000000000002</v>
      </c>
      <c r="BC439" s="42">
        <f>ABS(Table797[[#This Row],[Government demand25]]*$T$8)</f>
        <v>2.1287419999999999E-3</v>
      </c>
      <c r="BD439" s="42">
        <v>2.3355000000000001</v>
      </c>
      <c r="BE439" s="42">
        <f>ABS(Table797[[#This Row],[Intermediate demand26]]*$T$8)</f>
        <v>1.7983350000000001E-3</v>
      </c>
      <c r="BF439" s="35"/>
      <c r="BG439" s="42">
        <f>ABS(Table797[[#This Row],[Investment demand27]]*$T$8)</f>
        <v>0</v>
      </c>
      <c r="BH439" s="42">
        <v>0.74150000000000005</v>
      </c>
      <c r="BI439" s="42">
        <f>ABS(Table797[[#This Row],[Export demand28]]*$T$8)</f>
        <v>5.7095500000000005E-4</v>
      </c>
    </row>
    <row r="440" spans="1:61" x14ac:dyDescent="0.35">
      <c r="A440" s="35" t="s">
        <v>64</v>
      </c>
      <c r="B440" s="42">
        <v>7.5600000000000001E-2</v>
      </c>
      <c r="C440" s="42">
        <f>Table797[[#This Row],[Total]]*$T$4</f>
        <v>0</v>
      </c>
      <c r="D440" s="42">
        <v>4.9000000000000002E-2</v>
      </c>
      <c r="E440" s="42">
        <f>Table797[[#This Row],[Total]]*$T$4</f>
        <v>0</v>
      </c>
      <c r="F440" s="35"/>
      <c r="G440" s="42">
        <f>Table797[[#This Row],[Total]]*$T$4</f>
        <v>0</v>
      </c>
      <c r="H440" s="42">
        <v>7.8299999999999995E-2</v>
      </c>
      <c r="I440" s="42">
        <f>Table797[[#This Row],[Total]]*$T$4</f>
        <v>0</v>
      </c>
      <c r="J440" s="35"/>
      <c r="K440" s="42">
        <f>Table797[[#This Row],[Total]]*$T$4</f>
        <v>0</v>
      </c>
      <c r="L440" s="42">
        <v>6.7699999999999996E-2</v>
      </c>
      <c r="M440" s="42">
        <f>Table797[[#This Row],[Total]]*$T$4</f>
        <v>0</v>
      </c>
      <c r="N440" s="42">
        <v>1.4091</v>
      </c>
      <c r="O440" s="42">
        <f>ABS(Table797[[#This Row],[Total2]]*$T$5)</f>
        <v>4.0863900000000003E-4</v>
      </c>
      <c r="P440" s="42">
        <v>0.64180000000000004</v>
      </c>
      <c r="Q440" s="30">
        <f>Table797[[#This Row],[Household demand3]]*$T$5</f>
        <v>1.8612200000000002E-4</v>
      </c>
      <c r="R440" s="35"/>
      <c r="S440" s="42">
        <f>ABS(Table797[[#This Row],[Government demand4]]*$T$5)</f>
        <v>0</v>
      </c>
      <c r="T440" s="42">
        <v>1.5266</v>
      </c>
      <c r="U440" s="42">
        <f>ABS(Table797[[#This Row],[Intermediate demand5]]*$T$5)</f>
        <v>4.4271399999999998E-4</v>
      </c>
      <c r="V440" s="35"/>
      <c r="W440" s="42">
        <f>ABS(Table797[[#This Row],[Investment demand6]]*$T$5)</f>
        <v>0</v>
      </c>
      <c r="X440" s="42">
        <v>0.78249999999999997</v>
      </c>
      <c r="Y440" s="42">
        <f>ABS(Table797[[#This Row],[Export demand7]]*$T$5)</f>
        <v>2.26925E-4</v>
      </c>
      <c r="Z440" s="42">
        <v>2.3915999999999999</v>
      </c>
      <c r="AA440" s="42">
        <f>ABS(Table797[[#This Row],[Total9]]*$T$6)</f>
        <v>1.6741200000000003E-3</v>
      </c>
      <c r="AB440" s="42">
        <v>1.5086999999999999</v>
      </c>
      <c r="AC440" s="30">
        <f>Table797[[#This Row],[Household demand10]]*$T$6</f>
        <v>1.0560900000000002E-3</v>
      </c>
      <c r="AD440" s="35"/>
      <c r="AE440" s="42">
        <f>ABS(Table797[[#This Row],[Government demand11]]*$T$6)</f>
        <v>0</v>
      </c>
      <c r="AF440" s="42">
        <v>2.4790999999999999</v>
      </c>
      <c r="AG440" s="42">
        <f>ABS(Table797[[#This Row],[Intermediate demand12]]*$T$6)</f>
        <v>1.7353700000000002E-3</v>
      </c>
      <c r="AH440" s="35"/>
      <c r="AI440" s="42">
        <f>ABS(Table797[[#This Row],[Investment demand13]]*$T$6)</f>
        <v>0</v>
      </c>
      <c r="AJ440" s="42">
        <v>2.1541000000000001</v>
      </c>
      <c r="AK440" s="42">
        <f>ABS(Table797[[#This Row],[Export demand14]]*$T$6)</f>
        <v>1.5078700000000003E-3</v>
      </c>
      <c r="AL440" s="42">
        <v>3.4901</v>
      </c>
      <c r="AM440" s="42">
        <f>ABS(Table797[[#This Row],[Total16]]*$T$7)</f>
        <v>2.7222779999999999E-3</v>
      </c>
      <c r="AN440" s="42">
        <v>2.4003999999999999</v>
      </c>
      <c r="AO440" s="30">
        <f>Table797[[#This Row],[Household demand17]]*$T$7</f>
        <v>1.8723119999999999E-3</v>
      </c>
      <c r="AP440" s="35"/>
      <c r="AQ440" s="42">
        <f>ABS(Table797[[#This Row],[Government demand18]]*$T$7)</f>
        <v>0</v>
      </c>
      <c r="AR440" s="42">
        <v>3.6505999999999998</v>
      </c>
      <c r="AS440" s="42">
        <f>ABS(Table797[[#This Row],[Intermediate demand19]]*$T$7)</f>
        <v>2.8474679999999997E-3</v>
      </c>
      <c r="AT440" s="35"/>
      <c r="AU440" s="42">
        <f>ABS(Table797[[#This Row],[Investment demand20]]*$T$7)</f>
        <v>0</v>
      </c>
      <c r="AV440" s="42">
        <v>2.6648999999999998</v>
      </c>
      <c r="AW440" s="42">
        <f>ABS(Table797[[#This Row],[Export demand21]]*$T$7)</f>
        <v>2.078622E-3</v>
      </c>
      <c r="AX440" s="42">
        <v>3.9802</v>
      </c>
      <c r="AY440" s="42">
        <f>ABS(Table797[[#This Row],[Total23]]*$T$8)</f>
        <v>3.0647539999999998E-3</v>
      </c>
      <c r="AZ440" s="42">
        <v>2.8730000000000002</v>
      </c>
      <c r="BA440" s="30">
        <f>Table797[[#This Row],[Household demand24]]*$T$8</f>
        <v>2.21221E-3</v>
      </c>
      <c r="BB440" s="35"/>
      <c r="BC440" s="42">
        <f>ABS(Table797[[#This Row],[Government demand25]]*$T$8)</f>
        <v>0</v>
      </c>
      <c r="BD440" s="42">
        <v>4.1835000000000004</v>
      </c>
      <c r="BE440" s="42">
        <f>ABS(Table797[[#This Row],[Intermediate demand26]]*$T$8)</f>
        <v>3.2212950000000003E-3</v>
      </c>
      <c r="BF440" s="35"/>
      <c r="BG440" s="42">
        <f>ABS(Table797[[#This Row],[Investment demand27]]*$T$8)</f>
        <v>0</v>
      </c>
      <c r="BH440" s="42">
        <v>2.7343999999999999</v>
      </c>
      <c r="BI440" s="42">
        <f>ABS(Table797[[#This Row],[Export demand28]]*$T$8)</f>
        <v>2.105488E-3</v>
      </c>
    </row>
    <row r="441" spans="1:61" x14ac:dyDescent="0.35">
      <c r="A441" s="35" t="s">
        <v>65</v>
      </c>
      <c r="B441" s="42">
        <v>5.7000000000000002E-2</v>
      </c>
      <c r="C441" s="42">
        <f>Table797[[#This Row],[Total]]*$T$4</f>
        <v>0</v>
      </c>
      <c r="D441" s="42">
        <v>5.1200000000000002E-2</v>
      </c>
      <c r="E441" s="42">
        <f>Table797[[#This Row],[Total]]*$T$4</f>
        <v>0</v>
      </c>
      <c r="F441" s="35"/>
      <c r="G441" s="42">
        <f>Table797[[#This Row],[Total]]*$T$4</f>
        <v>0</v>
      </c>
      <c r="H441" s="42">
        <v>6.6100000000000006E-2</v>
      </c>
      <c r="I441" s="42">
        <f>Table797[[#This Row],[Total]]*$T$4</f>
        <v>0</v>
      </c>
      <c r="J441" s="35"/>
      <c r="K441" s="42">
        <f>Table797[[#This Row],[Total]]*$T$4</f>
        <v>0</v>
      </c>
      <c r="L441" s="42">
        <v>3.4000000000000002E-2</v>
      </c>
      <c r="M441" s="42">
        <f>Table797[[#This Row],[Total]]*$T$4</f>
        <v>0</v>
      </c>
      <c r="N441" s="42">
        <v>1.1576</v>
      </c>
      <c r="O441" s="42">
        <f>ABS(Table797[[#This Row],[Total2]]*$T$5)</f>
        <v>3.3570399999999998E-4</v>
      </c>
      <c r="P441" s="42">
        <v>0.66539999999999999</v>
      </c>
      <c r="Q441" s="30">
        <f>Table797[[#This Row],[Household demand3]]*$T$5</f>
        <v>1.9296600000000001E-4</v>
      </c>
      <c r="R441" s="35"/>
      <c r="S441" s="42">
        <f>ABS(Table797[[#This Row],[Government demand4]]*$T$5)</f>
        <v>0</v>
      </c>
      <c r="T441" s="42">
        <v>1.4277</v>
      </c>
      <c r="U441" s="42">
        <f>ABS(Table797[[#This Row],[Intermediate demand5]]*$T$5)</f>
        <v>4.1403300000000001E-4</v>
      </c>
      <c r="V441" s="35"/>
      <c r="W441" s="42">
        <f>ABS(Table797[[#This Row],[Investment demand6]]*$T$5)</f>
        <v>0</v>
      </c>
      <c r="X441" s="42">
        <v>0.47320000000000001</v>
      </c>
      <c r="Y441" s="42">
        <f>ABS(Table797[[#This Row],[Export demand7]]*$T$5)</f>
        <v>1.3722800000000001E-4</v>
      </c>
      <c r="Z441" s="42">
        <v>1.9043000000000001</v>
      </c>
      <c r="AA441" s="42">
        <f>ABS(Table797[[#This Row],[Total9]]*$T$6)</f>
        <v>1.3330100000000004E-3</v>
      </c>
      <c r="AB441" s="42">
        <v>1.5862000000000001</v>
      </c>
      <c r="AC441" s="30">
        <f>Table797[[#This Row],[Household demand10]]*$T$6</f>
        <v>1.1103400000000002E-3</v>
      </c>
      <c r="AD441" s="35"/>
      <c r="AE441" s="42">
        <f>ABS(Table797[[#This Row],[Government demand11]]*$T$6)</f>
        <v>0</v>
      </c>
      <c r="AF441" s="42">
        <v>2.2071999999999998</v>
      </c>
      <c r="AG441" s="42">
        <f>ABS(Table797[[#This Row],[Intermediate demand12]]*$T$6)</f>
        <v>1.5450400000000001E-3</v>
      </c>
      <c r="AH441" s="35"/>
      <c r="AI441" s="42">
        <f>ABS(Table797[[#This Row],[Investment demand13]]*$T$6)</f>
        <v>0</v>
      </c>
      <c r="AJ441" s="42">
        <v>1.1351</v>
      </c>
      <c r="AK441" s="42">
        <f>ABS(Table797[[#This Row],[Export demand14]]*$T$6)</f>
        <v>7.9457000000000009E-4</v>
      </c>
      <c r="AL441" s="42">
        <v>2.0226000000000002</v>
      </c>
      <c r="AM441" s="42">
        <f>ABS(Table797[[#This Row],[Total16]]*$T$7)</f>
        <v>1.5776280000000002E-3</v>
      </c>
      <c r="AN441" s="42">
        <v>2.5095999999999998</v>
      </c>
      <c r="AO441" s="30">
        <f>Table797[[#This Row],[Household demand17]]*$T$7</f>
        <v>1.9574879999999998E-3</v>
      </c>
      <c r="AP441" s="35"/>
      <c r="AQ441" s="42">
        <f>ABS(Table797[[#This Row],[Government demand18]]*$T$7)</f>
        <v>0</v>
      </c>
      <c r="AR441" s="42">
        <v>2.3302999999999998</v>
      </c>
      <c r="AS441" s="42">
        <f>ABS(Table797[[#This Row],[Intermediate demand19]]*$T$7)</f>
        <v>1.8176339999999998E-3</v>
      </c>
      <c r="AT441" s="35"/>
      <c r="AU441" s="42">
        <f>ABS(Table797[[#This Row],[Investment demand20]]*$T$7)</f>
        <v>0</v>
      </c>
      <c r="AV441" s="42">
        <v>1.2349000000000001</v>
      </c>
      <c r="AW441" s="42">
        <f>ABS(Table797[[#This Row],[Export demand21]]*$T$7)</f>
        <v>9.6322200000000001E-4</v>
      </c>
      <c r="AX441" s="42">
        <v>2.0468000000000002</v>
      </c>
      <c r="AY441" s="42">
        <f>ABS(Table797[[#This Row],[Total23]]*$T$8)</f>
        <v>1.5760360000000001E-3</v>
      </c>
      <c r="AZ441" s="42">
        <v>2.9902000000000002</v>
      </c>
      <c r="BA441" s="30">
        <f>Table797[[#This Row],[Household demand24]]*$T$8</f>
        <v>2.3024540000000002E-3</v>
      </c>
      <c r="BB441" s="35"/>
      <c r="BC441" s="42">
        <f>ABS(Table797[[#This Row],[Government demand25]]*$T$8)</f>
        <v>0</v>
      </c>
      <c r="BD441" s="42">
        <v>2.3702000000000001</v>
      </c>
      <c r="BE441" s="42">
        <f>ABS(Table797[[#This Row],[Intermediate demand26]]*$T$8)</f>
        <v>1.825054E-3</v>
      </c>
      <c r="BF441" s="35"/>
      <c r="BG441" s="42">
        <f>ABS(Table797[[#This Row],[Investment demand27]]*$T$8)</f>
        <v>0</v>
      </c>
      <c r="BH441" s="42">
        <v>1.2158</v>
      </c>
      <c r="BI441" s="42">
        <f>ABS(Table797[[#This Row],[Export demand28]]*$T$8)</f>
        <v>9.3616599999999999E-4</v>
      </c>
    </row>
    <row r="442" spans="1:61" x14ac:dyDescent="0.35">
      <c r="A442" s="35" t="s">
        <v>66</v>
      </c>
      <c r="B442" s="42">
        <v>9.9599999999999994E-2</v>
      </c>
      <c r="C442" s="42">
        <f>Table797[[#This Row],[Total]]*$T$4</f>
        <v>0</v>
      </c>
      <c r="D442" s="42">
        <v>5.7799999999999997E-2</v>
      </c>
      <c r="E442" s="42">
        <f>Table797[[#This Row],[Total]]*$T$4</f>
        <v>0</v>
      </c>
      <c r="F442" s="42">
        <v>5.7999999999999996E-3</v>
      </c>
      <c r="G442" s="42">
        <f>Table797[[#This Row],[Total]]*$T$4</f>
        <v>0</v>
      </c>
      <c r="H442" s="42">
        <v>9.2600000000000002E-2</v>
      </c>
      <c r="I442" s="42">
        <f>Table797[[#This Row],[Total]]*$T$4</f>
        <v>0</v>
      </c>
      <c r="J442" s="35"/>
      <c r="K442" s="42">
        <f>Table797[[#This Row],[Total]]*$T$4</f>
        <v>0</v>
      </c>
      <c r="L442" s="42">
        <v>0.1179</v>
      </c>
      <c r="M442" s="42">
        <f>Table797[[#This Row],[Total]]*$T$4</f>
        <v>0</v>
      </c>
      <c r="N442" s="42">
        <v>3.5661</v>
      </c>
      <c r="O442" s="42">
        <f>ABS(Table797[[#This Row],[Total2]]*$T$5)</f>
        <v>1.0341689999999999E-3</v>
      </c>
      <c r="P442" s="42">
        <v>0.84309999999999996</v>
      </c>
      <c r="Q442" s="30">
        <f>Table797[[#This Row],[Household demand3]]*$T$5</f>
        <v>2.4449899999999996E-4</v>
      </c>
      <c r="R442" s="42">
        <v>0.1158</v>
      </c>
      <c r="S442" s="42">
        <f>ABS(Table797[[#This Row],[Government demand4]]*$T$5)</f>
        <v>3.3581999999999998E-5</v>
      </c>
      <c r="T442" s="42">
        <v>2.5112999999999999</v>
      </c>
      <c r="U442" s="42">
        <f>ABS(Table797[[#This Row],[Intermediate demand5]]*$T$5)</f>
        <v>7.2827699999999994E-4</v>
      </c>
      <c r="V442" s="35"/>
      <c r="W442" s="42">
        <f>ABS(Table797[[#This Row],[Investment demand6]]*$T$5)</f>
        <v>0</v>
      </c>
      <c r="X442" s="42">
        <v>6.2079000000000004</v>
      </c>
      <c r="Y442" s="42">
        <f>ABS(Table797[[#This Row],[Export demand7]]*$T$5)</f>
        <v>1.8002910000000001E-3</v>
      </c>
      <c r="Z442" s="42">
        <v>6.6181000000000001</v>
      </c>
      <c r="AA442" s="42">
        <f>ABS(Table797[[#This Row],[Total9]]*$T$6)</f>
        <v>4.6326700000000011E-3</v>
      </c>
      <c r="AB442" s="42">
        <v>1.875</v>
      </c>
      <c r="AC442" s="30">
        <f>Table797[[#This Row],[Household demand10]]*$T$6</f>
        <v>1.3125000000000003E-3</v>
      </c>
      <c r="AD442" s="42">
        <v>0.21640000000000001</v>
      </c>
      <c r="AE442" s="42">
        <f>ABS(Table797[[#This Row],[Government demand11]]*$T$6)</f>
        <v>1.5148000000000003E-4</v>
      </c>
      <c r="AF442" s="42">
        <v>5.1416000000000004</v>
      </c>
      <c r="AG442" s="42">
        <f>ABS(Table797[[#This Row],[Intermediate demand12]]*$T$6)</f>
        <v>3.5991200000000008E-3</v>
      </c>
      <c r="AH442" s="35"/>
      <c r="AI442" s="42">
        <f>ABS(Table797[[#This Row],[Investment demand13]]*$T$6)</f>
        <v>0</v>
      </c>
      <c r="AJ442" s="42">
        <v>10.353</v>
      </c>
      <c r="AK442" s="42">
        <f>ABS(Table797[[#This Row],[Export demand14]]*$T$6)</f>
        <v>7.2471000000000011E-3</v>
      </c>
      <c r="AL442" s="42">
        <v>5.5339999999999998</v>
      </c>
      <c r="AM442" s="42">
        <f>ABS(Table797[[#This Row],[Total16]]*$T$7)</f>
        <v>4.3165199999999999E-3</v>
      </c>
      <c r="AN442" s="42">
        <v>2.8117000000000001</v>
      </c>
      <c r="AO442" s="30">
        <f>Table797[[#This Row],[Household demand17]]*$T$7</f>
        <v>2.1931260000000001E-3</v>
      </c>
      <c r="AP442" s="42">
        <v>0.67769999999999997</v>
      </c>
      <c r="AQ442" s="42">
        <f>ABS(Table797[[#This Row],[Government demand18]]*$T$7)</f>
        <v>5.2860599999999993E-4</v>
      </c>
      <c r="AR442" s="42">
        <v>5.1382000000000003</v>
      </c>
      <c r="AS442" s="42">
        <f>ABS(Table797[[#This Row],[Intermediate demand19]]*$T$7)</f>
        <v>4.0077960000000001E-3</v>
      </c>
      <c r="AT442" s="35"/>
      <c r="AU442" s="42">
        <f>ABS(Table797[[#This Row],[Investment demand20]]*$T$7)</f>
        <v>0</v>
      </c>
      <c r="AV442" s="42">
        <v>6.5929000000000002</v>
      </c>
      <c r="AW442" s="42">
        <f>ABS(Table797[[#This Row],[Export demand21]]*$T$7)</f>
        <v>5.1424620000000004E-3</v>
      </c>
      <c r="AX442" s="42">
        <v>5.4101999999999997</v>
      </c>
      <c r="AY442" s="42">
        <f>ABS(Table797[[#This Row],[Total23]]*$T$8)</f>
        <v>4.1658539999999992E-3</v>
      </c>
      <c r="AZ442" s="42">
        <v>3.351</v>
      </c>
      <c r="BA442" s="30">
        <f>Table797[[#This Row],[Household demand24]]*$T$8</f>
        <v>2.58027E-3</v>
      </c>
      <c r="BB442" s="42">
        <v>0.93710000000000004</v>
      </c>
      <c r="BC442" s="42">
        <f>ABS(Table797[[#This Row],[Government demand25]]*$T$8)</f>
        <v>7.21567E-4</v>
      </c>
      <c r="BD442" s="42">
        <v>5.1573000000000002</v>
      </c>
      <c r="BE442" s="42">
        <f>ABS(Table797[[#This Row],[Intermediate demand26]]*$T$8)</f>
        <v>3.9711210000000002E-3</v>
      </c>
      <c r="BF442" s="35"/>
      <c r="BG442" s="42">
        <f>ABS(Table797[[#This Row],[Investment demand27]]*$T$8)</f>
        <v>0</v>
      </c>
      <c r="BH442" s="42">
        <v>6.0995999999999997</v>
      </c>
      <c r="BI442" s="42">
        <f>ABS(Table797[[#This Row],[Export demand28]]*$T$8)</f>
        <v>4.6966919999999997E-3</v>
      </c>
    </row>
    <row r="443" spans="1:61" x14ac:dyDescent="0.35">
      <c r="A443" s="35" t="s">
        <v>41</v>
      </c>
      <c r="B443" s="42">
        <v>5.4699999999999999E-2</v>
      </c>
      <c r="C443" s="42">
        <f>Table797[[#This Row],[Total]]*$T$4</f>
        <v>0</v>
      </c>
      <c r="D443" s="42">
        <v>4.8599999999999997E-2</v>
      </c>
      <c r="E443" s="42">
        <f>Table797[[#This Row],[Total]]*$T$4</f>
        <v>0</v>
      </c>
      <c r="F443" s="42">
        <v>4.1000000000000003E-3</v>
      </c>
      <c r="G443" s="42">
        <f>Table797[[#This Row],[Total]]*$T$4</f>
        <v>0</v>
      </c>
      <c r="H443" s="42">
        <v>6.4000000000000001E-2</v>
      </c>
      <c r="I443" s="42">
        <f>Table797[[#This Row],[Total]]*$T$4</f>
        <v>0</v>
      </c>
      <c r="J443" s="42">
        <v>8.6999999999999994E-2</v>
      </c>
      <c r="K443" s="42">
        <f>Table797[[#This Row],[Total]]*$T$4</f>
        <v>0</v>
      </c>
      <c r="L443" s="42">
        <v>1.95E-2</v>
      </c>
      <c r="M443" s="42">
        <f>Table797[[#This Row],[Total]]*$T$4</f>
        <v>0</v>
      </c>
      <c r="N443" s="42">
        <v>1.1700999999999999</v>
      </c>
      <c r="O443" s="42">
        <f>ABS(Table797[[#This Row],[Total2]]*$T$5)</f>
        <v>3.3932899999999998E-4</v>
      </c>
      <c r="P443" s="42">
        <v>0.64639999999999997</v>
      </c>
      <c r="Q443" s="30">
        <f>Table797[[#This Row],[Household demand3]]*$T$5</f>
        <v>1.8745599999999999E-4</v>
      </c>
      <c r="R443" s="42">
        <v>0.1113</v>
      </c>
      <c r="S443" s="42">
        <f>ABS(Table797[[#This Row],[Government demand4]]*$T$5)</f>
        <v>3.2276999999999996E-5</v>
      </c>
      <c r="T443" s="42">
        <v>1.3791</v>
      </c>
      <c r="U443" s="42">
        <f>ABS(Table797[[#This Row],[Intermediate demand5]]*$T$5)</f>
        <v>3.9993899999999998E-4</v>
      </c>
      <c r="V443" s="42">
        <v>2.4502999999999999</v>
      </c>
      <c r="W443" s="42">
        <f>ABS(Table797[[#This Row],[Investment demand6]]*$T$5)</f>
        <v>7.1058699999999994E-4</v>
      </c>
      <c r="X443" s="42">
        <v>0.41189999999999999</v>
      </c>
      <c r="Y443" s="42">
        <f>ABS(Table797[[#This Row],[Export demand7]]*$T$5)</f>
        <v>1.1945099999999999E-4</v>
      </c>
      <c r="Z443" s="42">
        <v>1.9427000000000001</v>
      </c>
      <c r="AA443" s="42">
        <f>ABS(Table797[[#This Row],[Total9]]*$T$6)</f>
        <v>1.3598900000000003E-3</v>
      </c>
      <c r="AB443" s="42">
        <v>1.5209999999999999</v>
      </c>
      <c r="AC443" s="30">
        <f>Table797[[#This Row],[Household demand10]]*$T$6</f>
        <v>1.0647E-3</v>
      </c>
      <c r="AD443" s="42">
        <v>0.20130000000000001</v>
      </c>
      <c r="AE443" s="42">
        <f>ABS(Table797[[#This Row],[Government demand11]]*$T$6)</f>
        <v>1.4091000000000003E-4</v>
      </c>
      <c r="AF443" s="42">
        <v>2.2650999999999999</v>
      </c>
      <c r="AG443" s="42">
        <f>ABS(Table797[[#This Row],[Intermediate demand12]]*$T$6)</f>
        <v>1.5855700000000001E-3</v>
      </c>
      <c r="AH443" s="42">
        <v>1.4497</v>
      </c>
      <c r="AI443" s="42">
        <f>ABS(Table797[[#This Row],[Investment demand13]]*$T$6)</f>
        <v>1.0147900000000002E-3</v>
      </c>
      <c r="AJ443" s="42">
        <v>0.90849999999999997</v>
      </c>
      <c r="AK443" s="42">
        <f>ABS(Table797[[#This Row],[Export demand14]]*$T$6)</f>
        <v>6.3595000000000004E-4</v>
      </c>
      <c r="AL443" s="42">
        <v>2.1579000000000002</v>
      </c>
      <c r="AM443" s="42">
        <f>ABS(Table797[[#This Row],[Total16]]*$T$7)</f>
        <v>1.683162E-3</v>
      </c>
      <c r="AN443" s="42">
        <v>2.3677000000000001</v>
      </c>
      <c r="AO443" s="30">
        <f>Table797[[#This Row],[Household demand17]]*$T$7</f>
        <v>1.8468060000000001E-3</v>
      </c>
      <c r="AP443" s="42">
        <v>0.65820000000000001</v>
      </c>
      <c r="AQ443" s="42">
        <f>ABS(Table797[[#This Row],[Government demand18]]*$T$7)</f>
        <v>5.1339599999999995E-4</v>
      </c>
      <c r="AR443" s="42">
        <v>2.5897999999999999</v>
      </c>
      <c r="AS443" s="42">
        <f>ABS(Table797[[#This Row],[Intermediate demand19]]*$T$7)</f>
        <v>2.0200439999999999E-3</v>
      </c>
      <c r="AT443" s="42">
        <v>1.8919999999999999</v>
      </c>
      <c r="AU443" s="42">
        <f>ABS(Table797[[#This Row],[Investment demand20]]*$T$7)</f>
        <v>1.47576E-3</v>
      </c>
      <c r="AV443" s="42">
        <v>0.5766</v>
      </c>
      <c r="AW443" s="42">
        <f>ABS(Table797[[#This Row],[Export demand21]]*$T$7)</f>
        <v>4.4974799999999998E-4</v>
      </c>
      <c r="AX443" s="42">
        <v>2.1758999999999999</v>
      </c>
      <c r="AY443" s="42">
        <f>ABS(Table797[[#This Row],[Total23]]*$T$8)</f>
        <v>1.6754429999999998E-3</v>
      </c>
      <c r="AZ443" s="42">
        <v>2.7503000000000002</v>
      </c>
      <c r="BA443" s="30">
        <f>Table797[[#This Row],[Household demand24]]*$T$8</f>
        <v>2.1177309999999999E-3</v>
      </c>
      <c r="BB443" s="42">
        <v>0.91100000000000003</v>
      </c>
      <c r="BC443" s="42">
        <f>ABS(Table797[[#This Row],[Government demand25]]*$T$8)</f>
        <v>7.0146999999999994E-4</v>
      </c>
      <c r="BD443" s="42">
        <v>2.7193999999999998</v>
      </c>
      <c r="BE443" s="42">
        <f>ABS(Table797[[#This Row],[Intermediate demand26]]*$T$8)</f>
        <v>2.0939379999999996E-3</v>
      </c>
      <c r="BF443" s="42">
        <v>1.9239999999999999</v>
      </c>
      <c r="BG443" s="42">
        <f>ABS(Table797[[#This Row],[Investment demand27]]*$T$8)</f>
        <v>1.4814799999999999E-3</v>
      </c>
      <c r="BH443" s="42">
        <v>0.1139</v>
      </c>
      <c r="BI443" s="42">
        <f>ABS(Table797[[#This Row],[Export demand28]]*$T$8)</f>
        <v>8.7702999999999997E-5</v>
      </c>
    </row>
    <row r="444" spans="1:61" x14ac:dyDescent="0.35">
      <c r="A444" s="35" t="s">
        <v>600</v>
      </c>
      <c r="B444" s="42">
        <v>8.6999999999999994E-2</v>
      </c>
      <c r="C444" s="42">
        <f>Table797[[#This Row],[Total]]*$T$4</f>
        <v>0</v>
      </c>
      <c r="D444" s="42">
        <v>6.4399999999999999E-2</v>
      </c>
      <c r="E444" s="42">
        <f>Table797[[#This Row],[Total]]*$T$4</f>
        <v>0</v>
      </c>
      <c r="F444" s="42">
        <v>9.5399999999999999E-2</v>
      </c>
      <c r="G444" s="42">
        <f>Table797[[#This Row],[Total]]*$T$4</f>
        <v>0</v>
      </c>
      <c r="H444" s="42">
        <v>7.0000000000000007E-2</v>
      </c>
      <c r="I444" s="42">
        <f>Table797[[#This Row],[Total]]*$T$4</f>
        <v>0</v>
      </c>
      <c r="J444" s="42">
        <v>6.5199999999999994E-2</v>
      </c>
      <c r="K444" s="42">
        <f>Table797[[#This Row],[Total]]*$T$4</f>
        <v>0</v>
      </c>
      <c r="L444" s="42">
        <v>0.1249</v>
      </c>
      <c r="M444" s="42">
        <f>Table797[[#This Row],[Total]]*$T$4</f>
        <v>0</v>
      </c>
      <c r="N444" s="42">
        <v>2.6196999999999999</v>
      </c>
      <c r="O444" s="42">
        <f>ABS(Table797[[#This Row],[Total2]]*$T$5)</f>
        <v>7.5971299999999997E-4</v>
      </c>
      <c r="P444" s="42">
        <v>0.79020000000000001</v>
      </c>
      <c r="Q444" s="30">
        <f>Table797[[#This Row],[Household demand3]]*$T$5</f>
        <v>2.29158E-4</v>
      </c>
      <c r="R444" s="42">
        <v>0.99170000000000003</v>
      </c>
      <c r="S444" s="42">
        <f>ABS(Table797[[#This Row],[Government demand4]]*$T$5)</f>
        <v>2.87593E-4</v>
      </c>
      <c r="T444" s="42">
        <v>1.6539999999999999</v>
      </c>
      <c r="U444" s="42">
        <f>ABS(Table797[[#This Row],[Intermediate demand5]]*$T$5)</f>
        <v>4.7965999999999997E-4</v>
      </c>
      <c r="V444" s="42">
        <v>2.0722</v>
      </c>
      <c r="W444" s="42">
        <f>ABS(Table797[[#This Row],[Investment demand6]]*$T$5)</f>
        <v>6.0093799999999997E-4</v>
      </c>
      <c r="X444" s="42">
        <v>4.6231</v>
      </c>
      <c r="Y444" s="42">
        <f>ABS(Table797[[#This Row],[Export demand7]]*$T$5)</f>
        <v>1.3406990000000001E-3</v>
      </c>
      <c r="Z444" s="42">
        <v>4.4161999999999999</v>
      </c>
      <c r="AA444" s="42">
        <f>ABS(Table797[[#This Row],[Total9]]*$T$6)</f>
        <v>3.0913400000000006E-3</v>
      </c>
      <c r="AB444" s="42">
        <v>1.8734999999999999</v>
      </c>
      <c r="AC444" s="30">
        <f>Table797[[#This Row],[Household demand10]]*$T$6</f>
        <v>1.3114500000000002E-3</v>
      </c>
      <c r="AD444" s="42">
        <v>2.4704000000000002</v>
      </c>
      <c r="AE444" s="42">
        <f>ABS(Table797[[#This Row],[Government demand11]]*$T$6)</f>
        <v>1.7292800000000004E-3</v>
      </c>
      <c r="AF444" s="42">
        <v>3.7456999999999998</v>
      </c>
      <c r="AG444" s="42">
        <f>ABS(Table797[[#This Row],[Intermediate demand12]]*$T$6)</f>
        <v>2.6219900000000003E-3</v>
      </c>
      <c r="AH444" s="42">
        <v>0.58379999999999999</v>
      </c>
      <c r="AI444" s="42">
        <f>ABS(Table797[[#This Row],[Investment demand13]]*$T$6)</f>
        <v>4.0866000000000003E-4</v>
      </c>
      <c r="AJ444" s="42">
        <v>7.7843</v>
      </c>
      <c r="AK444" s="42">
        <f>ABS(Table797[[#This Row],[Export demand14]]*$T$6)</f>
        <v>5.4490100000000007E-3</v>
      </c>
      <c r="AL444" s="42">
        <v>3.4910999999999999</v>
      </c>
      <c r="AM444" s="42">
        <f>ABS(Table797[[#This Row],[Total16]]*$T$7)</f>
        <v>2.723058E-3</v>
      </c>
      <c r="AN444" s="42">
        <v>2.8319000000000001</v>
      </c>
      <c r="AO444" s="30">
        <f>Table797[[#This Row],[Household demand17]]*$T$7</f>
        <v>2.2088820000000001E-3</v>
      </c>
      <c r="AP444" s="42">
        <v>3.7911999999999999</v>
      </c>
      <c r="AQ444" s="42">
        <f>ABS(Table797[[#This Row],[Government demand18]]*$T$7)</f>
        <v>2.957136E-3</v>
      </c>
      <c r="AR444" s="42">
        <v>3.7033999999999998</v>
      </c>
      <c r="AS444" s="42">
        <f>ABS(Table797[[#This Row],[Intermediate demand19]]*$T$7)</f>
        <v>2.8886519999999998E-3</v>
      </c>
      <c r="AT444" s="42">
        <v>0.87090000000000001</v>
      </c>
      <c r="AU444" s="42">
        <f>ABS(Table797[[#This Row],[Investment demand20]]*$T$7)</f>
        <v>6.7930200000000001E-4</v>
      </c>
      <c r="AV444" s="42">
        <v>4.6361999999999997</v>
      </c>
      <c r="AW444" s="42">
        <f>ABS(Table797[[#This Row],[Export demand21]]*$T$7)</f>
        <v>3.6162359999999997E-3</v>
      </c>
      <c r="AX444" s="42">
        <v>3.8235000000000001</v>
      </c>
      <c r="AY444" s="42">
        <f>ABS(Table797[[#This Row],[Total23]]*$T$8)</f>
        <v>2.9440949999999999E-3</v>
      </c>
      <c r="AZ444" s="42">
        <v>3.3881000000000001</v>
      </c>
      <c r="BA444" s="30">
        <f>Table797[[#This Row],[Household demand24]]*$T$8</f>
        <v>2.6088370000000001E-3</v>
      </c>
      <c r="BB444" s="42">
        <v>4.5308999999999999</v>
      </c>
      <c r="BC444" s="42">
        <f>ABS(Table797[[#This Row],[Government demand25]]*$T$8)</f>
        <v>3.4887929999999996E-3</v>
      </c>
      <c r="BD444" s="42">
        <v>3.9855999999999998</v>
      </c>
      <c r="BE444" s="42">
        <f>ABS(Table797[[#This Row],[Intermediate demand26]]*$T$8)</f>
        <v>3.0689119999999996E-3</v>
      </c>
      <c r="BF444" s="42">
        <v>0.91579999999999995</v>
      </c>
      <c r="BG444" s="42">
        <f>ABS(Table797[[#This Row],[Investment demand27]]*$T$8)</f>
        <v>7.0516599999999991E-4</v>
      </c>
      <c r="BH444" s="42">
        <v>5.0913000000000004</v>
      </c>
      <c r="BI444" s="42">
        <f>ABS(Table797[[#This Row],[Export demand28]]*$T$8)</f>
        <v>3.9203010000000002E-3</v>
      </c>
    </row>
    <row r="445" spans="1:61" x14ac:dyDescent="0.35">
      <c r="A445" s="35" t="s">
        <v>43</v>
      </c>
      <c r="B445" s="42">
        <v>8.3699999999999997E-2</v>
      </c>
      <c r="C445" s="42">
        <f>Table797[[#This Row],[Total]]*$T$4</f>
        <v>0</v>
      </c>
      <c r="D445" s="42">
        <v>6.3399999999999998E-2</v>
      </c>
      <c r="E445" s="42">
        <f>Table797[[#This Row],[Total]]*$T$4</f>
        <v>0</v>
      </c>
      <c r="F445" s="35"/>
      <c r="G445" s="42">
        <f>Table797[[#This Row],[Total]]*$T$4</f>
        <v>0</v>
      </c>
      <c r="H445" s="42">
        <v>7.3700000000000002E-2</v>
      </c>
      <c r="I445" s="42">
        <f>Table797[[#This Row],[Total]]*$T$4</f>
        <v>0</v>
      </c>
      <c r="J445" s="42">
        <v>5.2299999999999999E-2</v>
      </c>
      <c r="K445" s="42">
        <f>Table797[[#This Row],[Total]]*$T$4</f>
        <v>0</v>
      </c>
      <c r="L445" s="42">
        <v>9.7900000000000001E-2</v>
      </c>
      <c r="M445" s="42">
        <f>Table797[[#This Row],[Total]]*$T$4</f>
        <v>0</v>
      </c>
      <c r="N445" s="42">
        <v>1.8906000000000001</v>
      </c>
      <c r="O445" s="42">
        <f>ABS(Table797[[#This Row],[Total2]]*$T$5)</f>
        <v>5.4827400000000007E-4</v>
      </c>
      <c r="P445" s="42">
        <v>0.76929999999999998</v>
      </c>
      <c r="Q445" s="30">
        <f>Table797[[#This Row],[Household demand3]]*$T$5</f>
        <v>2.2309700000000001E-4</v>
      </c>
      <c r="R445" s="35"/>
      <c r="S445" s="42">
        <f>ABS(Table797[[#This Row],[Government demand4]]*$T$5)</f>
        <v>0</v>
      </c>
      <c r="T445" s="42">
        <v>1.5644</v>
      </c>
      <c r="U445" s="42">
        <f>ABS(Table797[[#This Row],[Intermediate demand5]]*$T$5)</f>
        <v>4.5367600000000002E-4</v>
      </c>
      <c r="V445" s="42">
        <v>1.663</v>
      </c>
      <c r="W445" s="42">
        <f>ABS(Table797[[#This Row],[Investment demand6]]*$T$5)</f>
        <v>4.8227000000000003E-4</v>
      </c>
      <c r="X445" s="42">
        <v>2.1972999999999998</v>
      </c>
      <c r="Y445" s="42">
        <f>ABS(Table797[[#This Row],[Export demand7]]*$T$5)</f>
        <v>6.3721699999999993E-4</v>
      </c>
      <c r="Z445" s="42">
        <v>2.8774000000000002</v>
      </c>
      <c r="AA445" s="42">
        <f>ABS(Table797[[#This Row],[Total9]]*$T$6)</f>
        <v>2.0141800000000004E-3</v>
      </c>
      <c r="AB445" s="42">
        <v>1.8332999999999999</v>
      </c>
      <c r="AC445" s="30">
        <f>Table797[[#This Row],[Household demand10]]*$T$6</f>
        <v>1.2833100000000002E-3</v>
      </c>
      <c r="AD445" s="35"/>
      <c r="AE445" s="42">
        <f>ABS(Table797[[#This Row],[Government demand11]]*$T$6)</f>
        <v>0</v>
      </c>
      <c r="AF445" s="42">
        <v>2.8294000000000001</v>
      </c>
      <c r="AG445" s="42">
        <f>ABS(Table797[[#This Row],[Intermediate demand12]]*$T$6)</f>
        <v>1.9805800000000004E-3</v>
      </c>
      <c r="AH445" s="42">
        <v>0.25609999999999999</v>
      </c>
      <c r="AI445" s="42">
        <f>ABS(Table797[[#This Row],[Investment demand13]]*$T$6)</f>
        <v>1.7927000000000001E-4</v>
      </c>
      <c r="AJ445" s="42">
        <v>3.6360000000000001</v>
      </c>
      <c r="AK445" s="42">
        <f>ABS(Table797[[#This Row],[Export demand14]]*$T$6)</f>
        <v>2.5452000000000005E-3</v>
      </c>
      <c r="AL445" s="42">
        <v>3.2250999999999999</v>
      </c>
      <c r="AM445" s="42">
        <f>ABS(Table797[[#This Row],[Total16]]*$T$7)</f>
        <v>2.5155779999999997E-3</v>
      </c>
      <c r="AN445" s="42">
        <v>2.8466</v>
      </c>
      <c r="AO445" s="30">
        <f>Table797[[#This Row],[Household demand17]]*$T$7</f>
        <v>2.220348E-3</v>
      </c>
      <c r="AP445" s="35"/>
      <c r="AQ445" s="42">
        <f>ABS(Table797[[#This Row],[Government demand18]]*$T$7)</f>
        <v>0</v>
      </c>
      <c r="AR445" s="42">
        <v>3.4437000000000002</v>
      </c>
      <c r="AS445" s="42">
        <f>ABS(Table797[[#This Row],[Intermediate demand19]]*$T$7)</f>
        <v>2.6860860000000003E-3</v>
      </c>
      <c r="AT445" s="42">
        <v>0.45910000000000001</v>
      </c>
      <c r="AU445" s="42">
        <f>ABS(Table797[[#This Row],[Investment demand20]]*$T$7)</f>
        <v>3.58098E-4</v>
      </c>
      <c r="AV445" s="42">
        <v>3.8361999999999998</v>
      </c>
      <c r="AW445" s="42">
        <f>ABS(Table797[[#This Row],[Export demand21]]*$T$7)</f>
        <v>2.9922359999999997E-3</v>
      </c>
      <c r="AX445" s="42">
        <v>3.5099</v>
      </c>
      <c r="AY445" s="42">
        <f>ABS(Table797[[#This Row],[Total23]]*$T$8)</f>
        <v>2.7026229999999999E-3</v>
      </c>
      <c r="AZ445" s="42">
        <v>3.3961000000000001</v>
      </c>
      <c r="BA445" s="30">
        <f>Table797[[#This Row],[Household demand24]]*$T$8</f>
        <v>2.614997E-3</v>
      </c>
      <c r="BB445" s="35"/>
      <c r="BC445" s="42">
        <f>ABS(Table797[[#This Row],[Government demand25]]*$T$8)</f>
        <v>0</v>
      </c>
      <c r="BD445" s="42">
        <v>4.0823999999999998</v>
      </c>
      <c r="BE445" s="42">
        <f>ABS(Table797[[#This Row],[Intermediate demand26]]*$T$8)</f>
        <v>3.1434479999999996E-3</v>
      </c>
      <c r="BF445" s="42">
        <v>0.47089999999999999</v>
      </c>
      <c r="BG445" s="42">
        <f>ABS(Table797[[#This Row],[Investment demand27]]*$T$8)</f>
        <v>3.6259299999999998E-4</v>
      </c>
      <c r="BH445" s="42">
        <v>3.9992999999999999</v>
      </c>
      <c r="BI445" s="42">
        <f>ABS(Table797[[#This Row],[Export demand28]]*$T$8)</f>
        <v>3.0794609999999999E-3</v>
      </c>
    </row>
    <row r="446" spans="1:61" x14ac:dyDescent="0.35">
      <c r="A446" s="35" t="s">
        <v>44</v>
      </c>
      <c r="B446" s="42">
        <v>7.8100000000000003E-2</v>
      </c>
      <c r="C446" s="42">
        <f>Table797[[#This Row],[Total]]*$T$4</f>
        <v>0</v>
      </c>
      <c r="D446" s="42">
        <v>6.4199999999999993E-2</v>
      </c>
      <c r="E446" s="42">
        <f>Table797[[#This Row],[Total]]*$T$4</f>
        <v>0</v>
      </c>
      <c r="F446" s="35"/>
      <c r="G446" s="42">
        <f>Table797[[#This Row],[Total]]*$T$4</f>
        <v>0</v>
      </c>
      <c r="H446" s="42">
        <v>6.88E-2</v>
      </c>
      <c r="I446" s="42">
        <f>Table797[[#This Row],[Total]]*$T$4</f>
        <v>0</v>
      </c>
      <c r="J446" s="42">
        <v>6.0499999999999998E-2</v>
      </c>
      <c r="K446" s="42">
        <f>Table797[[#This Row],[Total]]*$T$4</f>
        <v>0</v>
      </c>
      <c r="L446" s="42">
        <v>0.1061</v>
      </c>
      <c r="M446" s="42">
        <f>Table797[[#This Row],[Total]]*$T$4</f>
        <v>0</v>
      </c>
      <c r="N446" s="42">
        <v>1.9562999999999999</v>
      </c>
      <c r="O446" s="42">
        <f>ABS(Table797[[#This Row],[Total2]]*$T$5)</f>
        <v>5.6732699999999996E-4</v>
      </c>
      <c r="P446" s="42">
        <v>0.80010000000000003</v>
      </c>
      <c r="Q446" s="30">
        <f>Table797[[#This Row],[Household demand3]]*$T$5</f>
        <v>2.3202900000000002E-4</v>
      </c>
      <c r="R446" s="35"/>
      <c r="S446" s="42">
        <f>ABS(Table797[[#This Row],[Government demand4]]*$T$5)</f>
        <v>0</v>
      </c>
      <c r="T446" s="42">
        <v>1.421</v>
      </c>
      <c r="U446" s="42">
        <f>ABS(Table797[[#This Row],[Intermediate demand5]]*$T$5)</f>
        <v>4.1208999999999999E-4</v>
      </c>
      <c r="V446" s="42">
        <v>1.9690000000000001</v>
      </c>
      <c r="W446" s="42">
        <f>ABS(Table797[[#This Row],[Investment demand6]]*$T$5)</f>
        <v>5.7101000000000005E-4</v>
      </c>
      <c r="X446" s="42">
        <v>2.5556000000000001</v>
      </c>
      <c r="Y446" s="42">
        <f>ABS(Table797[[#This Row],[Export demand7]]*$T$5)</f>
        <v>7.4112400000000001E-4</v>
      </c>
      <c r="Z446" s="42">
        <v>2.5491999999999999</v>
      </c>
      <c r="AA446" s="42">
        <f>ABS(Table797[[#This Row],[Total9]]*$T$6)</f>
        <v>1.7844400000000002E-3</v>
      </c>
      <c r="AB446" s="42">
        <v>1.8986000000000001</v>
      </c>
      <c r="AC446" s="30">
        <f>Table797[[#This Row],[Household demand10]]*$T$6</f>
        <v>1.3290200000000002E-3</v>
      </c>
      <c r="AD446" s="35"/>
      <c r="AE446" s="42">
        <f>ABS(Table797[[#This Row],[Government demand11]]*$T$6)</f>
        <v>0</v>
      </c>
      <c r="AF446" s="42">
        <v>2.9847000000000001</v>
      </c>
      <c r="AG446" s="42">
        <f>ABS(Table797[[#This Row],[Intermediate demand12]]*$T$6)</f>
        <v>2.0892900000000006E-3</v>
      </c>
      <c r="AH446" s="42">
        <v>0.55169999999999997</v>
      </c>
      <c r="AI446" s="42">
        <f>ABS(Table797[[#This Row],[Investment demand13]]*$T$6)</f>
        <v>3.8619000000000001E-4</v>
      </c>
      <c r="AJ446" s="42">
        <v>4.6165000000000003</v>
      </c>
      <c r="AK446" s="42">
        <f>ABS(Table797[[#This Row],[Export demand14]]*$T$6)</f>
        <v>3.2315500000000006E-3</v>
      </c>
      <c r="AL446" s="42">
        <v>2.8734000000000002</v>
      </c>
      <c r="AM446" s="42">
        <f>ABS(Table797[[#This Row],[Total16]]*$T$7)</f>
        <v>2.241252E-3</v>
      </c>
      <c r="AN446" s="42">
        <v>2.9279000000000002</v>
      </c>
      <c r="AO446" s="30">
        <f>Table797[[#This Row],[Household demand17]]*$T$7</f>
        <v>2.2837619999999999E-3</v>
      </c>
      <c r="AP446" s="35"/>
      <c r="AQ446" s="42">
        <f>ABS(Table797[[#This Row],[Government demand18]]*$T$7)</f>
        <v>0</v>
      </c>
      <c r="AR446" s="42">
        <v>3.4466999999999999</v>
      </c>
      <c r="AS446" s="42">
        <f>ABS(Table797[[#This Row],[Intermediate demand19]]*$T$7)</f>
        <v>2.6884259999999998E-3</v>
      </c>
      <c r="AT446" s="42">
        <v>0.78249999999999997</v>
      </c>
      <c r="AU446" s="42">
        <f>ABS(Table797[[#This Row],[Investment demand20]]*$T$7)</f>
        <v>6.1034999999999996E-4</v>
      </c>
      <c r="AV446" s="42">
        <v>4.7728000000000002</v>
      </c>
      <c r="AW446" s="42">
        <f>ABS(Table797[[#This Row],[Export demand21]]*$T$7)</f>
        <v>3.7227840000000002E-3</v>
      </c>
      <c r="AX446" s="42">
        <v>2.9430000000000001</v>
      </c>
      <c r="AY446" s="42">
        <f>ABS(Table797[[#This Row],[Total23]]*$T$8)</f>
        <v>2.26611E-3</v>
      </c>
      <c r="AZ446" s="42">
        <v>3.4767000000000001</v>
      </c>
      <c r="BA446" s="30">
        <f>Table797[[#This Row],[Household demand24]]*$T$8</f>
        <v>2.6770589999999999E-3</v>
      </c>
      <c r="BB446" s="35"/>
      <c r="BC446" s="42">
        <f>ABS(Table797[[#This Row],[Government demand25]]*$T$8)</f>
        <v>0</v>
      </c>
      <c r="BD446" s="42">
        <v>3.6366999999999998</v>
      </c>
      <c r="BE446" s="42">
        <f>ABS(Table797[[#This Row],[Intermediate demand26]]*$T$8)</f>
        <v>2.8002589999999998E-3</v>
      </c>
      <c r="BF446" s="42">
        <v>0.75290000000000001</v>
      </c>
      <c r="BG446" s="42">
        <f>ABS(Table797[[#This Row],[Investment demand27]]*$T$8)</f>
        <v>5.7973300000000003E-4</v>
      </c>
      <c r="BH446" s="42">
        <v>4.7518000000000002</v>
      </c>
      <c r="BI446" s="42">
        <f>ABS(Table797[[#This Row],[Export demand28]]*$T$8)</f>
        <v>3.6588860000000001E-3</v>
      </c>
    </row>
    <row r="447" spans="1:61" x14ac:dyDescent="0.35">
      <c r="A447" s="35" t="s">
        <v>45</v>
      </c>
      <c r="B447" s="42">
        <v>6.8900000000000003E-2</v>
      </c>
      <c r="C447" s="42">
        <f>Table797[[#This Row],[Total]]*$T$4</f>
        <v>0</v>
      </c>
      <c r="D447" s="42">
        <v>6.0900000000000003E-2</v>
      </c>
      <c r="E447" s="42">
        <f>Table797[[#This Row],[Total]]*$T$4</f>
        <v>0</v>
      </c>
      <c r="F447" s="42">
        <v>5.7999999999999996E-3</v>
      </c>
      <c r="G447" s="42">
        <f>Table797[[#This Row],[Total]]*$T$4</f>
        <v>0</v>
      </c>
      <c r="H447" s="42">
        <v>8.1299999999999997E-2</v>
      </c>
      <c r="I447" s="42">
        <f>Table797[[#This Row],[Total]]*$T$4</f>
        <v>0</v>
      </c>
      <c r="J447" s="42">
        <v>3.5299999999999998E-2</v>
      </c>
      <c r="K447" s="42">
        <f>Table797[[#This Row],[Total]]*$T$4</f>
        <v>0</v>
      </c>
      <c r="L447" s="42">
        <v>8.2000000000000003E-2</v>
      </c>
      <c r="M447" s="42">
        <f>Table797[[#This Row],[Total]]*$T$4</f>
        <v>0</v>
      </c>
      <c r="N447" s="42">
        <v>1.2335</v>
      </c>
      <c r="O447" s="42">
        <f>ABS(Table797[[#This Row],[Total2]]*$T$5)</f>
        <v>3.5771500000000004E-4</v>
      </c>
      <c r="P447" s="42">
        <v>0.66800000000000004</v>
      </c>
      <c r="Q447" s="30">
        <f>Table797[[#This Row],[Household demand3]]*$T$5</f>
        <v>1.9372000000000001E-4</v>
      </c>
      <c r="R447" s="42">
        <v>0.10249999999999999</v>
      </c>
      <c r="S447" s="42">
        <f>ABS(Table797[[#This Row],[Government demand4]]*$T$5)</f>
        <v>2.9724999999999997E-5</v>
      </c>
      <c r="T447" s="42">
        <v>1.5411999999999999</v>
      </c>
      <c r="U447" s="42">
        <f>ABS(Table797[[#This Row],[Intermediate demand5]]*$T$5)</f>
        <v>4.4694799999999996E-4</v>
      </c>
      <c r="V447" s="42">
        <v>1.0633999999999999</v>
      </c>
      <c r="W447" s="42">
        <f>ABS(Table797[[#This Row],[Investment demand6]]*$T$5)</f>
        <v>3.0838599999999996E-4</v>
      </c>
      <c r="X447" s="42">
        <v>1.3334999999999999</v>
      </c>
      <c r="Y447" s="42">
        <f>ABS(Table797[[#This Row],[Export demand7]]*$T$5)</f>
        <v>3.8671499999999999E-4</v>
      </c>
      <c r="Z447" s="42">
        <v>1.9483999999999999</v>
      </c>
      <c r="AA447" s="42">
        <f>ABS(Table797[[#This Row],[Total9]]*$T$6)</f>
        <v>1.36388E-3</v>
      </c>
      <c r="AB447" s="42">
        <v>1.9576</v>
      </c>
      <c r="AC447" s="30">
        <f>Table797[[#This Row],[Household demand10]]*$T$6</f>
        <v>1.3703200000000002E-3</v>
      </c>
      <c r="AD447" s="42">
        <v>0.18679999999999999</v>
      </c>
      <c r="AE447" s="42">
        <f>ABS(Table797[[#This Row],[Government demand11]]*$T$6)</f>
        <v>1.3076E-4</v>
      </c>
      <c r="AF447" s="42">
        <v>4.1360000000000001</v>
      </c>
      <c r="AG447" s="42">
        <f>ABS(Table797[[#This Row],[Intermediate demand12]]*$T$6)</f>
        <v>2.8952000000000006E-3</v>
      </c>
      <c r="AH447" s="42">
        <v>-0.3281</v>
      </c>
      <c r="AI447" s="42">
        <f>ABS(Table797[[#This Row],[Investment demand13]]*$T$6)</f>
        <v>2.2967000000000004E-4</v>
      </c>
      <c r="AJ447" s="42">
        <v>2.2643</v>
      </c>
      <c r="AK447" s="42">
        <f>ABS(Table797[[#This Row],[Export demand14]]*$T$6)</f>
        <v>1.5850100000000002E-3</v>
      </c>
      <c r="AL447" s="42">
        <v>2.3512</v>
      </c>
      <c r="AM447" s="42">
        <f>ABS(Table797[[#This Row],[Total16]]*$T$7)</f>
        <v>1.833936E-3</v>
      </c>
      <c r="AN447" s="42">
        <v>3.1947000000000001</v>
      </c>
      <c r="AO447" s="30">
        <f>Table797[[#This Row],[Household demand17]]*$T$7</f>
        <v>2.4918660000000001E-3</v>
      </c>
      <c r="AP447" s="42">
        <v>0.63219999999999998</v>
      </c>
      <c r="AQ447" s="42">
        <f>ABS(Table797[[#This Row],[Government demand18]]*$T$7)</f>
        <v>4.9311599999999993E-4</v>
      </c>
      <c r="AR447" s="42">
        <v>5.4652000000000003</v>
      </c>
      <c r="AS447" s="42">
        <f>ABS(Table797[[#This Row],[Intermediate demand19]]*$T$7)</f>
        <v>4.2628559999999998E-3</v>
      </c>
      <c r="AT447" s="42">
        <v>-0.27529999999999999</v>
      </c>
      <c r="AU447" s="42">
        <f>ABS(Table797[[#This Row],[Investment demand20]]*$T$7)</f>
        <v>2.1473399999999998E-4</v>
      </c>
      <c r="AV447" s="42">
        <v>2.3369</v>
      </c>
      <c r="AW447" s="42">
        <f>ABS(Table797[[#This Row],[Export demand21]]*$T$7)</f>
        <v>1.822782E-3</v>
      </c>
      <c r="AX447" s="42">
        <v>2.7688999999999999</v>
      </c>
      <c r="AY447" s="42">
        <f>ABS(Table797[[#This Row],[Total23]]*$T$8)</f>
        <v>2.1320529999999996E-3</v>
      </c>
      <c r="AZ447" s="42">
        <v>3.8660000000000001</v>
      </c>
      <c r="BA447" s="30">
        <f>Table797[[#This Row],[Household demand24]]*$T$8</f>
        <v>2.9768199999999998E-3</v>
      </c>
      <c r="BB447" s="42">
        <v>0.88129999999999997</v>
      </c>
      <c r="BC447" s="42">
        <f>ABS(Table797[[#This Row],[Government demand25]]*$T$8)</f>
        <v>6.7860099999999992E-4</v>
      </c>
      <c r="BD447" s="42">
        <v>6.2946</v>
      </c>
      <c r="BE447" s="42">
        <f>ABS(Table797[[#This Row],[Intermediate demand26]]*$T$8)</f>
        <v>4.8468419999999996E-3</v>
      </c>
      <c r="BF447" s="42">
        <v>-0.26850000000000002</v>
      </c>
      <c r="BG447" s="42">
        <f>ABS(Table797[[#This Row],[Investment demand27]]*$T$8)</f>
        <v>2.0674500000000001E-4</v>
      </c>
      <c r="BH447" s="42">
        <v>2.7507999999999999</v>
      </c>
      <c r="BI447" s="42">
        <f>ABS(Table797[[#This Row],[Export demand28]]*$T$8)</f>
        <v>2.1181159999999997E-3</v>
      </c>
    </row>
    <row r="448" spans="1:61" x14ac:dyDescent="0.35">
      <c r="A448" s="35" t="s">
        <v>46</v>
      </c>
      <c r="B448" s="42">
        <v>4.2299999999999997E-2</v>
      </c>
      <c r="C448" s="42">
        <f>Table797[[#This Row],[Total]]*$T$4</f>
        <v>0</v>
      </c>
      <c r="D448" s="42">
        <v>6.3100000000000003E-2</v>
      </c>
      <c r="E448" s="42">
        <f>Table797[[#This Row],[Total]]*$T$4</f>
        <v>0</v>
      </c>
      <c r="F448" s="42">
        <v>0.04</v>
      </c>
      <c r="G448" s="42">
        <f>Table797[[#This Row],[Total]]*$T$4</f>
        <v>0</v>
      </c>
      <c r="H448" s="42">
        <v>4.7899999999999998E-2</v>
      </c>
      <c r="I448" s="42">
        <f>Table797[[#This Row],[Total]]*$T$4</f>
        <v>0</v>
      </c>
      <c r="J448" s="42">
        <v>5.2400000000000002E-2</v>
      </c>
      <c r="K448" s="42">
        <f>Table797[[#This Row],[Total]]*$T$4</f>
        <v>0</v>
      </c>
      <c r="L448" s="42">
        <v>3.0599999999999999E-2</v>
      </c>
      <c r="M448" s="42">
        <f>Table797[[#This Row],[Total]]*$T$4</f>
        <v>0</v>
      </c>
      <c r="N448" s="42">
        <v>0.90600000000000003</v>
      </c>
      <c r="O448" s="42">
        <f>ABS(Table797[[#This Row],[Total2]]*$T$5)</f>
        <v>2.6274000000000002E-4</v>
      </c>
      <c r="P448" s="42">
        <v>0.73109999999999997</v>
      </c>
      <c r="Q448" s="30">
        <f>Table797[[#This Row],[Household demand3]]*$T$5</f>
        <v>2.12019E-4</v>
      </c>
      <c r="R448" s="42">
        <v>0.60219999999999996</v>
      </c>
      <c r="S448" s="42">
        <f>ABS(Table797[[#This Row],[Government demand4]]*$T$5)</f>
        <v>1.7463799999999999E-4</v>
      </c>
      <c r="T448" s="42">
        <v>0.87070000000000003</v>
      </c>
      <c r="U448" s="42">
        <f>ABS(Table797[[#This Row],[Intermediate demand5]]*$T$5)</f>
        <v>2.52503E-4</v>
      </c>
      <c r="V448" s="42">
        <v>1.6560999999999999</v>
      </c>
      <c r="W448" s="42">
        <f>ABS(Table797[[#This Row],[Investment demand6]]*$T$5)</f>
        <v>4.8026899999999997E-4</v>
      </c>
      <c r="X448" s="42">
        <v>0.73939999999999995</v>
      </c>
      <c r="Y448" s="42">
        <f>ABS(Table797[[#This Row],[Export demand7]]*$T$5)</f>
        <v>2.1442599999999998E-4</v>
      </c>
      <c r="Z448" s="42">
        <v>1.7366999999999999</v>
      </c>
      <c r="AA448" s="42">
        <f>ABS(Table797[[#This Row],[Total9]]*$T$6)</f>
        <v>1.2156900000000002E-3</v>
      </c>
      <c r="AB448" s="42">
        <v>2.0634999999999999</v>
      </c>
      <c r="AC448" s="30">
        <f>Table797[[#This Row],[Household demand10]]*$T$6</f>
        <v>1.4444500000000001E-3</v>
      </c>
      <c r="AD448" s="42">
        <v>1.4032</v>
      </c>
      <c r="AE448" s="42">
        <f>ABS(Table797[[#This Row],[Government demand11]]*$T$6)</f>
        <v>9.8224000000000011E-4</v>
      </c>
      <c r="AF448" s="42">
        <v>2.1913</v>
      </c>
      <c r="AG448" s="42">
        <f>ABS(Table797[[#This Row],[Intermediate demand12]]*$T$6)</f>
        <v>1.5339100000000003E-3</v>
      </c>
      <c r="AH448" s="42">
        <v>0.25319999999999998</v>
      </c>
      <c r="AI448" s="42">
        <f>ABS(Table797[[#This Row],[Investment demand13]]*$T$6)</f>
        <v>1.7724E-4</v>
      </c>
      <c r="AJ448" s="42">
        <v>1.7616000000000001</v>
      </c>
      <c r="AK448" s="42">
        <f>ABS(Table797[[#This Row],[Export demand14]]*$T$6)</f>
        <v>1.2331200000000003E-3</v>
      </c>
      <c r="AL448" s="42">
        <v>2.056</v>
      </c>
      <c r="AM448" s="42">
        <f>ABS(Table797[[#This Row],[Total16]]*$T$7)</f>
        <v>1.6036799999999999E-3</v>
      </c>
      <c r="AN448" s="42">
        <v>3.3260999999999998</v>
      </c>
      <c r="AO448" s="30">
        <f>Table797[[#This Row],[Household demand17]]*$T$7</f>
        <v>2.5943579999999997E-3</v>
      </c>
      <c r="AP448" s="42">
        <v>2.3129</v>
      </c>
      <c r="AQ448" s="42">
        <f>ABS(Table797[[#This Row],[Government demand18]]*$T$7)</f>
        <v>1.8040619999999999E-3</v>
      </c>
      <c r="AR448" s="42">
        <v>2.8929999999999998</v>
      </c>
      <c r="AS448" s="42">
        <f>ABS(Table797[[#This Row],[Intermediate demand19]]*$T$7)</f>
        <v>2.2565399999999996E-3</v>
      </c>
      <c r="AT448" s="42">
        <v>0.45350000000000001</v>
      </c>
      <c r="AU448" s="42">
        <f>ABS(Table797[[#This Row],[Investment demand20]]*$T$7)</f>
        <v>3.5373000000000002E-4</v>
      </c>
      <c r="AV448" s="42">
        <v>1.6234</v>
      </c>
      <c r="AW448" s="42">
        <f>ABS(Table797[[#This Row],[Export demand21]]*$T$7)</f>
        <v>1.266252E-3</v>
      </c>
      <c r="AX448" s="42">
        <v>2.0112999999999999</v>
      </c>
      <c r="AY448" s="42">
        <f>ABS(Table797[[#This Row],[Total23]]*$T$8)</f>
        <v>1.5487009999999998E-3</v>
      </c>
      <c r="AZ448" s="42">
        <v>3.9462000000000002</v>
      </c>
      <c r="BA448" s="30">
        <f>Table797[[#This Row],[Household demand24]]*$T$8</f>
        <v>3.038574E-3</v>
      </c>
      <c r="BB448" s="42">
        <v>2.8201000000000001</v>
      </c>
      <c r="BC448" s="42">
        <f>ABS(Table797[[#This Row],[Government demand25]]*$T$8)</f>
        <v>2.1714769999999998E-3</v>
      </c>
      <c r="BD448" s="42">
        <v>3.1596000000000002</v>
      </c>
      <c r="BE448" s="42">
        <f>ABS(Table797[[#This Row],[Intermediate demand26]]*$T$8)</f>
        <v>2.4328919999999999E-3</v>
      </c>
      <c r="BF448" s="42">
        <v>0.46250000000000002</v>
      </c>
      <c r="BG448" s="42">
        <f>ABS(Table797[[#This Row],[Investment demand27]]*$T$8)</f>
        <v>3.56125E-4</v>
      </c>
      <c r="BH448" s="42">
        <v>1.1806000000000001</v>
      </c>
      <c r="BI448" s="42">
        <f>ABS(Table797[[#This Row],[Export demand28]]*$T$8)</f>
        <v>9.0906199999999998E-4</v>
      </c>
    </row>
    <row r="449" spans="1:61" x14ac:dyDescent="0.35">
      <c r="A449" s="35" t="s">
        <v>47</v>
      </c>
      <c r="B449" s="42">
        <v>5.91E-2</v>
      </c>
      <c r="C449" s="42">
        <f>Table797[[#This Row],[Total]]*$T$4</f>
        <v>0</v>
      </c>
      <c r="D449" s="42">
        <v>6.5699999999999995E-2</v>
      </c>
      <c r="E449" s="42">
        <f>Table797[[#This Row],[Total]]*$T$4</f>
        <v>0</v>
      </c>
      <c r="F449" s="42">
        <v>5.2499999999999998E-2</v>
      </c>
      <c r="G449" s="42">
        <f>Table797[[#This Row],[Total]]*$T$4</f>
        <v>0</v>
      </c>
      <c r="H449" s="42">
        <v>4.7500000000000001E-2</v>
      </c>
      <c r="I449" s="42">
        <f>Table797[[#This Row],[Total]]*$T$4</f>
        <v>0</v>
      </c>
      <c r="J449" s="42">
        <v>2.98E-2</v>
      </c>
      <c r="K449" s="42">
        <f>Table797[[#This Row],[Total]]*$T$4</f>
        <v>0</v>
      </c>
      <c r="L449" s="42">
        <v>8.43E-2</v>
      </c>
      <c r="M449" s="42">
        <f>Table797[[#This Row],[Total]]*$T$4</f>
        <v>0</v>
      </c>
      <c r="N449" s="42">
        <v>1.0952</v>
      </c>
      <c r="O449" s="42">
        <f>ABS(Table797[[#This Row],[Total2]]*$T$5)</f>
        <v>3.1760799999999999E-4</v>
      </c>
      <c r="P449" s="42">
        <v>0.80979999999999996</v>
      </c>
      <c r="Q449" s="30">
        <f>Table797[[#This Row],[Household demand3]]*$T$5</f>
        <v>2.34842E-4</v>
      </c>
      <c r="R449" s="42">
        <v>0.82889999999999997</v>
      </c>
      <c r="S449" s="42">
        <f>ABS(Table797[[#This Row],[Government demand4]]*$T$5)</f>
        <v>2.4038099999999999E-4</v>
      </c>
      <c r="T449" s="42">
        <v>0.86040000000000005</v>
      </c>
      <c r="U449" s="42">
        <f>ABS(Table797[[#This Row],[Intermediate demand5]]*$T$5)</f>
        <v>2.4951600000000003E-4</v>
      </c>
      <c r="V449" s="42">
        <v>1.0123</v>
      </c>
      <c r="W449" s="42">
        <f>ABS(Table797[[#This Row],[Investment demand6]]*$T$5)</f>
        <v>2.93567E-4</v>
      </c>
      <c r="X449" s="42">
        <v>1.6921999999999999</v>
      </c>
      <c r="Y449" s="42">
        <f>ABS(Table797[[#This Row],[Export demand7]]*$T$5)</f>
        <v>4.90738E-4</v>
      </c>
      <c r="Z449" s="42">
        <v>2.0461999999999998</v>
      </c>
      <c r="AA449" s="42">
        <f>ABS(Table797[[#This Row],[Total9]]*$T$6)</f>
        <v>1.43234E-3</v>
      </c>
      <c r="AB449" s="42">
        <v>1.9482999999999999</v>
      </c>
      <c r="AC449" s="30">
        <f>Table797[[#This Row],[Household demand10]]*$T$6</f>
        <v>1.3638100000000002E-3</v>
      </c>
      <c r="AD449" s="42">
        <v>1.9475</v>
      </c>
      <c r="AE449" s="42">
        <f>ABS(Table797[[#This Row],[Government demand11]]*$T$6)</f>
        <v>1.3632500000000001E-3</v>
      </c>
      <c r="AF449" s="42">
        <v>1.361</v>
      </c>
      <c r="AG449" s="42">
        <f>ABS(Table797[[#This Row],[Intermediate demand12]]*$T$6)</f>
        <v>9.5270000000000012E-4</v>
      </c>
      <c r="AH449" s="42">
        <v>-0.37390000000000001</v>
      </c>
      <c r="AI449" s="42">
        <f>ABS(Table797[[#This Row],[Investment demand13]]*$T$6)</f>
        <v>2.6173000000000006E-4</v>
      </c>
      <c r="AJ449" s="42">
        <v>4.0143000000000004</v>
      </c>
      <c r="AK449" s="42">
        <f>ABS(Table797[[#This Row],[Export demand14]]*$T$6)</f>
        <v>2.8100100000000008E-3</v>
      </c>
      <c r="AL449" s="42">
        <v>2.5367000000000002</v>
      </c>
      <c r="AM449" s="42">
        <f>ABS(Table797[[#This Row],[Total16]]*$T$7)</f>
        <v>1.9786260000000003E-3</v>
      </c>
      <c r="AN449" s="42">
        <v>3.0179999999999998</v>
      </c>
      <c r="AO449" s="30">
        <f>Table797[[#This Row],[Household demand17]]*$T$7</f>
        <v>2.35404E-3</v>
      </c>
      <c r="AP449" s="42">
        <v>3.0718999999999999</v>
      </c>
      <c r="AQ449" s="42">
        <f>ABS(Table797[[#This Row],[Government demand18]]*$T$7)</f>
        <v>2.3960819999999999E-3</v>
      </c>
      <c r="AR449" s="42">
        <v>1.5575000000000001</v>
      </c>
      <c r="AS449" s="42">
        <f>ABS(Table797[[#This Row],[Intermediate demand19]]*$T$7)</f>
        <v>1.21485E-3</v>
      </c>
      <c r="AT449" s="42">
        <v>-0.27150000000000002</v>
      </c>
      <c r="AU449" s="42">
        <f>ABS(Table797[[#This Row],[Investment demand20]]*$T$7)</f>
        <v>2.1177000000000001E-4</v>
      </c>
      <c r="AV449" s="42">
        <v>4.6786000000000003</v>
      </c>
      <c r="AW449" s="42">
        <f>ABS(Table797[[#This Row],[Export demand21]]*$T$7)</f>
        <v>3.649308E-3</v>
      </c>
      <c r="AX449" s="42">
        <v>2.8393999999999999</v>
      </c>
      <c r="AY449" s="42">
        <f>ABS(Table797[[#This Row],[Total23]]*$T$8)</f>
        <v>2.1863379999999999E-3</v>
      </c>
      <c r="AZ449" s="42">
        <v>3.5951</v>
      </c>
      <c r="BA449" s="30">
        <f>Table797[[#This Row],[Household demand24]]*$T$8</f>
        <v>2.7682269999999998E-3</v>
      </c>
      <c r="BB449" s="42">
        <v>3.6682999999999999</v>
      </c>
      <c r="BC449" s="42">
        <f>ABS(Table797[[#This Row],[Government demand25]]*$T$8)</f>
        <v>2.8245909999999996E-3</v>
      </c>
      <c r="BD449" s="42">
        <v>1.7121</v>
      </c>
      <c r="BE449" s="42">
        <f>ABS(Table797[[#This Row],[Intermediate demand26]]*$T$8)</f>
        <v>1.3183169999999998E-3</v>
      </c>
      <c r="BF449" s="42">
        <v>-0.26490000000000002</v>
      </c>
      <c r="BG449" s="42">
        <f>ABS(Table797[[#This Row],[Investment demand27]]*$T$8)</f>
        <v>2.0397300000000001E-4</v>
      </c>
      <c r="BH449" s="42">
        <v>5.1169000000000002</v>
      </c>
      <c r="BI449" s="42">
        <f>ABS(Table797[[#This Row],[Export demand28]]*$T$8)</f>
        <v>3.940013E-3</v>
      </c>
    </row>
    <row r="450" spans="1:61" x14ac:dyDescent="0.35">
      <c r="A450" s="35" t="s">
        <v>70</v>
      </c>
      <c r="B450" s="42">
        <v>7.5300000000000006E-2</v>
      </c>
      <c r="C450" s="42">
        <f>Table797[[#This Row],[Total]]*$T$4</f>
        <v>0</v>
      </c>
      <c r="D450" s="42">
        <v>0.1066</v>
      </c>
      <c r="E450" s="42">
        <f>Table797[[#This Row],[Total]]*$T$4</f>
        <v>0</v>
      </c>
      <c r="F450" s="35"/>
      <c r="G450" s="42">
        <f>Table797[[#This Row],[Total]]*$T$4</f>
        <v>0</v>
      </c>
      <c r="H450" s="42">
        <v>6.2399999999999997E-2</v>
      </c>
      <c r="I450" s="42">
        <f>Table797[[#This Row],[Total]]*$T$4</f>
        <v>0</v>
      </c>
      <c r="J450" s="35"/>
      <c r="K450" s="42">
        <f>Table797[[#This Row],[Total]]*$T$4</f>
        <v>0</v>
      </c>
      <c r="L450" s="42">
        <v>6.5100000000000005E-2</v>
      </c>
      <c r="M450" s="42">
        <f>Table797[[#This Row],[Total]]*$T$4</f>
        <v>0</v>
      </c>
      <c r="N450" s="42">
        <v>1.1196999999999999</v>
      </c>
      <c r="O450" s="42">
        <f>ABS(Table797[[#This Row],[Total2]]*$T$5)</f>
        <v>3.2471299999999997E-4</v>
      </c>
      <c r="P450" s="42">
        <v>1.024</v>
      </c>
      <c r="Q450" s="30">
        <f>Table797[[#This Row],[Household demand3]]*$T$5</f>
        <v>2.9696000000000003E-4</v>
      </c>
      <c r="R450" s="35"/>
      <c r="S450" s="42">
        <f>ABS(Table797[[#This Row],[Government demand4]]*$T$5)</f>
        <v>0</v>
      </c>
      <c r="T450" s="42">
        <v>1.1788000000000001</v>
      </c>
      <c r="U450" s="42">
        <f>ABS(Table797[[#This Row],[Intermediate demand5]]*$T$5)</f>
        <v>3.4185200000000002E-4</v>
      </c>
      <c r="V450" s="35"/>
      <c r="W450" s="42">
        <f>ABS(Table797[[#This Row],[Investment demand6]]*$T$5)</f>
        <v>0</v>
      </c>
      <c r="X450" s="42">
        <v>0.98140000000000005</v>
      </c>
      <c r="Y450" s="42">
        <f>ABS(Table797[[#This Row],[Export demand7]]*$T$5)</f>
        <v>2.8460600000000002E-4</v>
      </c>
      <c r="Z450" s="42">
        <v>2.3576000000000001</v>
      </c>
      <c r="AA450" s="42">
        <f>ABS(Table797[[#This Row],[Total9]]*$T$6)</f>
        <v>1.6503200000000003E-3</v>
      </c>
      <c r="AB450" s="42">
        <v>2.62</v>
      </c>
      <c r="AC450" s="30">
        <f>Table797[[#This Row],[Household demand10]]*$T$6</f>
        <v>1.8340000000000003E-3</v>
      </c>
      <c r="AD450" s="35"/>
      <c r="AE450" s="42">
        <f>ABS(Table797[[#This Row],[Government demand11]]*$T$6)</f>
        <v>0</v>
      </c>
      <c r="AF450" s="42">
        <v>2.2332000000000001</v>
      </c>
      <c r="AG450" s="42">
        <f>ABS(Table797[[#This Row],[Intermediate demand12]]*$T$6)</f>
        <v>1.5632400000000002E-3</v>
      </c>
      <c r="AH450" s="35"/>
      <c r="AI450" s="42">
        <f>ABS(Table797[[#This Row],[Investment demand13]]*$T$6)</f>
        <v>0</v>
      </c>
      <c r="AJ450" s="42">
        <v>2.4129</v>
      </c>
      <c r="AK450" s="42">
        <f>ABS(Table797[[#This Row],[Export demand14]]*$T$6)</f>
        <v>1.6890300000000002E-3</v>
      </c>
      <c r="AL450" s="42">
        <v>2.9066000000000001</v>
      </c>
      <c r="AM450" s="42">
        <f>ABS(Table797[[#This Row],[Total16]]*$T$7)</f>
        <v>2.2671480000000001E-3</v>
      </c>
      <c r="AN450" s="42">
        <v>3.8485</v>
      </c>
      <c r="AO450" s="30">
        <f>Table797[[#This Row],[Household demand17]]*$T$7</f>
        <v>3.00183E-3</v>
      </c>
      <c r="AP450" s="35"/>
      <c r="AQ450" s="42">
        <f>ABS(Table797[[#This Row],[Government demand18]]*$T$7)</f>
        <v>0</v>
      </c>
      <c r="AR450" s="42">
        <v>2.4626999999999999</v>
      </c>
      <c r="AS450" s="42">
        <f>ABS(Table797[[#This Row],[Intermediate demand19]]*$T$7)</f>
        <v>1.9209059999999998E-3</v>
      </c>
      <c r="AT450" s="35"/>
      <c r="AU450" s="42">
        <f>ABS(Table797[[#This Row],[Investment demand20]]*$T$7)</f>
        <v>0</v>
      </c>
      <c r="AV450" s="42">
        <v>3.0817999999999999</v>
      </c>
      <c r="AW450" s="42">
        <f>ABS(Table797[[#This Row],[Export demand21]]*$T$7)</f>
        <v>2.4038039999999998E-3</v>
      </c>
      <c r="AX450" s="42">
        <v>3.3149000000000002</v>
      </c>
      <c r="AY450" s="42">
        <f>ABS(Table797[[#This Row],[Total23]]*$T$8)</f>
        <v>2.552473E-3</v>
      </c>
      <c r="AZ450" s="42">
        <v>4.5117000000000003</v>
      </c>
      <c r="BA450" s="30">
        <f>Table797[[#This Row],[Household demand24]]*$T$8</f>
        <v>3.4740090000000001E-3</v>
      </c>
      <c r="BB450" s="35"/>
      <c r="BC450" s="42">
        <f>ABS(Table797[[#This Row],[Government demand25]]*$T$8)</f>
        <v>0</v>
      </c>
      <c r="BD450" s="42">
        <v>2.7555000000000001</v>
      </c>
      <c r="BE450" s="42">
        <f>ABS(Table797[[#This Row],[Intermediate demand26]]*$T$8)</f>
        <v>2.121735E-3</v>
      </c>
      <c r="BF450" s="35"/>
      <c r="BG450" s="42">
        <f>ABS(Table797[[#This Row],[Investment demand27]]*$T$8)</f>
        <v>0</v>
      </c>
      <c r="BH450" s="42">
        <v>3.4973999999999998</v>
      </c>
      <c r="BI450" s="42">
        <f>ABS(Table797[[#This Row],[Export demand28]]*$T$8)</f>
        <v>2.6929979999999998E-3</v>
      </c>
    </row>
    <row r="451" spans="1:61" x14ac:dyDescent="0.35">
      <c r="A451" s="35" t="s">
        <v>71</v>
      </c>
      <c r="B451" s="42">
        <v>9.6299999999999997E-2</v>
      </c>
      <c r="C451" s="42">
        <f>Table797[[#This Row],[Total]]*$T$4</f>
        <v>0</v>
      </c>
      <c r="D451" s="42">
        <v>0.1038</v>
      </c>
      <c r="E451" s="42">
        <f>Table797[[#This Row],[Total]]*$T$4</f>
        <v>0</v>
      </c>
      <c r="F451" s="35"/>
      <c r="G451" s="42">
        <f>Table797[[#This Row],[Total]]*$T$4</f>
        <v>0</v>
      </c>
      <c r="H451" s="42">
        <v>9.2200000000000004E-2</v>
      </c>
      <c r="I451" s="42">
        <f>Table797[[#This Row],[Total]]*$T$4</f>
        <v>0</v>
      </c>
      <c r="J451" s="35"/>
      <c r="K451" s="42">
        <f>Table797[[#This Row],[Total]]*$T$4</f>
        <v>0</v>
      </c>
      <c r="L451" s="42">
        <v>5.0799999999999998E-2</v>
      </c>
      <c r="M451" s="42">
        <f>Table797[[#This Row],[Total]]*$T$4</f>
        <v>0</v>
      </c>
      <c r="N451" s="42">
        <v>1.1840999999999999</v>
      </c>
      <c r="O451" s="42">
        <f>ABS(Table797[[#This Row],[Total2]]*$T$5)</f>
        <v>3.4338899999999999E-4</v>
      </c>
      <c r="P451" s="42">
        <v>0.92079999999999995</v>
      </c>
      <c r="Q451" s="30">
        <f>Table797[[#This Row],[Household demand3]]*$T$5</f>
        <v>2.67032E-4</v>
      </c>
      <c r="R451" s="35"/>
      <c r="S451" s="42">
        <f>ABS(Table797[[#This Row],[Government demand4]]*$T$5)</f>
        <v>0</v>
      </c>
      <c r="T451" s="42">
        <v>1.347</v>
      </c>
      <c r="U451" s="42">
        <f>ABS(Table797[[#This Row],[Intermediate demand5]]*$T$5)</f>
        <v>3.9062999999999999E-4</v>
      </c>
      <c r="V451" s="35"/>
      <c r="W451" s="42">
        <f>ABS(Table797[[#This Row],[Investment demand6]]*$T$5)</f>
        <v>0</v>
      </c>
      <c r="X451" s="42">
        <v>0.52459999999999996</v>
      </c>
      <c r="Y451" s="42">
        <f>ABS(Table797[[#This Row],[Export demand7]]*$T$5)</f>
        <v>1.5213399999999998E-4</v>
      </c>
      <c r="Z451" s="42">
        <v>3.7707000000000002</v>
      </c>
      <c r="AA451" s="42">
        <f>ABS(Table797[[#This Row],[Total9]]*$T$6)</f>
        <v>2.6394900000000004E-3</v>
      </c>
      <c r="AB451" s="42">
        <v>2.4214000000000002</v>
      </c>
      <c r="AC451" s="30">
        <f>Table797[[#This Row],[Household demand10]]*$T$6</f>
        <v>1.6949800000000004E-3</v>
      </c>
      <c r="AD451" s="35"/>
      <c r="AE451" s="42">
        <f>ABS(Table797[[#This Row],[Government demand11]]*$T$6)</f>
        <v>0</v>
      </c>
      <c r="AF451" s="42">
        <v>4.5925000000000002</v>
      </c>
      <c r="AG451" s="42">
        <f>ABS(Table797[[#This Row],[Intermediate demand12]]*$T$6)</f>
        <v>3.2147500000000006E-3</v>
      </c>
      <c r="AH451" s="35"/>
      <c r="AI451" s="42">
        <f>ABS(Table797[[#This Row],[Investment demand13]]*$T$6)</f>
        <v>0</v>
      </c>
      <c r="AJ451" s="42">
        <v>2.0985999999999998</v>
      </c>
      <c r="AK451" s="42">
        <f>ABS(Table797[[#This Row],[Export demand14]]*$T$6)</f>
        <v>1.4690200000000001E-3</v>
      </c>
      <c r="AL451" s="42">
        <v>6.1269999999999998</v>
      </c>
      <c r="AM451" s="42">
        <f>ABS(Table797[[#This Row],[Total16]]*$T$7)</f>
        <v>4.7790599999999999E-3</v>
      </c>
      <c r="AN451" s="42">
        <v>3.5823999999999998</v>
      </c>
      <c r="AO451" s="30">
        <f>Table797[[#This Row],[Household demand17]]*$T$7</f>
        <v>2.794272E-3</v>
      </c>
      <c r="AP451" s="35"/>
      <c r="AQ451" s="42">
        <f>ABS(Table797[[#This Row],[Government demand18]]*$T$7)</f>
        <v>0</v>
      </c>
      <c r="AR451" s="42">
        <v>7.6738</v>
      </c>
      <c r="AS451" s="42">
        <f>ABS(Table797[[#This Row],[Intermediate demand19]]*$T$7)</f>
        <v>5.9855639999999996E-3</v>
      </c>
      <c r="AT451" s="35"/>
      <c r="AU451" s="42">
        <f>ABS(Table797[[#This Row],[Investment demand20]]*$T$7)</f>
        <v>0</v>
      </c>
      <c r="AV451" s="42">
        <v>3.3626</v>
      </c>
      <c r="AW451" s="42">
        <f>ABS(Table797[[#This Row],[Export demand21]]*$T$7)</f>
        <v>2.6228279999999998E-3</v>
      </c>
      <c r="AX451" s="42">
        <v>7.6208999999999998</v>
      </c>
      <c r="AY451" s="42">
        <f>ABS(Table797[[#This Row],[Total23]]*$T$8)</f>
        <v>5.8680929999999996E-3</v>
      </c>
      <c r="AZ451" s="42">
        <v>4.1829000000000001</v>
      </c>
      <c r="BA451" s="30">
        <f>Table797[[#This Row],[Household demand24]]*$T$8</f>
        <v>3.2208329999999998E-3</v>
      </c>
      <c r="BB451" s="35"/>
      <c r="BC451" s="42">
        <f>ABS(Table797[[#This Row],[Government demand25]]*$T$8)</f>
        <v>0</v>
      </c>
      <c r="BD451" s="42">
        <v>9.7066999999999997</v>
      </c>
      <c r="BE451" s="42">
        <f>ABS(Table797[[#This Row],[Intermediate demand26]]*$T$8)</f>
        <v>7.4741589999999993E-3</v>
      </c>
      <c r="BF451" s="35"/>
      <c r="BG451" s="42">
        <f>ABS(Table797[[#This Row],[Investment demand27]]*$T$8)</f>
        <v>0</v>
      </c>
      <c r="BH451" s="42">
        <v>4.4195000000000002</v>
      </c>
      <c r="BI451" s="42">
        <f>ABS(Table797[[#This Row],[Export demand28]]*$T$8)</f>
        <v>3.4030150000000001E-3</v>
      </c>
    </row>
    <row r="452" spans="1:61" x14ac:dyDescent="0.35">
      <c r="A452" s="35" t="s">
        <v>297</v>
      </c>
      <c r="B452" s="42">
        <v>6.9199999999999998E-2</v>
      </c>
      <c r="C452" s="42">
        <f>Table797[[#This Row],[Total]]*$T$4</f>
        <v>0</v>
      </c>
      <c r="D452" s="42">
        <v>8.3699999999999997E-2</v>
      </c>
      <c r="E452" s="42">
        <f>Table797[[#This Row],[Total]]*$T$4</f>
        <v>0</v>
      </c>
      <c r="F452" s="42">
        <v>1.6E-2</v>
      </c>
      <c r="G452" s="42">
        <f>Table797[[#This Row],[Total]]*$T$4</f>
        <v>0</v>
      </c>
      <c r="H452" s="42">
        <v>6.3899999999999998E-2</v>
      </c>
      <c r="I452" s="42">
        <f>Table797[[#This Row],[Total]]*$T$4</f>
        <v>0</v>
      </c>
      <c r="J452" s="35"/>
      <c r="K452" s="42">
        <f>Table797[[#This Row],[Total]]*$T$4</f>
        <v>0</v>
      </c>
      <c r="L452" s="42">
        <v>6.0199999999999997E-2</v>
      </c>
      <c r="M452" s="42">
        <f>Table797[[#This Row],[Total]]*$T$4</f>
        <v>0</v>
      </c>
      <c r="N452" s="42">
        <v>1.0398000000000001</v>
      </c>
      <c r="O452" s="42">
        <f>ABS(Table797[[#This Row],[Total2]]*$T$5)</f>
        <v>3.0154200000000002E-4</v>
      </c>
      <c r="P452" s="42">
        <v>1.1435999999999999</v>
      </c>
      <c r="Q452" s="30">
        <f>Table797[[#This Row],[Household demand3]]*$T$5</f>
        <v>3.3164399999999997E-4</v>
      </c>
      <c r="R452" s="42">
        <v>0.25540000000000002</v>
      </c>
      <c r="S452" s="42">
        <f>ABS(Table797[[#This Row],[Government demand4]]*$T$5)</f>
        <v>7.4066000000000005E-5</v>
      </c>
      <c r="T452" s="42">
        <v>1.0712999999999999</v>
      </c>
      <c r="U452" s="42">
        <f>ABS(Table797[[#This Row],[Intermediate demand5]]*$T$5)</f>
        <v>3.1067699999999998E-4</v>
      </c>
      <c r="V452" s="35"/>
      <c r="W452" s="42">
        <f>ABS(Table797[[#This Row],[Investment demand6]]*$T$5)</f>
        <v>0</v>
      </c>
      <c r="X452" s="42">
        <v>1.2239</v>
      </c>
      <c r="Y452" s="42">
        <f>ABS(Table797[[#This Row],[Export demand7]]*$T$5)</f>
        <v>3.5493100000000001E-4</v>
      </c>
      <c r="Z452" s="42">
        <v>2.3361999999999998</v>
      </c>
      <c r="AA452" s="42">
        <f>ABS(Table797[[#This Row],[Total9]]*$T$6)</f>
        <v>1.6353400000000001E-3</v>
      </c>
      <c r="AB452" s="42">
        <v>2.7427000000000001</v>
      </c>
      <c r="AC452" s="30">
        <f>Table797[[#This Row],[Household demand10]]*$T$6</f>
        <v>1.9198900000000003E-3</v>
      </c>
      <c r="AD452" s="42">
        <v>0.3755</v>
      </c>
      <c r="AE452" s="42">
        <f>ABS(Table797[[#This Row],[Government demand11]]*$T$6)</f>
        <v>2.6285000000000002E-4</v>
      </c>
      <c r="AF452" s="42">
        <v>2.2747000000000002</v>
      </c>
      <c r="AG452" s="42">
        <f>ABS(Table797[[#This Row],[Intermediate demand12]]*$T$6)</f>
        <v>1.5922900000000003E-3</v>
      </c>
      <c r="AH452" s="35"/>
      <c r="AI452" s="42">
        <f>ABS(Table797[[#This Row],[Investment demand13]]*$T$6)</f>
        <v>0</v>
      </c>
      <c r="AJ452" s="42">
        <v>2.0388000000000002</v>
      </c>
      <c r="AK452" s="42">
        <f>ABS(Table797[[#This Row],[Export demand14]]*$T$6)</f>
        <v>1.4271600000000002E-3</v>
      </c>
      <c r="AL452" s="42">
        <v>3.4184999999999999</v>
      </c>
      <c r="AM452" s="42">
        <f>ABS(Table797[[#This Row],[Total16]]*$T$7)</f>
        <v>2.66643E-3</v>
      </c>
      <c r="AN452" s="42">
        <v>4.2092999999999998</v>
      </c>
      <c r="AO452" s="30">
        <f>Table797[[#This Row],[Household demand17]]*$T$7</f>
        <v>3.2832539999999998E-3</v>
      </c>
      <c r="AP452" s="42">
        <v>0.83209999999999995</v>
      </c>
      <c r="AQ452" s="42">
        <f>ABS(Table797[[#This Row],[Government demand18]]*$T$7)</f>
        <v>6.49038E-4</v>
      </c>
      <c r="AR452" s="42">
        <v>3.0874999999999999</v>
      </c>
      <c r="AS452" s="42">
        <f>ABS(Table797[[#This Row],[Intermediate demand19]]*$T$7)</f>
        <v>2.4082499999999998E-3</v>
      </c>
      <c r="AT452" s="35"/>
      <c r="AU452" s="42">
        <f>ABS(Table797[[#This Row],[Investment demand20]]*$T$7)</f>
        <v>0</v>
      </c>
      <c r="AV452" s="42">
        <v>2.1924000000000001</v>
      </c>
      <c r="AW452" s="42">
        <f>ABS(Table797[[#This Row],[Export demand21]]*$T$7)</f>
        <v>1.710072E-3</v>
      </c>
      <c r="AX452" s="42">
        <v>3.9178000000000002</v>
      </c>
      <c r="AY452" s="42">
        <f>ABS(Table797[[#This Row],[Total23]]*$T$8)</f>
        <v>3.0167060000000001E-3</v>
      </c>
      <c r="AZ452" s="42">
        <v>4.8094000000000001</v>
      </c>
      <c r="BA452" s="30">
        <f>Table797[[#This Row],[Household demand24]]*$T$8</f>
        <v>3.7032379999999998E-3</v>
      </c>
      <c r="BB452" s="42">
        <v>1.0117</v>
      </c>
      <c r="BC452" s="42">
        <f>ABS(Table797[[#This Row],[Government demand25]]*$T$8)</f>
        <v>7.7900899999999999E-4</v>
      </c>
      <c r="BD452" s="42">
        <v>3.5503999999999998</v>
      </c>
      <c r="BE452" s="42">
        <f>ABS(Table797[[#This Row],[Intermediate demand26]]*$T$8)</f>
        <v>2.7338079999999999E-3</v>
      </c>
      <c r="BF452" s="35"/>
      <c r="BG452" s="42">
        <f>ABS(Table797[[#This Row],[Investment demand27]]*$T$8)</f>
        <v>0</v>
      </c>
      <c r="BH452" s="42">
        <v>2.0143</v>
      </c>
      <c r="BI452" s="42">
        <f>ABS(Table797[[#This Row],[Export demand28]]*$T$8)</f>
        <v>1.5510109999999999E-3</v>
      </c>
    </row>
    <row r="453" spans="1:61" x14ac:dyDescent="0.35">
      <c r="A453" s="35" t="s">
        <v>76</v>
      </c>
      <c r="B453" s="42">
        <v>5.4699999999999999E-2</v>
      </c>
      <c r="C453" s="42">
        <f>Table797[[#This Row],[Total]]*$T$4</f>
        <v>0</v>
      </c>
      <c r="D453" s="42">
        <v>5.3199999999999997E-2</v>
      </c>
      <c r="E453" s="42">
        <f>Table797[[#This Row],[Total]]*$T$4</f>
        <v>0</v>
      </c>
      <c r="F453" s="42">
        <v>1.66E-2</v>
      </c>
      <c r="G453" s="42">
        <f>Table797[[#This Row],[Total]]*$T$4</f>
        <v>0</v>
      </c>
      <c r="H453" s="42">
        <v>5.8999999999999997E-2</v>
      </c>
      <c r="I453" s="42">
        <f>Table797[[#This Row],[Total]]*$T$4</f>
        <v>0</v>
      </c>
      <c r="J453" s="42">
        <v>5.2200000000000003E-2</v>
      </c>
      <c r="K453" s="42">
        <f>Table797[[#This Row],[Total]]*$T$4</f>
        <v>0</v>
      </c>
      <c r="L453" s="42">
        <v>6.3500000000000001E-2</v>
      </c>
      <c r="M453" s="42">
        <f>Table797[[#This Row],[Total]]*$T$4</f>
        <v>0</v>
      </c>
      <c r="N453" s="42">
        <v>1.3023</v>
      </c>
      <c r="O453" s="42">
        <f>ABS(Table797[[#This Row],[Total2]]*$T$5)</f>
        <v>3.7766699999999999E-4</v>
      </c>
      <c r="P453" s="42">
        <v>0.73609999999999998</v>
      </c>
      <c r="Q453" s="30">
        <f>Table797[[#This Row],[Household demand3]]*$T$5</f>
        <v>2.1346899999999999E-4</v>
      </c>
      <c r="R453" s="42">
        <v>0.29780000000000001</v>
      </c>
      <c r="S453" s="42">
        <f>ABS(Table797[[#This Row],[Government demand4]]*$T$5)</f>
        <v>8.6361999999999997E-5</v>
      </c>
      <c r="T453" s="42">
        <v>0.98660000000000003</v>
      </c>
      <c r="U453" s="42">
        <f>ABS(Table797[[#This Row],[Intermediate demand5]]*$T$5)</f>
        <v>2.8611400000000002E-4</v>
      </c>
      <c r="V453" s="42">
        <v>1.6464000000000001</v>
      </c>
      <c r="W453" s="42">
        <f>ABS(Table797[[#This Row],[Investment demand6]]*$T$5)</f>
        <v>4.7745600000000002E-4</v>
      </c>
      <c r="X453" s="42">
        <v>1.0485</v>
      </c>
      <c r="Y453" s="42">
        <f>ABS(Table797[[#This Row],[Export demand7]]*$T$5)</f>
        <v>3.0406500000000001E-4</v>
      </c>
      <c r="Z453" s="42">
        <v>0.90859999999999996</v>
      </c>
      <c r="AA453" s="42">
        <f>ABS(Table797[[#This Row],[Total9]]*$T$6)</f>
        <v>6.3602000000000005E-4</v>
      </c>
      <c r="AB453" s="42">
        <v>1.7817000000000001</v>
      </c>
      <c r="AC453" s="30">
        <f>Table797[[#This Row],[Household demand10]]*$T$6</f>
        <v>1.2471900000000002E-3</v>
      </c>
      <c r="AD453" s="42">
        <v>0.55559999999999998</v>
      </c>
      <c r="AE453" s="42">
        <f>ABS(Table797[[#This Row],[Government demand11]]*$T$6)</f>
        <v>3.8892000000000006E-4</v>
      </c>
      <c r="AF453" s="42">
        <v>1.554</v>
      </c>
      <c r="AG453" s="42">
        <f>ABS(Table797[[#This Row],[Intermediate demand12]]*$T$6)</f>
        <v>1.0878000000000001E-3</v>
      </c>
      <c r="AH453" s="42">
        <v>0.24349999999999999</v>
      </c>
      <c r="AI453" s="42">
        <f>ABS(Table797[[#This Row],[Investment demand13]]*$T$6)</f>
        <v>1.7045000000000002E-4</v>
      </c>
      <c r="AJ453" s="42">
        <v>2.6259999999999999</v>
      </c>
      <c r="AK453" s="42">
        <f>ABS(Table797[[#This Row],[Export demand14]]*$T$6)</f>
        <v>1.8382000000000001E-3</v>
      </c>
      <c r="AL453" s="42">
        <v>1.2783</v>
      </c>
      <c r="AM453" s="42">
        <f>ABS(Table797[[#This Row],[Total16]]*$T$7)</f>
        <v>9.9707399999999992E-4</v>
      </c>
      <c r="AN453" s="42">
        <v>2.8134000000000001</v>
      </c>
      <c r="AO453" s="30">
        <f>Table797[[#This Row],[Household demand17]]*$T$7</f>
        <v>2.1944519999999999E-3</v>
      </c>
      <c r="AP453" s="42">
        <v>1.1726000000000001</v>
      </c>
      <c r="AQ453" s="42">
        <f>ABS(Table797[[#This Row],[Government demand18]]*$T$7)</f>
        <v>9.1462800000000001E-4</v>
      </c>
      <c r="AR453" s="42">
        <v>1.9330000000000001</v>
      </c>
      <c r="AS453" s="42">
        <f>ABS(Table797[[#This Row],[Intermediate demand19]]*$T$7)</f>
        <v>1.50774E-3</v>
      </c>
      <c r="AT453" s="42">
        <v>0.44650000000000001</v>
      </c>
      <c r="AU453" s="42">
        <f>ABS(Table797[[#This Row],[Investment demand20]]*$T$7)</f>
        <v>3.4827000000000002E-4</v>
      </c>
      <c r="AV453" s="42">
        <v>3.2734000000000001</v>
      </c>
      <c r="AW453" s="42">
        <f>ABS(Table797[[#This Row],[Export demand21]]*$T$7)</f>
        <v>2.5532520000000002E-3</v>
      </c>
      <c r="AX453" s="42">
        <v>1.3942000000000001</v>
      </c>
      <c r="AY453" s="42">
        <f>ABS(Table797[[#This Row],[Total23]]*$T$8)</f>
        <v>1.0735340000000001E-3</v>
      </c>
      <c r="AZ453" s="42">
        <v>3.3664999999999998</v>
      </c>
      <c r="BA453" s="30">
        <f>Table797[[#This Row],[Household demand24]]*$T$8</f>
        <v>2.5922049999999998E-3</v>
      </c>
      <c r="BB453" s="42">
        <v>1.5029999999999999</v>
      </c>
      <c r="BC453" s="42">
        <f>ABS(Table797[[#This Row],[Government demand25]]*$T$8)</f>
        <v>1.1573099999999999E-3</v>
      </c>
      <c r="BD453" s="42">
        <v>2.0322</v>
      </c>
      <c r="BE453" s="42">
        <f>ABS(Table797[[#This Row],[Intermediate demand26]]*$T$8)</f>
        <v>1.564794E-3</v>
      </c>
      <c r="BF453" s="42">
        <v>0.46039999999999998</v>
      </c>
      <c r="BG453" s="42">
        <f>ABS(Table797[[#This Row],[Investment demand27]]*$T$8)</f>
        <v>3.5450799999999996E-4</v>
      </c>
      <c r="BH453" s="42">
        <v>3.8368000000000002</v>
      </c>
      <c r="BI453" s="42">
        <f>ABS(Table797[[#This Row],[Export demand28]]*$T$8)</f>
        <v>2.9543360000000001E-3</v>
      </c>
    </row>
    <row r="454" spans="1:61" x14ac:dyDescent="0.35">
      <c r="A454" s="35" t="s">
        <v>77</v>
      </c>
      <c r="B454" s="42">
        <v>8.2799999999999999E-2</v>
      </c>
      <c r="C454" s="42">
        <f>Table797[[#This Row],[Total]]*$T$4</f>
        <v>0</v>
      </c>
      <c r="D454" s="42">
        <v>0.15279999999999999</v>
      </c>
      <c r="E454" s="42">
        <f>Table797[[#This Row],[Total]]*$T$4</f>
        <v>0</v>
      </c>
      <c r="F454" s="35"/>
      <c r="G454" s="42">
        <f>Table797[[#This Row],[Total]]*$T$4</f>
        <v>0</v>
      </c>
      <c r="H454" s="42">
        <v>5.1900000000000002E-2</v>
      </c>
      <c r="I454" s="42">
        <f>Table797[[#This Row],[Total]]*$T$4</f>
        <v>0</v>
      </c>
      <c r="J454" s="42">
        <v>0.1048</v>
      </c>
      <c r="K454" s="42">
        <f>Table797[[#This Row],[Total]]*$T$4</f>
        <v>0</v>
      </c>
      <c r="L454" s="42">
        <v>-3.7400000000000003E-2</v>
      </c>
      <c r="M454" s="42">
        <f>Table797[[#This Row],[Total]]*$T$4</f>
        <v>0</v>
      </c>
      <c r="N454" s="42">
        <v>1.0145</v>
      </c>
      <c r="O454" s="42">
        <f>ABS(Table797[[#This Row],[Total2]]*$T$5)</f>
        <v>2.9420499999999997E-4</v>
      </c>
      <c r="P454" s="42">
        <v>1.3968</v>
      </c>
      <c r="Q454" s="30">
        <f>Table797[[#This Row],[Household demand3]]*$T$5</f>
        <v>4.0507200000000003E-4</v>
      </c>
      <c r="R454" s="35"/>
      <c r="S454" s="42">
        <f>ABS(Table797[[#This Row],[Government demand4]]*$T$5)</f>
        <v>0</v>
      </c>
      <c r="T454" s="42">
        <v>0.84299999999999997</v>
      </c>
      <c r="U454" s="42">
        <f>ABS(Table797[[#This Row],[Intermediate demand5]]*$T$5)</f>
        <v>2.4447E-4</v>
      </c>
      <c r="V454" s="42">
        <v>2.5074999999999998</v>
      </c>
      <c r="W454" s="42">
        <f>ABS(Table797[[#This Row],[Investment demand6]]*$T$5)</f>
        <v>7.2717499999999994E-4</v>
      </c>
      <c r="X454" s="42">
        <v>-0.627</v>
      </c>
      <c r="Y454" s="42">
        <f>ABS(Table797[[#This Row],[Export demand7]]*$T$5)</f>
        <v>1.8183000000000001E-4</v>
      </c>
      <c r="Z454" s="42">
        <v>1.7754000000000001</v>
      </c>
      <c r="AA454" s="42">
        <f>ABS(Table797[[#This Row],[Total9]]*$T$6)</f>
        <v>1.2427800000000002E-3</v>
      </c>
      <c r="AB454" s="42">
        <v>2.2418999999999998</v>
      </c>
      <c r="AC454" s="30">
        <f>Table797[[#This Row],[Household demand10]]*$T$6</f>
        <v>1.5693300000000001E-3</v>
      </c>
      <c r="AD454" s="35"/>
      <c r="AE454" s="42">
        <f>ABS(Table797[[#This Row],[Government demand11]]*$T$6)</f>
        <v>0</v>
      </c>
      <c r="AF454" s="42">
        <v>1.6514</v>
      </c>
      <c r="AG454" s="42">
        <f>ABS(Table797[[#This Row],[Intermediate demand12]]*$T$6)</f>
        <v>1.1559800000000002E-3</v>
      </c>
      <c r="AH454" s="42">
        <v>1.4869000000000001</v>
      </c>
      <c r="AI454" s="42">
        <f>ABS(Table797[[#This Row],[Investment demand13]]*$T$6)</f>
        <v>1.0408300000000002E-3</v>
      </c>
      <c r="AJ454" s="42">
        <v>-0.28210000000000002</v>
      </c>
      <c r="AK454" s="42">
        <f>ABS(Table797[[#This Row],[Export demand14]]*$T$6)</f>
        <v>1.9747000000000005E-4</v>
      </c>
      <c r="AL454" s="42">
        <v>1.9749000000000001</v>
      </c>
      <c r="AM454" s="42">
        <f>ABS(Table797[[#This Row],[Total16]]*$T$7)</f>
        <v>1.5404220000000001E-3</v>
      </c>
      <c r="AN454" s="42">
        <v>2.1678000000000002</v>
      </c>
      <c r="AO454" s="30">
        <f>Table797[[#This Row],[Household demand17]]*$T$7</f>
        <v>1.6908840000000001E-3</v>
      </c>
      <c r="AP454" s="35"/>
      <c r="AQ454" s="42">
        <f>ABS(Table797[[#This Row],[Government demand18]]*$T$7)</f>
        <v>0</v>
      </c>
      <c r="AR454" s="42">
        <v>1.9806999999999999</v>
      </c>
      <c r="AS454" s="42">
        <f>ABS(Table797[[#This Row],[Intermediate demand19]]*$T$7)</f>
        <v>1.5449459999999999E-3</v>
      </c>
      <c r="AT454" s="42">
        <v>1.8928</v>
      </c>
      <c r="AU454" s="42">
        <f>ABS(Table797[[#This Row],[Investment demand20]]*$T$7)</f>
        <v>1.4763840000000001E-3</v>
      </c>
      <c r="AV454" s="42">
        <v>-1.17E-2</v>
      </c>
      <c r="AW454" s="42">
        <f>ABS(Table797[[#This Row],[Export demand21]]*$T$7)</f>
        <v>9.1260000000000004E-6</v>
      </c>
      <c r="AX454" s="42">
        <v>2.0272000000000001</v>
      </c>
      <c r="AY454" s="42">
        <f>ABS(Table797[[#This Row],[Total23]]*$T$8)</f>
        <v>1.5609440000000001E-3</v>
      </c>
      <c r="AZ454" s="42">
        <v>1.9888999999999999</v>
      </c>
      <c r="BA454" s="30">
        <f>Table797[[#This Row],[Household demand24]]*$T$8</f>
        <v>1.5314529999999999E-3</v>
      </c>
      <c r="BB454" s="35"/>
      <c r="BC454" s="42">
        <f>ABS(Table797[[#This Row],[Government demand25]]*$T$8)</f>
        <v>0</v>
      </c>
      <c r="BD454" s="42">
        <v>2.1463999999999999</v>
      </c>
      <c r="BE454" s="42">
        <f>ABS(Table797[[#This Row],[Intermediate demand26]]*$T$8)</f>
        <v>1.6527279999999998E-3</v>
      </c>
      <c r="BF454" s="42">
        <v>1.9206000000000001</v>
      </c>
      <c r="BG454" s="42">
        <f>ABS(Table797[[#This Row],[Investment demand27]]*$T$8)</f>
        <v>1.4788620000000001E-3</v>
      </c>
      <c r="BH454" s="42">
        <v>0.1757</v>
      </c>
      <c r="BI454" s="42">
        <f>ABS(Table797[[#This Row],[Export demand28]]*$T$8)</f>
        <v>1.35289E-4</v>
      </c>
    </row>
    <row r="455" spans="1:61" x14ac:dyDescent="0.35">
      <c r="A455" s="35" t="s">
        <v>486</v>
      </c>
      <c r="B455" s="42">
        <v>4.6699999999999998E-2</v>
      </c>
      <c r="C455" s="42">
        <f>Table797[[#This Row],[Total]]*$T$4</f>
        <v>0</v>
      </c>
      <c r="D455" s="42">
        <v>5.6300000000000003E-2</v>
      </c>
      <c r="E455" s="42">
        <f>Table797[[#This Row],[Total]]*$T$4</f>
        <v>0</v>
      </c>
      <c r="F455" s="42">
        <v>2.63E-2</v>
      </c>
      <c r="G455" s="42">
        <f>Table797[[#This Row],[Total]]*$T$4</f>
        <v>0</v>
      </c>
      <c r="H455" s="42">
        <v>4.48E-2</v>
      </c>
      <c r="I455" s="42">
        <f>Table797[[#This Row],[Total]]*$T$4</f>
        <v>0</v>
      </c>
      <c r="J455" s="35"/>
      <c r="K455" s="42">
        <f>Table797[[#This Row],[Total]]*$T$4</f>
        <v>0</v>
      </c>
      <c r="L455" s="42">
        <v>-2.3099999999999999E-2</v>
      </c>
      <c r="M455" s="42">
        <f>Table797[[#This Row],[Total]]*$T$4</f>
        <v>0</v>
      </c>
      <c r="N455" s="42">
        <v>0.44690000000000002</v>
      </c>
      <c r="O455" s="42">
        <f>ABS(Table797[[#This Row],[Total2]]*$T$5)</f>
        <v>1.2960099999999999E-4</v>
      </c>
      <c r="P455" s="42">
        <v>0.55669999999999997</v>
      </c>
      <c r="Q455" s="30">
        <f>Table797[[#This Row],[Household demand3]]*$T$5</f>
        <v>1.6144299999999999E-4</v>
      </c>
      <c r="R455" s="42">
        <v>0.23330000000000001</v>
      </c>
      <c r="S455" s="42">
        <f>ABS(Table797[[#This Row],[Government demand4]]*$T$5)</f>
        <v>6.7657000000000006E-5</v>
      </c>
      <c r="T455" s="42">
        <v>0.54869999999999997</v>
      </c>
      <c r="U455" s="42">
        <f>ABS(Table797[[#This Row],[Intermediate demand5]]*$T$5)</f>
        <v>1.59123E-4</v>
      </c>
      <c r="V455" s="35"/>
      <c r="W455" s="42">
        <f>ABS(Table797[[#This Row],[Investment demand6]]*$T$5)</f>
        <v>0</v>
      </c>
      <c r="X455" s="42">
        <v>-0.52690000000000003</v>
      </c>
      <c r="Y455" s="42">
        <f>ABS(Table797[[#This Row],[Export demand7]]*$T$5)</f>
        <v>1.5280100000000002E-4</v>
      </c>
      <c r="Z455" s="42">
        <v>1.3399000000000001</v>
      </c>
      <c r="AA455" s="42">
        <f>ABS(Table797[[#This Row],[Total9]]*$T$6)</f>
        <v>9.3793000000000023E-4</v>
      </c>
      <c r="AB455" s="42">
        <v>1.601</v>
      </c>
      <c r="AC455" s="30">
        <f>Table797[[#This Row],[Household demand10]]*$T$6</f>
        <v>1.1207000000000001E-3</v>
      </c>
      <c r="AD455" s="42">
        <v>0.89849999999999997</v>
      </c>
      <c r="AE455" s="42">
        <f>ABS(Table797[[#This Row],[Government demand11]]*$T$6)</f>
        <v>6.2895000000000008E-4</v>
      </c>
      <c r="AF455" s="42">
        <v>1.1053999999999999</v>
      </c>
      <c r="AG455" s="42">
        <f>ABS(Table797[[#This Row],[Intermediate demand12]]*$T$6)</f>
        <v>7.7378000000000006E-4</v>
      </c>
      <c r="AH455" s="35"/>
      <c r="AI455" s="42">
        <f>ABS(Table797[[#This Row],[Investment demand13]]*$T$6)</f>
        <v>0</v>
      </c>
      <c r="AJ455" s="42">
        <v>-0.27289999999999998</v>
      </c>
      <c r="AK455" s="42">
        <f>ABS(Table797[[#This Row],[Export demand14]]*$T$6)</f>
        <v>1.9103000000000002E-4</v>
      </c>
      <c r="AL455" s="42">
        <v>2.1804000000000001</v>
      </c>
      <c r="AM455" s="42">
        <f>ABS(Table797[[#This Row],[Total16]]*$T$7)</f>
        <v>1.7007120000000001E-3</v>
      </c>
      <c r="AN455" s="42">
        <v>2.6417999999999999</v>
      </c>
      <c r="AO455" s="30">
        <f>Table797[[#This Row],[Household demand17]]*$T$7</f>
        <v>2.0606039999999997E-3</v>
      </c>
      <c r="AP455" s="42">
        <v>1.5873999999999999</v>
      </c>
      <c r="AQ455" s="42">
        <f>ABS(Table797[[#This Row],[Government demand18]]*$T$7)</f>
        <v>1.2381719999999998E-3</v>
      </c>
      <c r="AR455" s="42">
        <v>1.3715999999999999</v>
      </c>
      <c r="AS455" s="42">
        <f>ABS(Table797[[#This Row],[Intermediate demand19]]*$T$7)</f>
        <v>1.069848E-3</v>
      </c>
      <c r="AT455" s="35"/>
      <c r="AU455" s="42">
        <f>ABS(Table797[[#This Row],[Investment demand20]]*$T$7)</f>
        <v>0</v>
      </c>
      <c r="AV455" s="42">
        <v>-9.0999999999999998E-2</v>
      </c>
      <c r="AW455" s="42">
        <f>ABS(Table797[[#This Row],[Export demand21]]*$T$7)</f>
        <v>7.0980000000000001E-5</v>
      </c>
      <c r="AX455" s="42">
        <v>2.6242999999999999</v>
      </c>
      <c r="AY455" s="42">
        <f>ABS(Table797[[#This Row],[Total23]]*$T$8)</f>
        <v>2.0207109999999997E-3</v>
      </c>
      <c r="AZ455" s="42">
        <v>3.1808000000000001</v>
      </c>
      <c r="BA455" s="30">
        <f>Table797[[#This Row],[Household demand24]]*$T$8</f>
        <v>2.4492159999999997E-3</v>
      </c>
      <c r="BB455" s="42">
        <v>1.9442999999999999</v>
      </c>
      <c r="BC455" s="42">
        <f>ABS(Table797[[#This Row],[Government demand25]]*$T$8)</f>
        <v>1.4971109999999998E-3</v>
      </c>
      <c r="BD455" s="42">
        <v>1.5223</v>
      </c>
      <c r="BE455" s="42">
        <f>ABS(Table797[[#This Row],[Intermediate demand26]]*$T$8)</f>
        <v>1.1721709999999998E-3</v>
      </c>
      <c r="BF455" s="35"/>
      <c r="BG455" s="42">
        <f>ABS(Table797[[#This Row],[Investment demand27]]*$T$8)</f>
        <v>0</v>
      </c>
      <c r="BH455" s="42">
        <v>7.0599999999999996E-2</v>
      </c>
      <c r="BI455" s="42">
        <f>ABS(Table797[[#This Row],[Export demand28]]*$T$8)</f>
        <v>5.4361999999999992E-5</v>
      </c>
    </row>
    <row r="456" spans="1:61" x14ac:dyDescent="0.35">
      <c r="A456" s="35" t="s">
        <v>72</v>
      </c>
      <c r="B456" s="42">
        <v>3.6600000000000001E-2</v>
      </c>
      <c r="C456" s="42">
        <f>Table797[[#This Row],[Total]]*$T$4</f>
        <v>0</v>
      </c>
      <c r="D456" s="42">
        <v>5.3400000000000003E-2</v>
      </c>
      <c r="E456" s="42">
        <f>Table797[[#This Row],[Total]]*$T$4</f>
        <v>0</v>
      </c>
      <c r="F456" s="42">
        <v>-7.0000000000000001E-3</v>
      </c>
      <c r="G456" s="42">
        <f>Table797[[#This Row],[Total]]*$T$4</f>
        <v>0</v>
      </c>
      <c r="H456" s="42">
        <v>6.4500000000000002E-2</v>
      </c>
      <c r="I456" s="42">
        <f>Table797[[#This Row],[Total]]*$T$4</f>
        <v>0</v>
      </c>
      <c r="J456" s="42">
        <v>3.3000000000000002E-2</v>
      </c>
      <c r="K456" s="42">
        <f>Table797[[#This Row],[Total]]*$T$4</f>
        <v>0</v>
      </c>
      <c r="L456" s="42">
        <v>-1.0699999999999999E-2</v>
      </c>
      <c r="M456" s="42">
        <f>Table797[[#This Row],[Total]]*$T$4</f>
        <v>0</v>
      </c>
      <c r="N456" s="42">
        <v>0.4662</v>
      </c>
      <c r="O456" s="42">
        <f>ABS(Table797[[#This Row],[Total2]]*$T$5)</f>
        <v>1.35198E-4</v>
      </c>
      <c r="P456" s="42">
        <v>0.51429999999999998</v>
      </c>
      <c r="Q456" s="30">
        <f>Table797[[#This Row],[Household demand3]]*$T$5</f>
        <v>1.49147E-4</v>
      </c>
      <c r="R456" s="42">
        <v>-0.11409999999999999</v>
      </c>
      <c r="S456" s="42">
        <f>ABS(Table797[[#This Row],[Government demand4]]*$T$5)</f>
        <v>3.3089000000000001E-5</v>
      </c>
      <c r="T456" s="42">
        <v>1.0266999999999999</v>
      </c>
      <c r="U456" s="42">
        <f>ABS(Table797[[#This Row],[Intermediate demand5]]*$T$5)</f>
        <v>2.97743E-4</v>
      </c>
      <c r="V456" s="42">
        <v>1.0314000000000001</v>
      </c>
      <c r="W456" s="42">
        <f>ABS(Table797[[#This Row],[Investment demand6]]*$T$5)</f>
        <v>2.9910600000000005E-4</v>
      </c>
      <c r="X456" s="42">
        <v>-0.4259</v>
      </c>
      <c r="Y456" s="42">
        <f>ABS(Table797[[#This Row],[Export demand7]]*$T$5)</f>
        <v>1.23511E-4</v>
      </c>
      <c r="Z456" s="42">
        <v>1.2191000000000001</v>
      </c>
      <c r="AA456" s="42">
        <f>ABS(Table797[[#This Row],[Total9]]*$T$6)</f>
        <v>8.5337000000000021E-4</v>
      </c>
      <c r="AB456" s="42">
        <v>1.8273999999999999</v>
      </c>
      <c r="AC456" s="30">
        <f>Table797[[#This Row],[Household demand10]]*$T$6</f>
        <v>1.2791800000000002E-3</v>
      </c>
      <c r="AD456" s="42">
        <v>0.1186</v>
      </c>
      <c r="AE456" s="42">
        <f>ABS(Table797[[#This Row],[Government demand11]]*$T$6)</f>
        <v>8.3020000000000015E-5</v>
      </c>
      <c r="AF456" s="42">
        <v>1.9428000000000001</v>
      </c>
      <c r="AG456" s="42">
        <f>ABS(Table797[[#This Row],[Intermediate demand12]]*$T$6)</f>
        <v>1.3599600000000003E-3</v>
      </c>
      <c r="AH456" s="42">
        <v>-0.37830000000000003</v>
      </c>
      <c r="AI456" s="42">
        <f>ABS(Table797[[#This Row],[Investment demand13]]*$T$6)</f>
        <v>2.6481000000000003E-4</v>
      </c>
      <c r="AJ456" s="42">
        <v>0.4521</v>
      </c>
      <c r="AK456" s="42">
        <f>ABS(Table797[[#This Row],[Export demand14]]*$T$6)</f>
        <v>3.1647000000000007E-4</v>
      </c>
      <c r="AL456" s="42">
        <v>1.8274999999999999</v>
      </c>
      <c r="AM456" s="42">
        <f>ABS(Table797[[#This Row],[Total16]]*$T$7)</f>
        <v>1.42545E-3</v>
      </c>
      <c r="AN456" s="42">
        <v>3.0901999999999998</v>
      </c>
      <c r="AO456" s="30">
        <f>Table797[[#This Row],[Household demand17]]*$T$7</f>
        <v>2.4103559999999998E-3</v>
      </c>
      <c r="AP456" s="42">
        <v>0.58460000000000001</v>
      </c>
      <c r="AQ456" s="42">
        <f>ABS(Table797[[#This Row],[Government demand18]]*$T$7)</f>
        <v>4.55988E-4</v>
      </c>
      <c r="AR456" s="42">
        <v>2.4041000000000001</v>
      </c>
      <c r="AS456" s="42">
        <f>ABS(Table797[[#This Row],[Intermediate demand19]]*$T$7)</f>
        <v>1.875198E-3</v>
      </c>
      <c r="AT456" s="42">
        <v>-0.27679999999999999</v>
      </c>
      <c r="AU456" s="42">
        <f>ABS(Table797[[#This Row],[Investment demand20]]*$T$7)</f>
        <v>2.15904E-4</v>
      </c>
      <c r="AV456" s="42">
        <v>1.0637000000000001</v>
      </c>
      <c r="AW456" s="42">
        <f>ABS(Table797[[#This Row],[Export demand21]]*$T$7)</f>
        <v>8.2968600000000005E-4</v>
      </c>
      <c r="AX456" s="42">
        <v>2.1858</v>
      </c>
      <c r="AY456" s="42">
        <f>ABS(Table797[[#This Row],[Total23]]*$T$8)</f>
        <v>1.683066E-3</v>
      </c>
      <c r="AZ456" s="42">
        <v>3.7673000000000001</v>
      </c>
      <c r="BA456" s="30">
        <f>Table797[[#This Row],[Household demand24]]*$T$8</f>
        <v>2.900821E-3</v>
      </c>
      <c r="BB456" s="42">
        <v>0.83199999999999996</v>
      </c>
      <c r="BC456" s="42">
        <f>ABS(Table797[[#This Row],[Government demand25]]*$T$8)</f>
        <v>6.4063999999999994E-4</v>
      </c>
      <c r="BD456" s="42">
        <v>2.6059000000000001</v>
      </c>
      <c r="BE456" s="42">
        <f>ABS(Table797[[#This Row],[Intermediate demand26]]*$T$8)</f>
        <v>2.006543E-3</v>
      </c>
      <c r="BF456" s="42">
        <v>-0.26979999999999998</v>
      </c>
      <c r="BG456" s="42">
        <f>ABS(Table797[[#This Row],[Investment demand27]]*$T$8)</f>
        <v>2.0774599999999997E-4</v>
      </c>
      <c r="BH456" s="42">
        <v>1.5235000000000001</v>
      </c>
      <c r="BI456" s="42">
        <f>ABS(Table797[[#This Row],[Export demand28]]*$T$8)</f>
        <v>1.1730950000000001E-3</v>
      </c>
    </row>
    <row r="457" spans="1:61" x14ac:dyDescent="0.35">
      <c r="A457" s="35" t="s">
        <v>73</v>
      </c>
      <c r="B457" s="42">
        <v>2.3099999999999999E-2</v>
      </c>
      <c r="C457" s="42">
        <f>Table797[[#This Row],[Total]]*$T$4</f>
        <v>0</v>
      </c>
      <c r="D457" s="42">
        <v>5.5800000000000002E-2</v>
      </c>
      <c r="E457" s="42">
        <f>Table797[[#This Row],[Total]]*$T$4</f>
        <v>0</v>
      </c>
      <c r="F457" s="42">
        <v>-1.3299999999999999E-2</v>
      </c>
      <c r="G457" s="42">
        <f>Table797[[#This Row],[Total]]*$T$4</f>
        <v>0</v>
      </c>
      <c r="H457" s="42">
        <v>8.6599999999999996E-2</v>
      </c>
      <c r="I457" s="42">
        <f>Table797[[#This Row],[Total]]*$T$4</f>
        <v>0</v>
      </c>
      <c r="J457" s="35"/>
      <c r="K457" s="42">
        <f>Table797[[#This Row],[Total]]*$T$4</f>
        <v>0</v>
      </c>
      <c r="L457" s="42">
        <v>-1.04E-2</v>
      </c>
      <c r="M457" s="42">
        <f>Table797[[#This Row],[Total]]*$T$4</f>
        <v>0</v>
      </c>
      <c r="N457" s="42">
        <v>0.13370000000000001</v>
      </c>
      <c r="O457" s="42">
        <f>ABS(Table797[[#This Row],[Total2]]*$T$5)</f>
        <v>3.8773000000000003E-5</v>
      </c>
      <c r="P457" s="42">
        <v>0.61219999999999997</v>
      </c>
      <c r="Q457" s="30">
        <f>Table797[[#This Row],[Household demand3]]*$T$5</f>
        <v>1.7753799999999998E-4</v>
      </c>
      <c r="R457" s="42">
        <v>-0.1258</v>
      </c>
      <c r="S457" s="42">
        <f>ABS(Table797[[#This Row],[Government demand4]]*$T$5)</f>
        <v>3.6482000000000001E-5</v>
      </c>
      <c r="T457" s="42">
        <v>1.3053999999999999</v>
      </c>
      <c r="U457" s="42">
        <f>ABS(Table797[[#This Row],[Intermediate demand5]]*$T$5)</f>
        <v>3.7856599999999999E-4</v>
      </c>
      <c r="V457" s="35"/>
      <c r="W457" s="42">
        <f>ABS(Table797[[#This Row],[Investment demand6]]*$T$5)</f>
        <v>0</v>
      </c>
      <c r="X457" s="42">
        <v>-0.43769999999999998</v>
      </c>
      <c r="Y457" s="42">
        <f>ABS(Table797[[#This Row],[Export demand7]]*$T$5)</f>
        <v>1.26933E-4</v>
      </c>
      <c r="Z457" s="42">
        <v>1.0792999999999999</v>
      </c>
      <c r="AA457" s="42">
        <f>ABS(Table797[[#This Row],[Total9]]*$T$6)</f>
        <v>7.5551000000000004E-4</v>
      </c>
      <c r="AB457" s="42">
        <v>1.8371</v>
      </c>
      <c r="AC457" s="30">
        <f>Table797[[#This Row],[Household demand10]]*$T$6</f>
        <v>1.2859700000000002E-3</v>
      </c>
      <c r="AD457" s="42">
        <v>9.8199999999999996E-2</v>
      </c>
      <c r="AE457" s="42">
        <f>ABS(Table797[[#This Row],[Government demand11]]*$T$6)</f>
        <v>6.8740000000000009E-5</v>
      </c>
      <c r="AF457" s="42">
        <v>3.7966000000000002</v>
      </c>
      <c r="AG457" s="42">
        <f>ABS(Table797[[#This Row],[Intermediate demand12]]*$T$6)</f>
        <v>2.6576200000000007E-3</v>
      </c>
      <c r="AH457" s="35"/>
      <c r="AI457" s="42">
        <f>ABS(Table797[[#This Row],[Investment demand13]]*$T$6)</f>
        <v>0</v>
      </c>
      <c r="AJ457" s="42">
        <v>0.50329999999999997</v>
      </c>
      <c r="AK457" s="42">
        <f>ABS(Table797[[#This Row],[Export demand14]]*$T$6)</f>
        <v>3.5231000000000005E-4</v>
      </c>
      <c r="AL457" s="42">
        <v>1.8050999999999999</v>
      </c>
      <c r="AM457" s="42">
        <f>ABS(Table797[[#This Row],[Total16]]*$T$7)</f>
        <v>1.4079779999999998E-3</v>
      </c>
      <c r="AN457" s="42">
        <v>3.0628000000000002</v>
      </c>
      <c r="AO457" s="30">
        <f>Table797[[#This Row],[Household demand17]]*$T$7</f>
        <v>2.3889840000000002E-3</v>
      </c>
      <c r="AP457" s="42">
        <v>0.55110000000000003</v>
      </c>
      <c r="AQ457" s="42">
        <f>ABS(Table797[[#This Row],[Government demand18]]*$T$7)</f>
        <v>4.2985800000000003E-4</v>
      </c>
      <c r="AR457" s="42">
        <v>5.2133000000000003</v>
      </c>
      <c r="AS457" s="42">
        <f>ABS(Table797[[#This Row],[Intermediate demand19]]*$T$7)</f>
        <v>4.0663740000000002E-3</v>
      </c>
      <c r="AT457" s="35"/>
      <c r="AU457" s="42">
        <f>ABS(Table797[[#This Row],[Investment demand20]]*$T$7)</f>
        <v>0</v>
      </c>
      <c r="AV457" s="42">
        <v>1.264</v>
      </c>
      <c r="AW457" s="42">
        <f>ABS(Table797[[#This Row],[Export demand21]]*$T$7)</f>
        <v>9.8591999999999994E-4</v>
      </c>
      <c r="AX457" s="42">
        <v>2.3761000000000001</v>
      </c>
      <c r="AY457" s="42">
        <f>ABS(Table797[[#This Row],[Total23]]*$T$8)</f>
        <v>1.8295970000000001E-3</v>
      </c>
      <c r="AZ457" s="42">
        <v>3.7262</v>
      </c>
      <c r="BA457" s="30">
        <f>Table797[[#This Row],[Household demand24]]*$T$8</f>
        <v>2.8691739999999999E-3</v>
      </c>
      <c r="BB457" s="42">
        <v>0.78539999999999999</v>
      </c>
      <c r="BC457" s="42">
        <f>ABS(Table797[[#This Row],[Government demand25]]*$T$8)</f>
        <v>6.0475799999999994E-4</v>
      </c>
      <c r="BD457" s="42">
        <v>5.8826999999999998</v>
      </c>
      <c r="BE457" s="42">
        <f>ABS(Table797[[#This Row],[Intermediate demand26]]*$T$8)</f>
        <v>4.529679E-3</v>
      </c>
      <c r="BF457" s="35"/>
      <c r="BG457" s="42">
        <f>ABS(Table797[[#This Row],[Investment demand27]]*$T$8)</f>
        <v>0</v>
      </c>
      <c r="BH457" s="42">
        <v>1.9470000000000001</v>
      </c>
      <c r="BI457" s="42">
        <f>ABS(Table797[[#This Row],[Export demand28]]*$T$8)</f>
        <v>1.4991900000000001E-3</v>
      </c>
    </row>
    <row r="458" spans="1:61" x14ac:dyDescent="0.35">
      <c r="A458" s="35" t="s">
        <v>74</v>
      </c>
      <c r="B458" s="42">
        <v>2.3099999999999999E-2</v>
      </c>
      <c r="C458" s="42">
        <f>Table797[[#This Row],[Total]]*$T$4</f>
        <v>0</v>
      </c>
      <c r="D458" s="42">
        <v>5.4899999999999997E-2</v>
      </c>
      <c r="E458" s="42">
        <f>Table797[[#This Row],[Total]]*$T$4</f>
        <v>0</v>
      </c>
      <c r="F458" s="42">
        <v>-8.2000000000000007E-3</v>
      </c>
      <c r="G458" s="42">
        <f>Table797[[#This Row],[Total]]*$T$4</f>
        <v>0</v>
      </c>
      <c r="H458" s="42">
        <v>5.3800000000000001E-2</v>
      </c>
      <c r="I458" s="42">
        <f>Table797[[#This Row],[Total]]*$T$4</f>
        <v>0</v>
      </c>
      <c r="J458" s="35"/>
      <c r="K458" s="42">
        <f>Table797[[#This Row],[Total]]*$T$4</f>
        <v>0</v>
      </c>
      <c r="L458" s="42">
        <v>-3.0200000000000001E-2</v>
      </c>
      <c r="M458" s="42">
        <f>Table797[[#This Row],[Total]]*$T$4</f>
        <v>0</v>
      </c>
      <c r="N458" s="42">
        <v>0.28060000000000002</v>
      </c>
      <c r="O458" s="42">
        <f>ABS(Table797[[#This Row],[Total2]]*$T$5)</f>
        <v>8.1374000000000011E-5</v>
      </c>
      <c r="P458" s="42">
        <v>0.56220000000000003</v>
      </c>
      <c r="Q458" s="30">
        <f>Table797[[#This Row],[Household demand3]]*$T$5</f>
        <v>1.6303800000000001E-4</v>
      </c>
      <c r="R458" s="42">
        <v>-0.1361</v>
      </c>
      <c r="S458" s="42">
        <f>ABS(Table797[[#This Row],[Government demand4]]*$T$5)</f>
        <v>3.9468999999999998E-5</v>
      </c>
      <c r="T458" s="42">
        <v>0.77980000000000005</v>
      </c>
      <c r="U458" s="42">
        <f>ABS(Table797[[#This Row],[Intermediate demand5]]*$T$5)</f>
        <v>2.26142E-4</v>
      </c>
      <c r="V458" s="35"/>
      <c r="W458" s="42">
        <f>ABS(Table797[[#This Row],[Investment demand6]]*$T$5)</f>
        <v>0</v>
      </c>
      <c r="X458" s="42">
        <v>-0.51270000000000004</v>
      </c>
      <c r="Y458" s="42">
        <f>ABS(Table797[[#This Row],[Export demand7]]*$T$5)</f>
        <v>1.4868300000000001E-4</v>
      </c>
      <c r="Z458" s="42">
        <v>1.1133</v>
      </c>
      <c r="AA458" s="42">
        <f>ABS(Table797[[#This Row],[Total9]]*$T$6)</f>
        <v>7.7931000000000007E-4</v>
      </c>
      <c r="AB458" s="42">
        <v>1.819</v>
      </c>
      <c r="AC458" s="30">
        <f>Table797[[#This Row],[Household demand10]]*$T$6</f>
        <v>1.2733000000000002E-3</v>
      </c>
      <c r="AD458" s="42">
        <v>9.4899999999999998E-2</v>
      </c>
      <c r="AE458" s="42">
        <f>ABS(Table797[[#This Row],[Government demand11]]*$T$6)</f>
        <v>6.6430000000000013E-5</v>
      </c>
      <c r="AF458" s="42">
        <v>1.5426</v>
      </c>
      <c r="AG458" s="42">
        <f>ABS(Table797[[#This Row],[Intermediate demand12]]*$T$6)</f>
        <v>1.0798200000000002E-3</v>
      </c>
      <c r="AH458" s="35"/>
      <c r="AI458" s="42">
        <f>ABS(Table797[[#This Row],[Investment demand13]]*$T$6)</f>
        <v>0</v>
      </c>
      <c r="AJ458" s="42">
        <v>0.36249999999999999</v>
      </c>
      <c r="AK458" s="42">
        <f>ABS(Table797[[#This Row],[Export demand14]]*$T$6)</f>
        <v>2.5375000000000002E-4</v>
      </c>
      <c r="AL458" s="42">
        <v>1.7245999999999999</v>
      </c>
      <c r="AM458" s="42">
        <f>ABS(Table797[[#This Row],[Total16]]*$T$7)</f>
        <v>1.345188E-3</v>
      </c>
      <c r="AN458" s="42">
        <v>3.0571999999999999</v>
      </c>
      <c r="AO458" s="30">
        <f>Table797[[#This Row],[Household demand17]]*$T$7</f>
        <v>2.384616E-3</v>
      </c>
      <c r="AP458" s="42">
        <v>0.55659999999999998</v>
      </c>
      <c r="AQ458" s="42">
        <f>ABS(Table797[[#This Row],[Government demand18]]*$T$7)</f>
        <v>4.3414799999999998E-4</v>
      </c>
      <c r="AR458" s="42">
        <v>2.0055999999999998</v>
      </c>
      <c r="AS458" s="42">
        <f>ABS(Table797[[#This Row],[Intermediate demand19]]*$T$7)</f>
        <v>1.5643679999999998E-3</v>
      </c>
      <c r="AT458" s="35"/>
      <c r="AU458" s="42">
        <f>ABS(Table797[[#This Row],[Investment demand20]]*$T$7)</f>
        <v>0</v>
      </c>
      <c r="AV458" s="42">
        <v>1.0649</v>
      </c>
      <c r="AW458" s="42">
        <f>ABS(Table797[[#This Row],[Export demand21]]*$T$7)</f>
        <v>8.3062199999999994E-4</v>
      </c>
      <c r="AX458" s="42">
        <v>2.1720999999999999</v>
      </c>
      <c r="AY458" s="42">
        <f>ABS(Table797[[#This Row],[Total23]]*$T$8)</f>
        <v>1.6725169999999999E-3</v>
      </c>
      <c r="AZ458" s="42">
        <v>3.7248999999999999</v>
      </c>
      <c r="BA458" s="30">
        <f>Table797[[#This Row],[Household demand24]]*$T$8</f>
        <v>2.8681729999999999E-3</v>
      </c>
      <c r="BB458" s="42">
        <v>0.8034</v>
      </c>
      <c r="BC458" s="42">
        <f>ABS(Table797[[#This Row],[Government demand25]]*$T$8)</f>
        <v>6.1861799999999992E-4</v>
      </c>
      <c r="BD458" s="42">
        <v>2.2991999999999999</v>
      </c>
      <c r="BE458" s="42">
        <f>ABS(Table797[[#This Row],[Intermediate demand26]]*$T$8)</f>
        <v>1.7703839999999998E-3</v>
      </c>
      <c r="BF458" s="35"/>
      <c r="BG458" s="42">
        <f>ABS(Table797[[#This Row],[Investment demand27]]*$T$8)</f>
        <v>0</v>
      </c>
      <c r="BH458" s="42">
        <v>1.6901999999999999</v>
      </c>
      <c r="BI458" s="42">
        <f>ABS(Table797[[#This Row],[Export demand28]]*$T$8)</f>
        <v>1.3014539999999998E-3</v>
      </c>
    </row>
    <row r="459" spans="1:61" x14ac:dyDescent="0.35">
      <c r="A459" s="35" t="s">
        <v>488</v>
      </c>
      <c r="B459" s="42">
        <v>6.8199999999999997E-2</v>
      </c>
      <c r="C459" s="42">
        <f>Table797[[#This Row],[Total]]*$T$4</f>
        <v>0</v>
      </c>
      <c r="D459" s="42">
        <v>0.1167</v>
      </c>
      <c r="E459" s="42">
        <f>Table797[[#This Row],[Total]]*$T$4</f>
        <v>0</v>
      </c>
      <c r="F459" s="42">
        <v>2.8299999999999999E-2</v>
      </c>
      <c r="G459" s="42">
        <f>Table797[[#This Row],[Total]]*$T$4</f>
        <v>0</v>
      </c>
      <c r="H459" s="42">
        <v>7.0199999999999999E-2</v>
      </c>
      <c r="I459" s="42">
        <f>Table797[[#This Row],[Total]]*$T$4</f>
        <v>0</v>
      </c>
      <c r="J459" s="42">
        <v>5.2200000000000003E-2</v>
      </c>
      <c r="K459" s="42">
        <f>Table797[[#This Row],[Total]]*$T$4</f>
        <v>0</v>
      </c>
      <c r="L459" s="42">
        <v>2.7000000000000001E-3</v>
      </c>
      <c r="M459" s="42">
        <f>Table797[[#This Row],[Total]]*$T$4</f>
        <v>0</v>
      </c>
      <c r="N459" s="42">
        <v>0.86660000000000004</v>
      </c>
      <c r="O459" s="42">
        <f>ABS(Table797[[#This Row],[Total2]]*$T$5)</f>
        <v>2.5131399999999999E-4</v>
      </c>
      <c r="P459" s="42">
        <v>1.1273</v>
      </c>
      <c r="Q459" s="30">
        <f>Table797[[#This Row],[Household demand3]]*$T$5</f>
        <v>3.2691699999999997E-4</v>
      </c>
      <c r="R459" s="42">
        <v>0.2843</v>
      </c>
      <c r="S459" s="42">
        <f>ABS(Table797[[#This Row],[Government demand4]]*$T$5)</f>
        <v>8.2447000000000005E-5</v>
      </c>
      <c r="T459" s="42">
        <v>1.0373000000000001</v>
      </c>
      <c r="U459" s="42">
        <f>ABS(Table797[[#This Row],[Intermediate demand5]]*$T$5)</f>
        <v>3.0081700000000004E-4</v>
      </c>
      <c r="V459" s="42">
        <v>1.6464000000000001</v>
      </c>
      <c r="W459" s="42">
        <f>ABS(Table797[[#This Row],[Investment demand6]]*$T$5)</f>
        <v>4.7745600000000002E-4</v>
      </c>
      <c r="X459" s="42">
        <v>-0.39450000000000002</v>
      </c>
      <c r="Y459" s="42">
        <f>ABS(Table797[[#This Row],[Export demand7]]*$T$5)</f>
        <v>1.14405E-4</v>
      </c>
      <c r="Z459" s="42">
        <v>2.1623000000000001</v>
      </c>
      <c r="AA459" s="42">
        <f>ABS(Table797[[#This Row],[Total9]]*$T$6)</f>
        <v>1.5136100000000003E-3</v>
      </c>
      <c r="AB459" s="42">
        <v>2.4163000000000001</v>
      </c>
      <c r="AC459" s="30">
        <f>Table797[[#This Row],[Household demand10]]*$T$6</f>
        <v>1.6914100000000004E-3</v>
      </c>
      <c r="AD459" s="42">
        <v>1.3059000000000001</v>
      </c>
      <c r="AE459" s="42">
        <f>ABS(Table797[[#This Row],[Government demand11]]*$T$6)</f>
        <v>9.1413000000000019E-4</v>
      </c>
      <c r="AF459" s="42">
        <v>2.4609999999999999</v>
      </c>
      <c r="AG459" s="42">
        <f>ABS(Table797[[#This Row],[Intermediate demand12]]*$T$6)</f>
        <v>1.7227000000000002E-3</v>
      </c>
      <c r="AH459" s="42">
        <v>0.24349999999999999</v>
      </c>
      <c r="AI459" s="42">
        <f>ABS(Table797[[#This Row],[Investment demand13]]*$T$6)</f>
        <v>1.7045000000000002E-4</v>
      </c>
      <c r="AJ459" s="42">
        <v>0.73060000000000003</v>
      </c>
      <c r="AK459" s="42">
        <f>ABS(Table797[[#This Row],[Export demand14]]*$T$6)</f>
        <v>5.1142000000000006E-4</v>
      </c>
      <c r="AL459" s="42">
        <v>2.9733000000000001</v>
      </c>
      <c r="AM459" s="42">
        <f>ABS(Table797[[#This Row],[Total16]]*$T$7)</f>
        <v>2.3191739999999998E-3</v>
      </c>
      <c r="AN459" s="42">
        <v>3.2738</v>
      </c>
      <c r="AO459" s="30">
        <f>Table797[[#This Row],[Household demand17]]*$T$7</f>
        <v>2.5535639999999999E-3</v>
      </c>
      <c r="AP459" s="42">
        <v>2.3115000000000001</v>
      </c>
      <c r="AQ459" s="42">
        <f>ABS(Table797[[#This Row],[Government demand18]]*$T$7)</f>
        <v>1.8029700000000001E-3</v>
      </c>
      <c r="AR459" s="42">
        <v>3.2147999999999999</v>
      </c>
      <c r="AS459" s="42">
        <f>ABS(Table797[[#This Row],[Intermediate demand19]]*$T$7)</f>
        <v>2.507544E-3</v>
      </c>
      <c r="AT459" s="42">
        <v>0.44640000000000002</v>
      </c>
      <c r="AU459" s="42">
        <f>ABS(Table797[[#This Row],[Investment demand20]]*$T$7)</f>
        <v>3.4819199999999999E-4</v>
      </c>
      <c r="AV459" s="42">
        <v>1.6158999999999999</v>
      </c>
      <c r="AW459" s="42">
        <f>ABS(Table797[[#This Row],[Export demand21]]*$T$7)</f>
        <v>1.2604019999999999E-3</v>
      </c>
      <c r="AX459" s="42">
        <v>3.4632999999999998</v>
      </c>
      <c r="AY459" s="42">
        <f>ABS(Table797[[#This Row],[Total23]]*$T$8)</f>
        <v>2.6667409999999998E-3</v>
      </c>
      <c r="AZ459" s="42">
        <v>3.6848999999999998</v>
      </c>
      <c r="BA459" s="30">
        <f>Table797[[#This Row],[Household demand24]]*$T$8</f>
        <v>2.8373729999999998E-3</v>
      </c>
      <c r="BB459" s="42">
        <v>2.8668</v>
      </c>
      <c r="BC459" s="42">
        <f>ABS(Table797[[#This Row],[Government demand25]]*$T$8)</f>
        <v>2.2074359999999997E-3</v>
      </c>
      <c r="BD459" s="42">
        <v>3.6970000000000001</v>
      </c>
      <c r="BE459" s="42">
        <f>ABS(Table797[[#This Row],[Intermediate demand26]]*$T$8)</f>
        <v>2.8466899999999998E-3</v>
      </c>
      <c r="BF459" s="42">
        <v>0.46029999999999999</v>
      </c>
      <c r="BG459" s="42">
        <f>ABS(Table797[[#This Row],[Investment demand27]]*$T$8)</f>
        <v>3.54431E-4</v>
      </c>
      <c r="BH459" s="42">
        <v>2.3460999999999999</v>
      </c>
      <c r="BI459" s="42">
        <f>ABS(Table797[[#This Row],[Export demand28]]*$T$8)</f>
        <v>1.8064969999999998E-3</v>
      </c>
    </row>
    <row r="460" spans="1:61" x14ac:dyDescent="0.35">
      <c r="A460" s="35" t="s">
        <v>80</v>
      </c>
      <c r="B460" s="42">
        <v>3.2000000000000001E-2</v>
      </c>
      <c r="C460" s="42">
        <f>Table797[[#This Row],[Total]]*$T$4</f>
        <v>0</v>
      </c>
      <c r="D460" s="42">
        <v>3.5400000000000001E-2</v>
      </c>
      <c r="E460" s="42">
        <f>Table797[[#This Row],[Total]]*$T$4</f>
        <v>0</v>
      </c>
      <c r="F460" s="42">
        <v>2.0500000000000001E-2</v>
      </c>
      <c r="G460" s="42">
        <f>Table797[[#This Row],[Total]]*$T$4</f>
        <v>0</v>
      </c>
      <c r="H460" s="42">
        <v>5.8900000000000001E-2</v>
      </c>
      <c r="I460" s="42">
        <f>Table797[[#This Row],[Total]]*$T$4</f>
        <v>0</v>
      </c>
      <c r="J460" s="42">
        <v>5.2200000000000003E-2</v>
      </c>
      <c r="K460" s="42">
        <f>Table797[[#This Row],[Total]]*$T$4</f>
        <v>0</v>
      </c>
      <c r="L460" s="42">
        <v>-4.19E-2</v>
      </c>
      <c r="M460" s="42">
        <f>Table797[[#This Row],[Total]]*$T$4</f>
        <v>0</v>
      </c>
      <c r="N460" s="42">
        <v>0.48530000000000001</v>
      </c>
      <c r="O460" s="42">
        <f>ABS(Table797[[#This Row],[Total2]]*$T$5)</f>
        <v>1.4073699999999999E-4</v>
      </c>
      <c r="P460" s="42">
        <v>0.3155</v>
      </c>
      <c r="Q460" s="30">
        <f>Table797[[#This Row],[Household demand3]]*$T$5</f>
        <v>9.1495000000000004E-5</v>
      </c>
      <c r="R460" s="42">
        <v>0.17030000000000001</v>
      </c>
      <c r="S460" s="42">
        <f>ABS(Table797[[#This Row],[Government demand4]]*$T$5)</f>
        <v>4.9387E-5</v>
      </c>
      <c r="T460" s="42">
        <v>0.76859999999999995</v>
      </c>
      <c r="U460" s="42">
        <f>ABS(Table797[[#This Row],[Intermediate demand5]]*$T$5)</f>
        <v>2.2289399999999998E-4</v>
      </c>
      <c r="V460" s="42">
        <v>1.6505000000000001</v>
      </c>
      <c r="W460" s="42">
        <f>ABS(Table797[[#This Row],[Investment demand6]]*$T$5)</f>
        <v>4.7864500000000004E-4</v>
      </c>
      <c r="X460" s="42">
        <v>-0.5837</v>
      </c>
      <c r="Y460" s="42">
        <f>ABS(Table797[[#This Row],[Export demand7]]*$T$5)</f>
        <v>1.69273E-4</v>
      </c>
      <c r="Z460" s="42">
        <v>1.0659000000000001</v>
      </c>
      <c r="AA460" s="42">
        <f>ABS(Table797[[#This Row],[Total9]]*$T$6)</f>
        <v>7.4613000000000012E-4</v>
      </c>
      <c r="AB460" s="42">
        <v>1.2678</v>
      </c>
      <c r="AC460" s="30">
        <f>Table797[[#This Row],[Household demand10]]*$T$6</f>
        <v>8.8746000000000018E-4</v>
      </c>
      <c r="AD460" s="42">
        <v>1.1249</v>
      </c>
      <c r="AE460" s="42">
        <f>ABS(Table797[[#This Row],[Government demand11]]*$T$6)</f>
        <v>7.874300000000001E-4</v>
      </c>
      <c r="AF460" s="42">
        <v>1.5286999999999999</v>
      </c>
      <c r="AG460" s="42">
        <f>ABS(Table797[[#This Row],[Intermediate demand12]]*$T$6)</f>
        <v>1.0700900000000001E-3</v>
      </c>
      <c r="AH460" s="42">
        <v>0.24349999999999999</v>
      </c>
      <c r="AI460" s="42">
        <f>ABS(Table797[[#This Row],[Investment demand13]]*$T$6)</f>
        <v>1.7045000000000002E-4</v>
      </c>
      <c r="AJ460" s="42">
        <v>0.26640000000000003</v>
      </c>
      <c r="AK460" s="42">
        <f>ABS(Table797[[#This Row],[Export demand14]]*$T$6)</f>
        <v>1.8648000000000004E-4</v>
      </c>
      <c r="AL460" s="42">
        <v>1.7605999999999999</v>
      </c>
      <c r="AM460" s="42">
        <f>ABS(Table797[[#This Row],[Total16]]*$T$7)</f>
        <v>1.373268E-3</v>
      </c>
      <c r="AN460" s="42">
        <v>2.2201</v>
      </c>
      <c r="AO460" s="30">
        <f>Table797[[#This Row],[Household demand17]]*$T$7</f>
        <v>1.7316779999999999E-3</v>
      </c>
      <c r="AP460" s="42">
        <v>2.0560999999999998</v>
      </c>
      <c r="AQ460" s="42">
        <f>ABS(Table797[[#This Row],[Government demand18]]*$T$7)</f>
        <v>1.6037579999999998E-3</v>
      </c>
      <c r="AR460" s="42">
        <v>2.1970999999999998</v>
      </c>
      <c r="AS460" s="42">
        <f>ABS(Table797[[#This Row],[Intermediate demand19]]*$T$7)</f>
        <v>1.7137379999999998E-3</v>
      </c>
      <c r="AT460" s="42">
        <v>0.44640000000000002</v>
      </c>
      <c r="AU460" s="42">
        <f>ABS(Table797[[#This Row],[Investment demand20]]*$T$7)</f>
        <v>3.4819199999999999E-4</v>
      </c>
      <c r="AV460" s="42">
        <v>0.99870000000000003</v>
      </c>
      <c r="AW460" s="42">
        <f>ABS(Table797[[#This Row],[Export demand21]]*$T$7)</f>
        <v>7.7898599999999996E-4</v>
      </c>
      <c r="AX460" s="42">
        <v>2.1983000000000001</v>
      </c>
      <c r="AY460" s="42">
        <f>ABS(Table797[[#This Row],[Total23]]*$T$8)</f>
        <v>1.6926910000000001E-3</v>
      </c>
      <c r="AZ460" s="42">
        <v>2.7223000000000002</v>
      </c>
      <c r="BA460" s="30">
        <f>Table797[[#This Row],[Household demand24]]*$T$8</f>
        <v>2.096171E-3</v>
      </c>
      <c r="BB460" s="42">
        <v>2.5449000000000002</v>
      </c>
      <c r="BC460" s="42">
        <f>ABS(Table797[[#This Row],[Government demand25]]*$T$8)</f>
        <v>1.959573E-3</v>
      </c>
      <c r="BD460" s="42">
        <v>2.6374</v>
      </c>
      <c r="BE460" s="42">
        <f>ABS(Table797[[#This Row],[Intermediate demand26]]*$T$8)</f>
        <v>2.0307979999999999E-3</v>
      </c>
      <c r="BF460" s="42">
        <v>0.46039999999999998</v>
      </c>
      <c r="BG460" s="42">
        <f>ABS(Table797[[#This Row],[Investment demand27]]*$T$8)</f>
        <v>3.5450799999999996E-4</v>
      </c>
      <c r="BH460" s="42">
        <v>1.5922000000000001</v>
      </c>
      <c r="BI460" s="42">
        <f>ABS(Table797[[#This Row],[Export demand28]]*$T$8)</f>
        <v>1.225994E-3</v>
      </c>
    </row>
    <row r="461" spans="1:61" x14ac:dyDescent="0.35">
      <c r="A461" s="35" t="s">
        <v>81</v>
      </c>
      <c r="B461" s="42">
        <v>6.7500000000000004E-2</v>
      </c>
      <c r="C461" s="42">
        <f>Table797[[#This Row],[Total]]*$T$4</f>
        <v>0</v>
      </c>
      <c r="D461" s="42">
        <v>0.111</v>
      </c>
      <c r="E461" s="42">
        <f>Table797[[#This Row],[Total]]*$T$4</f>
        <v>0</v>
      </c>
      <c r="F461" s="42">
        <v>-1.77E-2</v>
      </c>
      <c r="G461" s="42">
        <f>Table797[[#This Row],[Total]]*$T$4</f>
        <v>0</v>
      </c>
      <c r="H461" s="42">
        <v>6.6299999999999998E-2</v>
      </c>
      <c r="I461" s="42">
        <f>Table797[[#This Row],[Total]]*$T$4</f>
        <v>0</v>
      </c>
      <c r="J461" s="35"/>
      <c r="K461" s="42">
        <f>Table797[[#This Row],[Total]]*$T$4</f>
        <v>0</v>
      </c>
      <c r="L461" s="42">
        <v>-5.8099999999999999E-2</v>
      </c>
      <c r="M461" s="42">
        <f>Table797[[#This Row],[Total]]*$T$4</f>
        <v>0</v>
      </c>
      <c r="N461" s="42">
        <v>0.85750000000000004</v>
      </c>
      <c r="O461" s="42">
        <f>ABS(Table797[[#This Row],[Total2]]*$T$5)</f>
        <v>2.4867500000000001E-4</v>
      </c>
      <c r="P461" s="42">
        <v>1.0246999999999999</v>
      </c>
      <c r="Q461" s="30">
        <f>Table797[[#This Row],[Household demand3]]*$T$5</f>
        <v>2.9716299999999997E-4</v>
      </c>
      <c r="R461" s="42">
        <v>-0.23699999999999999</v>
      </c>
      <c r="S461" s="42">
        <f>ABS(Table797[[#This Row],[Government demand4]]*$T$5)</f>
        <v>6.8730000000000001E-5</v>
      </c>
      <c r="T461" s="42">
        <v>0.90139999999999998</v>
      </c>
      <c r="U461" s="42">
        <f>ABS(Table797[[#This Row],[Intermediate demand5]]*$T$5)</f>
        <v>2.61406E-4</v>
      </c>
      <c r="V461" s="35"/>
      <c r="W461" s="42">
        <f>ABS(Table797[[#This Row],[Investment demand6]]*$T$5)</f>
        <v>0</v>
      </c>
      <c r="X461" s="42">
        <v>-0.66379999999999995</v>
      </c>
      <c r="Y461" s="42">
        <f>ABS(Table797[[#This Row],[Export demand7]]*$T$5)</f>
        <v>1.9250199999999999E-4</v>
      </c>
      <c r="Z461" s="42">
        <v>1.7863</v>
      </c>
      <c r="AA461" s="42">
        <f>ABS(Table797[[#This Row],[Total9]]*$T$6)</f>
        <v>1.2504100000000002E-3</v>
      </c>
      <c r="AB461" s="42">
        <v>2.1581000000000001</v>
      </c>
      <c r="AC461" s="30">
        <f>Table797[[#This Row],[Household demand10]]*$T$6</f>
        <v>1.5106700000000004E-3</v>
      </c>
      <c r="AD461" s="42">
        <v>-0.03</v>
      </c>
      <c r="AE461" s="42">
        <f>ABS(Table797[[#This Row],[Government demand11]]*$T$6)</f>
        <v>2.1000000000000002E-5</v>
      </c>
      <c r="AF461" s="42">
        <v>1.8121</v>
      </c>
      <c r="AG461" s="42">
        <f>ABS(Table797[[#This Row],[Intermediate demand12]]*$T$6)</f>
        <v>1.2684700000000003E-3</v>
      </c>
      <c r="AH461" s="35"/>
      <c r="AI461" s="42">
        <f>ABS(Table797[[#This Row],[Investment demand13]]*$T$6)</f>
        <v>0</v>
      </c>
      <c r="AJ461" s="42">
        <v>-4.1700000000000001E-2</v>
      </c>
      <c r="AK461" s="42">
        <f>ABS(Table797[[#This Row],[Export demand14]]*$T$6)</f>
        <v>2.9190000000000003E-5</v>
      </c>
      <c r="AL461" s="42">
        <v>2.3613</v>
      </c>
      <c r="AM461" s="42">
        <f>ABS(Table797[[#This Row],[Total16]]*$T$7)</f>
        <v>1.841814E-3</v>
      </c>
      <c r="AN461" s="42">
        <v>2.9125999999999999</v>
      </c>
      <c r="AO461" s="30">
        <f>Table797[[#This Row],[Household demand17]]*$T$7</f>
        <v>2.271828E-3</v>
      </c>
      <c r="AP461" s="42">
        <v>0.37659999999999999</v>
      </c>
      <c r="AQ461" s="42">
        <f>ABS(Table797[[#This Row],[Government demand18]]*$T$7)</f>
        <v>2.9374799999999998E-4</v>
      </c>
      <c r="AR461" s="42">
        <v>2.3605999999999998</v>
      </c>
      <c r="AS461" s="42">
        <f>ABS(Table797[[#This Row],[Intermediate demand19]]*$T$7)</f>
        <v>1.8412679999999999E-3</v>
      </c>
      <c r="AT461" s="35"/>
      <c r="AU461" s="42">
        <f>ABS(Table797[[#This Row],[Investment demand20]]*$T$7)</f>
        <v>0</v>
      </c>
      <c r="AV461" s="42">
        <v>0.47599999999999998</v>
      </c>
      <c r="AW461" s="42">
        <f>ABS(Table797[[#This Row],[Export demand21]]*$T$7)</f>
        <v>3.7127999999999998E-4</v>
      </c>
      <c r="AX461" s="42">
        <v>2.7515000000000001</v>
      </c>
      <c r="AY461" s="42">
        <f>ABS(Table797[[#This Row],[Total23]]*$T$8)</f>
        <v>2.1186550000000001E-3</v>
      </c>
      <c r="AZ461" s="42">
        <v>3.254</v>
      </c>
      <c r="BA461" s="30">
        <f>Table797[[#This Row],[Household demand24]]*$T$8</f>
        <v>2.5055799999999999E-3</v>
      </c>
      <c r="BB461" s="42">
        <v>0.58399999999999996</v>
      </c>
      <c r="BC461" s="42">
        <f>ABS(Table797[[#This Row],[Government demand25]]*$T$8)</f>
        <v>4.4967999999999994E-4</v>
      </c>
      <c r="BD461" s="42">
        <v>2.7585000000000002</v>
      </c>
      <c r="BE461" s="42">
        <f>ABS(Table797[[#This Row],[Intermediate demand26]]*$T$8)</f>
        <v>2.1240450000000002E-3</v>
      </c>
      <c r="BF461" s="35"/>
      <c r="BG461" s="42">
        <f>ABS(Table797[[#This Row],[Investment demand27]]*$T$8)</f>
        <v>0</v>
      </c>
      <c r="BH461" s="42">
        <v>0.87970000000000004</v>
      </c>
      <c r="BI461" s="42">
        <f>ABS(Table797[[#This Row],[Export demand28]]*$T$8)</f>
        <v>6.7736900000000004E-4</v>
      </c>
    </row>
    <row r="462" spans="1:61" x14ac:dyDescent="0.35">
      <c r="A462" s="35" t="s">
        <v>82</v>
      </c>
      <c r="B462" s="42">
        <v>7.1900000000000006E-2</v>
      </c>
      <c r="C462" s="42">
        <f>Table797[[#This Row],[Total]]*$T$4</f>
        <v>0</v>
      </c>
      <c r="D462" s="42">
        <v>0.1011</v>
      </c>
      <c r="E462" s="42">
        <f>Table797[[#This Row],[Total]]*$T$4</f>
        <v>0</v>
      </c>
      <c r="F462" s="35"/>
      <c r="G462" s="42">
        <f>Table797[[#This Row],[Total]]*$T$4</f>
        <v>0</v>
      </c>
      <c r="H462" s="42">
        <v>7.0699999999999999E-2</v>
      </c>
      <c r="I462" s="42">
        <f>Table797[[#This Row],[Total]]*$T$4</f>
        <v>0</v>
      </c>
      <c r="J462" s="35"/>
      <c r="K462" s="42">
        <f>Table797[[#This Row],[Total]]*$T$4</f>
        <v>0</v>
      </c>
      <c r="L462" s="42">
        <v>-5.0700000000000002E-2</v>
      </c>
      <c r="M462" s="42">
        <f>Table797[[#This Row],[Total]]*$T$4</f>
        <v>0</v>
      </c>
      <c r="N462" s="42">
        <v>0.79600000000000004</v>
      </c>
      <c r="O462" s="42">
        <f>ABS(Table797[[#This Row],[Total2]]*$T$5)</f>
        <v>2.3084000000000001E-4</v>
      </c>
      <c r="P462" s="42">
        <v>0.95730000000000004</v>
      </c>
      <c r="Q462" s="30">
        <f>Table797[[#This Row],[Household demand3]]*$T$5</f>
        <v>2.7761700000000002E-4</v>
      </c>
      <c r="R462" s="35"/>
      <c r="S462" s="42">
        <f>ABS(Table797[[#This Row],[Government demand4]]*$T$5)</f>
        <v>0</v>
      </c>
      <c r="T462" s="42">
        <v>0.9546</v>
      </c>
      <c r="U462" s="42">
        <f>ABS(Table797[[#This Row],[Intermediate demand5]]*$T$5)</f>
        <v>2.76834E-4</v>
      </c>
      <c r="V462" s="35"/>
      <c r="W462" s="42">
        <f>ABS(Table797[[#This Row],[Investment demand6]]*$T$5)</f>
        <v>0</v>
      </c>
      <c r="X462" s="42">
        <v>-0.59119999999999995</v>
      </c>
      <c r="Y462" s="42">
        <f>ABS(Table797[[#This Row],[Export demand7]]*$T$5)</f>
        <v>1.7144799999999999E-4</v>
      </c>
      <c r="Z462" s="42">
        <v>2.1404000000000001</v>
      </c>
      <c r="AA462" s="42">
        <f>ABS(Table797[[#This Row],[Total9]]*$T$6)</f>
        <v>1.4982800000000003E-3</v>
      </c>
      <c r="AB462" s="42">
        <v>2.2235</v>
      </c>
      <c r="AC462" s="30">
        <f>Table797[[#This Row],[Household demand10]]*$T$6</f>
        <v>1.5564500000000002E-3</v>
      </c>
      <c r="AD462" s="35"/>
      <c r="AE462" s="42">
        <f>ABS(Table797[[#This Row],[Government demand11]]*$T$6)</f>
        <v>0</v>
      </c>
      <c r="AF462" s="42">
        <v>2.4251</v>
      </c>
      <c r="AG462" s="42">
        <f>ABS(Table797[[#This Row],[Intermediate demand12]]*$T$6)</f>
        <v>1.6975700000000002E-3</v>
      </c>
      <c r="AH462" s="35"/>
      <c r="AI462" s="42">
        <f>ABS(Table797[[#This Row],[Investment demand13]]*$T$6)</f>
        <v>0</v>
      </c>
      <c r="AJ462" s="42">
        <v>0.55520000000000003</v>
      </c>
      <c r="AK462" s="42">
        <f>ABS(Table797[[#This Row],[Export demand14]]*$T$6)</f>
        <v>3.886400000000001E-4</v>
      </c>
      <c r="AL462" s="42">
        <v>3.0444</v>
      </c>
      <c r="AM462" s="42">
        <f>ABS(Table797[[#This Row],[Total16]]*$T$7)</f>
        <v>2.3746319999999998E-3</v>
      </c>
      <c r="AN462" s="42">
        <v>3.1349</v>
      </c>
      <c r="AO462" s="30">
        <f>Table797[[#This Row],[Household demand17]]*$T$7</f>
        <v>2.4452219999999999E-3</v>
      </c>
      <c r="AP462" s="35"/>
      <c r="AQ462" s="42">
        <f>ABS(Table797[[#This Row],[Government demand18]]*$T$7)</f>
        <v>0</v>
      </c>
      <c r="AR462" s="42">
        <v>3.2957999999999998</v>
      </c>
      <c r="AS462" s="42">
        <f>ABS(Table797[[#This Row],[Intermediate demand19]]*$T$7)</f>
        <v>2.5707239999999999E-3</v>
      </c>
      <c r="AT462" s="35"/>
      <c r="AU462" s="42">
        <f>ABS(Table797[[#This Row],[Investment demand20]]*$T$7)</f>
        <v>0</v>
      </c>
      <c r="AV462" s="42">
        <v>1.5698000000000001</v>
      </c>
      <c r="AW462" s="42">
        <f>ABS(Table797[[#This Row],[Export demand21]]*$T$7)</f>
        <v>1.2244440000000001E-3</v>
      </c>
      <c r="AX462" s="42">
        <v>3.5154999999999998</v>
      </c>
      <c r="AY462" s="42">
        <f>ABS(Table797[[#This Row],[Total23]]*$T$8)</f>
        <v>2.7069349999999997E-3</v>
      </c>
      <c r="AZ462" s="42">
        <v>3.5811999999999999</v>
      </c>
      <c r="BA462" s="30">
        <f>Table797[[#This Row],[Household demand24]]*$T$8</f>
        <v>2.7575239999999999E-3</v>
      </c>
      <c r="BB462" s="35"/>
      <c r="BC462" s="42">
        <f>ABS(Table797[[#This Row],[Government demand25]]*$T$8)</f>
        <v>0</v>
      </c>
      <c r="BD462" s="42">
        <v>3.7029999999999998</v>
      </c>
      <c r="BE462" s="42">
        <f>ABS(Table797[[#This Row],[Intermediate demand26]]*$T$8)</f>
        <v>2.8513099999999997E-3</v>
      </c>
      <c r="BF462" s="35"/>
      <c r="BG462" s="42">
        <f>ABS(Table797[[#This Row],[Investment demand27]]*$T$8)</f>
        <v>0</v>
      </c>
      <c r="BH462" s="42">
        <v>2.4230999999999998</v>
      </c>
      <c r="BI462" s="42">
        <f>ABS(Table797[[#This Row],[Export demand28]]*$T$8)</f>
        <v>1.8657869999999998E-3</v>
      </c>
    </row>
    <row r="463" spans="1:61" x14ac:dyDescent="0.35">
      <c r="A463" s="35" t="s">
        <v>83</v>
      </c>
      <c r="B463" s="42">
        <v>8.7599999999999997E-2</v>
      </c>
      <c r="C463" s="42">
        <f>Table797[[#This Row],[Total]]*$T$4</f>
        <v>0</v>
      </c>
      <c r="D463" s="42">
        <v>0.1051</v>
      </c>
      <c r="E463" s="42">
        <f>Table797[[#This Row],[Total]]*$T$4</f>
        <v>0</v>
      </c>
      <c r="F463" s="42">
        <v>1.9599999999999999E-2</v>
      </c>
      <c r="G463" s="42">
        <f>Table797[[#This Row],[Total]]*$T$4</f>
        <v>0</v>
      </c>
      <c r="H463" s="42">
        <v>8.3400000000000002E-2</v>
      </c>
      <c r="I463" s="42">
        <f>Table797[[#This Row],[Total]]*$T$4</f>
        <v>0</v>
      </c>
      <c r="J463" s="42">
        <v>5.2200000000000003E-2</v>
      </c>
      <c r="K463" s="42">
        <f>Table797[[#This Row],[Total]]*$T$4</f>
        <v>0</v>
      </c>
      <c r="L463" s="42">
        <v>-2.7099999999999999E-2</v>
      </c>
      <c r="M463" s="42">
        <f>Table797[[#This Row],[Total]]*$T$4</f>
        <v>0</v>
      </c>
      <c r="N463" s="42">
        <v>0.96199999999999997</v>
      </c>
      <c r="O463" s="42">
        <f>ABS(Table797[[#This Row],[Total2]]*$T$5)</f>
        <v>2.7898000000000002E-4</v>
      </c>
      <c r="P463" s="42">
        <v>0.9839</v>
      </c>
      <c r="Q463" s="30">
        <f>Table797[[#This Row],[Household demand3]]*$T$5</f>
        <v>2.85331E-4</v>
      </c>
      <c r="R463" s="42">
        <v>0.16500000000000001</v>
      </c>
      <c r="S463" s="42">
        <f>ABS(Table797[[#This Row],[Government demand4]]*$T$5)</f>
        <v>4.7850000000000004E-5</v>
      </c>
      <c r="T463" s="42">
        <v>1.0145999999999999</v>
      </c>
      <c r="U463" s="42">
        <f>ABS(Table797[[#This Row],[Intermediate demand5]]*$T$5)</f>
        <v>2.9423399999999999E-4</v>
      </c>
      <c r="V463" s="42">
        <v>1.6464000000000001</v>
      </c>
      <c r="W463" s="42">
        <f>ABS(Table797[[#This Row],[Investment demand6]]*$T$5)</f>
        <v>4.7745600000000002E-4</v>
      </c>
      <c r="X463" s="42">
        <v>-0.56910000000000005</v>
      </c>
      <c r="Y463" s="42">
        <f>ABS(Table797[[#This Row],[Export demand7]]*$T$5)</f>
        <v>1.6503900000000002E-4</v>
      </c>
      <c r="Z463" s="42">
        <v>2.1766999999999999</v>
      </c>
      <c r="AA463" s="42">
        <f>ABS(Table797[[#This Row],[Total9]]*$T$6)</f>
        <v>1.5236900000000001E-3</v>
      </c>
      <c r="AB463" s="42">
        <v>2.5177999999999998</v>
      </c>
      <c r="AC463" s="30">
        <f>Table797[[#This Row],[Household demand10]]*$T$6</f>
        <v>1.7624600000000002E-3</v>
      </c>
      <c r="AD463" s="42">
        <v>1.2930999999999999</v>
      </c>
      <c r="AE463" s="42">
        <f>ABS(Table797[[#This Row],[Government demand11]]*$T$6)</f>
        <v>9.0517000000000006E-4</v>
      </c>
      <c r="AF463" s="42">
        <v>2.0834999999999999</v>
      </c>
      <c r="AG463" s="42">
        <f>ABS(Table797[[#This Row],[Intermediate demand12]]*$T$6)</f>
        <v>1.4584500000000002E-3</v>
      </c>
      <c r="AH463" s="42">
        <v>0.24349999999999999</v>
      </c>
      <c r="AI463" s="42">
        <f>ABS(Table797[[#This Row],[Investment demand13]]*$T$6)</f>
        <v>1.7045000000000002E-4</v>
      </c>
      <c r="AJ463" s="42">
        <v>0.8044</v>
      </c>
      <c r="AK463" s="42">
        <f>ABS(Table797[[#This Row],[Export demand14]]*$T$6)</f>
        <v>5.6308000000000009E-4</v>
      </c>
      <c r="AL463" s="42">
        <v>3.1095999999999999</v>
      </c>
      <c r="AM463" s="42">
        <f>ABS(Table797[[#This Row],[Total16]]*$T$7)</f>
        <v>2.4254879999999999E-3</v>
      </c>
      <c r="AN463" s="42">
        <v>3.7037</v>
      </c>
      <c r="AO463" s="30">
        <f>Table797[[#This Row],[Household demand17]]*$T$7</f>
        <v>2.8888859999999998E-3</v>
      </c>
      <c r="AP463" s="42">
        <v>2.3807</v>
      </c>
      <c r="AQ463" s="42">
        <f>ABS(Table797[[#This Row],[Government demand18]]*$T$7)</f>
        <v>1.8569459999999999E-3</v>
      </c>
      <c r="AR463" s="42">
        <v>2.8347000000000002</v>
      </c>
      <c r="AS463" s="42">
        <f>ABS(Table797[[#This Row],[Intermediate demand19]]*$T$7)</f>
        <v>2.2110660000000002E-3</v>
      </c>
      <c r="AT463" s="42">
        <v>0.44640000000000002</v>
      </c>
      <c r="AU463" s="42">
        <f>ABS(Table797[[#This Row],[Investment demand20]]*$T$7)</f>
        <v>3.4819199999999999E-4</v>
      </c>
      <c r="AV463" s="42">
        <v>2.0747</v>
      </c>
      <c r="AW463" s="42">
        <f>ABS(Table797[[#This Row],[Export demand21]]*$T$7)</f>
        <v>1.6182659999999999E-3</v>
      </c>
      <c r="AX463" s="42">
        <v>3.6314000000000002</v>
      </c>
      <c r="AY463" s="42">
        <f>ABS(Table797[[#This Row],[Total23]]*$T$8)</f>
        <v>2.7961779999999999E-3</v>
      </c>
      <c r="AZ463" s="42">
        <v>4.3402000000000003</v>
      </c>
      <c r="BA463" s="30">
        <f>Table797[[#This Row],[Household demand24]]*$T$8</f>
        <v>3.3419539999999998E-3</v>
      </c>
      <c r="BB463" s="42">
        <v>2.9872000000000001</v>
      </c>
      <c r="BC463" s="42">
        <f>ABS(Table797[[#This Row],[Government demand25]]*$T$8)</f>
        <v>2.3001440000000001E-3</v>
      </c>
      <c r="BD463" s="42">
        <v>3.2707999999999999</v>
      </c>
      <c r="BE463" s="42">
        <f>ABS(Table797[[#This Row],[Intermediate demand26]]*$T$8)</f>
        <v>2.5185159999999997E-3</v>
      </c>
      <c r="BF463" s="42">
        <v>0.46029999999999999</v>
      </c>
      <c r="BG463" s="42">
        <f>ABS(Table797[[#This Row],[Investment demand27]]*$T$8)</f>
        <v>3.54431E-4</v>
      </c>
      <c r="BH463" s="42">
        <v>3.1225999999999998</v>
      </c>
      <c r="BI463" s="42">
        <f>ABS(Table797[[#This Row],[Export demand28]]*$T$8)</f>
        <v>2.4044019999999999E-3</v>
      </c>
    </row>
    <row r="464" spans="1:61" x14ac:dyDescent="0.35">
      <c r="A464" s="35" t="s">
        <v>84</v>
      </c>
      <c r="B464" s="42">
        <v>5.7799999999999997E-2</v>
      </c>
      <c r="C464" s="42">
        <f>Table797[[#This Row],[Total]]*$T$4</f>
        <v>0</v>
      </c>
      <c r="D464" s="42">
        <v>0.1149</v>
      </c>
      <c r="E464" s="42">
        <f>Table797[[#This Row],[Total]]*$T$4</f>
        <v>0</v>
      </c>
      <c r="F464" s="42">
        <v>6.0100000000000001E-2</v>
      </c>
      <c r="G464" s="42">
        <f>Table797[[#This Row],[Total]]*$T$4</f>
        <v>0</v>
      </c>
      <c r="H464" s="42">
        <v>7.6399999999999996E-2</v>
      </c>
      <c r="I464" s="42">
        <f>Table797[[#This Row],[Total]]*$T$4</f>
        <v>0</v>
      </c>
      <c r="J464" s="42">
        <v>8.8599999999999998E-2</v>
      </c>
      <c r="K464" s="42">
        <f>Table797[[#This Row],[Total]]*$T$4</f>
        <v>0</v>
      </c>
      <c r="L464" s="42">
        <v>-4.8800000000000003E-2</v>
      </c>
      <c r="M464" s="42">
        <f>Table797[[#This Row],[Total]]*$T$4</f>
        <v>0</v>
      </c>
      <c r="N464" s="42">
        <v>0.91549999999999998</v>
      </c>
      <c r="O464" s="42">
        <f>ABS(Table797[[#This Row],[Total2]]*$T$5)</f>
        <v>2.6549499999999998E-4</v>
      </c>
      <c r="P464" s="42">
        <v>1.1425000000000001</v>
      </c>
      <c r="Q464" s="30">
        <f>Table797[[#This Row],[Household demand3]]*$T$5</f>
        <v>3.3132500000000004E-4</v>
      </c>
      <c r="R464" s="42">
        <v>0.1285</v>
      </c>
      <c r="S464" s="42">
        <f>ABS(Table797[[#This Row],[Government demand4]]*$T$5)</f>
        <v>3.7265000000000003E-5</v>
      </c>
      <c r="T464" s="42">
        <v>1.1127</v>
      </c>
      <c r="U464" s="42">
        <f>ABS(Table797[[#This Row],[Intermediate demand5]]*$T$5)</f>
        <v>3.2268299999999999E-4</v>
      </c>
      <c r="V464" s="42">
        <v>2.4681999999999999</v>
      </c>
      <c r="W464" s="42">
        <f>ABS(Table797[[#This Row],[Investment demand6]]*$T$5)</f>
        <v>7.1577800000000003E-4</v>
      </c>
      <c r="X464" s="42">
        <v>-0.60570000000000002</v>
      </c>
      <c r="Y464" s="42">
        <f>ABS(Table797[[#This Row],[Export demand7]]*$T$5)</f>
        <v>1.7565300000000001E-4</v>
      </c>
      <c r="Z464" s="42">
        <v>1.7673000000000001</v>
      </c>
      <c r="AA464" s="42">
        <f>ABS(Table797[[#This Row],[Total9]]*$T$6)</f>
        <v>1.2371100000000002E-3</v>
      </c>
      <c r="AB464" s="42">
        <v>2.2532999999999999</v>
      </c>
      <c r="AC464" s="30">
        <f>Table797[[#This Row],[Household demand10]]*$T$6</f>
        <v>1.5773100000000002E-3</v>
      </c>
      <c r="AD464" s="42">
        <v>1.3057000000000001</v>
      </c>
      <c r="AE464" s="42">
        <f>ABS(Table797[[#This Row],[Government demand11]]*$T$6)</f>
        <v>9.1399000000000016E-4</v>
      </c>
      <c r="AF464" s="42">
        <v>2.214</v>
      </c>
      <c r="AG464" s="42">
        <f>ABS(Table797[[#This Row],[Intermediate demand12]]*$T$6)</f>
        <v>1.5498000000000003E-3</v>
      </c>
      <c r="AH464" s="42">
        <v>1.0995999999999999</v>
      </c>
      <c r="AI464" s="42">
        <f>ABS(Table797[[#This Row],[Investment demand13]]*$T$6)</f>
        <v>7.6972E-4</v>
      </c>
      <c r="AJ464" s="42">
        <v>6.3100000000000003E-2</v>
      </c>
      <c r="AK464" s="42">
        <f>ABS(Table797[[#This Row],[Export demand14]]*$T$6)</f>
        <v>4.4170000000000006E-5</v>
      </c>
      <c r="AL464" s="42">
        <v>2.4220000000000002</v>
      </c>
      <c r="AM464" s="42">
        <f>ABS(Table797[[#This Row],[Total16]]*$T$7)</f>
        <v>1.8891600000000002E-3</v>
      </c>
      <c r="AN464" s="42">
        <v>3.0095000000000001</v>
      </c>
      <c r="AO464" s="30">
        <f>Table797[[#This Row],[Household demand17]]*$T$7</f>
        <v>2.3474099999999999E-3</v>
      </c>
      <c r="AP464" s="42">
        <v>2.2877999999999998</v>
      </c>
      <c r="AQ464" s="42">
        <f>ABS(Table797[[#This Row],[Government demand18]]*$T$7)</f>
        <v>1.7844839999999998E-3</v>
      </c>
      <c r="AR464" s="42">
        <v>2.9005999999999998</v>
      </c>
      <c r="AS464" s="42">
        <f>ABS(Table797[[#This Row],[Intermediate demand19]]*$T$7)</f>
        <v>2.2624679999999997E-3</v>
      </c>
      <c r="AT464" s="42">
        <v>1.5885</v>
      </c>
      <c r="AU464" s="42">
        <f>ABS(Table797[[#This Row],[Investment demand20]]*$T$7)</f>
        <v>1.2390299999999999E-3</v>
      </c>
      <c r="AV464" s="42">
        <v>0.62060000000000004</v>
      </c>
      <c r="AW464" s="42">
        <f>ABS(Table797[[#This Row],[Export demand21]]*$T$7)</f>
        <v>4.8406800000000004E-4</v>
      </c>
      <c r="AX464" s="42">
        <v>2.7595000000000001</v>
      </c>
      <c r="AY464" s="42">
        <f>ABS(Table797[[#This Row],[Total23]]*$T$8)</f>
        <v>2.124815E-3</v>
      </c>
      <c r="AZ464" s="42">
        <v>3.3546999999999998</v>
      </c>
      <c r="BA464" s="30">
        <f>Table797[[#This Row],[Household demand24]]*$T$8</f>
        <v>2.5831189999999996E-3</v>
      </c>
      <c r="BB464" s="42">
        <v>2.7942</v>
      </c>
      <c r="BC464" s="42">
        <f>ABS(Table797[[#This Row],[Government demand25]]*$T$8)</f>
        <v>2.1515340000000001E-3</v>
      </c>
      <c r="BD464" s="42">
        <v>3.234</v>
      </c>
      <c r="BE464" s="42">
        <f>ABS(Table797[[#This Row],[Intermediate demand26]]*$T$8)</f>
        <v>2.4901799999999998E-3</v>
      </c>
      <c r="BF464" s="42">
        <v>1.6909000000000001</v>
      </c>
      <c r="BG464" s="42">
        <f>ABS(Table797[[#This Row],[Investment demand27]]*$T$8)</f>
        <v>1.301993E-3</v>
      </c>
      <c r="BH464" s="42">
        <v>1.069</v>
      </c>
      <c r="BI464" s="42">
        <f>ABS(Table797[[#This Row],[Export demand28]]*$T$8)</f>
        <v>8.2312999999999993E-4</v>
      </c>
    </row>
    <row r="465" spans="1:61" x14ac:dyDescent="0.35">
      <c r="A465" s="35" t="s">
        <v>601</v>
      </c>
      <c r="B465" s="42">
        <v>7.6399999999999996E-2</v>
      </c>
      <c r="C465" s="42">
        <f>Table797[[#This Row],[Total]]*$T$4</f>
        <v>0</v>
      </c>
      <c r="D465" s="42">
        <v>0.1114</v>
      </c>
      <c r="E465" s="42">
        <f>Table797[[#This Row],[Total]]*$T$4</f>
        <v>0</v>
      </c>
      <c r="F465" s="42">
        <v>-5.5999999999999999E-3</v>
      </c>
      <c r="G465" s="42">
        <f>Table797[[#This Row],[Total]]*$T$4</f>
        <v>0</v>
      </c>
      <c r="H465" s="42">
        <v>6.9500000000000006E-2</v>
      </c>
      <c r="I465" s="42">
        <f>Table797[[#This Row],[Total]]*$T$4</f>
        <v>0</v>
      </c>
      <c r="J465" s="42">
        <v>0.1048</v>
      </c>
      <c r="K465" s="42">
        <f>Table797[[#This Row],[Total]]*$T$4</f>
        <v>0</v>
      </c>
      <c r="L465" s="42">
        <v>-1.9699999999999999E-2</v>
      </c>
      <c r="M465" s="42">
        <f>Table797[[#This Row],[Total]]*$T$4</f>
        <v>0</v>
      </c>
      <c r="N465" s="42">
        <v>0.73280000000000001</v>
      </c>
      <c r="O465" s="42">
        <f>ABS(Table797[[#This Row],[Total2]]*$T$5)</f>
        <v>2.1251200000000001E-4</v>
      </c>
      <c r="P465" s="42">
        <v>1.0324</v>
      </c>
      <c r="Q465" s="30">
        <f>Table797[[#This Row],[Household demand3]]*$T$5</f>
        <v>2.99396E-4</v>
      </c>
      <c r="R465" s="42">
        <v>-0.1726</v>
      </c>
      <c r="S465" s="42">
        <f>ABS(Table797[[#This Row],[Government demand4]]*$T$5)</f>
        <v>5.0053999999999999E-5</v>
      </c>
      <c r="T465" s="42">
        <v>0.89039999999999997</v>
      </c>
      <c r="U465" s="42">
        <f>ABS(Table797[[#This Row],[Intermediate demand5]]*$T$5)</f>
        <v>2.5821599999999997E-4</v>
      </c>
      <c r="V465" s="42">
        <v>2.5074999999999998</v>
      </c>
      <c r="W465" s="42">
        <f>ABS(Table797[[#This Row],[Investment demand6]]*$T$5)</f>
        <v>7.2717499999999994E-4</v>
      </c>
      <c r="X465" s="42">
        <v>-0.54649999999999999</v>
      </c>
      <c r="Y465" s="42">
        <f>ABS(Table797[[#This Row],[Export demand7]]*$T$5)</f>
        <v>1.5848499999999998E-4</v>
      </c>
      <c r="Z465" s="42">
        <v>1.8602000000000001</v>
      </c>
      <c r="AA465" s="42">
        <f>ABS(Table797[[#This Row],[Total9]]*$T$6)</f>
        <v>1.3021400000000002E-3</v>
      </c>
      <c r="AB465" s="42">
        <v>2.3003999999999998</v>
      </c>
      <c r="AC465" s="30">
        <f>Table797[[#This Row],[Household demand10]]*$T$6</f>
        <v>1.6102800000000002E-3</v>
      </c>
      <c r="AD465" s="42">
        <v>7.5800000000000006E-2</v>
      </c>
      <c r="AE465" s="42">
        <f>ABS(Table797[[#This Row],[Government demand11]]*$T$6)</f>
        <v>5.306000000000001E-5</v>
      </c>
      <c r="AF465" s="42">
        <v>2.4479000000000002</v>
      </c>
      <c r="AG465" s="42">
        <f>ABS(Table797[[#This Row],[Intermediate demand12]]*$T$6)</f>
        <v>1.7135300000000004E-3</v>
      </c>
      <c r="AH465" s="42">
        <v>1.4869000000000001</v>
      </c>
      <c r="AI465" s="42">
        <f>ABS(Table797[[#This Row],[Investment demand13]]*$T$6)</f>
        <v>1.0408300000000002E-3</v>
      </c>
      <c r="AJ465" s="42">
        <v>0.73870000000000002</v>
      </c>
      <c r="AK465" s="42">
        <f>ABS(Table797[[#This Row],[Export demand14]]*$T$6)</f>
        <v>5.1709000000000011E-4</v>
      </c>
      <c r="AL465" s="42">
        <v>2.7831000000000001</v>
      </c>
      <c r="AM465" s="42">
        <f>ABS(Table797[[#This Row],[Total16]]*$T$7)</f>
        <v>2.1708180000000001E-3</v>
      </c>
      <c r="AN465" s="42">
        <v>3.137</v>
      </c>
      <c r="AO465" s="30">
        <f>Table797[[#This Row],[Household demand17]]*$T$7</f>
        <v>2.4468599999999999E-3</v>
      </c>
      <c r="AP465" s="42">
        <v>0.55320000000000003</v>
      </c>
      <c r="AQ465" s="42">
        <f>ABS(Table797[[#This Row],[Government demand18]]*$T$7)</f>
        <v>4.3149600000000002E-4</v>
      </c>
      <c r="AR465" s="42">
        <v>3.9535</v>
      </c>
      <c r="AS465" s="42">
        <f>ABS(Table797[[#This Row],[Intermediate demand19]]*$T$7)</f>
        <v>3.0837299999999998E-3</v>
      </c>
      <c r="AT465" s="42">
        <v>1.8928</v>
      </c>
      <c r="AU465" s="42">
        <f>ABS(Table797[[#This Row],[Investment demand20]]*$T$7)</f>
        <v>1.4763840000000001E-3</v>
      </c>
      <c r="AV465" s="42">
        <v>2.0356000000000001</v>
      </c>
      <c r="AW465" s="42">
        <f>ABS(Table797[[#This Row],[Export demand21]]*$T$7)</f>
        <v>1.587768E-3</v>
      </c>
      <c r="AX465" s="42">
        <v>3.3144</v>
      </c>
      <c r="AY465" s="42">
        <f>ABS(Table797[[#This Row],[Total23]]*$T$8)</f>
        <v>2.5520879999999997E-3</v>
      </c>
      <c r="AZ465" s="42">
        <v>3.5301999999999998</v>
      </c>
      <c r="BA465" s="30">
        <f>Table797[[#This Row],[Household demand24]]*$T$8</f>
        <v>2.7182539999999998E-3</v>
      </c>
      <c r="BB465" s="42">
        <v>0.81069999999999998</v>
      </c>
      <c r="BC465" s="42">
        <f>ABS(Table797[[#This Row],[Government demand25]]*$T$8)</f>
        <v>6.2423899999999996E-4</v>
      </c>
      <c r="BD465" s="42">
        <v>4.9949000000000003</v>
      </c>
      <c r="BE465" s="42">
        <f>ABS(Table797[[#This Row],[Intermediate demand26]]*$T$8)</f>
        <v>3.8460730000000002E-3</v>
      </c>
      <c r="BF465" s="42">
        <v>1.9206000000000001</v>
      </c>
      <c r="BG465" s="42">
        <f>ABS(Table797[[#This Row],[Investment demand27]]*$T$8)</f>
        <v>1.4788620000000001E-3</v>
      </c>
      <c r="BH465" s="42">
        <v>3.3612000000000002</v>
      </c>
      <c r="BI465" s="42">
        <f>ABS(Table797[[#This Row],[Export demand28]]*$T$8)</f>
        <v>2.5881239999999998E-3</v>
      </c>
    </row>
    <row r="466" spans="1:61" x14ac:dyDescent="0.35">
      <c r="A466" s="35" t="s">
        <v>602</v>
      </c>
      <c r="B466" s="42">
        <v>6.4299999999999996E-2</v>
      </c>
      <c r="C466" s="42">
        <f>Table797[[#This Row],[Total]]*$T$4</f>
        <v>0</v>
      </c>
      <c r="D466" s="42">
        <v>0.10879999999999999</v>
      </c>
      <c r="E466" s="42">
        <f>Table797[[#This Row],[Total]]*$T$4</f>
        <v>0</v>
      </c>
      <c r="F466" s="42">
        <v>6.4600000000000005E-2</v>
      </c>
      <c r="G466" s="42">
        <f>Table797[[#This Row],[Total]]*$T$4</f>
        <v>0</v>
      </c>
      <c r="H466" s="42">
        <v>4.36E-2</v>
      </c>
      <c r="I466" s="42">
        <f>Table797[[#This Row],[Total]]*$T$4</f>
        <v>0</v>
      </c>
      <c r="J466" s="35"/>
      <c r="K466" s="42">
        <f>Table797[[#This Row],[Total]]*$T$4</f>
        <v>0</v>
      </c>
      <c r="L466" s="42">
        <v>-6.5600000000000006E-2</v>
      </c>
      <c r="M466" s="42">
        <f>Table797[[#This Row],[Total]]*$T$4</f>
        <v>0</v>
      </c>
      <c r="N466" s="42">
        <v>0.38969999999999999</v>
      </c>
      <c r="O466" s="42">
        <f>ABS(Table797[[#This Row],[Total2]]*$T$5)</f>
        <v>1.13013E-4</v>
      </c>
      <c r="P466" s="42">
        <v>0.95709999999999995</v>
      </c>
      <c r="Q466" s="30">
        <f>Table797[[#This Row],[Household demand3]]*$T$5</f>
        <v>2.7755899999999998E-4</v>
      </c>
      <c r="R466" s="42">
        <v>0.35260000000000002</v>
      </c>
      <c r="S466" s="42">
        <f>ABS(Table797[[#This Row],[Government demand4]]*$T$5)</f>
        <v>1.0225400000000001E-4</v>
      </c>
      <c r="T466" s="42">
        <v>0.7167</v>
      </c>
      <c r="U466" s="42">
        <f>ABS(Table797[[#This Row],[Intermediate demand5]]*$T$5)</f>
        <v>2.0784300000000001E-4</v>
      </c>
      <c r="V466" s="35"/>
      <c r="W466" s="42">
        <f>ABS(Table797[[#This Row],[Investment demand6]]*$T$5)</f>
        <v>0</v>
      </c>
      <c r="X466" s="42">
        <v>-0.68169999999999997</v>
      </c>
      <c r="Y466" s="42">
        <f>ABS(Table797[[#This Row],[Export demand7]]*$T$5)</f>
        <v>1.9769300000000001E-4</v>
      </c>
      <c r="Z466" s="42">
        <v>1.5881000000000001</v>
      </c>
      <c r="AA466" s="42">
        <f>ABS(Table797[[#This Row],[Total9]]*$T$6)</f>
        <v>1.1116700000000001E-3</v>
      </c>
      <c r="AB466" s="42">
        <v>2.0268000000000002</v>
      </c>
      <c r="AC466" s="30">
        <f>Table797[[#This Row],[Household demand10]]*$T$6</f>
        <v>1.4187600000000002E-3</v>
      </c>
      <c r="AD466" s="42">
        <v>1.6133</v>
      </c>
      <c r="AE466" s="42">
        <f>ABS(Table797[[#This Row],[Government demand11]]*$T$6)</f>
        <v>1.1293100000000001E-3</v>
      </c>
      <c r="AF466" s="42">
        <v>1.1459999999999999</v>
      </c>
      <c r="AG466" s="42">
        <f>ABS(Table797[[#This Row],[Intermediate demand12]]*$T$6)</f>
        <v>8.0220000000000009E-4</v>
      </c>
      <c r="AH466" s="35"/>
      <c r="AI466" s="42">
        <f>ABS(Table797[[#This Row],[Investment demand13]]*$T$6)</f>
        <v>0</v>
      </c>
      <c r="AJ466" s="42">
        <v>-0.2414</v>
      </c>
      <c r="AK466" s="42">
        <f>ABS(Table797[[#This Row],[Export demand14]]*$T$6)</f>
        <v>1.6898000000000003E-4</v>
      </c>
      <c r="AL466" s="42">
        <v>2.5451000000000001</v>
      </c>
      <c r="AM466" s="42">
        <f>ABS(Table797[[#This Row],[Total16]]*$T$7)</f>
        <v>1.9851780000000002E-3</v>
      </c>
      <c r="AN466" s="42">
        <v>2.7189999999999999</v>
      </c>
      <c r="AO466" s="30">
        <f>Table797[[#This Row],[Household demand17]]*$T$7</f>
        <v>2.1208199999999998E-3</v>
      </c>
      <c r="AP466" s="42">
        <v>2.6282000000000001</v>
      </c>
      <c r="AQ466" s="42">
        <f>ABS(Table797[[#This Row],[Government demand18]]*$T$7)</f>
        <v>2.0499960000000001E-3</v>
      </c>
      <c r="AR466" s="42">
        <v>1.5305</v>
      </c>
      <c r="AS466" s="42">
        <f>ABS(Table797[[#This Row],[Intermediate demand19]]*$T$7)</f>
        <v>1.1937899999999999E-3</v>
      </c>
      <c r="AT466" s="35"/>
      <c r="AU466" s="42">
        <f>ABS(Table797[[#This Row],[Investment demand20]]*$T$7)</f>
        <v>0</v>
      </c>
      <c r="AV466" s="42">
        <v>0.12570000000000001</v>
      </c>
      <c r="AW466" s="42">
        <f>ABS(Table797[[#This Row],[Export demand21]]*$T$7)</f>
        <v>9.8046000000000003E-5</v>
      </c>
      <c r="AX466" s="42">
        <v>2.9857999999999998</v>
      </c>
      <c r="AY466" s="42">
        <f>ABS(Table797[[#This Row],[Total23]]*$T$8)</f>
        <v>2.2990659999999998E-3</v>
      </c>
      <c r="AZ466" s="42">
        <v>3.0070999999999999</v>
      </c>
      <c r="BA466" s="30">
        <f>Table797[[#This Row],[Household demand24]]*$T$8</f>
        <v>2.3154669999999999E-3</v>
      </c>
      <c r="BB466" s="42">
        <v>3.0929000000000002</v>
      </c>
      <c r="BC466" s="42">
        <f>ABS(Table797[[#This Row],[Government demand25]]*$T$8)</f>
        <v>2.3815329999999999E-3</v>
      </c>
      <c r="BD466" s="42">
        <v>1.7538</v>
      </c>
      <c r="BE466" s="42">
        <f>ABS(Table797[[#This Row],[Intermediate demand26]]*$T$8)</f>
        <v>1.3504260000000001E-3</v>
      </c>
      <c r="BF466" s="35"/>
      <c r="BG466" s="42">
        <f>ABS(Table797[[#This Row],[Investment demand27]]*$T$8)</f>
        <v>0</v>
      </c>
      <c r="BH466" s="42">
        <v>0.41849999999999998</v>
      </c>
      <c r="BI466" s="42">
        <f>ABS(Table797[[#This Row],[Export demand28]]*$T$8)</f>
        <v>3.2224499999999998E-4</v>
      </c>
    </row>
    <row r="467" spans="1:61" x14ac:dyDescent="0.35">
      <c r="A467" s="35" t="s">
        <v>87</v>
      </c>
      <c r="B467" s="42">
        <v>1.2699999999999999E-2</v>
      </c>
      <c r="C467" s="42">
        <f>Table797[[#This Row],[Total]]*$T$4</f>
        <v>0</v>
      </c>
      <c r="D467" s="42">
        <v>1.52E-2</v>
      </c>
      <c r="E467" s="42">
        <f>Table797[[#This Row],[Total]]*$T$4</f>
        <v>0</v>
      </c>
      <c r="F467" s="42">
        <v>8.6E-3</v>
      </c>
      <c r="G467" s="42">
        <f>Table797[[#This Row],[Total]]*$T$4</f>
        <v>0</v>
      </c>
      <c r="H467" s="42">
        <v>3.8300000000000001E-2</v>
      </c>
      <c r="I467" s="42">
        <f>Table797[[#This Row],[Total]]*$T$4</f>
        <v>0</v>
      </c>
      <c r="J467" s="35"/>
      <c r="K467" s="42">
        <f>Table797[[#This Row],[Total]]*$T$4</f>
        <v>0</v>
      </c>
      <c r="L467" s="42">
        <v>-0.1113</v>
      </c>
      <c r="M467" s="42">
        <f>Table797[[#This Row],[Total]]*$T$4</f>
        <v>0</v>
      </c>
      <c r="N467" s="42">
        <v>0.1229</v>
      </c>
      <c r="O467" s="42">
        <f>ABS(Table797[[#This Row],[Total2]]*$T$5)</f>
        <v>3.5641E-5</v>
      </c>
      <c r="P467" s="42">
        <v>1.5599999999999999E-2</v>
      </c>
      <c r="Q467" s="30">
        <f>Table797[[#This Row],[Household demand3]]*$T$5</f>
        <v>4.5240000000000002E-6</v>
      </c>
      <c r="R467" s="42">
        <v>1.61E-2</v>
      </c>
      <c r="S467" s="42">
        <f>ABS(Table797[[#This Row],[Government demand4]]*$T$5)</f>
        <v>4.6689999999999997E-6</v>
      </c>
      <c r="T467" s="42">
        <v>0.82520000000000004</v>
      </c>
      <c r="U467" s="42">
        <f>ABS(Table797[[#This Row],[Intermediate demand5]]*$T$5)</f>
        <v>2.3930800000000001E-4</v>
      </c>
      <c r="V467" s="35"/>
      <c r="W467" s="42">
        <f>ABS(Table797[[#This Row],[Investment demand6]]*$T$5)</f>
        <v>0</v>
      </c>
      <c r="X467" s="42">
        <v>-0.77459999999999996</v>
      </c>
      <c r="Y467" s="42">
        <f>ABS(Table797[[#This Row],[Export demand7]]*$T$5)</f>
        <v>2.2463399999999998E-4</v>
      </c>
      <c r="Z467" s="42">
        <v>0.68320000000000003</v>
      </c>
      <c r="AA467" s="42">
        <f>ABS(Table797[[#This Row],[Total9]]*$T$6)</f>
        <v>4.7824000000000011E-4</v>
      </c>
      <c r="AB467" s="42">
        <v>0.54669999999999996</v>
      </c>
      <c r="AC467" s="30">
        <f>Table797[[#This Row],[Household demand10]]*$T$6</f>
        <v>3.8269000000000004E-4</v>
      </c>
      <c r="AD467" s="42">
        <v>0.55649999999999999</v>
      </c>
      <c r="AE467" s="42">
        <f>ABS(Table797[[#This Row],[Government demand11]]*$T$6)</f>
        <v>3.8955000000000006E-4</v>
      </c>
      <c r="AF467" s="42">
        <v>1.5561</v>
      </c>
      <c r="AG467" s="42">
        <f>ABS(Table797[[#This Row],[Intermediate demand12]]*$T$6)</f>
        <v>1.0892700000000003E-3</v>
      </c>
      <c r="AH467" s="35"/>
      <c r="AI467" s="42">
        <f>ABS(Table797[[#This Row],[Investment demand13]]*$T$6)</f>
        <v>0</v>
      </c>
      <c r="AJ467" s="42">
        <v>-0.61599999999999999</v>
      </c>
      <c r="AK467" s="42">
        <f>ABS(Table797[[#This Row],[Export demand14]]*$T$6)</f>
        <v>4.3120000000000007E-4</v>
      </c>
      <c r="AL467" s="42">
        <v>1.1893</v>
      </c>
      <c r="AM467" s="42">
        <f>ABS(Table797[[#This Row],[Total16]]*$T$7)</f>
        <v>9.2765399999999998E-4</v>
      </c>
      <c r="AN467" s="42">
        <v>1.0523</v>
      </c>
      <c r="AO467" s="30">
        <f>Table797[[#This Row],[Household demand17]]*$T$7</f>
        <v>8.2079400000000002E-4</v>
      </c>
      <c r="AP467" s="42">
        <v>1.0809</v>
      </c>
      <c r="AQ467" s="42">
        <f>ABS(Table797[[#This Row],[Government demand18]]*$T$7)</f>
        <v>8.4310199999999998E-4</v>
      </c>
      <c r="AR467" s="42">
        <v>2.0318000000000001</v>
      </c>
      <c r="AS467" s="42">
        <f>ABS(Table797[[#This Row],[Intermediate demand19]]*$T$7)</f>
        <v>1.584804E-3</v>
      </c>
      <c r="AT467" s="35"/>
      <c r="AU467" s="42">
        <f>ABS(Table797[[#This Row],[Investment demand20]]*$T$7)</f>
        <v>0</v>
      </c>
      <c r="AV467" s="42">
        <v>-0.50860000000000005</v>
      </c>
      <c r="AW467" s="42">
        <f>ABS(Table797[[#This Row],[Export demand21]]*$T$7)</f>
        <v>3.9670800000000001E-4</v>
      </c>
      <c r="AX467" s="42">
        <v>1.4137</v>
      </c>
      <c r="AY467" s="42">
        <f>ABS(Table797[[#This Row],[Total23]]*$T$8)</f>
        <v>1.0885489999999999E-3</v>
      </c>
      <c r="AZ467" s="42">
        <v>1.2447999999999999</v>
      </c>
      <c r="BA467" s="30">
        <f>Table797[[#This Row],[Household demand24]]*$T$8</f>
        <v>9.5849599999999987E-4</v>
      </c>
      <c r="BB467" s="42">
        <v>1.2805</v>
      </c>
      <c r="BC467" s="42">
        <f>ABS(Table797[[#This Row],[Government demand25]]*$T$8)</f>
        <v>9.8598499999999999E-4</v>
      </c>
      <c r="BD467" s="42">
        <v>2.4264000000000001</v>
      </c>
      <c r="BE467" s="42">
        <f>ABS(Table797[[#This Row],[Intermediate demand26]]*$T$8)</f>
        <v>1.868328E-3</v>
      </c>
      <c r="BF467" s="35"/>
      <c r="BG467" s="42">
        <f>ABS(Table797[[#This Row],[Investment demand27]]*$T$8)</f>
        <v>0</v>
      </c>
      <c r="BH467" s="42">
        <v>-0.4501</v>
      </c>
      <c r="BI467" s="42">
        <f>ABS(Table797[[#This Row],[Export demand28]]*$T$8)</f>
        <v>3.4657699999999999E-4</v>
      </c>
    </row>
    <row r="468" spans="1:61" x14ac:dyDescent="0.35">
      <c r="A468" s="35" t="s">
        <v>603</v>
      </c>
      <c r="B468" s="42">
        <v>1.72E-2</v>
      </c>
      <c r="C468" s="42">
        <f>Table797[[#This Row],[Total]]*$T$4</f>
        <v>0</v>
      </c>
      <c r="D468" s="42">
        <v>3.8399999999999997E-2</v>
      </c>
      <c r="E468" s="42">
        <f>Table797[[#This Row],[Total]]*$T$4</f>
        <v>0</v>
      </c>
      <c r="F468" s="42">
        <v>1.35E-2</v>
      </c>
      <c r="G468" s="42">
        <f>Table797[[#This Row],[Total]]*$T$4</f>
        <v>0</v>
      </c>
      <c r="H468" s="42">
        <v>4.48E-2</v>
      </c>
      <c r="I468" s="42">
        <f>Table797[[#This Row],[Total]]*$T$4</f>
        <v>0</v>
      </c>
      <c r="J468" s="35"/>
      <c r="K468" s="42">
        <f>Table797[[#This Row],[Total]]*$T$4</f>
        <v>0</v>
      </c>
      <c r="L468" s="42">
        <v>-7.1300000000000002E-2</v>
      </c>
      <c r="M468" s="42">
        <f>Table797[[#This Row],[Total]]*$T$4</f>
        <v>0</v>
      </c>
      <c r="N468" s="42">
        <v>9.9900000000000003E-2</v>
      </c>
      <c r="O468" s="42">
        <f>ABS(Table797[[#This Row],[Total2]]*$T$5)</f>
        <v>2.8971000000000001E-5</v>
      </c>
      <c r="P468" s="42">
        <v>0.21690000000000001</v>
      </c>
      <c r="Q468" s="30">
        <f>Table797[[#This Row],[Household demand3]]*$T$5</f>
        <v>6.2901E-5</v>
      </c>
      <c r="R468" s="42">
        <v>7.1800000000000003E-2</v>
      </c>
      <c r="S468" s="42">
        <f>ABS(Table797[[#This Row],[Government demand4]]*$T$5)</f>
        <v>2.0822000000000002E-5</v>
      </c>
      <c r="T468" s="42">
        <v>0.62560000000000004</v>
      </c>
      <c r="U468" s="42">
        <f>ABS(Table797[[#This Row],[Intermediate demand5]]*$T$5)</f>
        <v>1.8142400000000002E-4</v>
      </c>
      <c r="V468" s="35"/>
      <c r="W468" s="42">
        <f>ABS(Table797[[#This Row],[Investment demand6]]*$T$5)</f>
        <v>0</v>
      </c>
      <c r="X468" s="42">
        <v>-0.71409999999999996</v>
      </c>
      <c r="Y468" s="42">
        <f>ABS(Table797[[#This Row],[Export demand7]]*$T$5)</f>
        <v>2.0708899999999998E-4</v>
      </c>
      <c r="Z468" s="42">
        <v>0.71799999999999997</v>
      </c>
      <c r="AA468" s="42">
        <f>ABS(Table797[[#This Row],[Total9]]*$T$6)</f>
        <v>5.0260000000000007E-4</v>
      </c>
      <c r="AB468" s="42">
        <v>1.0759000000000001</v>
      </c>
      <c r="AC468" s="30">
        <f>Table797[[#This Row],[Household demand10]]*$T$6</f>
        <v>7.5313000000000018E-4</v>
      </c>
      <c r="AD468" s="42">
        <v>0.64549999999999996</v>
      </c>
      <c r="AE468" s="42">
        <f>ABS(Table797[[#This Row],[Government demand11]]*$T$6)</f>
        <v>4.5185000000000006E-4</v>
      </c>
      <c r="AF468" s="42">
        <v>1.2709999999999999</v>
      </c>
      <c r="AG468" s="42">
        <f>ABS(Table797[[#This Row],[Intermediate demand12]]*$T$6)</f>
        <v>8.897000000000001E-4</v>
      </c>
      <c r="AH468" s="35"/>
      <c r="AI468" s="42">
        <f>ABS(Table797[[#This Row],[Investment demand13]]*$T$6)</f>
        <v>0</v>
      </c>
      <c r="AJ468" s="42">
        <v>-0.51819999999999999</v>
      </c>
      <c r="AK468" s="42">
        <f>ABS(Table797[[#This Row],[Export demand14]]*$T$6)</f>
        <v>3.6274000000000007E-4</v>
      </c>
      <c r="AL468" s="42">
        <v>1.3179000000000001</v>
      </c>
      <c r="AM468" s="42">
        <f>ABS(Table797[[#This Row],[Total16]]*$T$7)</f>
        <v>1.0279620000000001E-3</v>
      </c>
      <c r="AN468" s="42">
        <v>1.8720000000000001</v>
      </c>
      <c r="AO468" s="30">
        <f>Table797[[#This Row],[Household demand17]]*$T$7</f>
        <v>1.4601600000000001E-3</v>
      </c>
      <c r="AP468" s="42">
        <v>1.2023999999999999</v>
      </c>
      <c r="AQ468" s="42">
        <f>ABS(Table797[[#This Row],[Government demand18]]*$T$7)</f>
        <v>9.3787199999999997E-4</v>
      </c>
      <c r="AR468" s="42">
        <v>2.121</v>
      </c>
      <c r="AS468" s="42">
        <f>ABS(Table797[[#This Row],[Intermediate demand19]]*$T$7)</f>
        <v>1.65438E-3</v>
      </c>
      <c r="AT468" s="35"/>
      <c r="AU468" s="42">
        <f>ABS(Table797[[#This Row],[Investment demand20]]*$T$7)</f>
        <v>0</v>
      </c>
      <c r="AV468" s="42">
        <v>-0.37040000000000001</v>
      </c>
      <c r="AW468" s="42">
        <f>ABS(Table797[[#This Row],[Export demand21]]*$T$7)</f>
        <v>2.88912E-4</v>
      </c>
      <c r="AX468" s="42">
        <v>1.5523</v>
      </c>
      <c r="AY468" s="42">
        <f>ABS(Table797[[#This Row],[Total23]]*$T$8)</f>
        <v>1.1952709999999999E-3</v>
      </c>
      <c r="AZ468" s="42">
        <v>2.1894999999999998</v>
      </c>
      <c r="BA468" s="30">
        <f>Table797[[#This Row],[Household demand24]]*$T$8</f>
        <v>1.6859149999999996E-3</v>
      </c>
      <c r="BB468" s="42">
        <v>1.4166000000000001</v>
      </c>
      <c r="BC468" s="42">
        <f>ABS(Table797[[#This Row],[Government demand25]]*$T$8)</f>
        <v>1.090782E-3</v>
      </c>
      <c r="BD468" s="42">
        <v>2.4725999999999999</v>
      </c>
      <c r="BE468" s="42">
        <f>ABS(Table797[[#This Row],[Intermediate demand26]]*$T$8)</f>
        <v>1.9039019999999999E-3</v>
      </c>
      <c r="BF468" s="35"/>
      <c r="BG468" s="42">
        <f>ABS(Table797[[#This Row],[Investment demand27]]*$T$8)</f>
        <v>0</v>
      </c>
      <c r="BH468" s="42">
        <v>-0.26819999999999999</v>
      </c>
      <c r="BI468" s="42">
        <f>ABS(Table797[[#This Row],[Export demand28]]*$T$8)</f>
        <v>2.0651399999999998E-4</v>
      </c>
    </row>
    <row r="469" spans="1:61" x14ac:dyDescent="0.35">
      <c r="A469" s="35" t="s">
        <v>89</v>
      </c>
      <c r="B469" s="42">
        <v>0.1051</v>
      </c>
      <c r="C469" s="42">
        <f>Table797[[#This Row],[Total]]*$T$4</f>
        <v>0</v>
      </c>
      <c r="D469" s="42">
        <v>0.1051</v>
      </c>
      <c r="E469" s="42">
        <f>Table797[[#This Row],[Total]]*$T$4</f>
        <v>0</v>
      </c>
      <c r="F469" s="35"/>
      <c r="G469" s="42">
        <f>Table797[[#This Row],[Total]]*$T$4</f>
        <v>0</v>
      </c>
      <c r="H469" s="42">
        <v>9.4799999999999995E-2</v>
      </c>
      <c r="I469" s="42">
        <f>Table797[[#This Row],[Total]]*$T$4</f>
        <v>0</v>
      </c>
      <c r="J469" s="35"/>
      <c r="K469" s="42">
        <f>Table797[[#This Row],[Total]]*$T$4</f>
        <v>0</v>
      </c>
      <c r="L469" s="35"/>
      <c r="M469" s="42">
        <f>Table797[[#This Row],[Total]]*$T$4</f>
        <v>0</v>
      </c>
      <c r="N469" s="42">
        <v>0.98089999999999999</v>
      </c>
      <c r="O469" s="42">
        <f>ABS(Table797[[#This Row],[Total2]]*$T$5)</f>
        <v>2.8446100000000001E-4</v>
      </c>
      <c r="P469" s="42">
        <v>0.98080000000000001</v>
      </c>
      <c r="Q469" s="30">
        <f>Table797[[#This Row],[Household demand3]]*$T$5</f>
        <v>2.8443199999999999E-4</v>
      </c>
      <c r="R469" s="35"/>
      <c r="S469" s="42">
        <f>ABS(Table797[[#This Row],[Government demand4]]*$T$5)</f>
        <v>0</v>
      </c>
      <c r="T469" s="42">
        <v>1.1509</v>
      </c>
      <c r="U469" s="42">
        <f>ABS(Table797[[#This Row],[Intermediate demand5]]*$T$5)</f>
        <v>3.3376100000000002E-4</v>
      </c>
      <c r="V469" s="35"/>
      <c r="W469" s="42">
        <f>ABS(Table797[[#This Row],[Investment demand6]]*$T$5)</f>
        <v>0</v>
      </c>
      <c r="X469" s="35"/>
      <c r="Y469" s="42">
        <f>ABS(Table797[[#This Row],[Export demand7]]*$T$5)</f>
        <v>0</v>
      </c>
      <c r="Z469" s="42">
        <v>2.5177999999999998</v>
      </c>
      <c r="AA469" s="42">
        <f>ABS(Table797[[#This Row],[Total9]]*$T$6)</f>
        <v>1.7624600000000002E-3</v>
      </c>
      <c r="AB469" s="42">
        <v>2.5177</v>
      </c>
      <c r="AC469" s="30">
        <f>Table797[[#This Row],[Household demand10]]*$T$6</f>
        <v>1.7623900000000004E-3</v>
      </c>
      <c r="AD469" s="35"/>
      <c r="AE469" s="42">
        <f>ABS(Table797[[#This Row],[Government demand11]]*$T$6)</f>
        <v>0</v>
      </c>
      <c r="AF469" s="42">
        <v>2.7044000000000001</v>
      </c>
      <c r="AG469" s="42">
        <f>ABS(Table797[[#This Row],[Intermediate demand12]]*$T$6)</f>
        <v>1.8930800000000003E-3</v>
      </c>
      <c r="AH469" s="35"/>
      <c r="AI469" s="42">
        <f>ABS(Table797[[#This Row],[Investment demand13]]*$T$6)</f>
        <v>0</v>
      </c>
      <c r="AJ469" s="35"/>
      <c r="AK469" s="42">
        <f>ABS(Table797[[#This Row],[Export demand14]]*$T$6)</f>
        <v>0</v>
      </c>
      <c r="AL469" s="42">
        <v>3.7025000000000001</v>
      </c>
      <c r="AM469" s="42">
        <f>ABS(Table797[[#This Row],[Total16]]*$T$7)</f>
        <v>2.8879500000000002E-3</v>
      </c>
      <c r="AN469" s="42">
        <v>3.7021999999999999</v>
      </c>
      <c r="AO469" s="30">
        <f>Table797[[#This Row],[Household demand17]]*$T$7</f>
        <v>2.8877159999999998E-3</v>
      </c>
      <c r="AP469" s="35"/>
      <c r="AQ469" s="42">
        <f>ABS(Table797[[#This Row],[Government demand18]]*$T$7)</f>
        <v>0</v>
      </c>
      <c r="AR469" s="42">
        <v>4.1901999999999999</v>
      </c>
      <c r="AS469" s="42">
        <f>ABS(Table797[[#This Row],[Intermediate demand19]]*$T$7)</f>
        <v>3.268356E-3</v>
      </c>
      <c r="AT469" s="35"/>
      <c r="AU469" s="42">
        <f>ABS(Table797[[#This Row],[Investment demand20]]*$T$7)</f>
        <v>0</v>
      </c>
      <c r="AV469" s="35"/>
      <c r="AW469" s="42">
        <f>ABS(Table797[[#This Row],[Export demand21]]*$T$7)</f>
        <v>0</v>
      </c>
      <c r="AX469" s="42">
        <v>4.3385999999999996</v>
      </c>
      <c r="AY469" s="42">
        <f>ABS(Table797[[#This Row],[Total23]]*$T$8)</f>
        <v>3.3407219999999995E-3</v>
      </c>
      <c r="AZ469" s="42">
        <v>4.3376999999999999</v>
      </c>
      <c r="BA469" s="30">
        <f>Table797[[#This Row],[Household demand24]]*$T$8</f>
        <v>3.3400289999999996E-3</v>
      </c>
      <c r="BB469" s="35"/>
      <c r="BC469" s="42">
        <f>ABS(Table797[[#This Row],[Government demand25]]*$T$8)</f>
        <v>0</v>
      </c>
      <c r="BD469" s="42">
        <v>5.8093000000000004</v>
      </c>
      <c r="BE469" s="42">
        <f>ABS(Table797[[#This Row],[Intermediate demand26]]*$T$8)</f>
        <v>4.4731609999999998E-3</v>
      </c>
      <c r="BF469" s="35"/>
      <c r="BG469" s="42">
        <f>ABS(Table797[[#This Row],[Investment demand27]]*$T$8)</f>
        <v>0</v>
      </c>
      <c r="BH469" s="35"/>
      <c r="BI469" s="42">
        <f>ABS(Table797[[#This Row],[Export demand28]]*$T$8)</f>
        <v>0</v>
      </c>
    </row>
    <row r="476" spans="1:61" ht="21" x14ac:dyDescent="0.5">
      <c r="B476" s="123" t="s">
        <v>695</v>
      </c>
      <c r="C476" s="123"/>
      <c r="D476" s="123"/>
      <c r="E476" s="123"/>
      <c r="F476" s="123"/>
      <c r="G476" s="123"/>
      <c r="H476" s="123"/>
      <c r="I476" s="123"/>
      <c r="J476" s="123"/>
      <c r="K476" s="123"/>
      <c r="L476" s="123"/>
      <c r="M476" s="123"/>
      <c r="N476" s="123"/>
      <c r="O476" s="123"/>
      <c r="P476" s="123"/>
      <c r="Q476" s="123"/>
      <c r="R476" s="123"/>
      <c r="S476" s="123"/>
      <c r="T476" s="123"/>
      <c r="U476" s="123"/>
      <c r="V476" s="123"/>
      <c r="W476" s="123"/>
      <c r="X476" s="123"/>
      <c r="Y476" s="123"/>
      <c r="Z476" s="123"/>
      <c r="AA476" s="123"/>
      <c r="AB476" s="123"/>
      <c r="AC476" s="123"/>
      <c r="AD476" s="123"/>
      <c r="AE476" s="123"/>
      <c r="AF476" s="123"/>
      <c r="AG476" s="123"/>
      <c r="AH476" s="123"/>
      <c r="AI476" s="123"/>
      <c r="AJ476" s="123"/>
      <c r="AK476" s="123"/>
      <c r="AL476" s="123"/>
      <c r="AM476" s="123"/>
      <c r="AN476" s="123"/>
      <c r="AO476" s="123"/>
      <c r="AP476" s="123"/>
      <c r="AQ476" s="123"/>
      <c r="AR476" s="123"/>
      <c r="AS476" s="123"/>
      <c r="AT476" s="123"/>
      <c r="AU476" s="123"/>
      <c r="AV476" s="123"/>
      <c r="AW476" s="123"/>
      <c r="AX476" s="123"/>
      <c r="AY476" s="123"/>
      <c r="AZ476" s="123"/>
      <c r="BA476" s="123"/>
      <c r="BB476" s="123"/>
      <c r="BC476" s="123"/>
      <c r="BD476" s="123"/>
      <c r="BE476" s="123"/>
      <c r="BF476" s="123"/>
      <c r="BG476" s="123"/>
      <c r="BH476" s="123"/>
      <c r="BI476" s="123"/>
    </row>
    <row r="477" spans="1:61" ht="18.5" x14ac:dyDescent="0.45">
      <c r="A477" s="35"/>
      <c r="B477" s="121">
        <v>2015</v>
      </c>
      <c r="C477" s="121"/>
      <c r="D477" s="121"/>
      <c r="E477" s="121"/>
      <c r="F477" s="121"/>
      <c r="G477" s="121"/>
      <c r="H477" s="121"/>
      <c r="I477" s="121"/>
      <c r="J477" s="121"/>
      <c r="K477" s="121"/>
      <c r="L477" s="121"/>
      <c r="M477" s="121"/>
      <c r="N477" s="121">
        <v>2020</v>
      </c>
      <c r="O477" s="121"/>
      <c r="P477" s="121"/>
      <c r="Q477" s="121"/>
      <c r="R477" s="121"/>
      <c r="S477" s="121"/>
      <c r="T477" s="121"/>
      <c r="U477" s="121"/>
      <c r="V477" s="121"/>
      <c r="W477" s="121"/>
      <c r="X477" s="121"/>
      <c r="Y477" s="121"/>
      <c r="Z477" s="121">
        <v>2030</v>
      </c>
      <c r="AA477" s="121"/>
      <c r="AB477" s="121"/>
      <c r="AC477" s="121"/>
      <c r="AD477" s="121"/>
      <c r="AE477" s="121"/>
      <c r="AF477" s="121"/>
      <c r="AG477" s="121"/>
      <c r="AH477" s="121"/>
      <c r="AI477" s="121"/>
      <c r="AJ477" s="121"/>
      <c r="AK477" s="121"/>
      <c r="AL477" s="122">
        <v>2040</v>
      </c>
      <c r="AM477" s="122"/>
      <c r="AN477" s="122"/>
      <c r="AO477" s="122"/>
      <c r="AP477" s="122"/>
      <c r="AQ477" s="122"/>
      <c r="AR477" s="122"/>
      <c r="AS477" s="122"/>
      <c r="AT477" s="122"/>
      <c r="AU477" s="122"/>
      <c r="AV477" s="122"/>
      <c r="AW477" s="122"/>
      <c r="AX477" s="122">
        <v>2050</v>
      </c>
      <c r="AY477" s="122"/>
      <c r="AZ477" s="122"/>
      <c r="BA477" s="122"/>
      <c r="BB477" s="122"/>
      <c r="BC477" s="122"/>
      <c r="BD477" s="122"/>
      <c r="BE477" s="122"/>
      <c r="BF477" s="122"/>
      <c r="BG477" s="122"/>
      <c r="BH477" s="122"/>
      <c r="BI477" s="122"/>
    </row>
    <row r="478" spans="1:61" x14ac:dyDescent="0.35">
      <c r="A478" s="35" t="s">
        <v>129</v>
      </c>
      <c r="B478" s="35" t="s">
        <v>30</v>
      </c>
      <c r="C478" s="35" t="s">
        <v>336</v>
      </c>
      <c r="D478" s="35" t="s">
        <v>497</v>
      </c>
      <c r="E478" s="35" t="s">
        <v>555</v>
      </c>
      <c r="F478" s="35" t="s">
        <v>498</v>
      </c>
      <c r="G478" s="35" t="s">
        <v>338</v>
      </c>
      <c r="H478" s="35" t="s">
        <v>499</v>
      </c>
      <c r="I478" s="35" t="s">
        <v>563</v>
      </c>
      <c r="J478" s="35" t="s">
        <v>500</v>
      </c>
      <c r="K478" s="35" t="s">
        <v>571</v>
      </c>
      <c r="L478" s="35" t="s">
        <v>501</v>
      </c>
      <c r="M478" s="35" t="s">
        <v>581</v>
      </c>
      <c r="N478" s="35" t="s">
        <v>502</v>
      </c>
      <c r="O478" s="35" t="s">
        <v>553</v>
      </c>
      <c r="P478" s="35" t="s">
        <v>503</v>
      </c>
      <c r="Q478" s="35" t="s">
        <v>552</v>
      </c>
      <c r="R478" s="35" t="s">
        <v>504</v>
      </c>
      <c r="S478" s="35" t="s">
        <v>556</v>
      </c>
      <c r="T478" s="35" t="s">
        <v>505</v>
      </c>
      <c r="U478" s="35" t="s">
        <v>549</v>
      </c>
      <c r="V478" s="35" t="s">
        <v>506</v>
      </c>
      <c r="W478" s="35" t="s">
        <v>586</v>
      </c>
      <c r="X478" s="35" t="s">
        <v>507</v>
      </c>
      <c r="Y478" s="35" t="s">
        <v>596</v>
      </c>
      <c r="Z478" s="35" t="s">
        <v>508</v>
      </c>
      <c r="AA478" s="35" t="s">
        <v>572</v>
      </c>
      <c r="AB478" s="35" t="s">
        <v>509</v>
      </c>
      <c r="AC478" s="35" t="s">
        <v>557</v>
      </c>
      <c r="AD478" s="35" t="s">
        <v>510</v>
      </c>
      <c r="AE478" s="35" t="s">
        <v>564</v>
      </c>
      <c r="AF478" s="35" t="s">
        <v>511</v>
      </c>
      <c r="AG478" s="35" t="s">
        <v>550</v>
      </c>
      <c r="AH478" s="35" t="s">
        <v>512</v>
      </c>
      <c r="AI478" s="35" t="s">
        <v>582</v>
      </c>
      <c r="AJ478" s="35" t="s">
        <v>513</v>
      </c>
      <c r="AK478" s="35" t="s">
        <v>590</v>
      </c>
      <c r="AL478" s="35" t="s">
        <v>514</v>
      </c>
      <c r="AM478" s="35" t="s">
        <v>574</v>
      </c>
      <c r="AN478" s="35" t="s">
        <v>515</v>
      </c>
      <c r="AO478" s="35" t="s">
        <v>558</v>
      </c>
      <c r="AP478" s="35" t="s">
        <v>516</v>
      </c>
      <c r="AQ478" s="35" t="s">
        <v>565</v>
      </c>
      <c r="AR478" s="35" t="s">
        <v>517</v>
      </c>
      <c r="AS478" s="35" t="s">
        <v>551</v>
      </c>
      <c r="AT478" s="35" t="s">
        <v>518</v>
      </c>
      <c r="AU478" s="35" t="s">
        <v>587</v>
      </c>
      <c r="AV478" s="35" t="s">
        <v>519</v>
      </c>
      <c r="AW478" s="35" t="s">
        <v>597</v>
      </c>
      <c r="AX478" s="35" t="s">
        <v>520</v>
      </c>
      <c r="AY478" s="35" t="s">
        <v>579</v>
      </c>
      <c r="AZ478" s="35" t="s">
        <v>521</v>
      </c>
      <c r="BA478" s="35" t="s">
        <v>562</v>
      </c>
      <c r="BB478" s="35" t="s">
        <v>522</v>
      </c>
      <c r="BC478" s="35" t="s">
        <v>570</v>
      </c>
      <c r="BD478" s="35" t="s">
        <v>523</v>
      </c>
      <c r="BE478" s="35" t="s">
        <v>580</v>
      </c>
      <c r="BF478" s="35" t="s">
        <v>524</v>
      </c>
      <c r="BG478" s="35" t="s">
        <v>588</v>
      </c>
      <c r="BH478" s="35" t="s">
        <v>525</v>
      </c>
      <c r="BI478" s="35" t="s">
        <v>554</v>
      </c>
    </row>
    <row r="479" spans="1:61" x14ac:dyDescent="0.35">
      <c r="A479" s="35" t="s">
        <v>526</v>
      </c>
      <c r="B479" s="42">
        <v>3.5900000000000001E-2</v>
      </c>
      <c r="C479" s="42">
        <f>Table898[[#This Row],[Total]]*$U$4</f>
        <v>0</v>
      </c>
      <c r="D479" s="42">
        <v>7.7799999999999994E-2</v>
      </c>
      <c r="E479" s="42">
        <f>Table898[[#This Row],[Total]]*$U$4</f>
        <v>0</v>
      </c>
      <c r="F479" s="42">
        <v>4.3400000000000001E-2</v>
      </c>
      <c r="G479" s="42">
        <f>Table898[[#This Row],[Total]]*$U$4</f>
        <v>0</v>
      </c>
      <c r="H479" s="42">
        <v>2.3900000000000001E-2</v>
      </c>
      <c r="I479" s="42">
        <f>Table898[[#This Row],[Total]]*$U$4</f>
        <v>0</v>
      </c>
      <c r="J479" s="42">
        <v>0.16339999999999999</v>
      </c>
      <c r="K479" s="42">
        <f>Table898[[#This Row],[Total]]*$U$4</f>
        <v>0</v>
      </c>
      <c r="L479" s="42">
        <v>-4.58E-2</v>
      </c>
      <c r="M479" s="42">
        <f>Table898[[#This Row],[Total]]*$U$4</f>
        <v>0</v>
      </c>
      <c r="N479" s="42">
        <v>0.29360000000000003</v>
      </c>
      <c r="O479" s="42">
        <f>ABS(Table898[[#This Row],[Total2]]*$U$5)</f>
        <v>1.11568E-4</v>
      </c>
      <c r="P479" s="42">
        <v>0.45200000000000001</v>
      </c>
      <c r="Q479" s="30">
        <f>Table898[[#This Row],[Household demand3]]*$U$5</f>
        <v>1.7176E-4</v>
      </c>
      <c r="R479" s="42">
        <v>0.2291</v>
      </c>
      <c r="S479" s="42">
        <f>ABS(Table898[[#This Row],[Government demand4]]*$U$5)</f>
        <v>8.7057999999999992E-5</v>
      </c>
      <c r="T479" s="42">
        <v>0.24129999999999999</v>
      </c>
      <c r="U479" s="42">
        <f>ABS(Table898[[#This Row],[Intermediate demand5]]*$U$5)</f>
        <v>9.1693999999999993E-5</v>
      </c>
      <c r="V479" s="42">
        <v>1.0137</v>
      </c>
      <c r="W479" s="42">
        <f>ABS(Table898[[#This Row],[Investment demand6]]*$U$5)</f>
        <v>3.8520599999999997E-4</v>
      </c>
      <c r="X479" s="42">
        <v>-4.6100000000000002E-2</v>
      </c>
      <c r="Y479" s="42">
        <f>ABS(Table898[[#This Row],[Export demand7]]*$U$5)</f>
        <v>1.7518000000000001E-5</v>
      </c>
      <c r="Z479" s="42">
        <v>0.54449999999999998</v>
      </c>
      <c r="AA479" s="42">
        <f>ABS(Table898[[#This Row],[Total9]]*$U$6)</f>
        <v>4.7915999999999996E-4</v>
      </c>
      <c r="AB479" s="42">
        <v>0.80900000000000005</v>
      </c>
      <c r="AC479" s="30">
        <f>Table898[[#This Row],[Household demand10]]*$U$6</f>
        <v>7.1192E-4</v>
      </c>
      <c r="AD479" s="42">
        <v>0.45760000000000001</v>
      </c>
      <c r="AE479" s="42">
        <f>ABS(Table898[[#This Row],[Government demand11]]*$U$6)</f>
        <v>4.0268799999999995E-4</v>
      </c>
      <c r="AF479" s="42">
        <v>0.49630000000000002</v>
      </c>
      <c r="AG479" s="42">
        <f>ABS(Table898[[#This Row],[Intermediate demand12]]*$U$6)</f>
        <v>4.3674399999999998E-4</v>
      </c>
      <c r="AH479" s="42">
        <v>0.41660000000000003</v>
      </c>
      <c r="AI479" s="42">
        <f>ABS(Table898[[#This Row],[Investment demand13]]*$U$6)</f>
        <v>3.6660799999999998E-4</v>
      </c>
      <c r="AJ479" s="42">
        <v>0.40739999999999998</v>
      </c>
      <c r="AK479" s="42">
        <f>ABS(Table898[[#This Row],[Export demand14]]*$U$6)</f>
        <v>3.5851199999999996E-4</v>
      </c>
      <c r="AL479" s="42">
        <v>1.0317000000000001</v>
      </c>
      <c r="AM479" s="42">
        <f>ABS(Table898[[#This Row],[Total16]]*$U$7)</f>
        <v>1.176138E-3</v>
      </c>
      <c r="AN479" s="42">
        <v>1.4184000000000001</v>
      </c>
      <c r="AO479" s="30">
        <f>Table898[[#This Row],[Household demand17]]*$U$7</f>
        <v>1.616976E-3</v>
      </c>
      <c r="AP479" s="42">
        <v>0.85029999999999994</v>
      </c>
      <c r="AQ479" s="42">
        <f>ABS(Table898[[#This Row],[Government demand18]]*$U$7)</f>
        <v>9.6934199999999988E-4</v>
      </c>
      <c r="AR479" s="42">
        <v>0.92730000000000001</v>
      </c>
      <c r="AS479" s="42">
        <f>ABS(Table898[[#This Row],[Intermediate demand19]]*$U$7)</f>
        <v>1.057122E-3</v>
      </c>
      <c r="AT479" s="42">
        <v>1.4956</v>
      </c>
      <c r="AU479" s="42">
        <f>ABS(Table898[[#This Row],[Investment demand20]]*$U$7)</f>
        <v>1.7049839999999999E-3</v>
      </c>
      <c r="AV479" s="42">
        <v>0.70440000000000003</v>
      </c>
      <c r="AW479" s="42">
        <f>ABS(Table898[[#This Row],[Export demand21]]*$U$7)</f>
        <v>8.0301600000000004E-4</v>
      </c>
      <c r="AX479" s="42">
        <v>1.7481</v>
      </c>
      <c r="AY479" s="42">
        <f>ABS(Table898[[#This Row],[Total23]]*$U$8)</f>
        <v>2.0802389999999998E-3</v>
      </c>
      <c r="AZ479" s="42">
        <v>2.2989000000000002</v>
      </c>
      <c r="BA479" s="30">
        <f>Table898[[#This Row],[Household demand24]]*$U$8</f>
        <v>2.7356909999999997E-3</v>
      </c>
      <c r="BB479" s="42">
        <v>1.6276999999999999</v>
      </c>
      <c r="BC479" s="42">
        <f>ABS(Table898[[#This Row],[Government demand25]]*$U$8)</f>
        <v>1.9369629999999997E-3</v>
      </c>
      <c r="BD479" s="42">
        <v>1.5664</v>
      </c>
      <c r="BE479" s="42">
        <f>ABS(Table898[[#This Row],[Intermediate demand26]]*$U$8)</f>
        <v>1.8640159999999998E-3</v>
      </c>
      <c r="BF479" s="42">
        <v>2.3784000000000001</v>
      </c>
      <c r="BG479" s="42">
        <f>ABS(Table898[[#This Row],[Investment demand27]]*$U$8)</f>
        <v>2.8302959999999999E-3</v>
      </c>
      <c r="BH479" s="42">
        <v>1.3629</v>
      </c>
      <c r="BI479" s="42">
        <f>ABS(Table898[[#This Row],[Export demand28]]*$U$8)</f>
        <v>1.6218509999999999E-3</v>
      </c>
    </row>
    <row r="480" spans="1:61" x14ac:dyDescent="0.35">
      <c r="A480" s="35" t="s">
        <v>38</v>
      </c>
      <c r="B480" s="35"/>
      <c r="C480" s="42">
        <f>Table898[[#This Row],[Total]]*$U$4</f>
        <v>0</v>
      </c>
      <c r="D480" s="35"/>
      <c r="E480" s="42">
        <f>Table898[[#This Row],[Total]]*$U$4</f>
        <v>0</v>
      </c>
      <c r="F480" s="35"/>
      <c r="G480" s="42">
        <f>Table898[[#This Row],[Total]]*$U$4</f>
        <v>0</v>
      </c>
      <c r="H480" s="35"/>
      <c r="I480" s="42">
        <f>Table898[[#This Row],[Total]]*$U$4</f>
        <v>0</v>
      </c>
      <c r="J480" s="35"/>
      <c r="K480" s="42">
        <f>Table898[[#This Row],[Total]]*$U$4</f>
        <v>0</v>
      </c>
      <c r="L480" s="35"/>
      <c r="M480" s="42">
        <f>Table898[[#This Row],[Total]]*$U$4</f>
        <v>0</v>
      </c>
      <c r="N480" s="35"/>
      <c r="O480" s="42">
        <f>ABS(Table898[[#This Row],[Total2]]*$U$5)</f>
        <v>0</v>
      </c>
      <c r="P480" s="35"/>
      <c r="Q480" s="30">
        <f>Table898[[#This Row],[Household demand3]]*$U$5</f>
        <v>0</v>
      </c>
      <c r="R480" s="35"/>
      <c r="S480" s="42">
        <f>ABS(Table898[[#This Row],[Government demand4]]*$U$5)</f>
        <v>0</v>
      </c>
      <c r="T480" s="35"/>
      <c r="U480" s="42">
        <f>ABS(Table898[[#This Row],[Intermediate demand5]]*$U$5)</f>
        <v>0</v>
      </c>
      <c r="V480" s="35"/>
      <c r="W480" s="42">
        <f>ABS(Table898[[#This Row],[Investment demand6]]*$U$5)</f>
        <v>0</v>
      </c>
      <c r="X480" s="35"/>
      <c r="Y480" s="42">
        <f>ABS(Table898[[#This Row],[Export demand7]]*$U$5)</f>
        <v>0</v>
      </c>
      <c r="Z480" s="35"/>
      <c r="AA480" s="42">
        <f>ABS(Table898[[#This Row],[Total9]]*$U$6)</f>
        <v>0</v>
      </c>
      <c r="AB480" s="35"/>
      <c r="AC480" s="30">
        <f>Table898[[#This Row],[Household demand10]]*$U$6</f>
        <v>0</v>
      </c>
      <c r="AD480" s="35"/>
      <c r="AE480" s="42">
        <f>ABS(Table898[[#This Row],[Government demand11]]*$U$6)</f>
        <v>0</v>
      </c>
      <c r="AF480" s="35"/>
      <c r="AG480" s="42">
        <f>ABS(Table898[[#This Row],[Intermediate demand12]]*$U$6)</f>
        <v>0</v>
      </c>
      <c r="AH480" s="35"/>
      <c r="AI480" s="42">
        <f>ABS(Table898[[#This Row],[Investment demand13]]*$U$6)</f>
        <v>0</v>
      </c>
      <c r="AJ480" s="35"/>
      <c r="AK480" s="42">
        <f>ABS(Table898[[#This Row],[Export demand14]]*$U$6)</f>
        <v>0</v>
      </c>
      <c r="AL480" s="35"/>
      <c r="AM480" s="42">
        <f>ABS(Table898[[#This Row],[Total16]]*$U$7)</f>
        <v>0</v>
      </c>
      <c r="AN480" s="35"/>
      <c r="AO480" s="30">
        <f>Table898[[#This Row],[Household demand17]]*$U$7</f>
        <v>0</v>
      </c>
      <c r="AP480" s="35"/>
      <c r="AQ480" s="42">
        <f>ABS(Table898[[#This Row],[Government demand18]]*$U$7)</f>
        <v>0</v>
      </c>
      <c r="AR480" s="35"/>
      <c r="AS480" s="42">
        <f>ABS(Table898[[#This Row],[Intermediate demand19]]*$U$7)</f>
        <v>0</v>
      </c>
      <c r="AT480" s="35"/>
      <c r="AU480" s="42">
        <f>ABS(Table898[[#This Row],[Investment demand20]]*$U$7)</f>
        <v>0</v>
      </c>
      <c r="AV480" s="35"/>
      <c r="AW480" s="42">
        <f>ABS(Table898[[#This Row],[Export demand21]]*$U$7)</f>
        <v>0</v>
      </c>
      <c r="AX480" s="35"/>
      <c r="AY480" s="42">
        <f>ABS(Table898[[#This Row],[Total23]]*$U$8)</f>
        <v>0</v>
      </c>
      <c r="AZ480" s="35"/>
      <c r="BA480" s="30">
        <f>Table898[[#This Row],[Household demand24]]*$U$8</f>
        <v>0</v>
      </c>
      <c r="BB480" s="35"/>
      <c r="BC480" s="42">
        <f>ABS(Table898[[#This Row],[Government demand25]]*$U$8)</f>
        <v>0</v>
      </c>
      <c r="BD480" s="35"/>
      <c r="BE480" s="42">
        <f>ABS(Table898[[#This Row],[Intermediate demand26]]*$U$8)</f>
        <v>0</v>
      </c>
      <c r="BF480" s="35"/>
      <c r="BG480" s="42">
        <f>ABS(Table898[[#This Row],[Investment demand27]]*$U$8)</f>
        <v>0</v>
      </c>
      <c r="BH480" s="35"/>
      <c r="BI480" s="42">
        <f>ABS(Table898[[#This Row],[Export demand28]]*$U$8)</f>
        <v>0</v>
      </c>
    </row>
    <row r="481" spans="1:61" x14ac:dyDescent="0.35">
      <c r="A481" s="35" t="s">
        <v>90</v>
      </c>
      <c r="B481" s="42">
        <v>2.2200000000000001E-2</v>
      </c>
      <c r="C481" s="42">
        <f>Table898[[#This Row],[Total]]*$U$4</f>
        <v>0</v>
      </c>
      <c r="D481" s="42">
        <v>3.1E-2</v>
      </c>
      <c r="E481" s="42">
        <f>Table898[[#This Row],[Total]]*$U$4</f>
        <v>0</v>
      </c>
      <c r="F481" s="42">
        <v>6.9800000000000001E-2</v>
      </c>
      <c r="G481" s="42">
        <f>Table898[[#This Row],[Total]]*$U$4</f>
        <v>0</v>
      </c>
      <c r="H481" s="42">
        <v>2.9399999999999999E-2</v>
      </c>
      <c r="I481" s="42">
        <f>Table898[[#This Row],[Total]]*$U$4</f>
        <v>0</v>
      </c>
      <c r="J481" s="42">
        <v>0.14399999999999999</v>
      </c>
      <c r="K481" s="42">
        <f>Table898[[#This Row],[Total]]*$U$4</f>
        <v>0</v>
      </c>
      <c r="L481" s="42">
        <v>-0.13539999999999999</v>
      </c>
      <c r="M481" s="42">
        <f>Table898[[#This Row],[Total]]*$U$4</f>
        <v>0</v>
      </c>
      <c r="N481" s="42">
        <v>0.2046</v>
      </c>
      <c r="O481" s="42">
        <f>ABS(Table898[[#This Row],[Total2]]*$U$5)</f>
        <v>7.7747999999999988E-5</v>
      </c>
      <c r="P481" s="42">
        <v>0.1565</v>
      </c>
      <c r="Q481" s="30">
        <f>Table898[[#This Row],[Household demand3]]*$U$5</f>
        <v>5.9469999999999998E-5</v>
      </c>
      <c r="R481" s="42">
        <v>0.31309999999999999</v>
      </c>
      <c r="S481" s="42">
        <f>ABS(Table898[[#This Row],[Government demand4]]*$U$5)</f>
        <v>1.1897799999999998E-4</v>
      </c>
      <c r="T481" s="42">
        <v>0.255</v>
      </c>
      <c r="U481" s="42">
        <f>ABS(Table898[[#This Row],[Intermediate demand5]]*$U$5)</f>
        <v>9.6899999999999997E-5</v>
      </c>
      <c r="V481" s="42">
        <v>0.76180000000000003</v>
      </c>
      <c r="W481" s="42">
        <f>ABS(Table898[[#This Row],[Investment demand6]]*$U$5)</f>
        <v>2.8948400000000001E-4</v>
      </c>
      <c r="X481" s="42">
        <v>-0.42459999999999998</v>
      </c>
      <c r="Y481" s="42">
        <f>ABS(Table898[[#This Row],[Export demand7]]*$U$5)</f>
        <v>1.6134799999999999E-4</v>
      </c>
      <c r="Z481" s="42">
        <v>0.56989999999999996</v>
      </c>
      <c r="AA481" s="42">
        <f>ABS(Table898[[#This Row],[Total9]]*$U$6)</f>
        <v>5.0151199999999996E-4</v>
      </c>
      <c r="AB481" s="42">
        <v>0.27350000000000002</v>
      </c>
      <c r="AC481" s="30">
        <f>Table898[[#This Row],[Household demand10]]*$U$6</f>
        <v>2.4068000000000001E-4</v>
      </c>
      <c r="AD481" s="42">
        <v>0.443</v>
      </c>
      <c r="AE481" s="42">
        <f>ABS(Table898[[#This Row],[Government demand11]]*$U$6)</f>
        <v>3.8983999999999997E-4</v>
      </c>
      <c r="AF481" s="42">
        <v>0.70799999999999996</v>
      </c>
      <c r="AG481" s="42">
        <f>ABS(Table898[[#This Row],[Intermediate demand12]]*$U$6)</f>
        <v>6.2303999999999994E-4</v>
      </c>
      <c r="AH481" s="42">
        <v>0.1192</v>
      </c>
      <c r="AI481" s="42">
        <f>ABS(Table898[[#This Row],[Investment demand13]]*$U$6)</f>
        <v>1.0489599999999999E-4</v>
      </c>
      <c r="AJ481" s="42">
        <v>-0.37359999999999999</v>
      </c>
      <c r="AK481" s="42">
        <f>ABS(Table898[[#This Row],[Export demand14]]*$U$6)</f>
        <v>3.2876799999999995E-4</v>
      </c>
      <c r="AL481" s="42">
        <v>0.94979999999999998</v>
      </c>
      <c r="AM481" s="42">
        <f>ABS(Table898[[#This Row],[Total16]]*$U$7)</f>
        <v>1.0827719999999999E-3</v>
      </c>
      <c r="AN481" s="42">
        <v>0.36209999999999998</v>
      </c>
      <c r="AO481" s="30">
        <f>Table898[[#This Row],[Household demand17]]*$U$7</f>
        <v>4.1279399999999996E-4</v>
      </c>
      <c r="AP481" s="42">
        <v>0.59899999999999998</v>
      </c>
      <c r="AQ481" s="42">
        <f>ABS(Table898[[#This Row],[Government demand18]]*$U$7)</f>
        <v>6.8285999999999998E-4</v>
      </c>
      <c r="AR481" s="42">
        <v>1.1773</v>
      </c>
      <c r="AS481" s="42">
        <f>ABS(Table898[[#This Row],[Intermediate demand19]]*$U$7)</f>
        <v>1.3421220000000001E-3</v>
      </c>
      <c r="AT481" s="42">
        <v>0.50449999999999995</v>
      </c>
      <c r="AU481" s="42">
        <f>ABS(Table898[[#This Row],[Investment demand20]]*$U$7)</f>
        <v>5.7512999999999987E-4</v>
      </c>
      <c r="AV481" s="42">
        <v>-0.2036</v>
      </c>
      <c r="AW481" s="42">
        <f>ABS(Table898[[#This Row],[Export demand21]]*$U$7)</f>
        <v>2.3210399999999999E-4</v>
      </c>
      <c r="AX481" s="42">
        <v>1.2778</v>
      </c>
      <c r="AY481" s="42">
        <f>ABS(Table898[[#This Row],[Total23]]*$U$8)</f>
        <v>1.5205819999999999E-3</v>
      </c>
      <c r="AZ481" s="42">
        <v>0.36370000000000002</v>
      </c>
      <c r="BA481" s="30">
        <f>Table898[[#This Row],[Household demand24]]*$U$8</f>
        <v>4.32803E-4</v>
      </c>
      <c r="BB481" s="42">
        <v>0.77439999999999998</v>
      </c>
      <c r="BC481" s="42">
        <f>ABS(Table898[[#This Row],[Government demand25]]*$U$8)</f>
        <v>9.2153599999999982E-4</v>
      </c>
      <c r="BD481" s="42">
        <v>1.5727</v>
      </c>
      <c r="BE481" s="42">
        <f>ABS(Table898[[#This Row],[Intermediate demand26]]*$U$8)</f>
        <v>1.8715129999999998E-3</v>
      </c>
      <c r="BF481" s="42">
        <v>0.73770000000000002</v>
      </c>
      <c r="BG481" s="42">
        <f>ABS(Table898[[#This Row],[Investment demand27]]*$U$8)</f>
        <v>8.7786299999999989E-4</v>
      </c>
      <c r="BH481" s="42">
        <v>0.41860000000000003</v>
      </c>
      <c r="BI481" s="42">
        <f>ABS(Table898[[#This Row],[Export demand28]]*$U$8)</f>
        <v>4.9813400000000001E-4</v>
      </c>
    </row>
    <row r="482" spans="1:61" x14ac:dyDescent="0.35">
      <c r="A482" s="35" t="s">
        <v>91</v>
      </c>
      <c r="B482" s="42">
        <v>6.1999999999999998E-3</v>
      </c>
      <c r="C482" s="42">
        <f>Table898[[#This Row],[Total]]*$U$4</f>
        <v>0</v>
      </c>
      <c r="D482" s="42">
        <v>2.93E-2</v>
      </c>
      <c r="E482" s="42">
        <f>Table898[[#This Row],[Total]]*$U$4</f>
        <v>0</v>
      </c>
      <c r="F482" s="35"/>
      <c r="G482" s="42">
        <f>Table898[[#This Row],[Total]]*$U$4</f>
        <v>0</v>
      </c>
      <c r="H482" s="42">
        <v>1.2699999999999999E-2</v>
      </c>
      <c r="I482" s="42">
        <f>Table898[[#This Row],[Total]]*$U$4</f>
        <v>0</v>
      </c>
      <c r="J482" s="35"/>
      <c r="K482" s="42">
        <f>Table898[[#This Row],[Total]]*$U$4</f>
        <v>0</v>
      </c>
      <c r="L482" s="42">
        <v>-2.1700000000000001E-2</v>
      </c>
      <c r="M482" s="42">
        <f>Table898[[#This Row],[Total]]*$U$4</f>
        <v>0</v>
      </c>
      <c r="N482" s="42">
        <v>8.9099999999999999E-2</v>
      </c>
      <c r="O482" s="42">
        <f>ABS(Table898[[#This Row],[Total2]]*$U$5)</f>
        <v>3.3857999999999993E-5</v>
      </c>
      <c r="P482" s="42">
        <v>0.14979999999999999</v>
      </c>
      <c r="Q482" s="30">
        <f>Table898[[#This Row],[Household demand3]]*$U$5</f>
        <v>5.6923999999999992E-5</v>
      </c>
      <c r="R482" s="35"/>
      <c r="S482" s="42">
        <f>ABS(Table898[[#This Row],[Government demand4]]*$U$5)</f>
        <v>0</v>
      </c>
      <c r="T482" s="42">
        <v>0.1162</v>
      </c>
      <c r="U482" s="42">
        <f>ABS(Table898[[#This Row],[Intermediate demand5]]*$U$5)</f>
        <v>4.4155999999999995E-5</v>
      </c>
      <c r="V482" s="35"/>
      <c r="W482" s="42">
        <f>ABS(Table898[[#This Row],[Investment demand6]]*$U$5)</f>
        <v>0</v>
      </c>
      <c r="X482" s="42">
        <v>-2.2200000000000001E-2</v>
      </c>
      <c r="Y482" s="42">
        <f>ABS(Table898[[#This Row],[Export demand7]]*$U$5)</f>
        <v>8.4360000000000002E-6</v>
      </c>
      <c r="Z482" s="42">
        <v>0.2878</v>
      </c>
      <c r="AA482" s="42">
        <f>ABS(Table898[[#This Row],[Total9]]*$U$6)</f>
        <v>2.5326399999999995E-4</v>
      </c>
      <c r="AB482" s="42">
        <v>0.26240000000000002</v>
      </c>
      <c r="AC482" s="30">
        <f>Table898[[#This Row],[Household demand10]]*$U$6</f>
        <v>2.30912E-4</v>
      </c>
      <c r="AD482" s="35"/>
      <c r="AE482" s="42">
        <f>ABS(Table898[[#This Row],[Government demand11]]*$U$6)</f>
        <v>0</v>
      </c>
      <c r="AF482" s="42">
        <v>0.30330000000000001</v>
      </c>
      <c r="AG482" s="42">
        <f>ABS(Table898[[#This Row],[Intermediate demand12]]*$U$6)</f>
        <v>2.6690399999999999E-4</v>
      </c>
      <c r="AH482" s="35"/>
      <c r="AI482" s="42">
        <f>ABS(Table898[[#This Row],[Investment demand13]]*$U$6)</f>
        <v>0</v>
      </c>
      <c r="AJ482" s="42">
        <v>0.2311</v>
      </c>
      <c r="AK482" s="42">
        <f>ABS(Table898[[#This Row],[Export demand14]]*$U$6)</f>
        <v>2.0336799999999999E-4</v>
      </c>
      <c r="AL482" s="42">
        <v>0.52239999999999998</v>
      </c>
      <c r="AM482" s="42">
        <f>ABS(Table898[[#This Row],[Total16]]*$U$7)</f>
        <v>5.9553599999999992E-4</v>
      </c>
      <c r="AN482" s="42">
        <v>0.35680000000000001</v>
      </c>
      <c r="AO482" s="30">
        <f>Table898[[#This Row],[Household demand17]]*$U$7</f>
        <v>4.0675199999999997E-4</v>
      </c>
      <c r="AP482" s="35"/>
      <c r="AQ482" s="42">
        <f>ABS(Table898[[#This Row],[Government demand18]]*$U$7)</f>
        <v>0</v>
      </c>
      <c r="AR482" s="42">
        <v>0.52739999999999998</v>
      </c>
      <c r="AS482" s="42">
        <f>ABS(Table898[[#This Row],[Intermediate demand19]]*$U$7)</f>
        <v>6.01236E-4</v>
      </c>
      <c r="AT482" s="35"/>
      <c r="AU482" s="42">
        <f>ABS(Table898[[#This Row],[Investment demand20]]*$U$7)</f>
        <v>0</v>
      </c>
      <c r="AV482" s="42">
        <v>0.52190000000000003</v>
      </c>
      <c r="AW482" s="42">
        <f>ABS(Table898[[#This Row],[Export demand21]]*$U$7)</f>
        <v>5.9496600000000005E-4</v>
      </c>
      <c r="AX482" s="42">
        <v>0.91539999999999999</v>
      </c>
      <c r="AY482" s="42">
        <f>ABS(Table898[[#This Row],[Total23]]*$U$8)</f>
        <v>1.0893259999999998E-3</v>
      </c>
      <c r="AZ482" s="42">
        <v>0.3785</v>
      </c>
      <c r="BA482" s="30">
        <f>Table898[[#This Row],[Household demand24]]*$U$8</f>
        <v>4.5041499999999996E-4</v>
      </c>
      <c r="BB482" s="35"/>
      <c r="BC482" s="42">
        <f>ABS(Table898[[#This Row],[Government demand25]]*$U$8)</f>
        <v>0</v>
      </c>
      <c r="BD482" s="42">
        <v>0.91910000000000003</v>
      </c>
      <c r="BE482" s="42">
        <f>ABS(Table898[[#This Row],[Intermediate demand26]]*$U$8)</f>
        <v>1.0937289999999999E-3</v>
      </c>
      <c r="BF482" s="35"/>
      <c r="BG482" s="42">
        <f>ABS(Table898[[#This Row],[Investment demand27]]*$U$8)</f>
        <v>0</v>
      </c>
      <c r="BH482" s="42">
        <v>0.96250000000000002</v>
      </c>
      <c r="BI482" s="42">
        <f>ABS(Table898[[#This Row],[Export demand28]]*$U$8)</f>
        <v>1.1453749999999999E-3</v>
      </c>
    </row>
    <row r="483" spans="1:61" x14ac:dyDescent="0.35">
      <c r="A483" s="35" t="s">
        <v>92</v>
      </c>
      <c r="B483" s="42">
        <v>1.5100000000000001E-2</v>
      </c>
      <c r="C483" s="42">
        <f>Table898[[#This Row],[Total]]*$U$4</f>
        <v>0</v>
      </c>
      <c r="D483" s="42">
        <v>6.7799999999999999E-2</v>
      </c>
      <c r="E483" s="42">
        <f>Table898[[#This Row],[Total]]*$U$4</f>
        <v>0</v>
      </c>
      <c r="F483" s="42">
        <v>5.4800000000000001E-2</v>
      </c>
      <c r="G483" s="42">
        <f>Table898[[#This Row],[Total]]*$U$4</f>
        <v>0</v>
      </c>
      <c r="H483" s="42">
        <v>2.52E-2</v>
      </c>
      <c r="I483" s="42">
        <f>Table898[[#This Row],[Total]]*$U$4</f>
        <v>0</v>
      </c>
      <c r="J483" s="35"/>
      <c r="K483" s="42">
        <f>Table898[[#This Row],[Total]]*$U$4</f>
        <v>0</v>
      </c>
      <c r="L483" s="42">
        <v>5.5999999999999999E-3</v>
      </c>
      <c r="M483" s="42">
        <f>Table898[[#This Row],[Total]]*$U$4</f>
        <v>0</v>
      </c>
      <c r="N483" s="42">
        <v>0.14710000000000001</v>
      </c>
      <c r="O483" s="42">
        <f>ABS(Table898[[#This Row],[Total2]]*$U$5)</f>
        <v>5.5897999999999999E-5</v>
      </c>
      <c r="P483" s="42">
        <v>0.39400000000000002</v>
      </c>
      <c r="Q483" s="30">
        <f>Table898[[#This Row],[Household demand3]]*$U$5</f>
        <v>1.4972E-4</v>
      </c>
      <c r="R483" s="42">
        <v>0.25790000000000002</v>
      </c>
      <c r="S483" s="42">
        <f>ABS(Table898[[#This Row],[Government demand4]]*$U$5)</f>
        <v>9.8002000000000001E-5</v>
      </c>
      <c r="T483" s="42">
        <v>0.2555</v>
      </c>
      <c r="U483" s="42">
        <f>ABS(Table898[[#This Row],[Intermediate demand5]]*$U$5)</f>
        <v>9.7089999999999994E-5</v>
      </c>
      <c r="V483" s="35"/>
      <c r="W483" s="42">
        <f>ABS(Table898[[#This Row],[Investment demand6]]*$U$5)</f>
        <v>0</v>
      </c>
      <c r="X483" s="42">
        <v>7.2999999999999995E-2</v>
      </c>
      <c r="Y483" s="42">
        <f>ABS(Table898[[#This Row],[Export demand7]]*$U$5)</f>
        <v>2.7739999999999995E-5</v>
      </c>
      <c r="Z483" s="42">
        <v>0.50829999999999997</v>
      </c>
      <c r="AA483" s="42">
        <f>ABS(Table898[[#This Row],[Total9]]*$U$6)</f>
        <v>4.4730399999999993E-4</v>
      </c>
      <c r="AB483" s="42">
        <v>0.65569999999999995</v>
      </c>
      <c r="AC483" s="30">
        <f>Table898[[#This Row],[Household demand10]]*$U$6</f>
        <v>5.7701599999999986E-4</v>
      </c>
      <c r="AD483" s="42">
        <v>0.31790000000000002</v>
      </c>
      <c r="AE483" s="42">
        <f>ABS(Table898[[#This Row],[Government demand11]]*$U$6)</f>
        <v>2.7975199999999997E-4</v>
      </c>
      <c r="AF483" s="42">
        <v>0.83299999999999996</v>
      </c>
      <c r="AG483" s="42">
        <f>ABS(Table898[[#This Row],[Intermediate demand12]]*$U$6)</f>
        <v>7.3303999999999991E-4</v>
      </c>
      <c r="AH483" s="35"/>
      <c r="AI483" s="42">
        <f>ABS(Table898[[#This Row],[Investment demand13]]*$U$6)</f>
        <v>0</v>
      </c>
      <c r="AJ483" s="42">
        <v>0.33829999999999999</v>
      </c>
      <c r="AK483" s="42">
        <f>ABS(Table898[[#This Row],[Export demand14]]*$U$6)</f>
        <v>2.9770399999999998E-4</v>
      </c>
      <c r="AL483" s="42">
        <v>0.98729999999999996</v>
      </c>
      <c r="AM483" s="42">
        <f>ABS(Table898[[#This Row],[Total16]]*$U$7)</f>
        <v>1.1255219999999999E-3</v>
      </c>
      <c r="AN483" s="42">
        <v>1.0430999999999999</v>
      </c>
      <c r="AO483" s="30">
        <f>Table898[[#This Row],[Household demand17]]*$U$7</f>
        <v>1.1891339999999999E-3</v>
      </c>
      <c r="AP483" s="42">
        <v>0.40439999999999998</v>
      </c>
      <c r="AQ483" s="42">
        <f>ABS(Table898[[#This Row],[Government demand18]]*$U$7)</f>
        <v>4.6101599999999996E-4</v>
      </c>
      <c r="AR483" s="42">
        <v>1.6726000000000001</v>
      </c>
      <c r="AS483" s="42">
        <f>ABS(Table898[[#This Row],[Intermediate demand19]]*$U$7)</f>
        <v>1.906764E-3</v>
      </c>
      <c r="AT483" s="35"/>
      <c r="AU483" s="42">
        <f>ABS(Table898[[#This Row],[Investment demand20]]*$U$7)</f>
        <v>0</v>
      </c>
      <c r="AV483" s="42">
        <v>0.65080000000000005</v>
      </c>
      <c r="AW483" s="42">
        <f>ABS(Table898[[#This Row],[Export demand21]]*$U$7)</f>
        <v>7.4191200000000006E-4</v>
      </c>
      <c r="AX483" s="42">
        <v>1.6618999999999999</v>
      </c>
      <c r="AY483" s="42">
        <f>ABS(Table898[[#This Row],[Total23]]*$U$8)</f>
        <v>1.9776609999999999E-3</v>
      </c>
      <c r="AZ483" s="42">
        <v>1.3496999999999999</v>
      </c>
      <c r="BA483" s="30">
        <f>Table898[[#This Row],[Household demand24]]*$U$8</f>
        <v>1.6061429999999998E-3</v>
      </c>
      <c r="BB483" s="42">
        <v>0.63170000000000004</v>
      </c>
      <c r="BC483" s="42">
        <f>ABS(Table898[[#This Row],[Government demand25]]*$U$8)</f>
        <v>7.5172299999999993E-4</v>
      </c>
      <c r="BD483" s="42">
        <v>2.5335000000000001</v>
      </c>
      <c r="BE483" s="42">
        <f>ABS(Table898[[#This Row],[Intermediate demand26]]*$U$8)</f>
        <v>3.0148649999999998E-3</v>
      </c>
      <c r="BF483" s="35"/>
      <c r="BG483" s="42">
        <f>ABS(Table898[[#This Row],[Investment demand27]]*$U$8)</f>
        <v>0</v>
      </c>
      <c r="BH483" s="42">
        <v>1.2675000000000001</v>
      </c>
      <c r="BI483" s="42">
        <f>ABS(Table898[[#This Row],[Export demand28]]*$U$8)</f>
        <v>1.5083249999999998E-3</v>
      </c>
    </row>
    <row r="484" spans="1:61" x14ac:dyDescent="0.35">
      <c r="A484" s="35" t="s">
        <v>93</v>
      </c>
      <c r="B484" s="42">
        <v>3.3099999999999997E-2</v>
      </c>
      <c r="C484" s="42">
        <f>Table898[[#This Row],[Total]]*$U$4</f>
        <v>0</v>
      </c>
      <c r="D484" s="42">
        <v>3.1199999999999999E-2</v>
      </c>
      <c r="E484" s="42">
        <f>Table898[[#This Row],[Total]]*$U$4</f>
        <v>0</v>
      </c>
      <c r="F484" s="35"/>
      <c r="G484" s="42">
        <f>Table898[[#This Row],[Total]]*$U$4</f>
        <v>0</v>
      </c>
      <c r="H484" s="42">
        <v>4.1300000000000003E-2</v>
      </c>
      <c r="I484" s="42">
        <f>Table898[[#This Row],[Total]]*$U$4</f>
        <v>0</v>
      </c>
      <c r="J484" s="42">
        <v>0.14369999999999999</v>
      </c>
      <c r="K484" s="42">
        <f>Table898[[#This Row],[Total]]*$U$4</f>
        <v>0</v>
      </c>
      <c r="L484" s="42">
        <v>-7.3999999999999996E-2</v>
      </c>
      <c r="M484" s="42">
        <f>Table898[[#This Row],[Total]]*$U$4</f>
        <v>0</v>
      </c>
      <c r="N484" s="42">
        <v>0.216</v>
      </c>
      <c r="O484" s="42">
        <f>ABS(Table898[[#This Row],[Total2]]*$U$5)</f>
        <v>8.2079999999999987E-5</v>
      </c>
      <c r="P484" s="42">
        <v>0.17169999999999999</v>
      </c>
      <c r="Q484" s="30">
        <f>Table898[[#This Row],[Household demand3]]*$U$5</f>
        <v>6.5245999999999992E-5</v>
      </c>
      <c r="R484" s="35"/>
      <c r="S484" s="42">
        <f>ABS(Table898[[#This Row],[Government demand4]]*$U$5)</f>
        <v>0</v>
      </c>
      <c r="T484" s="42">
        <v>0.31040000000000001</v>
      </c>
      <c r="U484" s="42">
        <f>ABS(Table898[[#This Row],[Intermediate demand5]]*$U$5)</f>
        <v>1.17952E-4</v>
      </c>
      <c r="V484" s="42">
        <v>0.75760000000000005</v>
      </c>
      <c r="W484" s="42">
        <f>ABS(Table898[[#This Row],[Investment demand6]]*$U$5)</f>
        <v>2.8788799999999998E-4</v>
      </c>
      <c r="X484" s="42">
        <v>-0.224</v>
      </c>
      <c r="Y484" s="42">
        <f>ABS(Table898[[#This Row],[Export demand7]]*$U$5)</f>
        <v>8.5119999999999998E-5</v>
      </c>
      <c r="Z484" s="42">
        <v>0.4874</v>
      </c>
      <c r="AA484" s="42">
        <f>ABS(Table898[[#This Row],[Total9]]*$U$6)</f>
        <v>4.2891199999999999E-4</v>
      </c>
      <c r="AB484" s="42">
        <v>0.31830000000000003</v>
      </c>
      <c r="AC484" s="30">
        <f>Table898[[#This Row],[Household demand10]]*$U$6</f>
        <v>2.8010399999999999E-4</v>
      </c>
      <c r="AD484" s="35"/>
      <c r="AE484" s="42">
        <f>ABS(Table898[[#This Row],[Government demand11]]*$U$6)</f>
        <v>0</v>
      </c>
      <c r="AF484" s="42">
        <v>0.85729999999999995</v>
      </c>
      <c r="AG484" s="42">
        <f>ABS(Table898[[#This Row],[Intermediate demand12]]*$U$6)</f>
        <v>7.5442399999999985E-4</v>
      </c>
      <c r="AH484" s="42">
        <v>0.1144</v>
      </c>
      <c r="AI484" s="42">
        <f>ABS(Table898[[#This Row],[Investment demand13]]*$U$6)</f>
        <v>1.0067199999999999E-4</v>
      </c>
      <c r="AJ484" s="42">
        <v>-5.4600000000000003E-2</v>
      </c>
      <c r="AK484" s="42">
        <f>ABS(Table898[[#This Row],[Export demand14]]*$U$6)</f>
        <v>4.8047999999999998E-5</v>
      </c>
      <c r="AL484" s="42">
        <v>0.81459999999999999</v>
      </c>
      <c r="AM484" s="42">
        <f>ABS(Table898[[#This Row],[Total16]]*$U$7)</f>
        <v>9.2864399999999995E-4</v>
      </c>
      <c r="AN484" s="42">
        <v>0.51729999999999998</v>
      </c>
      <c r="AO484" s="30">
        <f>Table898[[#This Row],[Household demand17]]*$U$7</f>
        <v>5.8972199999999999E-4</v>
      </c>
      <c r="AP484" s="35"/>
      <c r="AQ484" s="42">
        <f>ABS(Table898[[#This Row],[Government demand18]]*$U$7)</f>
        <v>0</v>
      </c>
      <c r="AR484" s="42">
        <v>1.4189000000000001</v>
      </c>
      <c r="AS484" s="42">
        <f>ABS(Table898[[#This Row],[Intermediate demand19]]*$U$7)</f>
        <v>1.6175460000000001E-3</v>
      </c>
      <c r="AT484" s="42">
        <v>0.48920000000000002</v>
      </c>
      <c r="AU484" s="42">
        <f>ABS(Table898[[#This Row],[Investment demand20]]*$U$7)</f>
        <v>5.5768799999999998E-4</v>
      </c>
      <c r="AV484" s="42">
        <v>0.16600000000000001</v>
      </c>
      <c r="AW484" s="42">
        <f>ABS(Table898[[#This Row],[Export demand21]]*$U$7)</f>
        <v>1.8924E-4</v>
      </c>
      <c r="AX484" s="42">
        <v>1.1689000000000001</v>
      </c>
      <c r="AY484" s="42">
        <f>ABS(Table898[[#This Row],[Total23]]*$U$8)</f>
        <v>1.3909909999999998E-3</v>
      </c>
      <c r="AZ484" s="42">
        <v>0.78600000000000003</v>
      </c>
      <c r="BA484" s="30">
        <f>Table898[[#This Row],[Household demand24]]*$U$8</f>
        <v>9.3533999999999989E-4</v>
      </c>
      <c r="BB484" s="35"/>
      <c r="BC484" s="42">
        <f>ABS(Table898[[#This Row],[Government demand25]]*$U$8)</f>
        <v>0</v>
      </c>
      <c r="BD484" s="42">
        <v>1.9041999999999999</v>
      </c>
      <c r="BE484" s="42">
        <f>ABS(Table898[[#This Row],[Intermediate demand26]]*$U$8)</f>
        <v>2.2659979999999995E-3</v>
      </c>
      <c r="BF484" s="42">
        <v>0.73770000000000002</v>
      </c>
      <c r="BG484" s="42">
        <f>ABS(Table898[[#This Row],[Investment demand27]]*$U$8)</f>
        <v>8.7786299999999989E-4</v>
      </c>
      <c r="BH484" s="42">
        <v>0.78439999999999999</v>
      </c>
      <c r="BI484" s="42">
        <f>ABS(Table898[[#This Row],[Export demand28]]*$U$8)</f>
        <v>9.3343599999999984E-4</v>
      </c>
    </row>
    <row r="485" spans="1:61" x14ac:dyDescent="0.35">
      <c r="A485" s="35" t="s">
        <v>94</v>
      </c>
      <c r="B485" s="42">
        <v>2.07E-2</v>
      </c>
      <c r="C485" s="42">
        <f>Table898[[#This Row],[Total]]*$U$4</f>
        <v>0</v>
      </c>
      <c r="D485" s="35"/>
      <c r="E485" s="42">
        <f>Table898[[#This Row],[Total]]*$U$4</f>
        <v>0</v>
      </c>
      <c r="F485" s="35"/>
      <c r="G485" s="42">
        <f>Table898[[#This Row],[Total]]*$U$4</f>
        <v>0</v>
      </c>
      <c r="H485" s="42">
        <v>2.07E-2</v>
      </c>
      <c r="I485" s="42">
        <f>Table898[[#This Row],[Total]]*$U$4</f>
        <v>0</v>
      </c>
      <c r="J485" s="35"/>
      <c r="K485" s="42">
        <f>Table898[[#This Row],[Total]]*$U$4</f>
        <v>0</v>
      </c>
      <c r="L485" s="42">
        <v>-1E-3</v>
      </c>
      <c r="M485" s="42">
        <f>Table898[[#This Row],[Total]]*$U$4</f>
        <v>0</v>
      </c>
      <c r="N485" s="42">
        <v>0.26889999999999997</v>
      </c>
      <c r="O485" s="42">
        <f>ABS(Table898[[#This Row],[Total2]]*$U$5)</f>
        <v>1.0218199999999998E-4</v>
      </c>
      <c r="P485" s="35"/>
      <c r="Q485" s="30">
        <f>Table898[[#This Row],[Household demand3]]*$U$5</f>
        <v>0</v>
      </c>
      <c r="R485" s="35"/>
      <c r="S485" s="42">
        <f>ABS(Table898[[#This Row],[Government demand4]]*$U$5)</f>
        <v>0</v>
      </c>
      <c r="T485" s="42">
        <v>0.26900000000000002</v>
      </c>
      <c r="U485" s="42">
        <f>ABS(Table898[[#This Row],[Intermediate demand5]]*$U$5)</f>
        <v>1.0221999999999999E-4</v>
      </c>
      <c r="V485" s="35"/>
      <c r="W485" s="42">
        <f>ABS(Table898[[#This Row],[Investment demand6]]*$U$5)</f>
        <v>0</v>
      </c>
      <c r="X485" s="42">
        <v>8.8999999999999996E-2</v>
      </c>
      <c r="Y485" s="42">
        <f>ABS(Table898[[#This Row],[Export demand7]]*$U$5)</f>
        <v>3.3819999999999998E-5</v>
      </c>
      <c r="Z485" s="42">
        <v>0.88759999999999994</v>
      </c>
      <c r="AA485" s="42">
        <f>ABS(Table898[[#This Row],[Total9]]*$U$6)</f>
        <v>7.8108799999999988E-4</v>
      </c>
      <c r="AB485" s="35"/>
      <c r="AC485" s="30">
        <f>Table898[[#This Row],[Household demand10]]*$U$6</f>
        <v>0</v>
      </c>
      <c r="AD485" s="35"/>
      <c r="AE485" s="42">
        <f>ABS(Table898[[#This Row],[Government demand11]]*$U$6)</f>
        <v>0</v>
      </c>
      <c r="AF485" s="42">
        <v>0.88759999999999994</v>
      </c>
      <c r="AG485" s="42">
        <f>ABS(Table898[[#This Row],[Intermediate demand12]]*$U$6)</f>
        <v>7.8108799999999988E-4</v>
      </c>
      <c r="AH485" s="35"/>
      <c r="AI485" s="42">
        <f>ABS(Table898[[#This Row],[Investment demand13]]*$U$6)</f>
        <v>0</v>
      </c>
      <c r="AJ485" s="42">
        <v>0.61509999999999998</v>
      </c>
      <c r="AK485" s="42">
        <f>ABS(Table898[[#This Row],[Export demand14]]*$U$6)</f>
        <v>5.412879999999999E-4</v>
      </c>
      <c r="AL485" s="42">
        <v>1.6733</v>
      </c>
      <c r="AM485" s="42">
        <f>ABS(Table898[[#This Row],[Total16]]*$U$7)</f>
        <v>1.907562E-3</v>
      </c>
      <c r="AN485" s="35"/>
      <c r="AO485" s="30">
        <f>Table898[[#This Row],[Household demand17]]*$U$7</f>
        <v>0</v>
      </c>
      <c r="AP485" s="35"/>
      <c r="AQ485" s="42">
        <f>ABS(Table898[[#This Row],[Government demand18]]*$U$7)</f>
        <v>0</v>
      </c>
      <c r="AR485" s="42">
        <v>1.6734</v>
      </c>
      <c r="AS485" s="42">
        <f>ABS(Table898[[#This Row],[Intermediate demand19]]*$U$7)</f>
        <v>1.9076759999999999E-3</v>
      </c>
      <c r="AT485" s="35"/>
      <c r="AU485" s="42">
        <f>ABS(Table898[[#This Row],[Investment demand20]]*$U$7)</f>
        <v>0</v>
      </c>
      <c r="AV485" s="42">
        <v>1.304</v>
      </c>
      <c r="AW485" s="42">
        <f>ABS(Table898[[#This Row],[Export demand21]]*$U$7)</f>
        <v>1.4865600000000001E-3</v>
      </c>
      <c r="AX485" s="42">
        <v>3.2185999999999999</v>
      </c>
      <c r="AY485" s="42">
        <f>ABS(Table898[[#This Row],[Total23]]*$U$8)</f>
        <v>3.8301339999999994E-3</v>
      </c>
      <c r="AZ485" s="35"/>
      <c r="BA485" s="30">
        <f>Table898[[#This Row],[Household demand24]]*$U$8</f>
        <v>0</v>
      </c>
      <c r="BB485" s="35"/>
      <c r="BC485" s="42">
        <f>ABS(Table898[[#This Row],[Government demand25]]*$U$8)</f>
        <v>0</v>
      </c>
      <c r="BD485" s="42">
        <v>3.2187999999999999</v>
      </c>
      <c r="BE485" s="42">
        <f>ABS(Table898[[#This Row],[Intermediate demand26]]*$U$8)</f>
        <v>3.8303719999999994E-3</v>
      </c>
      <c r="BF485" s="35"/>
      <c r="BG485" s="42">
        <f>ABS(Table898[[#This Row],[Investment demand27]]*$U$8)</f>
        <v>0</v>
      </c>
      <c r="BH485" s="42">
        <v>2.492</v>
      </c>
      <c r="BI485" s="42">
        <f>ABS(Table898[[#This Row],[Export demand28]]*$U$8)</f>
        <v>2.9654799999999995E-3</v>
      </c>
    </row>
    <row r="486" spans="1:61" x14ac:dyDescent="0.35">
      <c r="A486" s="35" t="s">
        <v>95</v>
      </c>
      <c r="B486" s="42">
        <v>6.4199999999999993E-2</v>
      </c>
      <c r="C486" s="42">
        <f>Table898[[#This Row],[Total]]*$U$4</f>
        <v>0</v>
      </c>
      <c r="D486" s="42">
        <v>7.1099999999999997E-2</v>
      </c>
      <c r="E486" s="42">
        <f>Table898[[#This Row],[Total]]*$U$4</f>
        <v>0</v>
      </c>
      <c r="F486" s="35"/>
      <c r="G486" s="42">
        <f>Table898[[#This Row],[Total]]*$U$4</f>
        <v>0</v>
      </c>
      <c r="H486" s="42">
        <v>6.3399999999999998E-2</v>
      </c>
      <c r="I486" s="42">
        <f>Table898[[#This Row],[Total]]*$U$4</f>
        <v>0</v>
      </c>
      <c r="J486" s="35"/>
      <c r="K486" s="42">
        <f>Table898[[#This Row],[Total]]*$U$4</f>
        <v>0</v>
      </c>
      <c r="L486" s="35"/>
      <c r="M486" s="42">
        <f>Table898[[#This Row],[Total]]*$U$4</f>
        <v>0</v>
      </c>
      <c r="N486" s="42">
        <v>0.45500000000000002</v>
      </c>
      <c r="O486" s="42">
        <f>ABS(Table898[[#This Row],[Total2]]*$U$5)</f>
        <v>1.729E-4</v>
      </c>
      <c r="P486" s="42">
        <v>0.40810000000000002</v>
      </c>
      <c r="Q486" s="30">
        <f>Table898[[#This Row],[Household demand3]]*$U$5</f>
        <v>1.5507799999999998E-4</v>
      </c>
      <c r="R486" s="35"/>
      <c r="S486" s="42">
        <f>ABS(Table898[[#This Row],[Government demand4]]*$U$5)</f>
        <v>0</v>
      </c>
      <c r="T486" s="42">
        <v>0.46029999999999999</v>
      </c>
      <c r="U486" s="42">
        <f>ABS(Table898[[#This Row],[Intermediate demand5]]*$U$5)</f>
        <v>1.7491399999999997E-4</v>
      </c>
      <c r="V486" s="35"/>
      <c r="W486" s="42">
        <f>ABS(Table898[[#This Row],[Investment demand6]]*$U$5)</f>
        <v>0</v>
      </c>
      <c r="X486" s="35"/>
      <c r="Y486" s="42">
        <f>ABS(Table898[[#This Row],[Export demand7]]*$U$5)</f>
        <v>0</v>
      </c>
      <c r="Z486" s="42">
        <v>1.1232</v>
      </c>
      <c r="AA486" s="42">
        <f>ABS(Table898[[#This Row],[Total9]]*$U$6)</f>
        <v>9.8841599999999999E-4</v>
      </c>
      <c r="AB486" s="42">
        <v>0.66869999999999996</v>
      </c>
      <c r="AC486" s="30">
        <f>Table898[[#This Row],[Household demand10]]*$U$6</f>
        <v>5.884559999999999E-4</v>
      </c>
      <c r="AD486" s="35"/>
      <c r="AE486" s="42">
        <f>ABS(Table898[[#This Row],[Government demand11]]*$U$6)</f>
        <v>0</v>
      </c>
      <c r="AF486" s="42">
        <v>1.1746000000000001</v>
      </c>
      <c r="AG486" s="42">
        <f>ABS(Table898[[#This Row],[Intermediate demand12]]*$U$6)</f>
        <v>1.0336480000000001E-3</v>
      </c>
      <c r="AH486" s="35"/>
      <c r="AI486" s="42">
        <f>ABS(Table898[[#This Row],[Investment demand13]]*$U$6)</f>
        <v>0</v>
      </c>
      <c r="AJ486" s="35"/>
      <c r="AK486" s="42">
        <f>ABS(Table898[[#This Row],[Export demand14]]*$U$6)</f>
        <v>0</v>
      </c>
      <c r="AL486" s="42">
        <v>1.5911</v>
      </c>
      <c r="AM486" s="42">
        <f>ABS(Table898[[#This Row],[Total16]]*$U$7)</f>
        <v>1.8138539999999999E-3</v>
      </c>
      <c r="AN486" s="42">
        <v>1.0334000000000001</v>
      </c>
      <c r="AO486" s="30">
        <f>Table898[[#This Row],[Household demand17]]*$U$7</f>
        <v>1.1780760000000001E-3</v>
      </c>
      <c r="AP486" s="35"/>
      <c r="AQ486" s="42">
        <f>ABS(Table898[[#This Row],[Government demand18]]*$U$7)</f>
        <v>0</v>
      </c>
      <c r="AR486" s="42">
        <v>1.6543000000000001</v>
      </c>
      <c r="AS486" s="42">
        <f>ABS(Table898[[#This Row],[Intermediate demand19]]*$U$7)</f>
        <v>1.8859020000000001E-3</v>
      </c>
      <c r="AT486" s="35"/>
      <c r="AU486" s="42">
        <f>ABS(Table898[[#This Row],[Investment demand20]]*$U$7)</f>
        <v>0</v>
      </c>
      <c r="AV486" s="35"/>
      <c r="AW486" s="42">
        <f>ABS(Table898[[#This Row],[Export demand21]]*$U$7)</f>
        <v>0</v>
      </c>
      <c r="AX486" s="42">
        <v>1.7339</v>
      </c>
      <c r="AY486" s="42">
        <f>ABS(Table898[[#This Row],[Total23]]*$U$8)</f>
        <v>2.0633409999999998E-3</v>
      </c>
      <c r="AZ486" s="42">
        <v>1.2645999999999999</v>
      </c>
      <c r="BA486" s="30">
        <f>Table898[[#This Row],[Household demand24]]*$U$8</f>
        <v>1.5048739999999998E-3</v>
      </c>
      <c r="BB486" s="35"/>
      <c r="BC486" s="42">
        <f>ABS(Table898[[#This Row],[Government demand25]]*$U$8)</f>
        <v>0</v>
      </c>
      <c r="BD486" s="42">
        <v>1.7869999999999999</v>
      </c>
      <c r="BE486" s="42">
        <f>ABS(Table898[[#This Row],[Intermediate demand26]]*$U$8)</f>
        <v>2.1265299999999997E-3</v>
      </c>
      <c r="BF486" s="35"/>
      <c r="BG486" s="42">
        <f>ABS(Table898[[#This Row],[Investment demand27]]*$U$8)</f>
        <v>0</v>
      </c>
      <c r="BH486" s="35"/>
      <c r="BI486" s="42">
        <f>ABS(Table898[[#This Row],[Export demand28]]*$U$8)</f>
        <v>0</v>
      </c>
    </row>
    <row r="487" spans="1:61" x14ac:dyDescent="0.35">
      <c r="A487" s="35" t="s">
        <v>96</v>
      </c>
      <c r="B487" s="42">
        <v>5.7000000000000002E-2</v>
      </c>
      <c r="C487" s="42">
        <f>Table898[[#This Row],[Total]]*$U$4</f>
        <v>0</v>
      </c>
      <c r="D487" s="42">
        <v>6.4699999999999994E-2</v>
      </c>
      <c r="E487" s="42">
        <f>Table898[[#This Row],[Total]]*$U$4</f>
        <v>0</v>
      </c>
      <c r="F487" s="35"/>
      <c r="G487" s="42">
        <f>Table898[[#This Row],[Total]]*$U$4</f>
        <v>0</v>
      </c>
      <c r="H487" s="42">
        <v>5.2200000000000003E-2</v>
      </c>
      <c r="I487" s="42">
        <f>Table898[[#This Row],[Total]]*$U$4</f>
        <v>0</v>
      </c>
      <c r="J487" s="35"/>
      <c r="K487" s="42">
        <f>Table898[[#This Row],[Total]]*$U$4</f>
        <v>0</v>
      </c>
      <c r="L487" s="42">
        <v>5.8500000000000003E-2</v>
      </c>
      <c r="M487" s="42">
        <f>Table898[[#This Row],[Total]]*$U$4</f>
        <v>0</v>
      </c>
      <c r="N487" s="42">
        <v>0.43540000000000001</v>
      </c>
      <c r="O487" s="42">
        <f>ABS(Table898[[#This Row],[Total2]]*$U$5)</f>
        <v>1.6545199999999999E-4</v>
      </c>
      <c r="P487" s="42">
        <v>0.39219999999999999</v>
      </c>
      <c r="Q487" s="30">
        <f>Table898[[#This Row],[Household demand3]]*$U$5</f>
        <v>1.4903599999999999E-4</v>
      </c>
      <c r="R487" s="35"/>
      <c r="S487" s="42">
        <f>ABS(Table898[[#This Row],[Government demand4]]*$U$5)</f>
        <v>0</v>
      </c>
      <c r="T487" s="42">
        <v>0.41370000000000001</v>
      </c>
      <c r="U487" s="42">
        <f>ABS(Table898[[#This Row],[Intermediate demand5]]*$U$5)</f>
        <v>1.5720599999999999E-4</v>
      </c>
      <c r="V487" s="35"/>
      <c r="W487" s="42">
        <f>ABS(Table898[[#This Row],[Investment demand6]]*$U$5)</f>
        <v>0</v>
      </c>
      <c r="X487" s="42">
        <v>0.47139999999999999</v>
      </c>
      <c r="Y487" s="42">
        <f>ABS(Table898[[#This Row],[Export demand7]]*$U$5)</f>
        <v>1.7913199999999998E-4</v>
      </c>
      <c r="Z487" s="42">
        <v>1.0348999999999999</v>
      </c>
      <c r="AA487" s="42">
        <f>ABS(Table898[[#This Row],[Total9]]*$U$6)</f>
        <v>9.1071199999999983E-4</v>
      </c>
      <c r="AB487" s="42">
        <v>0.77790000000000004</v>
      </c>
      <c r="AC487" s="30">
        <f>Table898[[#This Row],[Household demand10]]*$U$6</f>
        <v>6.8455199999999995E-4</v>
      </c>
      <c r="AD487" s="35"/>
      <c r="AE487" s="42">
        <f>ABS(Table898[[#This Row],[Government demand11]]*$U$6)</f>
        <v>0</v>
      </c>
      <c r="AF487" s="42">
        <v>1.0681</v>
      </c>
      <c r="AG487" s="42">
        <f>ABS(Table898[[#This Row],[Intermediate demand12]]*$U$6)</f>
        <v>9.3992799999999992E-4</v>
      </c>
      <c r="AH487" s="35"/>
      <c r="AI487" s="42">
        <f>ABS(Table898[[#This Row],[Investment demand13]]*$U$6)</f>
        <v>0</v>
      </c>
      <c r="AJ487" s="42">
        <v>1.1027</v>
      </c>
      <c r="AK487" s="42">
        <f>ABS(Table898[[#This Row],[Export demand14]]*$U$6)</f>
        <v>9.703759999999999E-4</v>
      </c>
      <c r="AL487" s="42">
        <v>1.8228</v>
      </c>
      <c r="AM487" s="42">
        <f>ABS(Table898[[#This Row],[Total16]]*$U$7)</f>
        <v>2.0779919999999999E-3</v>
      </c>
      <c r="AN487" s="42">
        <v>1.323</v>
      </c>
      <c r="AO487" s="30">
        <f>Table898[[#This Row],[Household demand17]]*$U$7</f>
        <v>1.5082199999999998E-3</v>
      </c>
      <c r="AP487" s="35"/>
      <c r="AQ487" s="42">
        <f>ABS(Table898[[#This Row],[Government demand18]]*$U$7)</f>
        <v>0</v>
      </c>
      <c r="AR487" s="42">
        <v>2.0613000000000001</v>
      </c>
      <c r="AS487" s="42">
        <f>ABS(Table898[[#This Row],[Intermediate demand19]]*$U$7)</f>
        <v>2.3498820000000002E-3</v>
      </c>
      <c r="AT487" s="35"/>
      <c r="AU487" s="42">
        <f>ABS(Table898[[#This Row],[Investment demand20]]*$U$7)</f>
        <v>0</v>
      </c>
      <c r="AV487" s="42">
        <v>1.7982</v>
      </c>
      <c r="AW487" s="42">
        <f>ABS(Table898[[#This Row],[Export demand21]]*$U$7)</f>
        <v>2.0499479999999998E-3</v>
      </c>
      <c r="AX487" s="42">
        <v>2.7507999999999999</v>
      </c>
      <c r="AY487" s="42">
        <f>ABS(Table898[[#This Row],[Total23]]*$U$8)</f>
        <v>3.2734519999999996E-3</v>
      </c>
      <c r="AZ487" s="42">
        <v>1.736</v>
      </c>
      <c r="BA487" s="30">
        <f>Table898[[#This Row],[Household demand24]]*$U$8</f>
        <v>2.0658399999999998E-3</v>
      </c>
      <c r="BB487" s="35"/>
      <c r="BC487" s="42">
        <f>ABS(Table898[[#This Row],[Government demand25]]*$U$8)</f>
        <v>0</v>
      </c>
      <c r="BD487" s="42">
        <v>3.0261</v>
      </c>
      <c r="BE487" s="42">
        <f>ABS(Table898[[#This Row],[Intermediate demand26]]*$U$8)</f>
        <v>3.6010589999999998E-3</v>
      </c>
      <c r="BF487" s="35"/>
      <c r="BG487" s="42">
        <f>ABS(Table898[[#This Row],[Investment demand27]]*$U$8)</f>
        <v>0</v>
      </c>
      <c r="BH487" s="42">
        <v>2.8892000000000002</v>
      </c>
      <c r="BI487" s="42">
        <f>ABS(Table898[[#This Row],[Export demand28]]*$U$8)</f>
        <v>3.4381479999999998E-3</v>
      </c>
    </row>
    <row r="488" spans="1:61" x14ac:dyDescent="0.35">
      <c r="A488" s="35" t="s">
        <v>598</v>
      </c>
      <c r="B488" s="42">
        <v>2.7799999999999998E-2</v>
      </c>
      <c r="C488" s="42">
        <f>Table898[[#This Row],[Total]]*$U$4</f>
        <v>0</v>
      </c>
      <c r="D488" s="42">
        <v>3.2800000000000003E-2</v>
      </c>
      <c r="E488" s="42">
        <f>Table898[[#This Row],[Total]]*$U$4</f>
        <v>0</v>
      </c>
      <c r="F488" s="42">
        <v>5.2200000000000003E-2</v>
      </c>
      <c r="G488" s="42">
        <f>Table898[[#This Row],[Total]]*$U$4</f>
        <v>0</v>
      </c>
      <c r="H488" s="42">
        <v>1.11E-2</v>
      </c>
      <c r="I488" s="42">
        <f>Table898[[#This Row],[Total]]*$U$4</f>
        <v>0</v>
      </c>
      <c r="J488" s="42">
        <v>0.22209999999999999</v>
      </c>
      <c r="K488" s="42">
        <f>Table898[[#This Row],[Total]]*$U$4</f>
        <v>0</v>
      </c>
      <c r="L488" s="42">
        <v>0.106</v>
      </c>
      <c r="M488" s="42">
        <f>Table898[[#This Row],[Total]]*$U$4</f>
        <v>0</v>
      </c>
      <c r="N488" s="42">
        <v>0.22059999999999999</v>
      </c>
      <c r="O488" s="42">
        <f>ABS(Table898[[#This Row],[Total2]]*$U$5)</f>
        <v>8.3827999999999984E-5</v>
      </c>
      <c r="P488" s="42">
        <v>0.1784</v>
      </c>
      <c r="Q488" s="30">
        <f>Table898[[#This Row],[Household demand3]]*$U$5</f>
        <v>6.7791999999999991E-5</v>
      </c>
      <c r="R488" s="42">
        <v>0.221</v>
      </c>
      <c r="S488" s="42">
        <f>ABS(Table898[[#This Row],[Government demand4]]*$U$5)</f>
        <v>8.3979999999999992E-5</v>
      </c>
      <c r="T488" s="42">
        <v>0.1099</v>
      </c>
      <c r="U488" s="42">
        <f>ABS(Table898[[#This Row],[Intermediate demand5]]*$U$5)</f>
        <v>4.1761999999999998E-5</v>
      </c>
      <c r="V488" s="42">
        <v>1.7142999999999999</v>
      </c>
      <c r="W488" s="42">
        <f>ABS(Table898[[#This Row],[Investment demand6]]*$U$5)</f>
        <v>6.5143399999999989E-4</v>
      </c>
      <c r="X488" s="42">
        <v>0.68910000000000005</v>
      </c>
      <c r="Y488" s="42">
        <f>ABS(Table898[[#This Row],[Export demand7]]*$U$5)</f>
        <v>2.6185800000000001E-4</v>
      </c>
      <c r="Z488" s="42">
        <v>0.42249999999999999</v>
      </c>
      <c r="AA488" s="42">
        <f>ABS(Table898[[#This Row],[Total9]]*$U$6)</f>
        <v>3.7179999999999993E-4</v>
      </c>
      <c r="AB488" s="42">
        <v>0.2898</v>
      </c>
      <c r="AC488" s="30">
        <f>Table898[[#This Row],[Household demand10]]*$U$6</f>
        <v>2.5502399999999996E-4</v>
      </c>
      <c r="AD488" s="42">
        <v>0.24560000000000001</v>
      </c>
      <c r="AE488" s="42">
        <f>ABS(Table898[[#This Row],[Government demand11]]*$U$6)</f>
        <v>2.16128E-4</v>
      </c>
      <c r="AF488" s="42">
        <v>0.32450000000000001</v>
      </c>
      <c r="AG488" s="42">
        <f>ABS(Table898[[#This Row],[Intermediate demand12]]*$U$6)</f>
        <v>2.8555999999999997E-4</v>
      </c>
      <c r="AH488" s="42">
        <v>1.8445</v>
      </c>
      <c r="AI488" s="42">
        <f>ABS(Table898[[#This Row],[Investment demand13]]*$U$6)</f>
        <v>1.6231599999999998E-3</v>
      </c>
      <c r="AJ488" s="42">
        <v>2.4817</v>
      </c>
      <c r="AK488" s="42">
        <f>ABS(Table898[[#This Row],[Export demand14]]*$U$6)</f>
        <v>2.1838959999999998E-3</v>
      </c>
      <c r="AL488" s="42">
        <v>0.77969999999999995</v>
      </c>
      <c r="AM488" s="42">
        <f>ABS(Table898[[#This Row],[Total16]]*$U$7)</f>
        <v>8.8885799999999986E-4</v>
      </c>
      <c r="AN488" s="42">
        <v>0.43509999999999999</v>
      </c>
      <c r="AO488" s="30">
        <f>Table898[[#This Row],[Household demand17]]*$U$7</f>
        <v>4.9601399999999992E-4</v>
      </c>
      <c r="AP488" s="42">
        <v>0.21829999999999999</v>
      </c>
      <c r="AQ488" s="42">
        <f>ABS(Table898[[#This Row],[Government demand18]]*$U$7)</f>
        <v>2.4886199999999998E-4</v>
      </c>
      <c r="AR488" s="42">
        <v>0.5746</v>
      </c>
      <c r="AS488" s="42">
        <f>ABS(Table898[[#This Row],[Intermediate demand19]]*$U$7)</f>
        <v>6.5504400000000003E-4</v>
      </c>
      <c r="AT488" s="42">
        <v>4.0637999999999996</v>
      </c>
      <c r="AU488" s="42">
        <f>ABS(Table898[[#This Row],[Investment demand20]]*$U$7)</f>
        <v>4.6327319999999996E-3</v>
      </c>
      <c r="AV488" s="42">
        <v>3.8910999999999998</v>
      </c>
      <c r="AW488" s="42">
        <f>ABS(Table898[[#This Row],[Export demand21]]*$U$7)</f>
        <v>4.4358539999999995E-3</v>
      </c>
      <c r="AX488" s="42">
        <v>1.1671</v>
      </c>
      <c r="AY488" s="42">
        <f>ABS(Table898[[#This Row],[Total23]]*$U$8)</f>
        <v>1.3888489999999999E-3</v>
      </c>
      <c r="AZ488" s="42">
        <v>0.6089</v>
      </c>
      <c r="BA488" s="30">
        <f>Table898[[#This Row],[Household demand24]]*$U$8</f>
        <v>7.2459099999999991E-4</v>
      </c>
      <c r="BB488" s="42">
        <v>0.59050000000000002</v>
      </c>
      <c r="BC488" s="42">
        <f>ABS(Table898[[#This Row],[Government demand25]]*$U$8)</f>
        <v>7.0269499999999993E-4</v>
      </c>
      <c r="BD488" s="42">
        <v>0.87990000000000002</v>
      </c>
      <c r="BE488" s="42">
        <f>ABS(Table898[[#This Row],[Intermediate demand26]]*$U$8)</f>
        <v>1.0470809999999998E-3</v>
      </c>
      <c r="BF488" s="42">
        <v>5.9958999999999998</v>
      </c>
      <c r="BG488" s="42">
        <f>ABS(Table898[[#This Row],[Investment demand27]]*$U$8)</f>
        <v>7.1351209999999986E-3</v>
      </c>
      <c r="BH488" s="42">
        <v>5.0742000000000003</v>
      </c>
      <c r="BI488" s="42">
        <f>ABS(Table898[[#This Row],[Export demand28]]*$U$8)</f>
        <v>6.0382979999999992E-3</v>
      </c>
    </row>
    <row r="489" spans="1:61" x14ac:dyDescent="0.35">
      <c r="A489" s="35" t="s">
        <v>98</v>
      </c>
      <c r="B489" s="42">
        <v>4.5999999999999999E-2</v>
      </c>
      <c r="C489" s="42">
        <f>Table898[[#This Row],[Total]]*$U$4</f>
        <v>0</v>
      </c>
      <c r="D489" s="42">
        <v>3.2500000000000001E-2</v>
      </c>
      <c r="E489" s="42">
        <f>Table898[[#This Row],[Total]]*$U$4</f>
        <v>0</v>
      </c>
      <c r="F489" s="35"/>
      <c r="G489" s="42">
        <f>Table898[[#This Row],[Total]]*$U$4</f>
        <v>0</v>
      </c>
      <c r="H489" s="42">
        <v>4.02E-2</v>
      </c>
      <c r="I489" s="42">
        <f>Table898[[#This Row],[Total]]*$U$4</f>
        <v>0</v>
      </c>
      <c r="J489" s="42">
        <v>0.222</v>
      </c>
      <c r="K489" s="42">
        <f>Table898[[#This Row],[Total]]*$U$4</f>
        <v>0</v>
      </c>
      <c r="L489" s="42">
        <v>8.4000000000000005E-2</v>
      </c>
      <c r="M489" s="42">
        <f>Table898[[#This Row],[Total]]*$U$4</f>
        <v>0</v>
      </c>
      <c r="N489" s="42">
        <v>0.31969999999999998</v>
      </c>
      <c r="O489" s="42">
        <f>ABS(Table898[[#This Row],[Total2]]*$U$5)</f>
        <v>1.2148599999999998E-4</v>
      </c>
      <c r="P489" s="42">
        <v>0.1777</v>
      </c>
      <c r="Q489" s="30">
        <f>Table898[[#This Row],[Household demand3]]*$U$5</f>
        <v>6.752599999999999E-5</v>
      </c>
      <c r="R489" s="35"/>
      <c r="S489" s="42">
        <f>ABS(Table898[[#This Row],[Government demand4]]*$U$5)</f>
        <v>0</v>
      </c>
      <c r="T489" s="42">
        <v>0.27489999999999998</v>
      </c>
      <c r="U489" s="42">
        <f>ABS(Table898[[#This Row],[Intermediate demand5]]*$U$5)</f>
        <v>1.0446199999999998E-4</v>
      </c>
      <c r="V489" s="42">
        <v>1.7163999999999999</v>
      </c>
      <c r="W489" s="42">
        <f>ABS(Table898[[#This Row],[Investment demand6]]*$U$5)</f>
        <v>6.5223199999999988E-4</v>
      </c>
      <c r="X489" s="42">
        <v>0.60880000000000001</v>
      </c>
      <c r="Y489" s="42">
        <f>ABS(Table898[[#This Row],[Export demand7]]*$U$5)</f>
        <v>2.3134399999999997E-4</v>
      </c>
      <c r="Z489" s="42">
        <v>0.59689999999999999</v>
      </c>
      <c r="AA489" s="42">
        <f>ABS(Table898[[#This Row],[Total9]]*$U$6)</f>
        <v>5.2527199999999991E-4</v>
      </c>
      <c r="AB489" s="42">
        <v>0.29010000000000002</v>
      </c>
      <c r="AC489" s="30">
        <f>Table898[[#This Row],[Household demand10]]*$U$6</f>
        <v>2.55288E-4</v>
      </c>
      <c r="AD489" s="35"/>
      <c r="AE489" s="42">
        <f>ABS(Table898[[#This Row],[Government demand11]]*$U$6)</f>
        <v>0</v>
      </c>
      <c r="AF489" s="42">
        <v>0.52490000000000003</v>
      </c>
      <c r="AG489" s="42">
        <f>ABS(Table898[[#This Row],[Intermediate demand12]]*$U$6)</f>
        <v>4.6191199999999998E-4</v>
      </c>
      <c r="AH489" s="42">
        <v>1.8512999999999999</v>
      </c>
      <c r="AI489" s="42">
        <f>ABS(Table898[[#This Row],[Investment demand13]]*$U$6)</f>
        <v>1.6291439999999999E-3</v>
      </c>
      <c r="AJ489" s="42">
        <v>1.8848</v>
      </c>
      <c r="AK489" s="42">
        <f>ABS(Table898[[#This Row],[Export demand14]]*$U$6)</f>
        <v>1.6586239999999998E-3</v>
      </c>
      <c r="AL489" s="42">
        <v>1.1042000000000001</v>
      </c>
      <c r="AM489" s="42">
        <f>ABS(Table898[[#This Row],[Total16]]*$U$7)</f>
        <v>1.2587880000000001E-3</v>
      </c>
      <c r="AN489" s="42">
        <v>0.43459999999999999</v>
      </c>
      <c r="AO489" s="30">
        <f>Table898[[#This Row],[Household demand17]]*$U$7</f>
        <v>4.9544399999999994E-4</v>
      </c>
      <c r="AP489" s="35"/>
      <c r="AQ489" s="42">
        <f>ABS(Table898[[#This Row],[Government demand18]]*$U$7)</f>
        <v>0</v>
      </c>
      <c r="AR489" s="42">
        <v>0.98319999999999996</v>
      </c>
      <c r="AS489" s="42">
        <f>ABS(Table898[[#This Row],[Intermediate demand19]]*$U$7)</f>
        <v>1.1208479999999998E-3</v>
      </c>
      <c r="AT489" s="42">
        <v>4.0754000000000001</v>
      </c>
      <c r="AU489" s="42">
        <f>ABS(Table898[[#This Row],[Investment demand20]]*$U$7)</f>
        <v>4.6459559999999997E-3</v>
      </c>
      <c r="AV489" s="42">
        <v>2.7199</v>
      </c>
      <c r="AW489" s="42">
        <f>ABS(Table898[[#This Row],[Export demand21]]*$U$7)</f>
        <v>3.1006860000000001E-3</v>
      </c>
      <c r="AX489" s="42">
        <v>1.78</v>
      </c>
      <c r="AY489" s="42">
        <f>ABS(Table898[[#This Row],[Total23]]*$U$8)</f>
        <v>2.1181999999999998E-3</v>
      </c>
      <c r="AZ489" s="42">
        <v>0.60650000000000004</v>
      </c>
      <c r="BA489" s="30">
        <f>Table898[[#This Row],[Household demand24]]*$U$8</f>
        <v>7.2173499999999993E-4</v>
      </c>
      <c r="BB489" s="35"/>
      <c r="BC489" s="42">
        <f>ABS(Table898[[#This Row],[Government demand25]]*$U$8)</f>
        <v>0</v>
      </c>
      <c r="BD489" s="42">
        <v>1.6347</v>
      </c>
      <c r="BE489" s="42">
        <f>ABS(Table898[[#This Row],[Intermediate demand26]]*$U$8)</f>
        <v>1.9452929999999998E-3</v>
      </c>
      <c r="BF489" s="42">
        <v>6.0080999999999998</v>
      </c>
      <c r="BG489" s="42">
        <f>ABS(Table898[[#This Row],[Investment demand27]]*$U$8)</f>
        <v>7.1496389999999993E-3</v>
      </c>
      <c r="BH489" s="42">
        <v>3.4912999999999998</v>
      </c>
      <c r="BI489" s="42">
        <f>ABS(Table898[[#This Row],[Export demand28]]*$U$8)</f>
        <v>4.1546469999999992E-3</v>
      </c>
    </row>
    <row r="490" spans="1:61" x14ac:dyDescent="0.35">
      <c r="A490" s="35" t="s">
        <v>99</v>
      </c>
      <c r="B490" s="42">
        <v>2.5999999999999999E-2</v>
      </c>
      <c r="C490" s="42">
        <f>Table898[[#This Row],[Total]]*$U$4</f>
        <v>0</v>
      </c>
      <c r="D490" s="42">
        <v>3.39E-2</v>
      </c>
      <c r="E490" s="42">
        <f>Table898[[#This Row],[Total]]*$U$4</f>
        <v>0</v>
      </c>
      <c r="F490" s="35"/>
      <c r="G490" s="42">
        <f>Table898[[#This Row],[Total]]*$U$4</f>
        <v>0</v>
      </c>
      <c r="H490" s="42">
        <v>2.1999999999999999E-2</v>
      </c>
      <c r="I490" s="42">
        <f>Table898[[#This Row],[Total]]*$U$4</f>
        <v>0</v>
      </c>
      <c r="J490" s="42">
        <v>0.2072</v>
      </c>
      <c r="K490" s="42">
        <f>Table898[[#This Row],[Total]]*$U$4</f>
        <v>0</v>
      </c>
      <c r="L490" s="42">
        <v>0.1278</v>
      </c>
      <c r="M490" s="42">
        <f>Table898[[#This Row],[Total]]*$U$4</f>
        <v>0</v>
      </c>
      <c r="N490" s="42">
        <v>0.2097</v>
      </c>
      <c r="O490" s="42">
        <f>ABS(Table898[[#This Row],[Total2]]*$U$5)</f>
        <v>7.9685999999999996E-5</v>
      </c>
      <c r="P490" s="42">
        <v>0.18779999999999999</v>
      </c>
      <c r="Q490" s="30">
        <f>Table898[[#This Row],[Household demand3]]*$U$5</f>
        <v>7.136399999999999E-5</v>
      </c>
      <c r="R490" s="35"/>
      <c r="S490" s="42">
        <f>ABS(Table898[[#This Row],[Government demand4]]*$U$5)</f>
        <v>0</v>
      </c>
      <c r="T490" s="42">
        <v>0.19289999999999999</v>
      </c>
      <c r="U490" s="42">
        <f>ABS(Table898[[#This Row],[Intermediate demand5]]*$U$5)</f>
        <v>7.3301999999999984E-5</v>
      </c>
      <c r="V490" s="42">
        <v>1.4607000000000001</v>
      </c>
      <c r="W490" s="42">
        <f>ABS(Table898[[#This Row],[Investment demand6]]*$U$5)</f>
        <v>5.55066E-4</v>
      </c>
      <c r="X490" s="42">
        <v>0.99690000000000001</v>
      </c>
      <c r="Y490" s="42">
        <f>ABS(Table898[[#This Row],[Export demand7]]*$U$5)</f>
        <v>3.7882199999999996E-4</v>
      </c>
      <c r="Z490" s="42">
        <v>0.44679999999999997</v>
      </c>
      <c r="AA490" s="42">
        <f>ABS(Table898[[#This Row],[Total9]]*$U$6)</f>
        <v>3.9318399999999993E-4</v>
      </c>
      <c r="AB490" s="42">
        <v>0.30099999999999999</v>
      </c>
      <c r="AC490" s="30">
        <f>Table898[[#This Row],[Household demand10]]*$U$6</f>
        <v>2.6487999999999994E-4</v>
      </c>
      <c r="AD490" s="35"/>
      <c r="AE490" s="42">
        <f>ABS(Table898[[#This Row],[Government demand11]]*$U$6)</f>
        <v>0</v>
      </c>
      <c r="AF490" s="42">
        <v>0.45019999999999999</v>
      </c>
      <c r="AG490" s="42">
        <f>ABS(Table898[[#This Row],[Intermediate demand12]]*$U$6)</f>
        <v>3.9617599999999998E-4</v>
      </c>
      <c r="AH490" s="42">
        <v>1.5130999999999999</v>
      </c>
      <c r="AI490" s="42">
        <f>ABS(Table898[[#This Row],[Investment demand13]]*$U$6)</f>
        <v>1.3315279999999998E-3</v>
      </c>
      <c r="AJ490" s="42">
        <v>4.3075000000000001</v>
      </c>
      <c r="AK490" s="42">
        <f>ABS(Table898[[#This Row],[Export demand14]]*$U$6)</f>
        <v>3.7905999999999999E-3</v>
      </c>
      <c r="AL490" s="42">
        <v>0.81630000000000003</v>
      </c>
      <c r="AM490" s="42">
        <f>ABS(Table898[[#This Row],[Total16]]*$U$7)</f>
        <v>9.30582E-4</v>
      </c>
      <c r="AN490" s="42">
        <v>0.45440000000000003</v>
      </c>
      <c r="AO490" s="30">
        <f>Table898[[#This Row],[Household demand17]]*$U$7</f>
        <v>5.1801600000000005E-4</v>
      </c>
      <c r="AP490" s="35"/>
      <c r="AQ490" s="42">
        <f>ABS(Table898[[#This Row],[Government demand18]]*$U$7)</f>
        <v>0</v>
      </c>
      <c r="AR490" s="42">
        <v>0.82469999999999999</v>
      </c>
      <c r="AS490" s="42">
        <f>ABS(Table898[[#This Row],[Intermediate demand19]]*$U$7)</f>
        <v>9.4015799999999997E-4</v>
      </c>
      <c r="AT490" s="42">
        <v>3.4809999999999999</v>
      </c>
      <c r="AU490" s="42">
        <f>ABS(Table898[[#This Row],[Investment demand20]]*$U$7)</f>
        <v>3.9683399999999999E-3</v>
      </c>
      <c r="AV490" s="42">
        <v>8.1687999999999992</v>
      </c>
      <c r="AW490" s="42">
        <f>ABS(Table898[[#This Row],[Export demand21]]*$U$7)</f>
        <v>9.312431999999999E-3</v>
      </c>
      <c r="AX490" s="42">
        <v>1.3849</v>
      </c>
      <c r="AY490" s="42">
        <f>ABS(Table898[[#This Row],[Total23]]*$U$8)</f>
        <v>1.6480309999999999E-3</v>
      </c>
      <c r="AZ490" s="42">
        <v>0.64390000000000003</v>
      </c>
      <c r="BA490" s="30">
        <f>Table898[[#This Row],[Household demand24]]*$U$8</f>
        <v>7.6624099999999997E-4</v>
      </c>
      <c r="BB490" s="35"/>
      <c r="BC490" s="42">
        <f>ABS(Table898[[#This Row],[Government demand25]]*$U$8)</f>
        <v>0</v>
      </c>
      <c r="BD490" s="42">
        <v>1.4281999999999999</v>
      </c>
      <c r="BE490" s="42">
        <f>ABS(Table898[[#This Row],[Intermediate demand26]]*$U$8)</f>
        <v>1.6995579999999997E-3</v>
      </c>
      <c r="BF490" s="42">
        <v>5.1943000000000001</v>
      </c>
      <c r="BG490" s="42">
        <f>ABS(Table898[[#This Row],[Investment demand27]]*$U$8)</f>
        <v>6.1812169999999993E-3</v>
      </c>
      <c r="BH490" s="42">
        <v>16.3276</v>
      </c>
      <c r="BI490" s="42">
        <f>ABS(Table898[[#This Row],[Export demand28]]*$U$8)</f>
        <v>1.9429843999999998E-2</v>
      </c>
    </row>
    <row r="491" spans="1:61" x14ac:dyDescent="0.35">
      <c r="A491" s="35" t="s">
        <v>100</v>
      </c>
      <c r="B491" s="42">
        <v>1.72E-2</v>
      </c>
      <c r="C491" s="42">
        <f>Table898[[#This Row],[Total]]*$U$4</f>
        <v>0</v>
      </c>
      <c r="D491" s="42">
        <v>5.8000000000000003E-2</v>
      </c>
      <c r="E491" s="42">
        <f>Table898[[#This Row],[Total]]*$U$4</f>
        <v>0</v>
      </c>
      <c r="F491" s="35"/>
      <c r="G491" s="42">
        <f>Table898[[#This Row],[Total]]*$U$4</f>
        <v>0</v>
      </c>
      <c r="H491" s="42">
        <v>1.41E-2</v>
      </c>
      <c r="I491" s="42">
        <f>Table898[[#This Row],[Total]]*$U$4</f>
        <v>0</v>
      </c>
      <c r="J491" s="42">
        <v>0.15079999999999999</v>
      </c>
      <c r="K491" s="42">
        <f>Table898[[#This Row],[Total]]*$U$4</f>
        <v>0</v>
      </c>
      <c r="L491" s="42">
        <v>-2.3199999999999998E-2</v>
      </c>
      <c r="M491" s="42">
        <f>Table898[[#This Row],[Total]]*$U$4</f>
        <v>0</v>
      </c>
      <c r="N491" s="42">
        <v>0.16339999999999999</v>
      </c>
      <c r="O491" s="42">
        <f>ABS(Table898[[#This Row],[Total2]]*$U$5)</f>
        <v>6.2091999999999988E-5</v>
      </c>
      <c r="P491" s="42">
        <v>0.32569999999999999</v>
      </c>
      <c r="Q491" s="30">
        <f>Table898[[#This Row],[Household demand3]]*$U$5</f>
        <v>1.2376599999999998E-4</v>
      </c>
      <c r="R491" s="35"/>
      <c r="S491" s="42">
        <f>ABS(Table898[[#This Row],[Government demand4]]*$U$5)</f>
        <v>0</v>
      </c>
      <c r="T491" s="42">
        <v>0.12659999999999999</v>
      </c>
      <c r="U491" s="42">
        <f>ABS(Table898[[#This Row],[Intermediate demand5]]*$U$5)</f>
        <v>4.8107999999999994E-5</v>
      </c>
      <c r="V491" s="42">
        <v>0.85419999999999996</v>
      </c>
      <c r="W491" s="42">
        <f>ABS(Table898[[#This Row],[Investment demand6]]*$U$5)</f>
        <v>3.2459599999999997E-4</v>
      </c>
      <c r="X491" s="42">
        <v>7.1999999999999995E-2</v>
      </c>
      <c r="Y491" s="42">
        <f>ABS(Table898[[#This Row],[Export demand7]]*$U$5)</f>
        <v>2.7359999999999996E-5</v>
      </c>
      <c r="Z491" s="42">
        <v>0.48659999999999998</v>
      </c>
      <c r="AA491" s="42">
        <f>ABS(Table898[[#This Row],[Total9]]*$U$6)</f>
        <v>4.2820799999999996E-4</v>
      </c>
      <c r="AB491" s="42">
        <v>0.52190000000000003</v>
      </c>
      <c r="AC491" s="30">
        <f>Table898[[#This Row],[Household demand10]]*$U$6</f>
        <v>4.5927199999999999E-4</v>
      </c>
      <c r="AD491" s="35"/>
      <c r="AE491" s="42">
        <f>ABS(Table898[[#This Row],[Government demand11]]*$U$6)</f>
        <v>0</v>
      </c>
      <c r="AF491" s="42">
        <v>0.36059999999999998</v>
      </c>
      <c r="AG491" s="42">
        <f>ABS(Table898[[#This Row],[Intermediate demand12]]*$U$6)</f>
        <v>3.1732799999999997E-4</v>
      </c>
      <c r="AH491" s="42">
        <v>0.22869999999999999</v>
      </c>
      <c r="AI491" s="42">
        <f>ABS(Table898[[#This Row],[Investment demand13]]*$U$6)</f>
        <v>2.0125599999999997E-4</v>
      </c>
      <c r="AJ491" s="42">
        <v>0.98399999999999999</v>
      </c>
      <c r="AK491" s="42">
        <f>ABS(Table898[[#This Row],[Export demand14]]*$U$6)</f>
        <v>8.6591999999999995E-4</v>
      </c>
      <c r="AL491" s="42">
        <v>0.88080000000000003</v>
      </c>
      <c r="AM491" s="42">
        <f>ABS(Table898[[#This Row],[Total16]]*$U$7)</f>
        <v>1.0041119999999999E-3</v>
      </c>
      <c r="AN491" s="42">
        <v>0.91259999999999997</v>
      </c>
      <c r="AO491" s="30">
        <f>Table898[[#This Row],[Household demand17]]*$U$7</f>
        <v>1.040364E-3</v>
      </c>
      <c r="AP491" s="35"/>
      <c r="AQ491" s="42">
        <f>ABS(Table898[[#This Row],[Government demand18]]*$U$7)</f>
        <v>0</v>
      </c>
      <c r="AR491" s="42">
        <v>0.54020000000000001</v>
      </c>
      <c r="AS491" s="42">
        <f>ABS(Table898[[#This Row],[Intermediate demand19]]*$U$7)</f>
        <v>6.1582800000000001E-4</v>
      </c>
      <c r="AT491" s="42">
        <v>0.88490000000000002</v>
      </c>
      <c r="AU491" s="42">
        <f>ABS(Table898[[#This Row],[Investment demand20]]*$U$7)</f>
        <v>1.008786E-3</v>
      </c>
      <c r="AV491" s="42">
        <v>2.1598999999999999</v>
      </c>
      <c r="AW491" s="42">
        <f>ABS(Table898[[#This Row],[Export demand21]]*$U$7)</f>
        <v>2.4622859999999997E-3</v>
      </c>
      <c r="AX491" s="42">
        <v>1.7693000000000001</v>
      </c>
      <c r="AY491" s="42">
        <f>ABS(Table898[[#This Row],[Total23]]*$U$8)</f>
        <v>2.1054669999999998E-3</v>
      </c>
      <c r="AZ491" s="42">
        <v>1.6687000000000001</v>
      </c>
      <c r="BA491" s="30">
        <f>Table898[[#This Row],[Household demand24]]*$U$8</f>
        <v>1.9857529999999998E-3</v>
      </c>
      <c r="BB491" s="35"/>
      <c r="BC491" s="42">
        <f>ABS(Table898[[#This Row],[Government demand25]]*$U$8)</f>
        <v>0</v>
      </c>
      <c r="BD491" s="42">
        <v>0.98519999999999996</v>
      </c>
      <c r="BE491" s="42">
        <f>ABS(Table898[[#This Row],[Intermediate demand26]]*$U$8)</f>
        <v>1.1723879999999999E-3</v>
      </c>
      <c r="BF491" s="42">
        <v>0.99039999999999995</v>
      </c>
      <c r="BG491" s="42">
        <f>ABS(Table898[[#This Row],[Investment demand27]]*$U$8)</f>
        <v>1.1785759999999998E-3</v>
      </c>
      <c r="BH491" s="42">
        <v>4.9718</v>
      </c>
      <c r="BI491" s="42">
        <f>ABS(Table898[[#This Row],[Export demand28]]*$U$8)</f>
        <v>5.9164419999999992E-3</v>
      </c>
    </row>
    <row r="492" spans="1:61" x14ac:dyDescent="0.35">
      <c r="A492" s="35" t="s">
        <v>101</v>
      </c>
      <c r="B492" s="42">
        <v>2.52E-2</v>
      </c>
      <c r="C492" s="42">
        <f>Table898[[#This Row],[Total]]*$U$4</f>
        <v>0</v>
      </c>
      <c r="D492" s="42">
        <v>5.8900000000000001E-2</v>
      </c>
      <c r="E492" s="42">
        <f>Table898[[#This Row],[Total]]*$U$4</f>
        <v>0</v>
      </c>
      <c r="F492" s="42">
        <v>4.3499999999999997E-2</v>
      </c>
      <c r="G492" s="42">
        <f>Table898[[#This Row],[Total]]*$U$4</f>
        <v>0</v>
      </c>
      <c r="H492" s="42">
        <v>2.1999999999999999E-2</v>
      </c>
      <c r="I492" s="42">
        <f>Table898[[#This Row],[Total]]*$U$4</f>
        <v>0</v>
      </c>
      <c r="J492" s="35"/>
      <c r="K492" s="42">
        <f>Table898[[#This Row],[Total]]*$U$4</f>
        <v>0</v>
      </c>
      <c r="L492" s="42">
        <v>-2.7199999999999998E-2</v>
      </c>
      <c r="M492" s="42">
        <f>Table898[[#This Row],[Total]]*$U$4</f>
        <v>0</v>
      </c>
      <c r="N492" s="42">
        <v>0.2419</v>
      </c>
      <c r="O492" s="42">
        <f>ABS(Table898[[#This Row],[Total2]]*$U$5)</f>
        <v>9.1921999999999992E-5</v>
      </c>
      <c r="P492" s="42">
        <v>0.31390000000000001</v>
      </c>
      <c r="Q492" s="30">
        <f>Table898[[#This Row],[Household demand3]]*$U$5</f>
        <v>1.19282E-4</v>
      </c>
      <c r="R492" s="42">
        <v>0.15570000000000001</v>
      </c>
      <c r="S492" s="42">
        <f>ABS(Table898[[#This Row],[Government demand4]]*$U$5)</f>
        <v>5.9165999999999996E-5</v>
      </c>
      <c r="T492" s="42">
        <v>0.24709999999999999</v>
      </c>
      <c r="U492" s="42">
        <f>ABS(Table898[[#This Row],[Intermediate demand5]]*$U$5)</f>
        <v>9.3897999999999988E-5</v>
      </c>
      <c r="V492" s="35"/>
      <c r="W492" s="42">
        <f>ABS(Table898[[#This Row],[Investment demand6]]*$U$5)</f>
        <v>0</v>
      </c>
      <c r="X492" s="42">
        <v>-0.1103</v>
      </c>
      <c r="Y492" s="42">
        <f>ABS(Table898[[#This Row],[Export demand7]]*$U$5)</f>
        <v>4.1913999999999992E-5</v>
      </c>
      <c r="Z492" s="42">
        <v>0.55879999999999996</v>
      </c>
      <c r="AA492" s="42">
        <f>ABS(Table898[[#This Row],[Total9]]*$U$6)</f>
        <v>4.9174399999999991E-4</v>
      </c>
      <c r="AB492" s="42">
        <v>0.45029999999999998</v>
      </c>
      <c r="AC492" s="30">
        <f>Table898[[#This Row],[Household demand10]]*$U$6</f>
        <v>3.9626399999999996E-4</v>
      </c>
      <c r="AD492" s="42">
        <v>8.8099999999999998E-2</v>
      </c>
      <c r="AE492" s="42">
        <f>ABS(Table898[[#This Row],[Government demand11]]*$U$6)</f>
        <v>7.7527999999999994E-5</v>
      </c>
      <c r="AF492" s="42">
        <v>0.61929999999999996</v>
      </c>
      <c r="AG492" s="42">
        <f>ABS(Table898[[#This Row],[Intermediate demand12]]*$U$6)</f>
        <v>5.4498399999999988E-4</v>
      </c>
      <c r="AH492" s="35"/>
      <c r="AI492" s="42">
        <f>ABS(Table898[[#This Row],[Investment demand13]]*$U$6)</f>
        <v>0</v>
      </c>
      <c r="AJ492" s="42">
        <v>-0.28810000000000002</v>
      </c>
      <c r="AK492" s="42">
        <f>ABS(Table898[[#This Row],[Export demand14]]*$U$6)</f>
        <v>2.5352799999999999E-4</v>
      </c>
      <c r="AL492" s="42">
        <v>0.86499999999999999</v>
      </c>
      <c r="AM492" s="42">
        <f>ABS(Table898[[#This Row],[Total16]]*$U$7)</f>
        <v>9.8609999999999995E-4</v>
      </c>
      <c r="AN492" s="42">
        <v>0.69979999999999998</v>
      </c>
      <c r="AO492" s="30">
        <f>Table898[[#This Row],[Household demand17]]*$U$7</f>
        <v>7.9777199999999998E-4</v>
      </c>
      <c r="AP492" s="42">
        <v>-9.3600000000000003E-2</v>
      </c>
      <c r="AQ492" s="42">
        <f>ABS(Table898[[#This Row],[Government demand18]]*$U$7)</f>
        <v>1.06704E-4</v>
      </c>
      <c r="AR492" s="42">
        <v>0.96660000000000001</v>
      </c>
      <c r="AS492" s="42">
        <f>ABS(Table898[[#This Row],[Intermediate demand19]]*$U$7)</f>
        <v>1.101924E-3</v>
      </c>
      <c r="AT492" s="35"/>
      <c r="AU492" s="42">
        <f>ABS(Table898[[#This Row],[Investment demand20]]*$U$7)</f>
        <v>0</v>
      </c>
      <c r="AV492" s="42">
        <v>-0.58509999999999995</v>
      </c>
      <c r="AW492" s="42">
        <f>ABS(Table898[[#This Row],[Export demand21]]*$U$7)</f>
        <v>6.6701399999999995E-4</v>
      </c>
      <c r="AX492" s="42">
        <v>1.2424999999999999</v>
      </c>
      <c r="AY492" s="42">
        <f>ABS(Table898[[#This Row],[Total23]]*$U$8)</f>
        <v>1.4785749999999998E-3</v>
      </c>
      <c r="AZ492" s="42">
        <v>1.1061000000000001</v>
      </c>
      <c r="BA492" s="30">
        <f>Table898[[#This Row],[Household demand24]]*$U$8</f>
        <v>1.316259E-3</v>
      </c>
      <c r="BB492" s="42">
        <v>-0.1777</v>
      </c>
      <c r="BC492" s="42">
        <f>ABS(Table898[[#This Row],[Government demand25]]*$U$8)</f>
        <v>2.1146299999999998E-4</v>
      </c>
      <c r="BD492" s="42">
        <v>1.373</v>
      </c>
      <c r="BE492" s="42">
        <f>ABS(Table898[[#This Row],[Intermediate demand26]]*$U$8)</f>
        <v>1.6338699999999997E-3</v>
      </c>
      <c r="BF492" s="35"/>
      <c r="BG492" s="42">
        <f>ABS(Table898[[#This Row],[Investment demand27]]*$U$8)</f>
        <v>0</v>
      </c>
      <c r="BH492" s="42">
        <v>-0.85570000000000002</v>
      </c>
      <c r="BI492" s="42">
        <f>ABS(Table898[[#This Row],[Export demand28]]*$U$8)</f>
        <v>1.0182829999999998E-3</v>
      </c>
    </row>
    <row r="493" spans="1:61" x14ac:dyDescent="0.35">
      <c r="A493" s="35" t="s">
        <v>102</v>
      </c>
      <c r="B493" s="42">
        <v>4.7999999999999996E-3</v>
      </c>
      <c r="C493" s="42">
        <f>Table898[[#This Row],[Total]]*$U$4</f>
        <v>0</v>
      </c>
      <c r="D493" s="42">
        <v>3.1199999999999999E-2</v>
      </c>
      <c r="E493" s="42">
        <f>Table898[[#This Row],[Total]]*$U$4</f>
        <v>0</v>
      </c>
      <c r="F493" s="35"/>
      <c r="G493" s="42">
        <f>Table898[[#This Row],[Total]]*$U$4</f>
        <v>0</v>
      </c>
      <c r="H493" s="42">
        <v>-3.2000000000000002E-3</v>
      </c>
      <c r="I493" s="42">
        <f>Table898[[#This Row],[Total]]*$U$4</f>
        <v>0</v>
      </c>
      <c r="J493" s="35"/>
      <c r="K493" s="42">
        <f>Table898[[#This Row],[Total]]*$U$4</f>
        <v>0</v>
      </c>
      <c r="L493" s="42">
        <v>3.7699999999999997E-2</v>
      </c>
      <c r="M493" s="42">
        <f>Table898[[#This Row],[Total]]*$U$4</f>
        <v>0</v>
      </c>
      <c r="N493" s="42">
        <v>5.6399999999999999E-2</v>
      </c>
      <c r="O493" s="42">
        <f>ABS(Table898[[#This Row],[Total2]]*$U$5)</f>
        <v>2.1431999999999997E-5</v>
      </c>
      <c r="P493" s="42">
        <v>0.1719</v>
      </c>
      <c r="Q493" s="30">
        <f>Table898[[#This Row],[Household demand3]]*$U$5</f>
        <v>6.5321999999999996E-5</v>
      </c>
      <c r="R493" s="35"/>
      <c r="S493" s="42">
        <f>ABS(Table898[[#This Row],[Government demand4]]*$U$5)</f>
        <v>0</v>
      </c>
      <c r="T493" s="42">
        <v>1.38E-2</v>
      </c>
      <c r="U493" s="42">
        <f>ABS(Table898[[#This Row],[Intermediate demand5]]*$U$5)</f>
        <v>5.2439999999999993E-6</v>
      </c>
      <c r="V493" s="35"/>
      <c r="W493" s="42">
        <f>ABS(Table898[[#This Row],[Investment demand6]]*$U$5)</f>
        <v>0</v>
      </c>
      <c r="X493" s="42">
        <v>0.30790000000000001</v>
      </c>
      <c r="Y493" s="42">
        <f>ABS(Table898[[#This Row],[Export demand7]]*$U$5)</f>
        <v>1.1700199999999999E-4</v>
      </c>
      <c r="Z493" s="42">
        <v>0.1618</v>
      </c>
      <c r="AA493" s="42">
        <f>ABS(Table898[[#This Row],[Total9]]*$U$6)</f>
        <v>1.4238399999999998E-4</v>
      </c>
      <c r="AB493" s="42">
        <v>0.28760000000000002</v>
      </c>
      <c r="AC493" s="30">
        <f>Table898[[#This Row],[Household demand10]]*$U$6</f>
        <v>2.53088E-4</v>
      </c>
      <c r="AD493" s="35"/>
      <c r="AE493" s="42">
        <f>ABS(Table898[[#This Row],[Government demand11]]*$U$6)</f>
        <v>0</v>
      </c>
      <c r="AF493" s="42">
        <v>8.77E-2</v>
      </c>
      <c r="AG493" s="42">
        <f>ABS(Table898[[#This Row],[Intermediate demand12]]*$U$6)</f>
        <v>7.7175999999999994E-5</v>
      </c>
      <c r="AH493" s="35"/>
      <c r="AI493" s="42">
        <f>ABS(Table898[[#This Row],[Investment demand13]]*$U$6)</f>
        <v>0</v>
      </c>
      <c r="AJ493" s="42">
        <v>0.82620000000000005</v>
      </c>
      <c r="AK493" s="42">
        <f>ABS(Table898[[#This Row],[Export demand14]]*$U$6)</f>
        <v>7.2705600000000001E-4</v>
      </c>
      <c r="AL493" s="42">
        <v>0.22559999999999999</v>
      </c>
      <c r="AM493" s="42">
        <f>ABS(Table898[[#This Row],[Total16]]*$U$7)</f>
        <v>2.5718399999999998E-4</v>
      </c>
      <c r="AN493" s="42">
        <v>0.44840000000000002</v>
      </c>
      <c r="AO493" s="30">
        <f>Table898[[#This Row],[Household demand17]]*$U$7</f>
        <v>5.1117600000000001E-4</v>
      </c>
      <c r="AP493" s="35"/>
      <c r="AQ493" s="42">
        <f>ABS(Table898[[#This Row],[Government demand18]]*$U$7)</f>
        <v>0</v>
      </c>
      <c r="AR493" s="42">
        <v>9.9900000000000003E-2</v>
      </c>
      <c r="AS493" s="42">
        <f>ABS(Table898[[#This Row],[Intermediate demand19]]*$U$7)</f>
        <v>1.13886E-4</v>
      </c>
      <c r="AT493" s="35"/>
      <c r="AU493" s="42">
        <f>ABS(Table898[[#This Row],[Investment demand20]]*$U$7)</f>
        <v>0</v>
      </c>
      <c r="AV493" s="42">
        <v>1.3246</v>
      </c>
      <c r="AW493" s="42">
        <f>ABS(Table898[[#This Row],[Export demand21]]*$U$7)</f>
        <v>1.5100439999999999E-3</v>
      </c>
      <c r="AX493" s="42">
        <v>0.33750000000000002</v>
      </c>
      <c r="AY493" s="42">
        <f>ABS(Table898[[#This Row],[Total23]]*$U$8)</f>
        <v>4.0162499999999996E-4</v>
      </c>
      <c r="AZ493" s="42">
        <v>0.64200000000000002</v>
      </c>
      <c r="BA493" s="30">
        <f>Table898[[#This Row],[Household demand24]]*$U$8</f>
        <v>7.6397999999999993E-4</v>
      </c>
      <c r="BB493" s="35"/>
      <c r="BC493" s="42">
        <f>ABS(Table898[[#This Row],[Government demand25]]*$U$8)</f>
        <v>0</v>
      </c>
      <c r="BD493" s="42">
        <v>0.15229999999999999</v>
      </c>
      <c r="BE493" s="42">
        <f>ABS(Table898[[#This Row],[Intermediate demand26]]*$U$8)</f>
        <v>1.8123699999999997E-4</v>
      </c>
      <c r="BF493" s="35"/>
      <c r="BG493" s="42">
        <f>ABS(Table898[[#This Row],[Investment demand27]]*$U$8)</f>
        <v>0</v>
      </c>
      <c r="BH493" s="42">
        <v>2.0282</v>
      </c>
      <c r="BI493" s="42">
        <f>ABS(Table898[[#This Row],[Export demand28]]*$U$8)</f>
        <v>2.4135579999999997E-3</v>
      </c>
    </row>
    <row r="494" spans="1:61" x14ac:dyDescent="0.35">
      <c r="A494" s="35" t="s">
        <v>39</v>
      </c>
      <c r="B494" s="42">
        <v>-1.21E-2</v>
      </c>
      <c r="C494" s="42">
        <f>Table898[[#This Row],[Total]]*$U$4</f>
        <v>0</v>
      </c>
      <c r="D494" s="42">
        <v>5.8500000000000003E-2</v>
      </c>
      <c r="E494" s="42">
        <f>Table898[[#This Row],[Total]]*$U$4</f>
        <v>0</v>
      </c>
      <c r="F494" s="35"/>
      <c r="G494" s="42">
        <f>Table898[[#This Row],[Total]]*$U$4</f>
        <v>0</v>
      </c>
      <c r="H494" s="42">
        <v>4.8999999999999998E-3</v>
      </c>
      <c r="I494" s="42">
        <f>Table898[[#This Row],[Total]]*$U$4</f>
        <v>0</v>
      </c>
      <c r="J494" s="35"/>
      <c r="K494" s="42">
        <f>Table898[[#This Row],[Total]]*$U$4</f>
        <v>0</v>
      </c>
      <c r="L494" s="42">
        <v>-5.04E-2</v>
      </c>
      <c r="M494" s="42">
        <f>Table898[[#This Row],[Total]]*$U$4</f>
        <v>0</v>
      </c>
      <c r="N494" s="42">
        <v>5.5100000000000003E-2</v>
      </c>
      <c r="O494" s="42">
        <f>ABS(Table898[[#This Row],[Total2]]*$U$5)</f>
        <v>2.0937999999999998E-5</v>
      </c>
      <c r="P494" s="42">
        <v>0.33350000000000002</v>
      </c>
      <c r="Q494" s="30">
        <f>Table898[[#This Row],[Household demand3]]*$U$5</f>
        <v>1.2673E-4</v>
      </c>
      <c r="R494" s="35"/>
      <c r="S494" s="42">
        <f>ABS(Table898[[#This Row],[Government demand4]]*$U$5)</f>
        <v>0</v>
      </c>
      <c r="T494" s="42">
        <v>0.1232</v>
      </c>
      <c r="U494" s="42">
        <f>ABS(Table898[[#This Row],[Intermediate demand5]]*$U$5)</f>
        <v>4.6816E-5</v>
      </c>
      <c r="V494" s="35"/>
      <c r="W494" s="42">
        <f>ABS(Table898[[#This Row],[Investment demand6]]*$U$5)</f>
        <v>0</v>
      </c>
      <c r="X494" s="42">
        <v>-9.8500000000000004E-2</v>
      </c>
      <c r="Y494" s="42">
        <f>ABS(Table898[[#This Row],[Export demand7]]*$U$5)</f>
        <v>3.7429999999999999E-5</v>
      </c>
      <c r="Z494" s="42">
        <v>0.23180000000000001</v>
      </c>
      <c r="AA494" s="42">
        <f>ABS(Table898[[#This Row],[Total9]]*$U$6)</f>
        <v>2.0398399999999999E-4</v>
      </c>
      <c r="AB494" s="42">
        <v>0.58989999999999998</v>
      </c>
      <c r="AC494" s="30">
        <f>Table898[[#This Row],[Household demand10]]*$U$6</f>
        <v>5.1911199999999996E-4</v>
      </c>
      <c r="AD494" s="35"/>
      <c r="AE494" s="42">
        <f>ABS(Table898[[#This Row],[Government demand11]]*$U$6)</f>
        <v>0</v>
      </c>
      <c r="AF494" s="42">
        <v>0.27950000000000003</v>
      </c>
      <c r="AG494" s="42">
        <f>ABS(Table898[[#This Row],[Intermediate demand12]]*$U$6)</f>
        <v>2.4595999999999998E-4</v>
      </c>
      <c r="AH494" s="35"/>
      <c r="AI494" s="42">
        <f>ABS(Table898[[#This Row],[Investment demand13]]*$U$6)</f>
        <v>0</v>
      </c>
      <c r="AJ494" s="42">
        <v>0.1075</v>
      </c>
      <c r="AK494" s="42">
        <f>ABS(Table898[[#This Row],[Export demand14]]*$U$6)</f>
        <v>9.4599999999999996E-5</v>
      </c>
      <c r="AL494" s="42">
        <v>0.38369999999999999</v>
      </c>
      <c r="AM494" s="42">
        <f>ABS(Table898[[#This Row],[Total16]]*$U$7)</f>
        <v>4.3741799999999996E-4</v>
      </c>
      <c r="AN494" s="42">
        <v>1.1573</v>
      </c>
      <c r="AO494" s="30">
        <f>Table898[[#This Row],[Household demand17]]*$U$7</f>
        <v>1.3193219999999999E-3</v>
      </c>
      <c r="AP494" s="35"/>
      <c r="AQ494" s="42">
        <f>ABS(Table898[[#This Row],[Government demand18]]*$U$7)</f>
        <v>0</v>
      </c>
      <c r="AR494" s="42">
        <v>0.50080000000000002</v>
      </c>
      <c r="AS494" s="42">
        <f>ABS(Table898[[#This Row],[Intermediate demand19]]*$U$7)</f>
        <v>5.7091200000000003E-4</v>
      </c>
      <c r="AT494" s="35"/>
      <c r="AU494" s="42">
        <f>ABS(Table898[[#This Row],[Investment demand20]]*$U$7)</f>
        <v>0</v>
      </c>
      <c r="AV494" s="42">
        <v>8.9399999999999993E-2</v>
      </c>
      <c r="AW494" s="42">
        <f>ABS(Table898[[#This Row],[Export demand21]]*$U$7)</f>
        <v>1.0191599999999999E-4</v>
      </c>
      <c r="AX494" s="42">
        <v>0.89229999999999998</v>
      </c>
      <c r="AY494" s="42">
        <f>ABS(Table898[[#This Row],[Total23]]*$U$8)</f>
        <v>1.0618369999999999E-3</v>
      </c>
      <c r="AZ494" s="42">
        <v>2.4540999999999999</v>
      </c>
      <c r="BA494" s="30">
        <f>Table898[[#This Row],[Household demand24]]*$U$8</f>
        <v>2.9203789999999994E-3</v>
      </c>
      <c r="BB494" s="35"/>
      <c r="BC494" s="42">
        <f>ABS(Table898[[#This Row],[Government demand25]]*$U$8)</f>
        <v>0</v>
      </c>
      <c r="BD494" s="42">
        <v>1.0486</v>
      </c>
      <c r="BE494" s="42">
        <f>ABS(Table898[[#This Row],[Intermediate demand26]]*$U$8)</f>
        <v>1.2478339999999997E-3</v>
      </c>
      <c r="BF494" s="35"/>
      <c r="BG494" s="42">
        <f>ABS(Table898[[#This Row],[Investment demand27]]*$U$8)</f>
        <v>0</v>
      </c>
      <c r="BH494" s="42">
        <v>0.44540000000000002</v>
      </c>
      <c r="BI494" s="42">
        <f>ABS(Table898[[#This Row],[Export demand28]]*$U$8)</f>
        <v>5.3002599999999996E-4</v>
      </c>
    </row>
    <row r="495" spans="1:61" x14ac:dyDescent="0.35">
      <c r="A495" s="35" t="s">
        <v>67</v>
      </c>
      <c r="B495" s="42">
        <v>4.7300000000000002E-2</v>
      </c>
      <c r="C495" s="42">
        <f>Table898[[#This Row],[Total]]*$U$4</f>
        <v>0</v>
      </c>
      <c r="D495" s="35"/>
      <c r="E495" s="42">
        <f>Table898[[#This Row],[Total]]*$U$4</f>
        <v>0</v>
      </c>
      <c r="F495" s="35"/>
      <c r="G495" s="42">
        <f>Table898[[#This Row],[Total]]*$U$4</f>
        <v>0</v>
      </c>
      <c r="H495" s="42">
        <v>4.7300000000000002E-2</v>
      </c>
      <c r="I495" s="42">
        <f>Table898[[#This Row],[Total]]*$U$4</f>
        <v>0</v>
      </c>
      <c r="J495" s="35"/>
      <c r="K495" s="42">
        <f>Table898[[#This Row],[Total]]*$U$4</f>
        <v>0</v>
      </c>
      <c r="L495" s="35"/>
      <c r="M495" s="42">
        <f>Table898[[#This Row],[Total]]*$U$4</f>
        <v>0</v>
      </c>
      <c r="N495" s="42">
        <v>0.41149999999999998</v>
      </c>
      <c r="O495" s="42">
        <f>ABS(Table898[[#This Row],[Total2]]*$U$5)</f>
        <v>1.5636999999999997E-4</v>
      </c>
      <c r="P495" s="35"/>
      <c r="Q495" s="30">
        <f>Table898[[#This Row],[Household demand3]]*$U$5</f>
        <v>0</v>
      </c>
      <c r="R495" s="35"/>
      <c r="S495" s="42">
        <f>ABS(Table898[[#This Row],[Government demand4]]*$U$5)</f>
        <v>0</v>
      </c>
      <c r="T495" s="42">
        <v>0.41149999999999998</v>
      </c>
      <c r="U495" s="42">
        <f>ABS(Table898[[#This Row],[Intermediate demand5]]*$U$5)</f>
        <v>1.5636999999999997E-4</v>
      </c>
      <c r="V495" s="35"/>
      <c r="W495" s="42">
        <f>ABS(Table898[[#This Row],[Investment demand6]]*$U$5)</f>
        <v>0</v>
      </c>
      <c r="X495" s="35"/>
      <c r="Y495" s="42">
        <f>ABS(Table898[[#This Row],[Export demand7]]*$U$5)</f>
        <v>0</v>
      </c>
      <c r="Z495" s="42">
        <v>0.95689999999999997</v>
      </c>
      <c r="AA495" s="42">
        <f>ABS(Table898[[#This Row],[Total9]]*$U$6)</f>
        <v>8.4207199999999992E-4</v>
      </c>
      <c r="AB495" s="35"/>
      <c r="AC495" s="30">
        <f>Table898[[#This Row],[Household demand10]]*$U$6</f>
        <v>0</v>
      </c>
      <c r="AD495" s="35"/>
      <c r="AE495" s="42">
        <f>ABS(Table898[[#This Row],[Government demand11]]*$U$6)</f>
        <v>0</v>
      </c>
      <c r="AF495" s="42">
        <v>0.95689999999999997</v>
      </c>
      <c r="AG495" s="42">
        <f>ABS(Table898[[#This Row],[Intermediate demand12]]*$U$6)</f>
        <v>8.4207199999999992E-4</v>
      </c>
      <c r="AH495" s="35"/>
      <c r="AI495" s="42">
        <f>ABS(Table898[[#This Row],[Investment demand13]]*$U$6)</f>
        <v>0</v>
      </c>
      <c r="AJ495" s="35"/>
      <c r="AK495" s="42">
        <f>ABS(Table898[[#This Row],[Export demand14]]*$U$6)</f>
        <v>0</v>
      </c>
      <c r="AL495" s="42">
        <v>1.9238999999999999</v>
      </c>
      <c r="AM495" s="42">
        <f>ABS(Table898[[#This Row],[Total16]]*$U$7)</f>
        <v>2.1932459999999998E-3</v>
      </c>
      <c r="AN495" s="35"/>
      <c r="AO495" s="30">
        <f>Table898[[#This Row],[Household demand17]]*$U$7</f>
        <v>0</v>
      </c>
      <c r="AP495" s="35"/>
      <c r="AQ495" s="42">
        <f>ABS(Table898[[#This Row],[Government demand18]]*$U$7)</f>
        <v>0</v>
      </c>
      <c r="AR495" s="42">
        <v>1.9238999999999999</v>
      </c>
      <c r="AS495" s="42">
        <f>ABS(Table898[[#This Row],[Intermediate demand19]]*$U$7)</f>
        <v>2.1932459999999998E-3</v>
      </c>
      <c r="AT495" s="35"/>
      <c r="AU495" s="42">
        <f>ABS(Table898[[#This Row],[Investment demand20]]*$U$7)</f>
        <v>0</v>
      </c>
      <c r="AV495" s="35"/>
      <c r="AW495" s="42">
        <f>ABS(Table898[[#This Row],[Export demand21]]*$U$7)</f>
        <v>0</v>
      </c>
      <c r="AX495" s="42">
        <v>3.4011999999999998</v>
      </c>
      <c r="AY495" s="42">
        <f>ABS(Table898[[#This Row],[Total23]]*$U$8)</f>
        <v>4.0474279999999996E-3</v>
      </c>
      <c r="AZ495" s="35"/>
      <c r="BA495" s="30">
        <f>Table898[[#This Row],[Household demand24]]*$U$8</f>
        <v>0</v>
      </c>
      <c r="BB495" s="35"/>
      <c r="BC495" s="42">
        <f>ABS(Table898[[#This Row],[Government demand25]]*$U$8)</f>
        <v>0</v>
      </c>
      <c r="BD495" s="42">
        <v>3.4011999999999998</v>
      </c>
      <c r="BE495" s="42">
        <f>ABS(Table898[[#This Row],[Intermediate demand26]]*$U$8)</f>
        <v>4.0474279999999996E-3</v>
      </c>
      <c r="BF495" s="35"/>
      <c r="BG495" s="42">
        <f>ABS(Table898[[#This Row],[Investment demand27]]*$U$8)</f>
        <v>0</v>
      </c>
      <c r="BH495" s="35"/>
      <c r="BI495" s="42">
        <f>ABS(Table898[[#This Row],[Export demand28]]*$U$8)</f>
        <v>0</v>
      </c>
    </row>
    <row r="496" spans="1:61" x14ac:dyDescent="0.35">
      <c r="A496" s="35" t="s">
        <v>68</v>
      </c>
      <c r="B496" s="42">
        <v>4.5600000000000002E-2</v>
      </c>
      <c r="C496" s="42">
        <f>Table898[[#This Row],[Total]]*$U$4</f>
        <v>0</v>
      </c>
      <c r="D496" s="35"/>
      <c r="E496" s="42">
        <f>Table898[[#This Row],[Total]]*$U$4</f>
        <v>0</v>
      </c>
      <c r="F496" s="35"/>
      <c r="G496" s="42">
        <f>Table898[[#This Row],[Total]]*$U$4</f>
        <v>0</v>
      </c>
      <c r="H496" s="42">
        <v>4.5600000000000002E-2</v>
      </c>
      <c r="I496" s="42">
        <f>Table898[[#This Row],[Total]]*$U$4</f>
        <v>0</v>
      </c>
      <c r="J496" s="35"/>
      <c r="K496" s="42">
        <f>Table898[[#This Row],[Total]]*$U$4</f>
        <v>0</v>
      </c>
      <c r="L496" s="35"/>
      <c r="M496" s="42">
        <f>Table898[[#This Row],[Total]]*$U$4</f>
        <v>0</v>
      </c>
      <c r="N496" s="42">
        <v>0.43830000000000002</v>
      </c>
      <c r="O496" s="42">
        <f>ABS(Table898[[#This Row],[Total2]]*$U$5)</f>
        <v>1.6655399999999999E-4</v>
      </c>
      <c r="P496" s="35"/>
      <c r="Q496" s="30">
        <f>Table898[[#This Row],[Household demand3]]*$U$5</f>
        <v>0</v>
      </c>
      <c r="R496" s="35"/>
      <c r="S496" s="42">
        <f>ABS(Table898[[#This Row],[Government demand4]]*$U$5)</f>
        <v>0</v>
      </c>
      <c r="T496" s="42">
        <v>0.43830000000000002</v>
      </c>
      <c r="U496" s="42">
        <f>ABS(Table898[[#This Row],[Intermediate demand5]]*$U$5)</f>
        <v>1.6655399999999999E-4</v>
      </c>
      <c r="V496" s="35"/>
      <c r="W496" s="42">
        <f>ABS(Table898[[#This Row],[Investment demand6]]*$U$5)</f>
        <v>0</v>
      </c>
      <c r="X496" s="35"/>
      <c r="Y496" s="42">
        <f>ABS(Table898[[#This Row],[Export demand7]]*$U$5)</f>
        <v>0</v>
      </c>
      <c r="Z496" s="42">
        <v>1.1513</v>
      </c>
      <c r="AA496" s="42">
        <f>ABS(Table898[[#This Row],[Total9]]*$U$6)</f>
        <v>1.0131439999999999E-3</v>
      </c>
      <c r="AB496" s="35"/>
      <c r="AC496" s="30">
        <f>Table898[[#This Row],[Household demand10]]*$U$6</f>
        <v>0</v>
      </c>
      <c r="AD496" s="35"/>
      <c r="AE496" s="42">
        <f>ABS(Table898[[#This Row],[Government demand11]]*$U$6)</f>
        <v>0</v>
      </c>
      <c r="AF496" s="42">
        <v>1.1513</v>
      </c>
      <c r="AG496" s="42">
        <f>ABS(Table898[[#This Row],[Intermediate demand12]]*$U$6)</f>
        <v>1.0131439999999999E-3</v>
      </c>
      <c r="AH496" s="35"/>
      <c r="AI496" s="42">
        <f>ABS(Table898[[#This Row],[Investment demand13]]*$U$6)</f>
        <v>0</v>
      </c>
      <c r="AJ496" s="35"/>
      <c r="AK496" s="42">
        <f>ABS(Table898[[#This Row],[Export demand14]]*$U$6)</f>
        <v>0</v>
      </c>
      <c r="AL496" s="42">
        <v>2.3902999999999999</v>
      </c>
      <c r="AM496" s="42">
        <f>ABS(Table898[[#This Row],[Total16]]*$U$7)</f>
        <v>2.7249419999999997E-3</v>
      </c>
      <c r="AN496" s="35"/>
      <c r="AO496" s="30">
        <f>Table898[[#This Row],[Household demand17]]*$U$7</f>
        <v>0</v>
      </c>
      <c r="AP496" s="35"/>
      <c r="AQ496" s="42">
        <f>ABS(Table898[[#This Row],[Government demand18]]*$U$7)</f>
        <v>0</v>
      </c>
      <c r="AR496" s="42">
        <v>2.3902999999999999</v>
      </c>
      <c r="AS496" s="42">
        <f>ABS(Table898[[#This Row],[Intermediate demand19]]*$U$7)</f>
        <v>2.7249419999999997E-3</v>
      </c>
      <c r="AT496" s="35"/>
      <c r="AU496" s="42">
        <f>ABS(Table898[[#This Row],[Investment demand20]]*$U$7)</f>
        <v>0</v>
      </c>
      <c r="AV496" s="35"/>
      <c r="AW496" s="42">
        <f>ABS(Table898[[#This Row],[Export demand21]]*$U$7)</f>
        <v>0</v>
      </c>
      <c r="AX496" s="42">
        <v>4.4295999999999998</v>
      </c>
      <c r="AY496" s="42">
        <f>ABS(Table898[[#This Row],[Total23]]*$U$8)</f>
        <v>5.2712239999999988E-3</v>
      </c>
      <c r="AZ496" s="35"/>
      <c r="BA496" s="30">
        <f>Table898[[#This Row],[Household demand24]]*$U$8</f>
        <v>0</v>
      </c>
      <c r="BB496" s="35"/>
      <c r="BC496" s="42">
        <f>ABS(Table898[[#This Row],[Government demand25]]*$U$8)</f>
        <v>0</v>
      </c>
      <c r="BD496" s="42">
        <v>4.4295999999999998</v>
      </c>
      <c r="BE496" s="42">
        <f>ABS(Table898[[#This Row],[Intermediate demand26]]*$U$8)</f>
        <v>5.2712239999999988E-3</v>
      </c>
      <c r="BF496" s="35"/>
      <c r="BG496" s="42">
        <f>ABS(Table898[[#This Row],[Investment demand27]]*$U$8)</f>
        <v>0</v>
      </c>
      <c r="BH496" s="35"/>
      <c r="BI496" s="42">
        <f>ABS(Table898[[#This Row],[Export demand28]]*$U$8)</f>
        <v>0</v>
      </c>
    </row>
    <row r="497" spans="1:61" x14ac:dyDescent="0.35">
      <c r="A497" s="35" t="s">
        <v>599</v>
      </c>
      <c r="B497" s="42">
        <v>-3.3700000000000001E-2</v>
      </c>
      <c r="C497" s="42">
        <f>Table898[[#This Row],[Total]]*$U$4</f>
        <v>0</v>
      </c>
      <c r="D497" s="42">
        <v>5.62E-2</v>
      </c>
      <c r="E497" s="42">
        <f>Table898[[#This Row],[Total]]*$U$4</f>
        <v>0</v>
      </c>
      <c r="F497" s="35"/>
      <c r="G497" s="42">
        <f>Table898[[#This Row],[Total]]*$U$4</f>
        <v>0</v>
      </c>
      <c r="H497" s="42">
        <v>-5.11E-2</v>
      </c>
      <c r="I497" s="42">
        <f>Table898[[#This Row],[Total]]*$U$4</f>
        <v>0</v>
      </c>
      <c r="J497" s="35"/>
      <c r="K497" s="42">
        <f>Table898[[#This Row],[Total]]*$U$4</f>
        <v>0</v>
      </c>
      <c r="L497" s="42">
        <v>8.3999999999999995E-3</v>
      </c>
      <c r="M497" s="42">
        <f>Table898[[#This Row],[Total]]*$U$4</f>
        <v>0</v>
      </c>
      <c r="N497" s="42">
        <v>-1.0500000000000001E-2</v>
      </c>
      <c r="O497" s="42">
        <f>ABS(Table898[[#This Row],[Total2]]*$U$5)</f>
        <v>3.9899999999999999E-6</v>
      </c>
      <c r="P497" s="42">
        <v>0.317</v>
      </c>
      <c r="Q497" s="30">
        <f>Table898[[#This Row],[Household demand3]]*$U$5</f>
        <v>1.2046E-4</v>
      </c>
      <c r="R497" s="35"/>
      <c r="S497" s="42">
        <f>ABS(Table898[[#This Row],[Government demand4]]*$U$5)</f>
        <v>0</v>
      </c>
      <c r="T497" s="42">
        <v>-7.0300000000000001E-2</v>
      </c>
      <c r="U497" s="42">
        <f>ABS(Table898[[#This Row],[Intermediate demand5]]*$U$5)</f>
        <v>2.6713999999999999E-5</v>
      </c>
      <c r="V497" s="35"/>
      <c r="W497" s="42">
        <f>ABS(Table898[[#This Row],[Investment demand6]]*$U$5)</f>
        <v>0</v>
      </c>
      <c r="X497" s="42">
        <v>0.13389999999999999</v>
      </c>
      <c r="Y497" s="42">
        <f>ABS(Table898[[#This Row],[Export demand7]]*$U$5)</f>
        <v>5.0881999999999992E-5</v>
      </c>
      <c r="Z497" s="42">
        <v>0.25480000000000003</v>
      </c>
      <c r="AA497" s="42">
        <f>ABS(Table898[[#This Row],[Total9]]*$U$6)</f>
        <v>2.24224E-4</v>
      </c>
      <c r="AB497" s="42">
        <v>0.53449999999999998</v>
      </c>
      <c r="AC497" s="30">
        <f>Table898[[#This Row],[Household demand10]]*$U$6</f>
        <v>4.7035999999999996E-4</v>
      </c>
      <c r="AD497" s="35"/>
      <c r="AE497" s="42">
        <f>ABS(Table898[[#This Row],[Government demand11]]*$U$6)</f>
        <v>0</v>
      </c>
      <c r="AF497" s="42">
        <v>0.1658</v>
      </c>
      <c r="AG497" s="42">
        <f>ABS(Table898[[#This Row],[Intermediate demand12]]*$U$6)</f>
        <v>1.4590399999999998E-4</v>
      </c>
      <c r="AH497" s="35"/>
      <c r="AI497" s="42">
        <f>ABS(Table898[[#This Row],[Investment demand13]]*$U$6)</f>
        <v>0</v>
      </c>
      <c r="AJ497" s="42">
        <v>0.47010000000000002</v>
      </c>
      <c r="AK497" s="42">
        <f>ABS(Table898[[#This Row],[Export demand14]]*$U$6)</f>
        <v>4.13688E-4</v>
      </c>
      <c r="AL497" s="42">
        <v>0.4234</v>
      </c>
      <c r="AM497" s="42">
        <f>ABS(Table898[[#This Row],[Total16]]*$U$7)</f>
        <v>4.8267599999999997E-4</v>
      </c>
      <c r="AN497" s="42">
        <v>0.93479999999999996</v>
      </c>
      <c r="AO497" s="30">
        <f>Table898[[#This Row],[Household demand17]]*$U$7</f>
        <v>1.0656719999999999E-3</v>
      </c>
      <c r="AP497" s="35"/>
      <c r="AQ497" s="42">
        <f>ABS(Table898[[#This Row],[Government demand18]]*$U$7)</f>
        <v>0</v>
      </c>
      <c r="AR497" s="42">
        <v>0.28970000000000001</v>
      </c>
      <c r="AS497" s="42">
        <f>ABS(Table898[[#This Row],[Intermediate demand19]]*$U$7)</f>
        <v>3.3025799999999999E-4</v>
      </c>
      <c r="AT497" s="35"/>
      <c r="AU497" s="42">
        <f>ABS(Table898[[#This Row],[Investment demand20]]*$U$7)</f>
        <v>0</v>
      </c>
      <c r="AV497" s="42">
        <v>0.74680000000000002</v>
      </c>
      <c r="AW497" s="42">
        <f>ABS(Table898[[#This Row],[Export demand21]]*$U$7)</f>
        <v>8.5135199999999999E-4</v>
      </c>
      <c r="AX497" s="42">
        <v>0.82099999999999995</v>
      </c>
      <c r="AY497" s="42">
        <f>ABS(Table898[[#This Row],[Total23]]*$U$8)</f>
        <v>9.7698999999999985E-4</v>
      </c>
      <c r="AZ497" s="42">
        <v>1.7054</v>
      </c>
      <c r="BA497" s="30">
        <f>Table898[[#This Row],[Household demand24]]*$U$8</f>
        <v>2.029426E-3</v>
      </c>
      <c r="BB497" s="35"/>
      <c r="BC497" s="42">
        <f>ABS(Table898[[#This Row],[Government demand25]]*$U$8)</f>
        <v>0</v>
      </c>
      <c r="BD497" s="42">
        <v>0.68459999999999999</v>
      </c>
      <c r="BE497" s="42">
        <f>ABS(Table898[[#This Row],[Intermediate demand26]]*$U$8)</f>
        <v>8.1467399999999993E-4</v>
      </c>
      <c r="BF497" s="35"/>
      <c r="BG497" s="42">
        <f>ABS(Table898[[#This Row],[Investment demand27]]*$U$8)</f>
        <v>0</v>
      </c>
      <c r="BH497" s="42">
        <v>1.1496</v>
      </c>
      <c r="BI497" s="42">
        <f>ABS(Table898[[#This Row],[Export demand28]]*$U$8)</f>
        <v>1.3680239999999998E-3</v>
      </c>
    </row>
    <row r="498" spans="1:61" x14ac:dyDescent="0.35">
      <c r="A498" s="35" t="s">
        <v>48</v>
      </c>
      <c r="B498" s="42">
        <v>2.5399999999999999E-2</v>
      </c>
      <c r="C498" s="42">
        <f>Table898[[#This Row],[Total]]*$U$4</f>
        <v>0</v>
      </c>
      <c r="D498" s="42">
        <v>2.7699999999999999E-2</v>
      </c>
      <c r="E498" s="42">
        <f>Table898[[#This Row],[Total]]*$U$4</f>
        <v>0</v>
      </c>
      <c r="F498" s="35"/>
      <c r="G498" s="42">
        <f>Table898[[#This Row],[Total]]*$U$4</f>
        <v>0</v>
      </c>
      <c r="H498" s="42">
        <v>2.9000000000000001E-2</v>
      </c>
      <c r="I498" s="42">
        <f>Table898[[#This Row],[Total]]*$U$4</f>
        <v>0</v>
      </c>
      <c r="J498" s="35"/>
      <c r="K498" s="42">
        <f>Table898[[#This Row],[Total]]*$U$4</f>
        <v>0</v>
      </c>
      <c r="L498" s="42">
        <v>-2.47E-2</v>
      </c>
      <c r="M498" s="42">
        <f>Table898[[#This Row],[Total]]*$U$4</f>
        <v>0</v>
      </c>
      <c r="N498" s="42">
        <v>0.16300000000000001</v>
      </c>
      <c r="O498" s="42">
        <f>ABS(Table898[[#This Row],[Total2]]*$U$5)</f>
        <v>6.1939999999999993E-5</v>
      </c>
      <c r="P498" s="42">
        <v>0.153</v>
      </c>
      <c r="Q498" s="30">
        <f>Table898[[#This Row],[Household demand3]]*$U$5</f>
        <v>5.8139999999999996E-5</v>
      </c>
      <c r="R498" s="35"/>
      <c r="S498" s="42">
        <f>ABS(Table898[[#This Row],[Government demand4]]*$U$5)</f>
        <v>0</v>
      </c>
      <c r="T498" s="42">
        <v>0.23569999999999999</v>
      </c>
      <c r="U498" s="42">
        <f>ABS(Table898[[#This Row],[Intermediate demand5]]*$U$5)</f>
        <v>8.9565999999999989E-5</v>
      </c>
      <c r="V498" s="35"/>
      <c r="W498" s="42">
        <f>ABS(Table898[[#This Row],[Investment demand6]]*$U$5)</f>
        <v>0</v>
      </c>
      <c r="X498" s="42">
        <v>4.1300000000000003E-2</v>
      </c>
      <c r="Y498" s="42">
        <f>ABS(Table898[[#This Row],[Export demand7]]*$U$5)</f>
        <v>1.5693999999999999E-5</v>
      </c>
      <c r="Z498" s="42">
        <v>0.33329999999999999</v>
      </c>
      <c r="AA498" s="42">
        <f>ABS(Table898[[#This Row],[Total9]]*$U$6)</f>
        <v>2.9330399999999998E-4</v>
      </c>
      <c r="AB498" s="42">
        <v>0.24840000000000001</v>
      </c>
      <c r="AC498" s="30">
        <f>Table898[[#This Row],[Household demand10]]*$U$6</f>
        <v>2.1859199999999998E-4</v>
      </c>
      <c r="AD498" s="35"/>
      <c r="AE498" s="42">
        <f>ABS(Table898[[#This Row],[Government demand11]]*$U$6)</f>
        <v>0</v>
      </c>
      <c r="AF498" s="42">
        <v>0.64370000000000005</v>
      </c>
      <c r="AG498" s="42">
        <f>ABS(Table898[[#This Row],[Intermediate demand12]]*$U$6)</f>
        <v>5.6645600000000001E-4</v>
      </c>
      <c r="AH498" s="35"/>
      <c r="AI498" s="42">
        <f>ABS(Table898[[#This Row],[Investment demand13]]*$U$6)</f>
        <v>0</v>
      </c>
      <c r="AJ498" s="42">
        <v>0.45800000000000002</v>
      </c>
      <c r="AK498" s="42">
        <f>ABS(Table898[[#This Row],[Export demand14]]*$U$6)</f>
        <v>4.0303999999999996E-4</v>
      </c>
      <c r="AL498" s="42">
        <v>0.55400000000000005</v>
      </c>
      <c r="AM498" s="42">
        <f>ABS(Table898[[#This Row],[Total16]]*$U$7)</f>
        <v>6.3155999999999998E-4</v>
      </c>
      <c r="AN498" s="42">
        <v>0.38429999999999997</v>
      </c>
      <c r="AO498" s="30">
        <f>Table898[[#This Row],[Household demand17]]*$U$7</f>
        <v>4.3810199999999995E-4</v>
      </c>
      <c r="AP498" s="35"/>
      <c r="AQ498" s="42">
        <f>ABS(Table898[[#This Row],[Government demand18]]*$U$7)</f>
        <v>0</v>
      </c>
      <c r="AR498" s="42">
        <v>1.1466000000000001</v>
      </c>
      <c r="AS498" s="42">
        <f>ABS(Table898[[#This Row],[Intermediate demand19]]*$U$7)</f>
        <v>1.307124E-3</v>
      </c>
      <c r="AT498" s="35"/>
      <c r="AU498" s="42">
        <f>ABS(Table898[[#This Row],[Investment demand20]]*$U$7)</f>
        <v>0</v>
      </c>
      <c r="AV498" s="42">
        <v>0.91069999999999995</v>
      </c>
      <c r="AW498" s="42">
        <f>ABS(Table898[[#This Row],[Export demand21]]*$U$7)</f>
        <v>1.0381979999999999E-3</v>
      </c>
      <c r="AX498" s="42">
        <v>0.83809999999999996</v>
      </c>
      <c r="AY498" s="42">
        <f>ABS(Table898[[#This Row],[Total23]]*$U$8)</f>
        <v>9.9733899999999986E-4</v>
      </c>
      <c r="AZ498" s="42">
        <v>0.55069999999999997</v>
      </c>
      <c r="BA498" s="30">
        <f>Table898[[#This Row],[Household demand24]]*$U$8</f>
        <v>6.5533299999999991E-4</v>
      </c>
      <c r="BB498" s="35"/>
      <c r="BC498" s="42">
        <f>ABS(Table898[[#This Row],[Government demand25]]*$U$8)</f>
        <v>0</v>
      </c>
      <c r="BD498" s="42">
        <v>1.6763999999999999</v>
      </c>
      <c r="BE498" s="42">
        <f>ABS(Table898[[#This Row],[Intermediate demand26]]*$U$8)</f>
        <v>1.9949159999999998E-3</v>
      </c>
      <c r="BF498" s="35"/>
      <c r="BG498" s="42">
        <f>ABS(Table898[[#This Row],[Investment demand27]]*$U$8)</f>
        <v>0</v>
      </c>
      <c r="BH498" s="42">
        <v>2.0747</v>
      </c>
      <c r="BI498" s="42">
        <f>ABS(Table898[[#This Row],[Export demand28]]*$U$8)</f>
        <v>2.4688929999999998E-3</v>
      </c>
    </row>
    <row r="499" spans="1:61" x14ac:dyDescent="0.35">
      <c r="A499" s="35" t="s">
        <v>49</v>
      </c>
      <c r="B499" s="42">
        <v>2.86E-2</v>
      </c>
      <c r="C499" s="42">
        <f>Table898[[#This Row],[Total]]*$U$4</f>
        <v>0</v>
      </c>
      <c r="D499" s="42">
        <v>0.03</v>
      </c>
      <c r="E499" s="42">
        <f>Table898[[#This Row],[Total]]*$U$4</f>
        <v>0</v>
      </c>
      <c r="F499" s="35"/>
      <c r="G499" s="42">
        <f>Table898[[#This Row],[Total]]*$U$4</f>
        <v>0</v>
      </c>
      <c r="H499" s="42">
        <v>2.9600000000000001E-2</v>
      </c>
      <c r="I499" s="42">
        <f>Table898[[#This Row],[Total]]*$U$4</f>
        <v>0</v>
      </c>
      <c r="J499" s="35"/>
      <c r="K499" s="42">
        <f>Table898[[#This Row],[Total]]*$U$4</f>
        <v>0</v>
      </c>
      <c r="L499" s="42">
        <v>1.6999999999999999E-3</v>
      </c>
      <c r="M499" s="42">
        <f>Table898[[#This Row],[Total]]*$U$4</f>
        <v>0</v>
      </c>
      <c r="N499" s="42">
        <v>0.1958</v>
      </c>
      <c r="O499" s="42">
        <f>ABS(Table898[[#This Row],[Total2]]*$U$5)</f>
        <v>7.4403999999999988E-5</v>
      </c>
      <c r="P499" s="42">
        <v>0.1673</v>
      </c>
      <c r="Q499" s="30">
        <f>Table898[[#This Row],[Household demand3]]*$U$5</f>
        <v>6.3573999999999998E-5</v>
      </c>
      <c r="R499" s="35"/>
      <c r="S499" s="42">
        <f>ABS(Table898[[#This Row],[Government demand4]]*$U$5)</f>
        <v>0</v>
      </c>
      <c r="T499" s="42">
        <v>0.2361</v>
      </c>
      <c r="U499" s="42">
        <f>ABS(Table898[[#This Row],[Intermediate demand5]]*$U$5)</f>
        <v>8.9717999999999997E-5</v>
      </c>
      <c r="V499" s="35"/>
      <c r="W499" s="42">
        <f>ABS(Table898[[#This Row],[Investment demand6]]*$U$5)</f>
        <v>0</v>
      </c>
      <c r="X499" s="42">
        <v>0.3967</v>
      </c>
      <c r="Y499" s="42">
        <f>ABS(Table898[[#This Row],[Export demand7]]*$U$5)</f>
        <v>1.50746E-4</v>
      </c>
      <c r="Z499" s="42">
        <v>0.49159999999999998</v>
      </c>
      <c r="AA499" s="42">
        <f>ABS(Table898[[#This Row],[Total9]]*$U$6)</f>
        <v>4.3260799999999996E-4</v>
      </c>
      <c r="AB499" s="42">
        <v>0.30099999999999999</v>
      </c>
      <c r="AC499" s="30">
        <f>Table898[[#This Row],[Household demand10]]*$U$6</f>
        <v>2.6487999999999994E-4</v>
      </c>
      <c r="AD499" s="35"/>
      <c r="AE499" s="42">
        <f>ABS(Table898[[#This Row],[Government demand11]]*$U$6)</f>
        <v>0</v>
      </c>
      <c r="AF499" s="42">
        <v>0.60170000000000001</v>
      </c>
      <c r="AG499" s="42">
        <f>ABS(Table898[[#This Row],[Intermediate demand12]]*$U$6)</f>
        <v>5.2949599999999996E-4</v>
      </c>
      <c r="AH499" s="35"/>
      <c r="AI499" s="42">
        <f>ABS(Table898[[#This Row],[Investment demand13]]*$U$6)</f>
        <v>0</v>
      </c>
      <c r="AJ499" s="42">
        <v>2.7464</v>
      </c>
      <c r="AK499" s="42">
        <f>ABS(Table898[[#This Row],[Export demand14]]*$U$6)</f>
        <v>2.4168319999999998E-3</v>
      </c>
      <c r="AL499" s="42">
        <v>0.86529999999999996</v>
      </c>
      <c r="AM499" s="42">
        <f>ABS(Table898[[#This Row],[Total16]]*$U$7)</f>
        <v>9.8644199999999992E-4</v>
      </c>
      <c r="AN499" s="42">
        <v>0.47410000000000002</v>
      </c>
      <c r="AO499" s="30">
        <f>Table898[[#This Row],[Household demand17]]*$U$7</f>
        <v>5.4047399999999999E-4</v>
      </c>
      <c r="AP499" s="35"/>
      <c r="AQ499" s="42">
        <f>ABS(Table898[[#This Row],[Government demand18]]*$U$7)</f>
        <v>0</v>
      </c>
      <c r="AR499" s="42">
        <v>1.0310999999999999</v>
      </c>
      <c r="AS499" s="42">
        <f>ABS(Table898[[#This Row],[Intermediate demand19]]*$U$7)</f>
        <v>1.1754539999999998E-3</v>
      </c>
      <c r="AT499" s="35"/>
      <c r="AU499" s="42">
        <f>ABS(Table898[[#This Row],[Investment demand20]]*$U$7)</f>
        <v>0</v>
      </c>
      <c r="AV499" s="42">
        <v>5.8304</v>
      </c>
      <c r="AW499" s="42">
        <f>ABS(Table898[[#This Row],[Export demand21]]*$U$7)</f>
        <v>6.6466559999999999E-3</v>
      </c>
      <c r="AX499" s="42">
        <v>1.5376000000000001</v>
      </c>
      <c r="AY499" s="42">
        <f>ABS(Table898[[#This Row],[Total23]]*$U$8)</f>
        <v>1.8297439999999999E-3</v>
      </c>
      <c r="AZ499" s="42">
        <v>0.68930000000000002</v>
      </c>
      <c r="BA499" s="30">
        <f>Table898[[#This Row],[Household demand24]]*$U$8</f>
        <v>8.2026699999999996E-4</v>
      </c>
      <c r="BB499" s="35"/>
      <c r="BC499" s="42">
        <f>ABS(Table898[[#This Row],[Government demand25]]*$U$8)</f>
        <v>0</v>
      </c>
      <c r="BD499" s="42">
        <v>1.4896</v>
      </c>
      <c r="BE499" s="42">
        <f>ABS(Table898[[#This Row],[Intermediate demand26]]*$U$8)</f>
        <v>1.7726239999999998E-3</v>
      </c>
      <c r="BF499" s="35"/>
      <c r="BG499" s="42">
        <f>ABS(Table898[[#This Row],[Investment demand27]]*$U$8)</f>
        <v>0</v>
      </c>
      <c r="BH499" s="42">
        <v>14.6069</v>
      </c>
      <c r="BI499" s="42">
        <f>ABS(Table898[[#This Row],[Export demand28]]*$U$8)</f>
        <v>1.7382210999999998E-2</v>
      </c>
    </row>
    <row r="500" spans="1:61" x14ac:dyDescent="0.35">
      <c r="A500" s="35" t="s">
        <v>50</v>
      </c>
      <c r="B500" s="42">
        <v>1.1000000000000001E-3</v>
      </c>
      <c r="C500" s="42">
        <f>Table898[[#This Row],[Total]]*$U$4</f>
        <v>0</v>
      </c>
      <c r="D500" s="42">
        <v>-6.7000000000000002E-3</v>
      </c>
      <c r="E500" s="42">
        <f>Table898[[#This Row],[Total]]*$U$4</f>
        <v>0</v>
      </c>
      <c r="F500" s="35"/>
      <c r="G500" s="42">
        <f>Table898[[#This Row],[Total]]*$U$4</f>
        <v>0</v>
      </c>
      <c r="H500" s="42">
        <v>1.8800000000000001E-2</v>
      </c>
      <c r="I500" s="42">
        <f>Table898[[#This Row],[Total]]*$U$4</f>
        <v>0</v>
      </c>
      <c r="J500" s="35"/>
      <c r="K500" s="42">
        <f>Table898[[#This Row],[Total]]*$U$4</f>
        <v>0</v>
      </c>
      <c r="L500" s="42">
        <v>-7.3999999999999996E-2</v>
      </c>
      <c r="M500" s="42">
        <f>Table898[[#This Row],[Total]]*$U$4</f>
        <v>0</v>
      </c>
      <c r="N500" s="42">
        <v>3.5499999999999997E-2</v>
      </c>
      <c r="O500" s="42">
        <f>ABS(Table898[[#This Row],[Total2]]*$U$5)</f>
        <v>1.3489999999999998E-5</v>
      </c>
      <c r="P500" s="42">
        <v>-2.92E-2</v>
      </c>
      <c r="Q500" s="30">
        <f>Table898[[#This Row],[Household demand3]]*$U$5</f>
        <v>-1.1095999999999998E-5</v>
      </c>
      <c r="R500" s="35"/>
      <c r="S500" s="42">
        <f>ABS(Table898[[#This Row],[Government demand4]]*$U$5)</f>
        <v>0</v>
      </c>
      <c r="T500" s="42">
        <v>0.153</v>
      </c>
      <c r="U500" s="42">
        <f>ABS(Table898[[#This Row],[Intermediate demand5]]*$U$5)</f>
        <v>5.8139999999999996E-5</v>
      </c>
      <c r="V500" s="35"/>
      <c r="W500" s="42">
        <f>ABS(Table898[[#This Row],[Investment demand6]]*$U$5)</f>
        <v>0</v>
      </c>
      <c r="X500" s="42">
        <v>-0.20269999999999999</v>
      </c>
      <c r="Y500" s="42">
        <f>ABS(Table898[[#This Row],[Export demand7]]*$U$5)</f>
        <v>7.7025999999999991E-5</v>
      </c>
      <c r="Z500" s="42">
        <v>0.18679999999999999</v>
      </c>
      <c r="AA500" s="42">
        <f>ABS(Table898[[#This Row],[Total9]]*$U$6)</f>
        <v>1.6438399999999998E-4</v>
      </c>
      <c r="AB500" s="42">
        <v>6.0699999999999997E-2</v>
      </c>
      <c r="AC500" s="30">
        <f>Table898[[#This Row],[Household demand10]]*$U$6</f>
        <v>5.3415999999999991E-5</v>
      </c>
      <c r="AD500" s="35"/>
      <c r="AE500" s="42">
        <f>ABS(Table898[[#This Row],[Government demand11]]*$U$6)</f>
        <v>0</v>
      </c>
      <c r="AF500" s="42">
        <v>0.39200000000000002</v>
      </c>
      <c r="AG500" s="42">
        <f>ABS(Table898[[#This Row],[Intermediate demand12]]*$U$6)</f>
        <v>3.4496E-4</v>
      </c>
      <c r="AH500" s="35"/>
      <c r="AI500" s="42">
        <f>ABS(Table898[[#This Row],[Investment demand13]]*$U$6)</f>
        <v>0</v>
      </c>
      <c r="AJ500" s="42">
        <v>2.3800000000000002E-2</v>
      </c>
      <c r="AK500" s="42">
        <f>ABS(Table898[[#This Row],[Export demand14]]*$U$6)</f>
        <v>2.0943999999999998E-5</v>
      </c>
      <c r="AL500" s="42">
        <v>0.29599999999999999</v>
      </c>
      <c r="AM500" s="42">
        <f>ABS(Table898[[#This Row],[Total16]]*$U$7)</f>
        <v>3.3743999999999999E-4</v>
      </c>
      <c r="AN500" s="42">
        <v>6.4500000000000002E-2</v>
      </c>
      <c r="AO500" s="30">
        <f>Table898[[#This Row],[Household demand17]]*$U$7</f>
        <v>7.3529999999999996E-5</v>
      </c>
      <c r="AP500" s="35"/>
      <c r="AQ500" s="42">
        <f>ABS(Table898[[#This Row],[Government demand18]]*$U$7)</f>
        <v>0</v>
      </c>
      <c r="AR500" s="42">
        <v>0.65700000000000003</v>
      </c>
      <c r="AS500" s="42">
        <f>ABS(Table898[[#This Row],[Intermediate demand19]]*$U$7)</f>
        <v>7.4898E-4</v>
      </c>
      <c r="AT500" s="35"/>
      <c r="AU500" s="42">
        <f>ABS(Table898[[#This Row],[Investment demand20]]*$U$7)</f>
        <v>0</v>
      </c>
      <c r="AV500" s="42">
        <v>0.20080000000000001</v>
      </c>
      <c r="AW500" s="42">
        <f>ABS(Table898[[#This Row],[Export demand21]]*$U$7)</f>
        <v>2.2891200000000001E-4</v>
      </c>
      <c r="AX500" s="42">
        <v>0.46200000000000002</v>
      </c>
      <c r="AY500" s="42">
        <f>ABS(Table898[[#This Row],[Total23]]*$U$8)</f>
        <v>5.4977999999999993E-4</v>
      </c>
      <c r="AZ500" s="42">
        <v>3.9600000000000003E-2</v>
      </c>
      <c r="BA500" s="30">
        <f>Table898[[#This Row],[Household demand24]]*$U$8</f>
        <v>4.7123999999999998E-5</v>
      </c>
      <c r="BB500" s="35"/>
      <c r="BC500" s="42">
        <f>ABS(Table898[[#This Row],[Government demand25]]*$U$8)</f>
        <v>0</v>
      </c>
      <c r="BD500" s="42">
        <v>1.0823</v>
      </c>
      <c r="BE500" s="42">
        <f>ABS(Table898[[#This Row],[Intermediate demand26]]*$U$8)</f>
        <v>1.2879369999999998E-3</v>
      </c>
      <c r="BF500" s="35"/>
      <c r="BG500" s="42">
        <f>ABS(Table898[[#This Row],[Investment demand27]]*$U$8)</f>
        <v>0</v>
      </c>
      <c r="BH500" s="42">
        <v>0.78190000000000004</v>
      </c>
      <c r="BI500" s="42">
        <f>ABS(Table898[[#This Row],[Export demand28]]*$U$8)</f>
        <v>9.3046099999999994E-4</v>
      </c>
    </row>
    <row r="501" spans="1:61" x14ac:dyDescent="0.35">
      <c r="A501" s="35" t="s">
        <v>51</v>
      </c>
      <c r="B501" s="42">
        <v>5.8999999999999999E-3</v>
      </c>
      <c r="C501" s="42">
        <f>Table898[[#This Row],[Total]]*$U$4</f>
        <v>0</v>
      </c>
      <c r="D501" s="42">
        <v>2.6599999999999999E-2</v>
      </c>
      <c r="E501" s="42">
        <f>Table898[[#This Row],[Total]]*$U$4</f>
        <v>0</v>
      </c>
      <c r="F501" s="35"/>
      <c r="G501" s="42">
        <f>Table898[[#This Row],[Total]]*$U$4</f>
        <v>0</v>
      </c>
      <c r="H501" s="42">
        <v>4.4000000000000003E-3</v>
      </c>
      <c r="I501" s="42">
        <f>Table898[[#This Row],[Total]]*$U$4</f>
        <v>0</v>
      </c>
      <c r="J501" s="35"/>
      <c r="K501" s="42">
        <f>Table898[[#This Row],[Total]]*$U$4</f>
        <v>0</v>
      </c>
      <c r="L501" s="42">
        <v>-1.7999999999999999E-2</v>
      </c>
      <c r="M501" s="42">
        <f>Table898[[#This Row],[Total]]*$U$4</f>
        <v>0</v>
      </c>
      <c r="N501" s="42">
        <v>0.1152</v>
      </c>
      <c r="O501" s="42">
        <f>ABS(Table898[[#This Row],[Total2]]*$U$5)</f>
        <v>4.3775999999999996E-5</v>
      </c>
      <c r="P501" s="42">
        <v>0.1449</v>
      </c>
      <c r="Q501" s="30">
        <f>Table898[[#This Row],[Household demand3]]*$U$5</f>
        <v>5.5061999999999996E-5</v>
      </c>
      <c r="R501" s="35"/>
      <c r="S501" s="42">
        <f>ABS(Table898[[#This Row],[Government demand4]]*$U$5)</f>
        <v>0</v>
      </c>
      <c r="T501" s="42">
        <v>0.14899999999999999</v>
      </c>
      <c r="U501" s="42">
        <f>ABS(Table898[[#This Row],[Intermediate demand5]]*$U$5)</f>
        <v>5.661999999999999E-5</v>
      </c>
      <c r="V501" s="35"/>
      <c r="W501" s="42">
        <f>ABS(Table898[[#This Row],[Investment demand6]]*$U$5)</f>
        <v>0</v>
      </c>
      <c r="X501" s="42">
        <v>5.3499999999999999E-2</v>
      </c>
      <c r="Y501" s="42">
        <f>ABS(Table898[[#This Row],[Export demand7]]*$U$5)</f>
        <v>2.0329999999999997E-5</v>
      </c>
      <c r="Z501" s="42">
        <v>0.87329999999999997</v>
      </c>
      <c r="AA501" s="42">
        <f>ABS(Table898[[#This Row],[Total9]]*$U$6)</f>
        <v>7.6850399999999993E-4</v>
      </c>
      <c r="AB501" s="42">
        <v>0.26129999999999998</v>
      </c>
      <c r="AC501" s="30">
        <f>Table898[[#This Row],[Household demand10]]*$U$6</f>
        <v>2.2994399999999997E-4</v>
      </c>
      <c r="AD501" s="35"/>
      <c r="AE501" s="42">
        <f>ABS(Table898[[#This Row],[Government demand11]]*$U$6)</f>
        <v>0</v>
      </c>
      <c r="AF501" s="42">
        <v>1.0854999999999999</v>
      </c>
      <c r="AG501" s="42">
        <f>ABS(Table898[[#This Row],[Intermediate demand12]]*$U$6)</f>
        <v>9.5523999999999989E-4</v>
      </c>
      <c r="AH501" s="35"/>
      <c r="AI501" s="42">
        <f>ABS(Table898[[#This Row],[Investment demand13]]*$U$6)</f>
        <v>0</v>
      </c>
      <c r="AJ501" s="42">
        <v>1.458</v>
      </c>
      <c r="AK501" s="42">
        <f>ABS(Table898[[#This Row],[Export demand14]]*$U$6)</f>
        <v>1.2830399999999998E-3</v>
      </c>
      <c r="AL501" s="42">
        <v>1.5130999999999999</v>
      </c>
      <c r="AM501" s="42">
        <f>ABS(Table898[[#This Row],[Total16]]*$U$7)</f>
        <v>1.7249339999999998E-3</v>
      </c>
      <c r="AN501" s="42">
        <v>0.4103</v>
      </c>
      <c r="AO501" s="30">
        <f>Table898[[#This Row],[Household demand17]]*$U$7</f>
        <v>4.67742E-4</v>
      </c>
      <c r="AP501" s="35"/>
      <c r="AQ501" s="42">
        <f>ABS(Table898[[#This Row],[Government demand18]]*$U$7)</f>
        <v>0</v>
      </c>
      <c r="AR501" s="42">
        <v>1.8962000000000001</v>
      </c>
      <c r="AS501" s="42">
        <f>ABS(Table898[[#This Row],[Intermediate demand19]]*$U$7)</f>
        <v>2.1616679999999998E-3</v>
      </c>
      <c r="AT501" s="35"/>
      <c r="AU501" s="42">
        <f>ABS(Table898[[#This Row],[Investment demand20]]*$U$7)</f>
        <v>0</v>
      </c>
      <c r="AV501" s="42">
        <v>2.5663999999999998</v>
      </c>
      <c r="AW501" s="42">
        <f>ABS(Table898[[#This Row],[Export demand21]]*$U$7)</f>
        <v>2.9256959999999998E-3</v>
      </c>
      <c r="AX501" s="42">
        <v>2.5882000000000001</v>
      </c>
      <c r="AY501" s="42">
        <f>ABS(Table898[[#This Row],[Total23]]*$U$8)</f>
        <v>3.0799579999999998E-3</v>
      </c>
      <c r="AZ501" s="42">
        <v>0.57920000000000005</v>
      </c>
      <c r="BA501" s="30">
        <f>Table898[[#This Row],[Household demand24]]*$U$8</f>
        <v>6.8924799999999994E-4</v>
      </c>
      <c r="BB501" s="35"/>
      <c r="BC501" s="42">
        <f>ABS(Table898[[#This Row],[Government demand25]]*$U$8)</f>
        <v>0</v>
      </c>
      <c r="BD501" s="42">
        <v>3.5078</v>
      </c>
      <c r="BE501" s="42">
        <f>ABS(Table898[[#This Row],[Intermediate demand26]]*$U$8)</f>
        <v>4.1742819999999996E-3</v>
      </c>
      <c r="BF501" s="35"/>
      <c r="BG501" s="42">
        <f>ABS(Table898[[#This Row],[Investment demand27]]*$U$8)</f>
        <v>0</v>
      </c>
      <c r="BH501" s="42">
        <v>4.3400999999999996</v>
      </c>
      <c r="BI501" s="42">
        <f>ABS(Table898[[#This Row],[Export demand28]]*$U$8)</f>
        <v>5.164718999999999E-3</v>
      </c>
    </row>
    <row r="502" spans="1:61" x14ac:dyDescent="0.35">
      <c r="A502" s="35" t="s">
        <v>52</v>
      </c>
      <c r="B502" s="42">
        <v>-9.9000000000000008E-3</v>
      </c>
      <c r="C502" s="42">
        <f>Table898[[#This Row],[Total]]*$U$4</f>
        <v>0</v>
      </c>
      <c r="D502" s="42">
        <v>2.8799999999999999E-2</v>
      </c>
      <c r="E502" s="42">
        <f>Table898[[#This Row],[Total]]*$U$4</f>
        <v>0</v>
      </c>
      <c r="F502" s="35"/>
      <c r="G502" s="42">
        <f>Table898[[#This Row],[Total]]*$U$4</f>
        <v>0</v>
      </c>
      <c r="H502" s="42">
        <v>-1.8200000000000001E-2</v>
      </c>
      <c r="I502" s="42">
        <f>Table898[[#This Row],[Total]]*$U$4</f>
        <v>0</v>
      </c>
      <c r="J502" s="35"/>
      <c r="K502" s="42">
        <f>Table898[[#This Row],[Total]]*$U$4</f>
        <v>0</v>
      </c>
      <c r="L502" s="42">
        <v>-9.6199999999999994E-2</v>
      </c>
      <c r="M502" s="42">
        <f>Table898[[#This Row],[Total]]*$U$4</f>
        <v>0</v>
      </c>
      <c r="N502" s="42">
        <v>5.5999999999999999E-3</v>
      </c>
      <c r="O502" s="42">
        <f>ABS(Table898[[#This Row],[Total2]]*$U$5)</f>
        <v>2.1279999999999998E-6</v>
      </c>
      <c r="P502" s="42">
        <v>0.1507</v>
      </c>
      <c r="Q502" s="30">
        <f>Table898[[#This Row],[Household demand3]]*$U$5</f>
        <v>5.7265999999999997E-5</v>
      </c>
      <c r="R502" s="35"/>
      <c r="S502" s="42">
        <f>ABS(Table898[[#This Row],[Government demand4]]*$U$5)</f>
        <v>0</v>
      </c>
      <c r="T502" s="42">
        <v>-2.35E-2</v>
      </c>
      <c r="U502" s="42">
        <f>ABS(Table898[[#This Row],[Intermediate demand5]]*$U$5)</f>
        <v>8.9299999999999992E-6</v>
      </c>
      <c r="V502" s="35"/>
      <c r="W502" s="42">
        <f>ABS(Table898[[#This Row],[Investment demand6]]*$U$5)</f>
        <v>0</v>
      </c>
      <c r="X502" s="42">
        <v>-0.37940000000000002</v>
      </c>
      <c r="Y502" s="42">
        <f>ABS(Table898[[#This Row],[Export demand7]]*$U$5)</f>
        <v>1.44172E-4</v>
      </c>
      <c r="Z502" s="42">
        <v>5.1900000000000002E-2</v>
      </c>
      <c r="AA502" s="42">
        <f>ABS(Table898[[#This Row],[Total9]]*$U$6)</f>
        <v>4.5671999999999999E-5</v>
      </c>
      <c r="AB502" s="42">
        <v>0.26889999999999997</v>
      </c>
      <c r="AC502" s="30">
        <f>Table898[[#This Row],[Household demand10]]*$U$6</f>
        <v>2.3663199999999997E-4</v>
      </c>
      <c r="AD502" s="35"/>
      <c r="AE502" s="42">
        <f>ABS(Table898[[#This Row],[Government demand11]]*$U$6)</f>
        <v>0</v>
      </c>
      <c r="AF502" s="42">
        <v>7.0000000000000001E-3</v>
      </c>
      <c r="AG502" s="42">
        <f>ABS(Table898[[#This Row],[Intermediate demand12]]*$U$6)</f>
        <v>6.1599999999999995E-6</v>
      </c>
      <c r="AH502" s="35"/>
      <c r="AI502" s="42">
        <f>ABS(Table898[[#This Row],[Investment demand13]]*$U$6)</f>
        <v>0</v>
      </c>
      <c r="AJ502" s="42">
        <v>-0.48449999999999999</v>
      </c>
      <c r="AK502" s="42">
        <f>ABS(Table898[[#This Row],[Export demand14]]*$U$6)</f>
        <v>4.2635999999999998E-4</v>
      </c>
      <c r="AL502" s="42">
        <v>0.14699999999999999</v>
      </c>
      <c r="AM502" s="42">
        <f>ABS(Table898[[#This Row],[Total16]]*$U$7)</f>
        <v>1.6757999999999999E-4</v>
      </c>
      <c r="AN502" s="42">
        <v>0.35539999999999999</v>
      </c>
      <c r="AO502" s="30">
        <f>Table898[[#This Row],[Household demand17]]*$U$7</f>
        <v>4.0515599999999999E-4</v>
      </c>
      <c r="AP502" s="35"/>
      <c r="AQ502" s="42">
        <f>ABS(Table898[[#This Row],[Government demand18]]*$U$7)</f>
        <v>0</v>
      </c>
      <c r="AR502" s="42">
        <v>0.1075</v>
      </c>
      <c r="AS502" s="42">
        <f>ABS(Table898[[#This Row],[Intermediate demand19]]*$U$7)</f>
        <v>1.2255E-4</v>
      </c>
      <c r="AT502" s="35"/>
      <c r="AU502" s="42">
        <f>ABS(Table898[[#This Row],[Investment demand20]]*$U$7)</f>
        <v>0</v>
      </c>
      <c r="AV502" s="42">
        <v>-0.46970000000000001</v>
      </c>
      <c r="AW502" s="42">
        <f>ABS(Table898[[#This Row],[Export demand21]]*$U$7)</f>
        <v>5.3545799999999994E-4</v>
      </c>
      <c r="AX502" s="42">
        <v>0.34429999999999999</v>
      </c>
      <c r="AY502" s="42">
        <f>ABS(Table898[[#This Row],[Total23]]*$U$8)</f>
        <v>4.0971699999999993E-4</v>
      </c>
      <c r="AZ502" s="42">
        <v>0.35549999999999998</v>
      </c>
      <c r="BA502" s="30">
        <f>Table898[[#This Row],[Household demand24]]*$U$8</f>
        <v>4.2304499999999993E-4</v>
      </c>
      <c r="BB502" s="35"/>
      <c r="BC502" s="42">
        <f>ABS(Table898[[#This Row],[Government demand25]]*$U$8)</f>
        <v>0</v>
      </c>
      <c r="BD502" s="42">
        <v>0.36420000000000002</v>
      </c>
      <c r="BE502" s="42">
        <f>ABS(Table898[[#This Row],[Intermediate demand26]]*$U$8)</f>
        <v>4.3339799999999999E-4</v>
      </c>
      <c r="BF502" s="35"/>
      <c r="BG502" s="42">
        <f>ABS(Table898[[#This Row],[Investment demand27]]*$U$8)</f>
        <v>0</v>
      </c>
      <c r="BH502" s="42">
        <v>-0.29880000000000001</v>
      </c>
      <c r="BI502" s="42">
        <f>ABS(Table898[[#This Row],[Export demand28]]*$U$8)</f>
        <v>3.5557199999999996E-4</v>
      </c>
    </row>
    <row r="503" spans="1:61" x14ac:dyDescent="0.35">
      <c r="A503" s="35" t="s">
        <v>53</v>
      </c>
      <c r="B503" s="42">
        <v>-2.8E-3</v>
      </c>
      <c r="C503" s="42">
        <f>Table898[[#This Row],[Total]]*$U$4</f>
        <v>0</v>
      </c>
      <c r="D503" s="42">
        <v>-8.0000000000000002E-3</v>
      </c>
      <c r="E503" s="42">
        <f>Table898[[#This Row],[Total]]*$U$4</f>
        <v>0</v>
      </c>
      <c r="F503" s="35"/>
      <c r="G503" s="42">
        <f>Table898[[#This Row],[Total]]*$U$4</f>
        <v>0</v>
      </c>
      <c r="H503" s="42">
        <v>1.4999999999999999E-2</v>
      </c>
      <c r="I503" s="42">
        <f>Table898[[#This Row],[Total]]*$U$4</f>
        <v>0</v>
      </c>
      <c r="J503" s="35"/>
      <c r="K503" s="42">
        <f>Table898[[#This Row],[Total]]*$U$4</f>
        <v>0</v>
      </c>
      <c r="L503" s="42">
        <v>-3.1600000000000003E-2</v>
      </c>
      <c r="M503" s="42">
        <f>Table898[[#This Row],[Total]]*$U$4</f>
        <v>0</v>
      </c>
      <c r="N503" s="42">
        <v>8.2000000000000007E-3</v>
      </c>
      <c r="O503" s="42">
        <f>ABS(Table898[[#This Row],[Total2]]*$U$5)</f>
        <v>3.1159999999999999E-6</v>
      </c>
      <c r="P503" s="42">
        <v>-3.9399999999999998E-2</v>
      </c>
      <c r="Q503" s="30">
        <f>Table898[[#This Row],[Household demand3]]*$U$5</f>
        <v>-1.4971999999999998E-5</v>
      </c>
      <c r="R503" s="35"/>
      <c r="S503" s="42">
        <f>ABS(Table898[[#This Row],[Government demand4]]*$U$5)</f>
        <v>0</v>
      </c>
      <c r="T503" s="42">
        <v>0.12230000000000001</v>
      </c>
      <c r="U503" s="42">
        <f>ABS(Table898[[#This Row],[Intermediate demand5]]*$U$5)</f>
        <v>4.6473999999999996E-5</v>
      </c>
      <c r="V503" s="35"/>
      <c r="W503" s="42">
        <f>ABS(Table898[[#This Row],[Investment demand6]]*$U$5)</f>
        <v>0</v>
      </c>
      <c r="X503" s="42">
        <v>-4.7100000000000003E-2</v>
      </c>
      <c r="Y503" s="42">
        <f>ABS(Table898[[#This Row],[Export demand7]]*$U$5)</f>
        <v>1.7898E-5</v>
      </c>
      <c r="Z503" s="42">
        <v>0.1081</v>
      </c>
      <c r="AA503" s="42">
        <f>ABS(Table898[[#This Row],[Total9]]*$U$6)</f>
        <v>9.5127999999999988E-5</v>
      </c>
      <c r="AB503" s="42">
        <v>3.3700000000000001E-2</v>
      </c>
      <c r="AC503" s="30">
        <f>Table898[[#This Row],[Household demand10]]*$U$6</f>
        <v>2.9655999999999999E-5</v>
      </c>
      <c r="AD503" s="35"/>
      <c r="AE503" s="42">
        <f>ABS(Table898[[#This Row],[Government demand11]]*$U$6)</f>
        <v>0</v>
      </c>
      <c r="AF503" s="42">
        <v>0.26919999999999999</v>
      </c>
      <c r="AG503" s="42">
        <f>ABS(Table898[[#This Row],[Intermediate demand12]]*$U$6)</f>
        <v>2.3689599999999998E-4</v>
      </c>
      <c r="AH503" s="35"/>
      <c r="AI503" s="42">
        <f>ABS(Table898[[#This Row],[Investment demand13]]*$U$6)</f>
        <v>0</v>
      </c>
      <c r="AJ503" s="42">
        <v>9.7500000000000003E-2</v>
      </c>
      <c r="AK503" s="42">
        <f>ABS(Table898[[#This Row],[Export demand14]]*$U$6)</f>
        <v>8.5799999999999998E-5</v>
      </c>
      <c r="AL503" s="42">
        <v>0.16600000000000001</v>
      </c>
      <c r="AM503" s="42">
        <f>ABS(Table898[[#This Row],[Total16]]*$U$7)</f>
        <v>1.8924E-4</v>
      </c>
      <c r="AN503" s="42">
        <v>2.4400000000000002E-2</v>
      </c>
      <c r="AO503" s="30">
        <f>Table898[[#This Row],[Household demand17]]*$U$7</f>
        <v>2.7815999999999999E-5</v>
      </c>
      <c r="AP503" s="35"/>
      <c r="AQ503" s="42">
        <f>ABS(Table898[[#This Row],[Government demand18]]*$U$7)</f>
        <v>0</v>
      </c>
      <c r="AR503" s="42">
        <v>0.45279999999999998</v>
      </c>
      <c r="AS503" s="42">
        <f>ABS(Table898[[#This Row],[Intermediate demand19]]*$U$7)</f>
        <v>5.1619199999999995E-4</v>
      </c>
      <c r="AT503" s="35"/>
      <c r="AU503" s="42">
        <f>ABS(Table898[[#This Row],[Investment demand20]]*$U$7)</f>
        <v>0</v>
      </c>
      <c r="AV503" s="42">
        <v>0.2296</v>
      </c>
      <c r="AW503" s="42">
        <f>ABS(Table898[[#This Row],[Export demand21]]*$U$7)</f>
        <v>2.6174400000000001E-4</v>
      </c>
      <c r="AX503" s="42">
        <v>0.27760000000000001</v>
      </c>
      <c r="AY503" s="42">
        <f>ABS(Table898[[#This Row],[Total23]]*$U$8)</f>
        <v>3.3034399999999999E-4</v>
      </c>
      <c r="AZ503" s="42">
        <v>2.6599999999999999E-2</v>
      </c>
      <c r="BA503" s="30">
        <f>Table898[[#This Row],[Household demand24]]*$U$8</f>
        <v>3.1653999999999992E-5</v>
      </c>
      <c r="BB503" s="35"/>
      <c r="BC503" s="42">
        <f>ABS(Table898[[#This Row],[Government demand25]]*$U$8)</f>
        <v>0</v>
      </c>
      <c r="BD503" s="42">
        <v>0.73640000000000005</v>
      </c>
      <c r="BE503" s="42">
        <f>ABS(Table898[[#This Row],[Intermediate demand26]]*$U$8)</f>
        <v>8.7631599999999992E-4</v>
      </c>
      <c r="BF503" s="35"/>
      <c r="BG503" s="42">
        <f>ABS(Table898[[#This Row],[Investment demand27]]*$U$8)</f>
        <v>0</v>
      </c>
      <c r="BH503" s="42">
        <v>0.60580000000000001</v>
      </c>
      <c r="BI503" s="42">
        <f>ABS(Table898[[#This Row],[Export demand28]]*$U$8)</f>
        <v>7.2090199999999994E-4</v>
      </c>
    </row>
    <row r="504" spans="1:61" x14ac:dyDescent="0.35">
      <c r="A504" s="35" t="s">
        <v>54</v>
      </c>
      <c r="B504" s="42">
        <v>2.0199999999999999E-2</v>
      </c>
      <c r="C504" s="42">
        <f>Table898[[#This Row],[Total]]*$U$4</f>
        <v>0</v>
      </c>
      <c r="D504" s="42">
        <v>7.3300000000000004E-2</v>
      </c>
      <c r="E504" s="42">
        <f>Table898[[#This Row],[Total]]*$U$4</f>
        <v>0</v>
      </c>
      <c r="F504" s="42">
        <v>0.1244</v>
      </c>
      <c r="G504" s="42">
        <f>Table898[[#This Row],[Total]]*$U$4</f>
        <v>0</v>
      </c>
      <c r="H504" s="42">
        <v>5.4699999999999999E-2</v>
      </c>
      <c r="I504" s="42">
        <f>Table898[[#This Row],[Total]]*$U$4</f>
        <v>0</v>
      </c>
      <c r="J504" s="35"/>
      <c r="K504" s="42">
        <f>Table898[[#This Row],[Total]]*$U$4</f>
        <v>0</v>
      </c>
      <c r="L504" s="42">
        <v>-3.9600000000000003E-2</v>
      </c>
      <c r="M504" s="42">
        <f>Table898[[#This Row],[Total]]*$U$4</f>
        <v>0</v>
      </c>
      <c r="N504" s="42">
        <v>0.19980000000000001</v>
      </c>
      <c r="O504" s="42">
        <f>ABS(Table898[[#This Row],[Total2]]*$U$5)</f>
        <v>7.5924E-5</v>
      </c>
      <c r="P504" s="42">
        <v>0.44540000000000002</v>
      </c>
      <c r="Q504" s="30">
        <f>Table898[[#This Row],[Household demand3]]*$U$5</f>
        <v>1.69252E-4</v>
      </c>
      <c r="R504" s="42">
        <v>0.81530000000000002</v>
      </c>
      <c r="S504" s="42">
        <f>ABS(Table898[[#This Row],[Government demand4]]*$U$5)</f>
        <v>3.09814E-4</v>
      </c>
      <c r="T504" s="42">
        <v>0.36199999999999999</v>
      </c>
      <c r="U504" s="42">
        <f>ABS(Table898[[#This Row],[Intermediate demand5]]*$U$5)</f>
        <v>1.3755999999999998E-4</v>
      </c>
      <c r="V504" s="35"/>
      <c r="W504" s="42">
        <f>ABS(Table898[[#This Row],[Investment demand6]]*$U$5)</f>
        <v>0</v>
      </c>
      <c r="X504" s="42">
        <v>-7.9100000000000004E-2</v>
      </c>
      <c r="Y504" s="42">
        <f>ABS(Table898[[#This Row],[Export demand7]]*$U$5)</f>
        <v>3.0057999999999999E-5</v>
      </c>
      <c r="Z504" s="42">
        <v>0.56820000000000004</v>
      </c>
      <c r="AA504" s="42">
        <f>ABS(Table898[[#This Row],[Total9]]*$U$6)</f>
        <v>5.0001599999999994E-4</v>
      </c>
      <c r="AB504" s="42">
        <v>0.88759999999999994</v>
      </c>
      <c r="AC504" s="30">
        <f>Table898[[#This Row],[Household demand10]]*$U$6</f>
        <v>7.8108799999999988E-4</v>
      </c>
      <c r="AD504" s="42">
        <v>1.7558</v>
      </c>
      <c r="AE504" s="42">
        <f>ABS(Table898[[#This Row],[Government demand11]]*$U$6)</f>
        <v>1.5451039999999998E-3</v>
      </c>
      <c r="AF504" s="42">
        <v>0.84260000000000002</v>
      </c>
      <c r="AG504" s="42">
        <f>ABS(Table898[[#This Row],[Intermediate demand12]]*$U$6)</f>
        <v>7.41488E-4</v>
      </c>
      <c r="AH504" s="35"/>
      <c r="AI504" s="42">
        <f>ABS(Table898[[#This Row],[Investment demand13]]*$U$6)</f>
        <v>0</v>
      </c>
      <c r="AJ504" s="42">
        <v>0.15620000000000001</v>
      </c>
      <c r="AK504" s="42">
        <f>ABS(Table898[[#This Row],[Export demand14]]*$U$6)</f>
        <v>1.3745599999999999E-4</v>
      </c>
      <c r="AL504" s="42">
        <v>0.89059999999999995</v>
      </c>
      <c r="AM504" s="42">
        <f>ABS(Table898[[#This Row],[Total16]]*$U$7)</f>
        <v>1.015284E-3</v>
      </c>
      <c r="AN504" s="42">
        <v>1.5014000000000001</v>
      </c>
      <c r="AO504" s="30">
        <f>Table898[[#This Row],[Household demand17]]*$U$7</f>
        <v>1.7115959999999999E-3</v>
      </c>
      <c r="AP504" s="42">
        <v>3.1698</v>
      </c>
      <c r="AQ504" s="42">
        <f>ABS(Table898[[#This Row],[Government demand18]]*$U$7)</f>
        <v>3.6135719999999998E-3</v>
      </c>
      <c r="AR504" s="42">
        <v>1.1809000000000001</v>
      </c>
      <c r="AS504" s="42">
        <f>ABS(Table898[[#This Row],[Intermediate demand19]]*$U$7)</f>
        <v>1.3462260000000001E-3</v>
      </c>
      <c r="AT504" s="35"/>
      <c r="AU504" s="42">
        <f>ABS(Table898[[#This Row],[Investment demand20]]*$U$7)</f>
        <v>0</v>
      </c>
      <c r="AV504" s="42">
        <v>0.28399999999999997</v>
      </c>
      <c r="AW504" s="42">
        <f>ABS(Table898[[#This Row],[Export demand21]]*$U$7)</f>
        <v>3.2375999999999998E-4</v>
      </c>
      <c r="AX504" s="42">
        <v>1.1907000000000001</v>
      </c>
      <c r="AY504" s="42">
        <f>ABS(Table898[[#This Row],[Total23]]*$U$8)</f>
        <v>1.416933E-3</v>
      </c>
      <c r="AZ504" s="42">
        <v>1.9171</v>
      </c>
      <c r="BA504" s="30">
        <f>Table898[[#This Row],[Household demand24]]*$U$8</f>
        <v>2.2813489999999998E-3</v>
      </c>
      <c r="BB504" s="42">
        <v>5.1646000000000001</v>
      </c>
      <c r="BC504" s="42">
        <f>ABS(Table898[[#This Row],[Government demand25]]*$U$8)</f>
        <v>6.1458739999999991E-3</v>
      </c>
      <c r="BD504" s="42">
        <v>1.4231</v>
      </c>
      <c r="BE504" s="42">
        <f>ABS(Table898[[#This Row],[Intermediate demand26]]*$U$8)</f>
        <v>1.6934889999999998E-3</v>
      </c>
      <c r="BF504" s="35"/>
      <c r="BG504" s="42">
        <f>ABS(Table898[[#This Row],[Investment demand27]]*$U$8)</f>
        <v>0</v>
      </c>
      <c r="BH504" s="42">
        <v>0.55649999999999999</v>
      </c>
      <c r="BI504" s="42">
        <f>ABS(Table898[[#This Row],[Export demand28]]*$U$8)</f>
        <v>6.6223499999999995E-4</v>
      </c>
    </row>
    <row r="505" spans="1:61" x14ac:dyDescent="0.35">
      <c r="A505" s="35" t="s">
        <v>55</v>
      </c>
      <c r="B505" s="42">
        <v>8.2299999999999998E-2</v>
      </c>
      <c r="C505" s="42">
        <f>Table898[[#This Row],[Total]]*$U$4</f>
        <v>0</v>
      </c>
      <c r="D505" s="42">
        <v>0.10630000000000001</v>
      </c>
      <c r="E505" s="42">
        <f>Table898[[#This Row],[Total]]*$U$4</f>
        <v>0</v>
      </c>
      <c r="F505" s="35"/>
      <c r="G505" s="42">
        <f>Table898[[#This Row],[Total]]*$U$4</f>
        <v>0</v>
      </c>
      <c r="H505" s="42">
        <v>4.3499999999999997E-2</v>
      </c>
      <c r="I505" s="42">
        <f>Table898[[#This Row],[Total]]*$U$4</f>
        <v>0</v>
      </c>
      <c r="J505" s="35"/>
      <c r="K505" s="42">
        <f>Table898[[#This Row],[Total]]*$U$4</f>
        <v>0</v>
      </c>
      <c r="L505" s="42">
        <v>3.85E-2</v>
      </c>
      <c r="M505" s="42">
        <f>Table898[[#This Row],[Total]]*$U$4</f>
        <v>0</v>
      </c>
      <c r="N505" s="42">
        <v>0.53120000000000001</v>
      </c>
      <c r="O505" s="42">
        <f>ABS(Table898[[#This Row],[Total2]]*$U$5)</f>
        <v>2.0185599999999999E-4</v>
      </c>
      <c r="P505" s="42">
        <v>0.64810000000000001</v>
      </c>
      <c r="Q505" s="30">
        <f>Table898[[#This Row],[Household demand3]]*$U$5</f>
        <v>2.46278E-4</v>
      </c>
      <c r="R505" s="35"/>
      <c r="S505" s="42">
        <f>ABS(Table898[[#This Row],[Government demand4]]*$U$5)</f>
        <v>0</v>
      </c>
      <c r="T505" s="42">
        <v>0.31690000000000002</v>
      </c>
      <c r="U505" s="42">
        <f>ABS(Table898[[#This Row],[Intermediate demand5]]*$U$5)</f>
        <v>1.2042199999999999E-4</v>
      </c>
      <c r="V505" s="35"/>
      <c r="W505" s="42">
        <f>ABS(Table898[[#This Row],[Investment demand6]]*$U$5)</f>
        <v>0</v>
      </c>
      <c r="X505" s="42">
        <v>0.3553</v>
      </c>
      <c r="Y505" s="42">
        <f>ABS(Table898[[#This Row],[Export demand7]]*$U$5)</f>
        <v>1.3501399999999998E-4</v>
      </c>
      <c r="Z505" s="42">
        <v>1.1217999999999999</v>
      </c>
      <c r="AA505" s="42">
        <f>ABS(Table898[[#This Row],[Total9]]*$U$6)</f>
        <v>9.8718399999999989E-4</v>
      </c>
      <c r="AB505" s="42">
        <v>1.2534000000000001</v>
      </c>
      <c r="AC505" s="30">
        <f>Table898[[#This Row],[Household demand10]]*$U$6</f>
        <v>1.1029919999999999E-3</v>
      </c>
      <c r="AD505" s="35"/>
      <c r="AE505" s="42">
        <f>ABS(Table898[[#This Row],[Government demand11]]*$U$6)</f>
        <v>0</v>
      </c>
      <c r="AF505" s="42">
        <v>0.63380000000000003</v>
      </c>
      <c r="AG505" s="42">
        <f>ABS(Table898[[#This Row],[Intermediate demand12]]*$U$6)</f>
        <v>5.5774399999999999E-4</v>
      </c>
      <c r="AH505" s="35"/>
      <c r="AI505" s="42">
        <f>ABS(Table898[[#This Row],[Investment demand13]]*$U$6)</f>
        <v>0</v>
      </c>
      <c r="AJ505" s="42">
        <v>1.2944</v>
      </c>
      <c r="AK505" s="42">
        <f>ABS(Table898[[#This Row],[Export demand14]]*$U$6)</f>
        <v>1.1390719999999999E-3</v>
      </c>
      <c r="AL505" s="42">
        <v>1.8726</v>
      </c>
      <c r="AM505" s="42">
        <f>ABS(Table898[[#This Row],[Total16]]*$U$7)</f>
        <v>2.1347639999999999E-3</v>
      </c>
      <c r="AN505" s="42">
        <v>2.1351</v>
      </c>
      <c r="AO505" s="30">
        <f>Table898[[#This Row],[Household demand17]]*$U$7</f>
        <v>2.434014E-3</v>
      </c>
      <c r="AP505" s="35"/>
      <c r="AQ505" s="42">
        <f>ABS(Table898[[#This Row],[Government demand18]]*$U$7)</f>
        <v>0</v>
      </c>
      <c r="AR505" s="42">
        <v>1.1075999999999999</v>
      </c>
      <c r="AS505" s="42">
        <f>ABS(Table898[[#This Row],[Intermediate demand19]]*$U$7)</f>
        <v>1.2626639999999999E-3</v>
      </c>
      <c r="AT505" s="35"/>
      <c r="AU505" s="42">
        <f>ABS(Table898[[#This Row],[Investment demand20]]*$U$7)</f>
        <v>0</v>
      </c>
      <c r="AV505" s="42">
        <v>1.9034</v>
      </c>
      <c r="AW505" s="42">
        <f>ABS(Table898[[#This Row],[Export demand21]]*$U$7)</f>
        <v>2.1698759999999998E-3</v>
      </c>
      <c r="AX505" s="42">
        <v>2.4817999999999998</v>
      </c>
      <c r="AY505" s="42">
        <f>ABS(Table898[[#This Row],[Total23]]*$U$8)</f>
        <v>2.9533419999999994E-3</v>
      </c>
      <c r="AZ505" s="42">
        <v>2.7378999999999998</v>
      </c>
      <c r="BA505" s="30">
        <f>Table898[[#This Row],[Household demand24]]*$U$8</f>
        <v>3.2581009999999994E-3</v>
      </c>
      <c r="BB505" s="35"/>
      <c r="BC505" s="42">
        <f>ABS(Table898[[#This Row],[Government demand25]]*$U$8)</f>
        <v>0</v>
      </c>
      <c r="BD505" s="42">
        <v>1.7018</v>
      </c>
      <c r="BE505" s="42">
        <f>ABS(Table898[[#This Row],[Intermediate demand26]]*$U$8)</f>
        <v>2.0251419999999997E-3</v>
      </c>
      <c r="BF505" s="35"/>
      <c r="BG505" s="42">
        <f>ABS(Table898[[#This Row],[Investment demand27]]*$U$8)</f>
        <v>0</v>
      </c>
      <c r="BH505" s="42">
        <v>2.5630999999999999</v>
      </c>
      <c r="BI505" s="42">
        <f>ABS(Table898[[#This Row],[Export demand28]]*$U$8)</f>
        <v>3.0500889999999998E-3</v>
      </c>
    </row>
    <row r="506" spans="1:61" x14ac:dyDescent="0.35">
      <c r="A506" s="35" t="s">
        <v>56</v>
      </c>
      <c r="B506" s="42">
        <v>3.0200000000000001E-2</v>
      </c>
      <c r="C506" s="42">
        <f>Table898[[#This Row],[Total]]*$U$4</f>
        <v>0</v>
      </c>
      <c r="D506" s="42">
        <v>5.67E-2</v>
      </c>
      <c r="E506" s="42">
        <f>Table898[[#This Row],[Total]]*$U$4</f>
        <v>0</v>
      </c>
      <c r="F506" s="42">
        <v>0.1241</v>
      </c>
      <c r="G506" s="42">
        <f>Table898[[#This Row],[Total]]*$U$4</f>
        <v>0</v>
      </c>
      <c r="H506" s="42">
        <v>2.9100000000000001E-2</v>
      </c>
      <c r="I506" s="42">
        <f>Table898[[#This Row],[Total]]*$U$4</f>
        <v>0</v>
      </c>
      <c r="J506" s="42">
        <v>0.15379999999999999</v>
      </c>
      <c r="K506" s="42">
        <f>Table898[[#This Row],[Total]]*$U$4</f>
        <v>0</v>
      </c>
      <c r="L506" s="42">
        <v>-5.9900000000000002E-2</v>
      </c>
      <c r="M506" s="42">
        <f>Table898[[#This Row],[Total]]*$U$4</f>
        <v>0</v>
      </c>
      <c r="N506" s="42">
        <v>0.24379999999999999</v>
      </c>
      <c r="O506" s="42">
        <f>ABS(Table898[[#This Row],[Total2]]*$U$5)</f>
        <v>9.2643999999999989E-5</v>
      </c>
      <c r="P506" s="42">
        <v>0.32140000000000002</v>
      </c>
      <c r="Q506" s="30">
        <f>Table898[[#This Row],[Household demand3]]*$U$5</f>
        <v>1.22132E-4</v>
      </c>
      <c r="R506" s="42">
        <v>0.82240000000000002</v>
      </c>
      <c r="S506" s="42">
        <f>ABS(Table898[[#This Row],[Government demand4]]*$U$5)</f>
        <v>3.1251199999999998E-4</v>
      </c>
      <c r="T506" s="42">
        <v>0.25679999999999997</v>
      </c>
      <c r="U506" s="42">
        <f>ABS(Table898[[#This Row],[Intermediate demand5]]*$U$5)</f>
        <v>9.7583999999999979E-5</v>
      </c>
      <c r="V506" s="42">
        <v>0.87029999999999996</v>
      </c>
      <c r="W506" s="42">
        <f>ABS(Table898[[#This Row],[Investment demand6]]*$U$5)</f>
        <v>3.3071399999999996E-4</v>
      </c>
      <c r="X506" s="42">
        <v>-0.10829999999999999</v>
      </c>
      <c r="Y506" s="42">
        <f>ABS(Table898[[#This Row],[Export demand7]]*$U$5)</f>
        <v>4.1153999999999993E-5</v>
      </c>
      <c r="Z506" s="42">
        <v>0.52869999999999995</v>
      </c>
      <c r="AA506" s="42">
        <f>ABS(Table898[[#This Row],[Total9]]*$U$6)</f>
        <v>4.6525599999999994E-4</v>
      </c>
      <c r="AB506" s="42">
        <v>0.53400000000000003</v>
      </c>
      <c r="AC506" s="30">
        <f>Table898[[#This Row],[Household demand10]]*$U$6</f>
        <v>4.6991999999999997E-4</v>
      </c>
      <c r="AD506" s="42">
        <v>1.7905</v>
      </c>
      <c r="AE506" s="42">
        <f>ABS(Table898[[#This Row],[Government demand11]]*$U$6)</f>
        <v>1.5756399999999999E-3</v>
      </c>
      <c r="AF506" s="42">
        <v>0.53869999999999996</v>
      </c>
      <c r="AG506" s="42">
        <f>ABS(Table898[[#This Row],[Intermediate demand12]]*$U$6)</f>
        <v>4.7405599999999993E-4</v>
      </c>
      <c r="AH506" s="42">
        <v>0.2455</v>
      </c>
      <c r="AI506" s="42">
        <f>ABS(Table898[[#This Row],[Investment demand13]]*$U$6)</f>
        <v>2.1603999999999997E-4</v>
      </c>
      <c r="AJ506" s="42">
        <v>0.45660000000000001</v>
      </c>
      <c r="AK506" s="42">
        <f>ABS(Table898[[#This Row],[Export demand14]]*$U$6)</f>
        <v>4.0180799999999997E-4</v>
      </c>
      <c r="AL506" s="42">
        <v>1.0077</v>
      </c>
      <c r="AM506" s="42">
        <f>ABS(Table898[[#This Row],[Total16]]*$U$7)</f>
        <v>1.148778E-3</v>
      </c>
      <c r="AN506" s="42">
        <v>0.93869999999999998</v>
      </c>
      <c r="AO506" s="30">
        <f>Table898[[#This Row],[Household demand17]]*$U$7</f>
        <v>1.0701179999999999E-3</v>
      </c>
      <c r="AP506" s="42">
        <v>3.2385999999999999</v>
      </c>
      <c r="AQ506" s="42">
        <f>ABS(Table898[[#This Row],[Government demand18]]*$U$7)</f>
        <v>3.6920039999999996E-3</v>
      </c>
      <c r="AR506" s="42">
        <v>1.0609</v>
      </c>
      <c r="AS506" s="42">
        <f>ABS(Table898[[#This Row],[Intermediate demand19]]*$U$7)</f>
        <v>1.209426E-3</v>
      </c>
      <c r="AT506" s="42">
        <v>0.91779999999999995</v>
      </c>
      <c r="AU506" s="42">
        <f>ABS(Table898[[#This Row],[Investment demand20]]*$U$7)</f>
        <v>1.0462919999999999E-3</v>
      </c>
      <c r="AV506" s="42">
        <v>0.96719999999999995</v>
      </c>
      <c r="AW506" s="42">
        <f>ABS(Table898[[#This Row],[Export demand21]]*$U$7)</f>
        <v>1.1026079999999999E-3</v>
      </c>
      <c r="AX506" s="42">
        <v>1.9410000000000001</v>
      </c>
      <c r="AY506" s="42">
        <f>ABS(Table898[[#This Row],[Total23]]*$U$8)</f>
        <v>2.3097899999999999E-3</v>
      </c>
      <c r="AZ506" s="42">
        <v>1.7020999999999999</v>
      </c>
      <c r="BA506" s="30">
        <f>Table898[[#This Row],[Household demand24]]*$U$8</f>
        <v>2.0254989999999996E-3</v>
      </c>
      <c r="BB506" s="42">
        <v>5.2877000000000001</v>
      </c>
      <c r="BC506" s="42">
        <f>ABS(Table898[[#This Row],[Government demand25]]*$U$8)</f>
        <v>6.2923629999999996E-3</v>
      </c>
      <c r="BD506" s="42">
        <v>2.0506000000000002</v>
      </c>
      <c r="BE506" s="42">
        <f>ABS(Table898[[#This Row],[Intermediate demand26]]*$U$8)</f>
        <v>2.440214E-3</v>
      </c>
      <c r="BF506" s="42">
        <v>0.99970000000000003</v>
      </c>
      <c r="BG506" s="42">
        <f>ABS(Table898[[#This Row],[Investment demand27]]*$U$8)</f>
        <v>1.189643E-3</v>
      </c>
      <c r="BH506" s="42">
        <v>2.2086999999999999</v>
      </c>
      <c r="BI506" s="42">
        <f>ABS(Table898[[#This Row],[Export demand28]]*$U$8)</f>
        <v>2.6283529999999995E-3</v>
      </c>
    </row>
    <row r="507" spans="1:61" x14ac:dyDescent="0.35">
      <c r="A507" s="35" t="s">
        <v>57</v>
      </c>
      <c r="B507" s="42">
        <v>4.3900000000000002E-2</v>
      </c>
      <c r="C507" s="42">
        <f>Table898[[#This Row],[Total]]*$U$4</f>
        <v>0</v>
      </c>
      <c r="D507" s="42">
        <v>5.7700000000000001E-2</v>
      </c>
      <c r="E507" s="42">
        <f>Table898[[#This Row],[Total]]*$U$4</f>
        <v>0</v>
      </c>
      <c r="F507" s="42">
        <v>0.1239</v>
      </c>
      <c r="G507" s="42">
        <f>Table898[[#This Row],[Total]]*$U$4</f>
        <v>0</v>
      </c>
      <c r="H507" s="42">
        <v>2.3300000000000001E-2</v>
      </c>
      <c r="I507" s="42">
        <f>Table898[[#This Row],[Total]]*$U$4</f>
        <v>0</v>
      </c>
      <c r="J507" s="35"/>
      <c r="K507" s="42">
        <f>Table898[[#This Row],[Total]]*$U$4</f>
        <v>0</v>
      </c>
      <c r="L507" s="42">
        <v>-5.0900000000000001E-2</v>
      </c>
      <c r="M507" s="42">
        <f>Table898[[#This Row],[Total]]*$U$4</f>
        <v>0</v>
      </c>
      <c r="N507" s="42">
        <v>0.27800000000000002</v>
      </c>
      <c r="O507" s="42">
        <f>ABS(Table898[[#This Row],[Total2]]*$U$5)</f>
        <v>1.0564E-4</v>
      </c>
      <c r="P507" s="42">
        <v>0.32719999999999999</v>
      </c>
      <c r="Q507" s="30">
        <f>Table898[[#This Row],[Household demand3]]*$U$5</f>
        <v>1.2433599999999998E-4</v>
      </c>
      <c r="R507" s="42">
        <v>0.82450000000000001</v>
      </c>
      <c r="S507" s="42">
        <f>ABS(Table898[[#This Row],[Government demand4]]*$U$5)</f>
        <v>3.1330999999999997E-4</v>
      </c>
      <c r="T507" s="42">
        <v>0.22209999999999999</v>
      </c>
      <c r="U507" s="42">
        <f>ABS(Table898[[#This Row],[Intermediate demand5]]*$U$5)</f>
        <v>8.4397999999999987E-5</v>
      </c>
      <c r="V507" s="35"/>
      <c r="W507" s="42">
        <f>ABS(Table898[[#This Row],[Investment demand6]]*$U$5)</f>
        <v>0</v>
      </c>
      <c r="X507" s="42">
        <v>-0.1061</v>
      </c>
      <c r="Y507" s="42">
        <f>ABS(Table898[[#This Row],[Export demand7]]*$U$5)</f>
        <v>4.0317999999999996E-5</v>
      </c>
      <c r="Z507" s="42">
        <v>0.53710000000000002</v>
      </c>
      <c r="AA507" s="42">
        <f>ABS(Table898[[#This Row],[Total9]]*$U$6)</f>
        <v>4.7264799999999999E-4</v>
      </c>
      <c r="AB507" s="42">
        <v>0.53769999999999996</v>
      </c>
      <c r="AC507" s="30">
        <f>Table898[[#This Row],[Household demand10]]*$U$6</f>
        <v>4.731759999999999E-4</v>
      </c>
      <c r="AD507" s="42">
        <v>1.7946</v>
      </c>
      <c r="AE507" s="42">
        <f>ABS(Table898[[#This Row],[Government demand11]]*$U$6)</f>
        <v>1.5792479999999999E-3</v>
      </c>
      <c r="AF507" s="42">
        <v>0.50419999999999998</v>
      </c>
      <c r="AG507" s="42">
        <f>ABS(Table898[[#This Row],[Intermediate demand12]]*$U$6)</f>
        <v>4.4369599999999993E-4</v>
      </c>
      <c r="AH507" s="35"/>
      <c r="AI507" s="42">
        <f>ABS(Table898[[#This Row],[Investment demand13]]*$U$6)</f>
        <v>0</v>
      </c>
      <c r="AJ507" s="42">
        <v>0.61539999999999995</v>
      </c>
      <c r="AK507" s="42">
        <f>ABS(Table898[[#This Row],[Export demand14]]*$U$6)</f>
        <v>5.4155199999999994E-4</v>
      </c>
      <c r="AL507" s="42">
        <v>0.9657</v>
      </c>
      <c r="AM507" s="42">
        <f>ABS(Table898[[#This Row],[Total16]]*$U$7)</f>
        <v>1.1008979999999999E-3</v>
      </c>
      <c r="AN507" s="42">
        <v>0.93840000000000001</v>
      </c>
      <c r="AO507" s="30">
        <f>Table898[[#This Row],[Household demand17]]*$U$7</f>
        <v>1.0697759999999999E-3</v>
      </c>
      <c r="AP507" s="42">
        <v>3.2372000000000001</v>
      </c>
      <c r="AQ507" s="42">
        <f>ABS(Table898[[#This Row],[Government demand18]]*$U$7)</f>
        <v>3.6904080000000001E-3</v>
      </c>
      <c r="AR507" s="42">
        <v>0.90590000000000004</v>
      </c>
      <c r="AS507" s="42">
        <f>ABS(Table898[[#This Row],[Intermediate demand19]]*$U$7)</f>
        <v>1.0327260000000001E-3</v>
      </c>
      <c r="AT507" s="35"/>
      <c r="AU507" s="42">
        <f>ABS(Table898[[#This Row],[Investment demand20]]*$U$7)</f>
        <v>0</v>
      </c>
      <c r="AV507" s="42">
        <v>1.4097999999999999</v>
      </c>
      <c r="AW507" s="42">
        <f>ABS(Table898[[#This Row],[Export demand21]]*$U$7)</f>
        <v>1.6071719999999998E-3</v>
      </c>
      <c r="AX507" s="42">
        <v>1.8117000000000001</v>
      </c>
      <c r="AY507" s="42">
        <f>ABS(Table898[[#This Row],[Total23]]*$U$8)</f>
        <v>2.1559229999999997E-3</v>
      </c>
      <c r="AZ507" s="42">
        <v>1.6854</v>
      </c>
      <c r="BA507" s="30">
        <f>Table898[[#This Row],[Household demand24]]*$U$8</f>
        <v>2.0056259999999999E-3</v>
      </c>
      <c r="BB507" s="42">
        <v>5.2714999999999996</v>
      </c>
      <c r="BC507" s="42">
        <f>ABS(Table898[[#This Row],[Government demand25]]*$U$8)</f>
        <v>6.2730849999999986E-3</v>
      </c>
      <c r="BD507" s="42">
        <v>1.7312000000000001</v>
      </c>
      <c r="BE507" s="42">
        <f>ABS(Table898[[#This Row],[Intermediate demand26]]*$U$8)</f>
        <v>2.060128E-3</v>
      </c>
      <c r="BF507" s="35"/>
      <c r="BG507" s="42">
        <f>ABS(Table898[[#This Row],[Investment demand27]]*$U$8)</f>
        <v>0</v>
      </c>
      <c r="BH507" s="42">
        <v>3.3679999999999999</v>
      </c>
      <c r="BI507" s="42">
        <f>ABS(Table898[[#This Row],[Export demand28]]*$U$8)</f>
        <v>4.007919999999999E-3</v>
      </c>
    </row>
    <row r="508" spans="1:61" x14ac:dyDescent="0.35">
      <c r="A508" s="35" t="s">
        <v>58</v>
      </c>
      <c r="B508" s="42">
        <v>3.7900000000000003E-2</v>
      </c>
      <c r="C508" s="42">
        <f>Table898[[#This Row],[Total]]*$U$4</f>
        <v>0</v>
      </c>
      <c r="D508" s="42">
        <v>5.8599999999999999E-2</v>
      </c>
      <c r="E508" s="42">
        <f>Table898[[#This Row],[Total]]*$U$4</f>
        <v>0</v>
      </c>
      <c r="F508" s="35"/>
      <c r="G508" s="42">
        <f>Table898[[#This Row],[Total]]*$U$4</f>
        <v>0</v>
      </c>
      <c r="H508" s="42">
        <v>1.2999999999999999E-3</v>
      </c>
      <c r="I508" s="42">
        <f>Table898[[#This Row],[Total]]*$U$4</f>
        <v>0</v>
      </c>
      <c r="J508" s="35"/>
      <c r="K508" s="42">
        <f>Table898[[#This Row],[Total]]*$U$4</f>
        <v>0</v>
      </c>
      <c r="L508" s="42">
        <v>-1.52E-2</v>
      </c>
      <c r="M508" s="42">
        <f>Table898[[#This Row],[Total]]*$U$4</f>
        <v>0</v>
      </c>
      <c r="N508" s="42">
        <v>0.2392</v>
      </c>
      <c r="O508" s="42">
        <f>ABS(Table898[[#This Row],[Total2]]*$U$5)</f>
        <v>9.0895999999999992E-5</v>
      </c>
      <c r="P508" s="42">
        <v>0.33050000000000002</v>
      </c>
      <c r="Q508" s="30">
        <f>Table898[[#This Row],[Household demand3]]*$U$5</f>
        <v>1.2559E-4</v>
      </c>
      <c r="R508" s="35"/>
      <c r="S508" s="42">
        <f>ABS(Table898[[#This Row],[Government demand4]]*$U$5)</f>
        <v>0</v>
      </c>
      <c r="T508" s="42">
        <v>0.104</v>
      </c>
      <c r="U508" s="42">
        <f>ABS(Table898[[#This Row],[Intermediate demand5]]*$U$5)</f>
        <v>3.9519999999999994E-5</v>
      </c>
      <c r="V508" s="35"/>
      <c r="W508" s="42">
        <f>ABS(Table898[[#This Row],[Investment demand6]]*$U$5)</f>
        <v>0</v>
      </c>
      <c r="X508" s="42">
        <v>-2.41E-2</v>
      </c>
      <c r="Y508" s="42">
        <f>ABS(Table898[[#This Row],[Export demand7]]*$U$5)</f>
        <v>9.1579999999999994E-6</v>
      </c>
      <c r="Z508" s="42">
        <v>0.53390000000000004</v>
      </c>
      <c r="AA508" s="42">
        <f>ABS(Table898[[#This Row],[Total9]]*$U$6)</f>
        <v>4.69832E-4</v>
      </c>
      <c r="AB508" s="42">
        <v>0.53259999999999996</v>
      </c>
      <c r="AC508" s="30">
        <f>Table898[[#This Row],[Household demand10]]*$U$6</f>
        <v>4.6868799999999993E-4</v>
      </c>
      <c r="AD508" s="35"/>
      <c r="AE508" s="42">
        <f>ABS(Table898[[#This Row],[Government demand11]]*$U$6)</f>
        <v>0</v>
      </c>
      <c r="AF508" s="42">
        <v>0.42270000000000002</v>
      </c>
      <c r="AG508" s="42">
        <f>ABS(Table898[[#This Row],[Intermediate demand12]]*$U$6)</f>
        <v>3.7197599999999999E-4</v>
      </c>
      <c r="AH508" s="35"/>
      <c r="AI508" s="42">
        <f>ABS(Table898[[#This Row],[Investment demand13]]*$U$6)</f>
        <v>0</v>
      </c>
      <c r="AJ508" s="42">
        <v>0.66139999999999999</v>
      </c>
      <c r="AK508" s="42">
        <f>ABS(Table898[[#This Row],[Export demand14]]*$U$6)</f>
        <v>5.8203199999999991E-4</v>
      </c>
      <c r="AL508" s="42">
        <v>0.94210000000000005</v>
      </c>
      <c r="AM508" s="42">
        <f>ABS(Table898[[#This Row],[Total16]]*$U$7)</f>
        <v>1.073994E-3</v>
      </c>
      <c r="AN508" s="42">
        <v>0.92769999999999997</v>
      </c>
      <c r="AO508" s="30">
        <f>Table898[[#This Row],[Household demand17]]*$U$7</f>
        <v>1.057578E-3</v>
      </c>
      <c r="AP508" s="35"/>
      <c r="AQ508" s="42">
        <f>ABS(Table898[[#This Row],[Government demand18]]*$U$7)</f>
        <v>0</v>
      </c>
      <c r="AR508" s="42">
        <v>0.69089999999999996</v>
      </c>
      <c r="AS508" s="42">
        <f>ABS(Table898[[#This Row],[Intermediate demand19]]*$U$7)</f>
        <v>7.8762599999999993E-4</v>
      </c>
      <c r="AT508" s="35"/>
      <c r="AU508" s="42">
        <f>ABS(Table898[[#This Row],[Investment demand20]]*$U$7)</f>
        <v>0</v>
      </c>
      <c r="AV508" s="42">
        <v>1.2813000000000001</v>
      </c>
      <c r="AW508" s="42">
        <f>ABS(Table898[[#This Row],[Export demand21]]*$U$7)</f>
        <v>1.460682E-3</v>
      </c>
      <c r="AX508" s="42">
        <v>1.7796000000000001</v>
      </c>
      <c r="AY508" s="42">
        <f>ABS(Table898[[#This Row],[Total23]]*$U$8)</f>
        <v>2.1177239999999996E-3</v>
      </c>
      <c r="AZ508" s="42">
        <v>1.6593</v>
      </c>
      <c r="BA508" s="30">
        <f>Table898[[#This Row],[Household demand24]]*$U$8</f>
        <v>1.974567E-3</v>
      </c>
      <c r="BB508" s="35"/>
      <c r="BC508" s="42">
        <f>ABS(Table898[[#This Row],[Government demand25]]*$U$8)</f>
        <v>0</v>
      </c>
      <c r="BD508" s="42">
        <v>1.2778</v>
      </c>
      <c r="BE508" s="42">
        <f>ABS(Table898[[#This Row],[Intermediate demand26]]*$U$8)</f>
        <v>1.5205819999999999E-3</v>
      </c>
      <c r="BF508" s="35"/>
      <c r="BG508" s="42">
        <f>ABS(Table898[[#This Row],[Investment demand27]]*$U$8)</f>
        <v>0</v>
      </c>
      <c r="BH508" s="42">
        <v>2.8687999999999998</v>
      </c>
      <c r="BI508" s="42">
        <f>ABS(Table898[[#This Row],[Export demand28]]*$U$8)</f>
        <v>3.4138719999999992E-3</v>
      </c>
    </row>
    <row r="509" spans="1:61" x14ac:dyDescent="0.35">
      <c r="A509" s="35" t="s">
        <v>59</v>
      </c>
      <c r="B509" s="42">
        <v>5.0900000000000001E-2</v>
      </c>
      <c r="C509" s="42">
        <f>Table898[[#This Row],[Total]]*$U$4</f>
        <v>0</v>
      </c>
      <c r="D509" s="42">
        <v>5.8799999999999998E-2</v>
      </c>
      <c r="E509" s="42">
        <f>Table898[[#This Row],[Total]]*$U$4</f>
        <v>0</v>
      </c>
      <c r="F509" s="35"/>
      <c r="G509" s="42">
        <f>Table898[[#This Row],[Total]]*$U$4</f>
        <v>0</v>
      </c>
      <c r="H509" s="42">
        <v>6.8199999999999997E-2</v>
      </c>
      <c r="I509" s="42">
        <f>Table898[[#This Row],[Total]]*$U$4</f>
        <v>0</v>
      </c>
      <c r="J509" s="35"/>
      <c r="K509" s="42">
        <f>Table898[[#This Row],[Total]]*$U$4</f>
        <v>0</v>
      </c>
      <c r="L509" s="42">
        <v>-2.3800000000000002E-2</v>
      </c>
      <c r="M509" s="42">
        <f>Table898[[#This Row],[Total]]*$U$4</f>
        <v>0</v>
      </c>
      <c r="N509" s="42">
        <v>0.4738</v>
      </c>
      <c r="O509" s="42">
        <f>ABS(Table898[[#This Row],[Total2]]*$U$5)</f>
        <v>1.8004399999999997E-4</v>
      </c>
      <c r="P509" s="42">
        <v>0.32569999999999999</v>
      </c>
      <c r="Q509" s="30">
        <f>Table898[[#This Row],[Household demand3]]*$U$5</f>
        <v>1.2376599999999998E-4</v>
      </c>
      <c r="R509" s="35"/>
      <c r="S509" s="42">
        <f>ABS(Table898[[#This Row],[Government demand4]]*$U$5)</f>
        <v>0</v>
      </c>
      <c r="T509" s="42">
        <v>0.59340000000000004</v>
      </c>
      <c r="U509" s="42">
        <f>ABS(Table898[[#This Row],[Intermediate demand5]]*$U$5)</f>
        <v>2.2549199999999999E-4</v>
      </c>
      <c r="V509" s="35"/>
      <c r="W509" s="42">
        <f>ABS(Table898[[#This Row],[Investment demand6]]*$U$5)</f>
        <v>0</v>
      </c>
      <c r="X509" s="42">
        <v>1.9E-2</v>
      </c>
      <c r="Y509" s="42">
        <f>ABS(Table898[[#This Row],[Export demand7]]*$U$5)</f>
        <v>7.2199999999999995E-6</v>
      </c>
      <c r="Z509" s="42">
        <v>1.0940000000000001</v>
      </c>
      <c r="AA509" s="42">
        <f>ABS(Table898[[#This Row],[Total9]]*$U$6)</f>
        <v>9.6272000000000003E-4</v>
      </c>
      <c r="AB509" s="42">
        <v>0.53349999999999997</v>
      </c>
      <c r="AC509" s="30">
        <f>Table898[[#This Row],[Household demand10]]*$U$6</f>
        <v>4.6947999999999993E-4</v>
      </c>
      <c r="AD509" s="35"/>
      <c r="AE509" s="42">
        <f>ABS(Table898[[#This Row],[Government demand11]]*$U$6)</f>
        <v>0</v>
      </c>
      <c r="AF509" s="42">
        <v>1.2724</v>
      </c>
      <c r="AG509" s="42">
        <f>ABS(Table898[[#This Row],[Intermediate demand12]]*$U$6)</f>
        <v>1.1197119999999999E-3</v>
      </c>
      <c r="AH509" s="35"/>
      <c r="AI509" s="42">
        <f>ABS(Table898[[#This Row],[Investment demand13]]*$U$6)</f>
        <v>0</v>
      </c>
      <c r="AJ509" s="42">
        <v>0.51580000000000004</v>
      </c>
      <c r="AK509" s="42">
        <f>ABS(Table898[[#This Row],[Export demand14]]*$U$6)</f>
        <v>4.5390399999999998E-4</v>
      </c>
      <c r="AL509" s="42">
        <v>1.9381999999999999</v>
      </c>
      <c r="AM509" s="42">
        <f>ABS(Table898[[#This Row],[Total16]]*$U$7)</f>
        <v>2.209548E-3</v>
      </c>
      <c r="AN509" s="42">
        <v>0.91600000000000004</v>
      </c>
      <c r="AO509" s="30">
        <f>Table898[[#This Row],[Household demand17]]*$U$7</f>
        <v>1.0442400000000001E-3</v>
      </c>
      <c r="AP509" s="35"/>
      <c r="AQ509" s="42">
        <f>ABS(Table898[[#This Row],[Government demand18]]*$U$7)</f>
        <v>0</v>
      </c>
      <c r="AR509" s="42">
        <v>2.3117000000000001</v>
      </c>
      <c r="AS509" s="42">
        <f>ABS(Table898[[#This Row],[Intermediate demand19]]*$U$7)</f>
        <v>2.6353380000000001E-3</v>
      </c>
      <c r="AT509" s="35"/>
      <c r="AU509" s="42">
        <f>ABS(Table898[[#This Row],[Investment demand20]]*$U$7)</f>
        <v>0</v>
      </c>
      <c r="AV509" s="42">
        <v>0.68259999999999998</v>
      </c>
      <c r="AW509" s="42">
        <f>ABS(Table898[[#This Row],[Export demand21]]*$U$7)</f>
        <v>7.7816399999999992E-4</v>
      </c>
      <c r="AX509" s="42">
        <v>2.9266999999999999</v>
      </c>
      <c r="AY509" s="42">
        <f>ABS(Table898[[#This Row],[Total23]]*$U$8)</f>
        <v>3.4827729999999993E-3</v>
      </c>
      <c r="AZ509" s="42">
        <v>1.6141000000000001</v>
      </c>
      <c r="BA509" s="30">
        <f>Table898[[#This Row],[Household demand24]]*$U$8</f>
        <v>1.9207789999999998E-3</v>
      </c>
      <c r="BB509" s="35"/>
      <c r="BC509" s="42">
        <f>ABS(Table898[[#This Row],[Government demand25]]*$U$8)</f>
        <v>0</v>
      </c>
      <c r="BD509" s="42">
        <v>3.5644999999999998</v>
      </c>
      <c r="BE509" s="42">
        <f>ABS(Table898[[#This Row],[Intermediate demand26]]*$U$8)</f>
        <v>4.241754999999999E-3</v>
      </c>
      <c r="BF509" s="35"/>
      <c r="BG509" s="42">
        <f>ABS(Table898[[#This Row],[Investment demand27]]*$U$8)</f>
        <v>0</v>
      </c>
      <c r="BH509" s="42">
        <v>0.65510000000000002</v>
      </c>
      <c r="BI509" s="42">
        <f>ABS(Table898[[#This Row],[Export demand28]]*$U$8)</f>
        <v>7.7956899999999992E-4</v>
      </c>
    </row>
    <row r="510" spans="1:61" x14ac:dyDescent="0.35">
      <c r="A510" s="35" t="s">
        <v>60</v>
      </c>
      <c r="B510" s="42">
        <v>3.6799999999999999E-2</v>
      </c>
      <c r="C510" s="42">
        <f>Table898[[#This Row],[Total]]*$U$4</f>
        <v>0</v>
      </c>
      <c r="D510" s="42">
        <v>8.3799999999999999E-2</v>
      </c>
      <c r="E510" s="42">
        <f>Table898[[#This Row],[Total]]*$U$4</f>
        <v>0</v>
      </c>
      <c r="F510" s="35"/>
      <c r="G510" s="42">
        <f>Table898[[#This Row],[Total]]*$U$4</f>
        <v>0</v>
      </c>
      <c r="H510" s="42">
        <v>4.2200000000000001E-2</v>
      </c>
      <c r="I510" s="42">
        <f>Table898[[#This Row],[Total]]*$U$4</f>
        <v>0</v>
      </c>
      <c r="J510" s="35"/>
      <c r="K510" s="42">
        <f>Table898[[#This Row],[Total]]*$U$4</f>
        <v>0</v>
      </c>
      <c r="L510" s="42">
        <v>-2.6100000000000002E-2</v>
      </c>
      <c r="M510" s="42">
        <f>Table898[[#This Row],[Total]]*$U$4</f>
        <v>0</v>
      </c>
      <c r="N510" s="42">
        <v>0.34489999999999998</v>
      </c>
      <c r="O510" s="42">
        <f>ABS(Table898[[#This Row],[Total2]]*$U$5)</f>
        <v>1.3106199999999999E-4</v>
      </c>
      <c r="P510" s="42">
        <v>0.48980000000000001</v>
      </c>
      <c r="Q510" s="30">
        <f>Table898[[#This Row],[Household demand3]]*$U$5</f>
        <v>1.86124E-4</v>
      </c>
      <c r="R510" s="35"/>
      <c r="S510" s="42">
        <f>ABS(Table898[[#This Row],[Government demand4]]*$U$5)</f>
        <v>0</v>
      </c>
      <c r="T510" s="42">
        <v>0.36809999999999998</v>
      </c>
      <c r="U510" s="42">
        <f>ABS(Table898[[#This Row],[Intermediate demand5]]*$U$5)</f>
        <v>1.3987799999999999E-4</v>
      </c>
      <c r="V510" s="35"/>
      <c r="W510" s="42">
        <f>ABS(Table898[[#This Row],[Investment demand6]]*$U$5)</f>
        <v>0</v>
      </c>
      <c r="X510" s="42">
        <v>0.1187</v>
      </c>
      <c r="Y510" s="42">
        <f>ABS(Table898[[#This Row],[Export demand7]]*$U$5)</f>
        <v>4.5105999999999998E-5</v>
      </c>
      <c r="Z510" s="42">
        <v>0.88460000000000005</v>
      </c>
      <c r="AA510" s="42">
        <f>ABS(Table898[[#This Row],[Total9]]*$U$6)</f>
        <v>7.7844799999999994E-4</v>
      </c>
      <c r="AB510" s="42">
        <v>0.84960000000000002</v>
      </c>
      <c r="AC510" s="30">
        <f>Table898[[#This Row],[Household demand10]]*$U$6</f>
        <v>7.4764799999999995E-4</v>
      </c>
      <c r="AD510" s="35"/>
      <c r="AE510" s="42">
        <f>ABS(Table898[[#This Row],[Government demand11]]*$U$6)</f>
        <v>0</v>
      </c>
      <c r="AF510" s="42">
        <v>0.86</v>
      </c>
      <c r="AG510" s="42">
        <f>ABS(Table898[[#This Row],[Intermediate demand12]]*$U$6)</f>
        <v>7.5679999999999996E-4</v>
      </c>
      <c r="AH510" s="35"/>
      <c r="AI510" s="42">
        <f>ABS(Table898[[#This Row],[Investment demand13]]*$U$6)</f>
        <v>0</v>
      </c>
      <c r="AJ510" s="42">
        <v>1.0324</v>
      </c>
      <c r="AK510" s="42">
        <f>ABS(Table898[[#This Row],[Export demand14]]*$U$6)</f>
        <v>9.0851199999999988E-4</v>
      </c>
      <c r="AL510" s="42">
        <v>1.6585000000000001</v>
      </c>
      <c r="AM510" s="42">
        <f>ABS(Table898[[#This Row],[Total16]]*$U$7)</f>
        <v>1.89069E-3</v>
      </c>
      <c r="AN510" s="42">
        <v>1.5751999999999999</v>
      </c>
      <c r="AO510" s="30">
        <f>Table898[[#This Row],[Household demand17]]*$U$7</f>
        <v>1.7957279999999999E-3</v>
      </c>
      <c r="AP510" s="35"/>
      <c r="AQ510" s="42">
        <f>ABS(Table898[[#This Row],[Government demand18]]*$U$7)</f>
        <v>0</v>
      </c>
      <c r="AR510" s="42">
        <v>1.6405000000000001</v>
      </c>
      <c r="AS510" s="42">
        <f>ABS(Table898[[#This Row],[Intermediate demand19]]*$U$7)</f>
        <v>1.87017E-3</v>
      </c>
      <c r="AT510" s="35"/>
      <c r="AU510" s="42">
        <f>ABS(Table898[[#This Row],[Investment demand20]]*$U$7)</f>
        <v>0</v>
      </c>
      <c r="AV510" s="42">
        <v>1.8115000000000001</v>
      </c>
      <c r="AW510" s="42">
        <f>ABS(Table898[[#This Row],[Export demand21]]*$U$7)</f>
        <v>2.0651100000000002E-3</v>
      </c>
      <c r="AX510" s="42">
        <v>2.9948999999999999</v>
      </c>
      <c r="AY510" s="42">
        <f>ABS(Table898[[#This Row],[Total23]]*$U$8)</f>
        <v>3.5639309999999993E-3</v>
      </c>
      <c r="AZ510" s="42">
        <v>3.0828000000000002</v>
      </c>
      <c r="BA510" s="30">
        <f>Table898[[#This Row],[Household demand24]]*$U$8</f>
        <v>3.668532E-3</v>
      </c>
      <c r="BB510" s="35"/>
      <c r="BC510" s="42">
        <f>ABS(Table898[[#This Row],[Government demand25]]*$U$8)</f>
        <v>0</v>
      </c>
      <c r="BD510" s="42">
        <v>2.8965999999999998</v>
      </c>
      <c r="BE510" s="42">
        <f>ABS(Table898[[#This Row],[Intermediate demand26]]*$U$8)</f>
        <v>3.4469539999999995E-3</v>
      </c>
      <c r="BF510" s="35"/>
      <c r="BG510" s="42">
        <f>ABS(Table898[[#This Row],[Investment demand27]]*$U$8)</f>
        <v>0</v>
      </c>
      <c r="BH510" s="42">
        <v>3.4079000000000002</v>
      </c>
      <c r="BI510" s="42">
        <f>ABS(Table898[[#This Row],[Export demand28]]*$U$8)</f>
        <v>4.0554010000000001E-3</v>
      </c>
    </row>
    <row r="511" spans="1:61" x14ac:dyDescent="0.35">
      <c r="A511" s="35" t="s">
        <v>69</v>
      </c>
      <c r="B511" s="42">
        <v>4.3299999999999998E-2</v>
      </c>
      <c r="C511" s="42">
        <f>Table898[[#This Row],[Total]]*$U$4</f>
        <v>0</v>
      </c>
      <c r="D511" s="42">
        <v>6.4100000000000004E-2</v>
      </c>
      <c r="E511" s="42">
        <f>Table898[[#This Row],[Total]]*$U$4</f>
        <v>0</v>
      </c>
      <c r="F511" s="35"/>
      <c r="G511" s="42">
        <f>Table898[[#This Row],[Total]]*$U$4</f>
        <v>0</v>
      </c>
      <c r="H511" s="42">
        <v>4.1599999999999998E-2</v>
      </c>
      <c r="I511" s="42">
        <f>Table898[[#This Row],[Total]]*$U$4</f>
        <v>0</v>
      </c>
      <c r="J511" s="35"/>
      <c r="K511" s="42">
        <f>Table898[[#This Row],[Total]]*$U$4</f>
        <v>0</v>
      </c>
      <c r="L511" s="42">
        <v>1.7399999999999999E-2</v>
      </c>
      <c r="M511" s="42">
        <f>Table898[[#This Row],[Total]]*$U$4</f>
        <v>0</v>
      </c>
      <c r="N511" s="42">
        <v>0.35539999999999999</v>
      </c>
      <c r="O511" s="42">
        <f>ABS(Table898[[#This Row],[Total2]]*$U$5)</f>
        <v>1.3505199999999998E-4</v>
      </c>
      <c r="P511" s="42">
        <v>0.36030000000000001</v>
      </c>
      <c r="Q511" s="30">
        <f>Table898[[#This Row],[Household demand3]]*$U$5</f>
        <v>1.36914E-4</v>
      </c>
      <c r="R511" s="35"/>
      <c r="S511" s="42">
        <f>ABS(Table898[[#This Row],[Government demand4]]*$U$5)</f>
        <v>0</v>
      </c>
      <c r="T511" s="42">
        <v>0.374</v>
      </c>
      <c r="U511" s="42">
        <f>ABS(Table898[[#This Row],[Intermediate demand5]]*$U$5)</f>
        <v>1.4211999999999997E-4</v>
      </c>
      <c r="V511" s="35"/>
      <c r="W511" s="42">
        <f>ABS(Table898[[#This Row],[Investment demand6]]*$U$5)</f>
        <v>0</v>
      </c>
      <c r="X511" s="42">
        <v>0.24179999999999999</v>
      </c>
      <c r="Y511" s="42">
        <f>ABS(Table898[[#This Row],[Export demand7]]*$U$5)</f>
        <v>9.188399999999999E-5</v>
      </c>
      <c r="Z511" s="42">
        <v>0.82650000000000001</v>
      </c>
      <c r="AA511" s="42">
        <f>ABS(Table898[[#This Row],[Total9]]*$U$6)</f>
        <v>7.2731999999999994E-4</v>
      </c>
      <c r="AB511" s="42">
        <v>0.626</v>
      </c>
      <c r="AC511" s="30">
        <f>Table898[[#This Row],[Household demand10]]*$U$6</f>
        <v>5.508799999999999E-4</v>
      </c>
      <c r="AD511" s="35"/>
      <c r="AE511" s="42">
        <f>ABS(Table898[[#This Row],[Government demand11]]*$U$6)</f>
        <v>0</v>
      </c>
      <c r="AF511" s="42">
        <v>0.86770000000000003</v>
      </c>
      <c r="AG511" s="42">
        <f>ABS(Table898[[#This Row],[Intermediate demand12]]*$U$6)</f>
        <v>7.6357599999999997E-4</v>
      </c>
      <c r="AH511" s="35"/>
      <c r="AI511" s="42">
        <f>ABS(Table898[[#This Row],[Investment demand13]]*$U$6)</f>
        <v>0</v>
      </c>
      <c r="AJ511" s="42">
        <v>0.93779999999999997</v>
      </c>
      <c r="AK511" s="42">
        <f>ABS(Table898[[#This Row],[Export demand14]]*$U$6)</f>
        <v>8.2526399999999992E-4</v>
      </c>
      <c r="AL511" s="42">
        <v>1.5672999999999999</v>
      </c>
      <c r="AM511" s="42">
        <f>ABS(Table898[[#This Row],[Total16]]*$U$7)</f>
        <v>1.7867219999999999E-3</v>
      </c>
      <c r="AN511" s="42">
        <v>1.1979</v>
      </c>
      <c r="AO511" s="30">
        <f>Table898[[#This Row],[Household demand17]]*$U$7</f>
        <v>1.3656059999999999E-3</v>
      </c>
      <c r="AP511" s="35"/>
      <c r="AQ511" s="42">
        <f>ABS(Table898[[#This Row],[Government demand18]]*$U$7)</f>
        <v>0</v>
      </c>
      <c r="AR511" s="42">
        <v>1.6634</v>
      </c>
      <c r="AS511" s="42">
        <f>ABS(Table898[[#This Row],[Intermediate demand19]]*$U$7)</f>
        <v>1.8962759999999999E-3</v>
      </c>
      <c r="AT511" s="35"/>
      <c r="AU511" s="42">
        <f>ABS(Table898[[#This Row],[Investment demand20]]*$U$7)</f>
        <v>0</v>
      </c>
      <c r="AV511" s="42">
        <v>1.6577999999999999</v>
      </c>
      <c r="AW511" s="42">
        <f>ABS(Table898[[#This Row],[Export demand21]]*$U$7)</f>
        <v>1.8898919999999998E-3</v>
      </c>
      <c r="AX511" s="42">
        <v>2.7707999999999999</v>
      </c>
      <c r="AY511" s="42">
        <f>ABS(Table898[[#This Row],[Total23]]*$U$8)</f>
        <v>3.2972519999999996E-3</v>
      </c>
      <c r="AZ511" s="42">
        <v>2.4201000000000001</v>
      </c>
      <c r="BA511" s="30">
        <f>Table898[[#This Row],[Household demand24]]*$U$8</f>
        <v>2.8799189999999999E-3</v>
      </c>
      <c r="BB511" s="35"/>
      <c r="BC511" s="42">
        <f>ABS(Table898[[#This Row],[Government demand25]]*$U$8)</f>
        <v>0</v>
      </c>
      <c r="BD511" s="42">
        <v>2.9173</v>
      </c>
      <c r="BE511" s="42">
        <f>ABS(Table898[[#This Row],[Intermediate demand26]]*$U$8)</f>
        <v>3.4715869999999995E-3</v>
      </c>
      <c r="BF511" s="35"/>
      <c r="BG511" s="42">
        <f>ABS(Table898[[#This Row],[Investment demand27]]*$U$8)</f>
        <v>0</v>
      </c>
      <c r="BH511" s="42">
        <v>2.5448</v>
      </c>
      <c r="BI511" s="42">
        <f>ABS(Table898[[#This Row],[Export demand28]]*$U$8)</f>
        <v>3.0283119999999996E-3</v>
      </c>
    </row>
    <row r="512" spans="1:61" x14ac:dyDescent="0.35">
      <c r="A512" s="35" t="s">
        <v>61</v>
      </c>
      <c r="B512" s="42">
        <v>-1.5E-3</v>
      </c>
      <c r="C512" s="42">
        <f>Table898[[#This Row],[Total]]*$U$4</f>
        <v>0</v>
      </c>
      <c r="D512" s="42">
        <v>6.0900000000000003E-2</v>
      </c>
      <c r="E512" s="42">
        <f>Table898[[#This Row],[Total]]*$U$4</f>
        <v>0</v>
      </c>
      <c r="F512" s="42">
        <v>7.1599999999999997E-2</v>
      </c>
      <c r="G512" s="42">
        <f>Table898[[#This Row],[Total]]*$U$4</f>
        <v>0</v>
      </c>
      <c r="H512" s="42">
        <v>7.3000000000000001E-3</v>
      </c>
      <c r="I512" s="42">
        <f>Table898[[#This Row],[Total]]*$U$4</f>
        <v>0</v>
      </c>
      <c r="J512" s="35"/>
      <c r="K512" s="42">
        <f>Table898[[#This Row],[Total]]*$U$4</f>
        <v>0</v>
      </c>
      <c r="L512" s="42">
        <v>-4.8399999999999999E-2</v>
      </c>
      <c r="M512" s="42">
        <f>Table898[[#This Row],[Total]]*$U$4</f>
        <v>0</v>
      </c>
      <c r="N512" s="42">
        <v>0.14510000000000001</v>
      </c>
      <c r="O512" s="42">
        <f>ABS(Table898[[#This Row],[Total2]]*$U$5)</f>
        <v>5.5138E-5</v>
      </c>
      <c r="P512" s="42">
        <v>0.33169999999999999</v>
      </c>
      <c r="Q512" s="30">
        <f>Table898[[#This Row],[Household demand3]]*$U$5</f>
        <v>1.2604599999999999E-4</v>
      </c>
      <c r="R512" s="42">
        <v>0.37830000000000003</v>
      </c>
      <c r="S512" s="42">
        <f>ABS(Table898[[#This Row],[Government demand4]]*$U$5)</f>
        <v>1.4375400000000001E-4</v>
      </c>
      <c r="T512" s="42">
        <v>0.18310000000000001</v>
      </c>
      <c r="U512" s="42">
        <f>ABS(Table898[[#This Row],[Intermediate demand5]]*$U$5)</f>
        <v>6.9578000000000004E-5</v>
      </c>
      <c r="V512" s="35"/>
      <c r="W512" s="42">
        <f>ABS(Table898[[#This Row],[Investment demand6]]*$U$5)</f>
        <v>0</v>
      </c>
      <c r="X512" s="42">
        <v>-2.47E-2</v>
      </c>
      <c r="Y512" s="42">
        <f>ABS(Table898[[#This Row],[Export demand7]]*$U$5)</f>
        <v>9.3859999999999996E-6</v>
      </c>
      <c r="Z512" s="42">
        <v>0.5333</v>
      </c>
      <c r="AA512" s="42">
        <f>ABS(Table898[[#This Row],[Total9]]*$U$6)</f>
        <v>4.6930399999999998E-4</v>
      </c>
      <c r="AB512" s="42">
        <v>0.5464</v>
      </c>
      <c r="AC512" s="30">
        <f>Table898[[#This Row],[Household demand10]]*$U$6</f>
        <v>4.8083199999999994E-4</v>
      </c>
      <c r="AD512" s="42">
        <v>0.57630000000000003</v>
      </c>
      <c r="AE512" s="42">
        <f>ABS(Table898[[#This Row],[Government demand11]]*$U$6)</f>
        <v>5.0714399999999995E-4</v>
      </c>
      <c r="AF512" s="42">
        <v>0.52210000000000001</v>
      </c>
      <c r="AG512" s="42">
        <f>ABS(Table898[[#This Row],[Intermediate demand12]]*$U$6)</f>
        <v>4.5944799999999994E-4</v>
      </c>
      <c r="AH512" s="35"/>
      <c r="AI512" s="42">
        <f>ABS(Table898[[#This Row],[Investment demand13]]*$U$6)</f>
        <v>0</v>
      </c>
      <c r="AJ512" s="42">
        <v>0.55569999999999997</v>
      </c>
      <c r="AK512" s="42">
        <f>ABS(Table898[[#This Row],[Export demand14]]*$U$6)</f>
        <v>4.8901599999999989E-4</v>
      </c>
      <c r="AL512" s="42">
        <v>0.94579999999999997</v>
      </c>
      <c r="AM512" s="42">
        <f>ABS(Table898[[#This Row],[Total16]]*$U$7)</f>
        <v>1.0782119999999998E-3</v>
      </c>
      <c r="AN512" s="42">
        <v>0.95940000000000003</v>
      </c>
      <c r="AO512" s="30">
        <f>Table898[[#This Row],[Household demand17]]*$U$7</f>
        <v>1.093716E-3</v>
      </c>
      <c r="AP512" s="42">
        <v>1.0682</v>
      </c>
      <c r="AQ512" s="42">
        <f>ABS(Table898[[#This Row],[Government demand18]]*$U$7)</f>
        <v>1.2177480000000001E-3</v>
      </c>
      <c r="AR512" s="42">
        <v>0.95589999999999997</v>
      </c>
      <c r="AS512" s="42">
        <f>ABS(Table898[[#This Row],[Intermediate demand19]]*$U$7)</f>
        <v>1.0897259999999998E-3</v>
      </c>
      <c r="AT512" s="35"/>
      <c r="AU512" s="42">
        <f>ABS(Table898[[#This Row],[Investment demand20]]*$U$7)</f>
        <v>0</v>
      </c>
      <c r="AV512" s="42">
        <v>0.91549999999999998</v>
      </c>
      <c r="AW512" s="42">
        <f>ABS(Table898[[#This Row],[Export demand21]]*$U$7)</f>
        <v>1.04367E-3</v>
      </c>
      <c r="AX512" s="42">
        <v>1.6407</v>
      </c>
      <c r="AY512" s="42">
        <f>ABS(Table898[[#This Row],[Total23]]*$U$8)</f>
        <v>1.9524329999999999E-3</v>
      </c>
      <c r="AZ512" s="42">
        <v>1.7335</v>
      </c>
      <c r="BA512" s="30">
        <f>Table898[[#This Row],[Household demand24]]*$U$8</f>
        <v>2.0628649999999997E-3</v>
      </c>
      <c r="BB512" s="42">
        <v>2.0609000000000002</v>
      </c>
      <c r="BC512" s="42">
        <f>ABS(Table898[[#This Row],[Government demand25]]*$U$8)</f>
        <v>2.4524709999999999E-3</v>
      </c>
      <c r="BD512" s="42">
        <v>1.625</v>
      </c>
      <c r="BE512" s="42">
        <f>ABS(Table898[[#This Row],[Intermediate demand26]]*$U$8)</f>
        <v>1.9337499999999997E-3</v>
      </c>
      <c r="BF512" s="35"/>
      <c r="BG512" s="42">
        <f>ABS(Table898[[#This Row],[Investment demand27]]*$U$8)</f>
        <v>0</v>
      </c>
      <c r="BH512" s="42">
        <v>1.6416999999999999</v>
      </c>
      <c r="BI512" s="42">
        <f>ABS(Table898[[#This Row],[Export demand28]]*$U$8)</f>
        <v>1.9536229999999998E-3</v>
      </c>
    </row>
    <row r="513" spans="1:61" x14ac:dyDescent="0.35">
      <c r="A513" s="35" t="s">
        <v>62</v>
      </c>
      <c r="B513" s="42">
        <v>3.3000000000000002E-2</v>
      </c>
      <c r="C513" s="42">
        <f>Table898[[#This Row],[Total]]*$U$4</f>
        <v>0</v>
      </c>
      <c r="D513" s="42">
        <v>6.08E-2</v>
      </c>
      <c r="E513" s="42">
        <f>Table898[[#This Row],[Total]]*$U$4</f>
        <v>0</v>
      </c>
      <c r="F513" s="42">
        <v>6.9800000000000001E-2</v>
      </c>
      <c r="G513" s="42">
        <f>Table898[[#This Row],[Total]]*$U$4</f>
        <v>0</v>
      </c>
      <c r="H513" s="42">
        <v>1.78E-2</v>
      </c>
      <c r="I513" s="42">
        <f>Table898[[#This Row],[Total]]*$U$4</f>
        <v>0</v>
      </c>
      <c r="J513" s="35"/>
      <c r="K513" s="42">
        <f>Table898[[#This Row],[Total]]*$U$4</f>
        <v>0</v>
      </c>
      <c r="L513" s="42">
        <v>-4.5600000000000002E-2</v>
      </c>
      <c r="M513" s="42">
        <f>Table898[[#This Row],[Total]]*$U$4</f>
        <v>0</v>
      </c>
      <c r="N513" s="42">
        <v>0.215</v>
      </c>
      <c r="O513" s="42">
        <f>ABS(Table898[[#This Row],[Total2]]*$U$5)</f>
        <v>8.1699999999999994E-5</v>
      </c>
      <c r="P513" s="42">
        <v>0.33069999999999999</v>
      </c>
      <c r="Q513" s="30">
        <f>Table898[[#This Row],[Household demand3]]*$U$5</f>
        <v>1.25666E-4</v>
      </c>
      <c r="R513" s="42">
        <v>0.37040000000000001</v>
      </c>
      <c r="S513" s="42">
        <f>ABS(Table898[[#This Row],[Government demand4]]*$U$5)</f>
        <v>1.4075199999999998E-4</v>
      </c>
      <c r="T513" s="42">
        <v>0.1149</v>
      </c>
      <c r="U513" s="42">
        <f>ABS(Table898[[#This Row],[Intermediate demand5]]*$U$5)</f>
        <v>4.3661999999999996E-5</v>
      </c>
      <c r="V513" s="35"/>
      <c r="W513" s="42">
        <f>ABS(Table898[[#This Row],[Investment demand6]]*$U$5)</f>
        <v>0</v>
      </c>
      <c r="X513" s="42">
        <v>-7.4999999999999997E-3</v>
      </c>
      <c r="Y513" s="42">
        <f>ABS(Table898[[#This Row],[Export demand7]]*$U$5)</f>
        <v>2.8499999999999998E-6</v>
      </c>
      <c r="Z513" s="42">
        <v>0.46050000000000002</v>
      </c>
      <c r="AA513" s="42">
        <f>ABS(Table898[[#This Row],[Total9]]*$U$6)</f>
        <v>4.0523999999999996E-4</v>
      </c>
      <c r="AB513" s="42">
        <v>0.54590000000000005</v>
      </c>
      <c r="AC513" s="30">
        <f>Table898[[#This Row],[Household demand10]]*$U$6</f>
        <v>4.80392E-4</v>
      </c>
      <c r="AD513" s="42">
        <v>0.57150000000000001</v>
      </c>
      <c r="AE513" s="42">
        <f>ABS(Table898[[#This Row],[Government demand11]]*$U$6)</f>
        <v>5.0292000000000002E-4</v>
      </c>
      <c r="AF513" s="42">
        <v>0.23519999999999999</v>
      </c>
      <c r="AG513" s="42">
        <f>ABS(Table898[[#This Row],[Intermediate demand12]]*$U$6)</f>
        <v>2.0697599999999996E-4</v>
      </c>
      <c r="AH513" s="35"/>
      <c r="AI513" s="42">
        <f>ABS(Table898[[#This Row],[Investment demand13]]*$U$6)</f>
        <v>0</v>
      </c>
      <c r="AJ513" s="42">
        <v>0.72909999999999997</v>
      </c>
      <c r="AK513" s="42">
        <f>ABS(Table898[[#This Row],[Export demand14]]*$U$6)</f>
        <v>6.4160799999999989E-4</v>
      </c>
      <c r="AL513" s="42">
        <v>0.82350000000000001</v>
      </c>
      <c r="AM513" s="42">
        <f>ABS(Table898[[#This Row],[Total16]]*$U$7)</f>
        <v>9.3879E-4</v>
      </c>
      <c r="AN513" s="42">
        <v>0.96440000000000003</v>
      </c>
      <c r="AO513" s="30">
        <f>Table898[[#This Row],[Household demand17]]*$U$7</f>
        <v>1.099416E-3</v>
      </c>
      <c r="AP513" s="42">
        <v>1.0708</v>
      </c>
      <c r="AQ513" s="42">
        <f>ABS(Table898[[#This Row],[Government demand18]]*$U$7)</f>
        <v>1.2207119999999999E-3</v>
      </c>
      <c r="AR513" s="42">
        <v>0.42209999999999998</v>
      </c>
      <c r="AS513" s="42">
        <f>ABS(Table898[[#This Row],[Intermediate demand19]]*$U$7)</f>
        <v>4.8119399999999995E-4</v>
      </c>
      <c r="AT513" s="35"/>
      <c r="AU513" s="42">
        <f>ABS(Table898[[#This Row],[Investment demand20]]*$U$7)</f>
        <v>0</v>
      </c>
      <c r="AV513" s="42">
        <v>1.3509</v>
      </c>
      <c r="AW513" s="42">
        <f>ABS(Table898[[#This Row],[Export demand21]]*$U$7)</f>
        <v>1.5400259999999999E-3</v>
      </c>
      <c r="AX513" s="42">
        <v>1.5468</v>
      </c>
      <c r="AY513" s="42">
        <f>ABS(Table898[[#This Row],[Total23]]*$U$8)</f>
        <v>1.8406919999999997E-3</v>
      </c>
      <c r="AZ513" s="42">
        <v>1.7479</v>
      </c>
      <c r="BA513" s="30">
        <f>Table898[[#This Row],[Household demand24]]*$U$8</f>
        <v>2.0800009999999997E-3</v>
      </c>
      <c r="BB513" s="42">
        <v>2.0773000000000001</v>
      </c>
      <c r="BC513" s="42">
        <f>ABS(Table898[[#This Row],[Government demand25]]*$U$8)</f>
        <v>2.4719869999999997E-3</v>
      </c>
      <c r="BD513" s="42">
        <v>0.83499999999999996</v>
      </c>
      <c r="BE513" s="42">
        <f>ABS(Table898[[#This Row],[Intermediate demand26]]*$U$8)</f>
        <v>9.9364999999999979E-4</v>
      </c>
      <c r="BF513" s="35"/>
      <c r="BG513" s="42">
        <f>ABS(Table898[[#This Row],[Investment demand27]]*$U$8)</f>
        <v>0</v>
      </c>
      <c r="BH513" s="42">
        <v>2.6962000000000002</v>
      </c>
      <c r="BI513" s="42">
        <f>ABS(Table898[[#This Row],[Export demand28]]*$U$8)</f>
        <v>3.2084779999999999E-3</v>
      </c>
    </row>
    <row r="514" spans="1:61" x14ac:dyDescent="0.35">
      <c r="A514" s="35" t="s">
        <v>63</v>
      </c>
      <c r="B514" s="42">
        <v>3.78E-2</v>
      </c>
      <c r="C514" s="42">
        <f>Table898[[#This Row],[Total]]*$U$4</f>
        <v>0</v>
      </c>
      <c r="D514" s="42">
        <v>5.9900000000000002E-2</v>
      </c>
      <c r="E514" s="42">
        <f>Table898[[#This Row],[Total]]*$U$4</f>
        <v>0</v>
      </c>
      <c r="F514" s="42">
        <v>7.0599999999999996E-2</v>
      </c>
      <c r="G514" s="42">
        <f>Table898[[#This Row],[Total]]*$U$4</f>
        <v>0</v>
      </c>
      <c r="H514" s="42">
        <v>4.3799999999999999E-2</v>
      </c>
      <c r="I514" s="42">
        <f>Table898[[#This Row],[Total]]*$U$4</f>
        <v>0</v>
      </c>
      <c r="J514" s="35"/>
      <c r="K514" s="42">
        <f>Table898[[#This Row],[Total]]*$U$4</f>
        <v>0</v>
      </c>
      <c r="L514" s="42">
        <v>-3.6200000000000003E-2</v>
      </c>
      <c r="M514" s="42">
        <f>Table898[[#This Row],[Total]]*$U$4</f>
        <v>0</v>
      </c>
      <c r="N514" s="42">
        <v>0.31590000000000001</v>
      </c>
      <c r="O514" s="42">
        <f>ABS(Table898[[#This Row],[Total2]]*$U$5)</f>
        <v>1.20042E-4</v>
      </c>
      <c r="P514" s="42">
        <v>0.32829999999999998</v>
      </c>
      <c r="Q514" s="30">
        <f>Table898[[#This Row],[Household demand3]]*$U$5</f>
        <v>1.2475399999999998E-4</v>
      </c>
      <c r="R514" s="42">
        <v>0.377</v>
      </c>
      <c r="S514" s="42">
        <f>ABS(Table898[[#This Row],[Government demand4]]*$U$5)</f>
        <v>1.4325999999999998E-4</v>
      </c>
      <c r="T514" s="42">
        <v>0.36959999999999998</v>
      </c>
      <c r="U514" s="42">
        <f>ABS(Table898[[#This Row],[Intermediate demand5]]*$U$5)</f>
        <v>1.4044799999999999E-4</v>
      </c>
      <c r="V514" s="35"/>
      <c r="W514" s="42">
        <f>ABS(Table898[[#This Row],[Investment demand6]]*$U$5)</f>
        <v>0</v>
      </c>
      <c r="X514" s="42">
        <v>-7.4000000000000003E-3</v>
      </c>
      <c r="Y514" s="42">
        <f>ABS(Table898[[#This Row],[Export demand7]]*$U$5)</f>
        <v>2.8119999999999999E-6</v>
      </c>
      <c r="Z514" s="42">
        <v>0.62780000000000002</v>
      </c>
      <c r="AA514" s="42">
        <f>ABS(Table898[[#This Row],[Total9]]*$U$6)</f>
        <v>5.5246400000000001E-4</v>
      </c>
      <c r="AB514" s="42">
        <v>0.54420000000000002</v>
      </c>
      <c r="AC514" s="30">
        <f>Table898[[#This Row],[Household demand10]]*$U$6</f>
        <v>4.7889599999999998E-4</v>
      </c>
      <c r="AD514" s="42">
        <v>0.57730000000000004</v>
      </c>
      <c r="AE514" s="42">
        <f>ABS(Table898[[#This Row],[Government demand11]]*$U$6)</f>
        <v>5.0802400000000004E-4</v>
      </c>
      <c r="AF514" s="42">
        <v>0.65569999999999995</v>
      </c>
      <c r="AG514" s="42">
        <f>ABS(Table898[[#This Row],[Intermediate demand12]]*$U$6)</f>
        <v>5.7701599999999986E-4</v>
      </c>
      <c r="AH514" s="35"/>
      <c r="AI514" s="42">
        <f>ABS(Table898[[#This Row],[Investment demand13]]*$U$6)</f>
        <v>0</v>
      </c>
      <c r="AJ514" s="42">
        <v>0.62350000000000005</v>
      </c>
      <c r="AK514" s="42">
        <f>ABS(Table898[[#This Row],[Export demand14]]*$U$6)</f>
        <v>5.4867999999999996E-4</v>
      </c>
      <c r="AL514" s="42">
        <v>1.1894</v>
      </c>
      <c r="AM514" s="42">
        <f>ABS(Table898[[#This Row],[Total16]]*$U$7)</f>
        <v>1.355916E-3</v>
      </c>
      <c r="AN514" s="42">
        <v>0.95450000000000002</v>
      </c>
      <c r="AO514" s="30">
        <f>Table898[[#This Row],[Household demand17]]*$U$7</f>
        <v>1.0881299999999999E-3</v>
      </c>
      <c r="AP514" s="42">
        <v>1.0708</v>
      </c>
      <c r="AQ514" s="42">
        <f>ABS(Table898[[#This Row],[Government demand18]]*$U$7)</f>
        <v>1.2207119999999999E-3</v>
      </c>
      <c r="AR514" s="42">
        <v>1.2999000000000001</v>
      </c>
      <c r="AS514" s="42">
        <f>ABS(Table898[[#This Row],[Intermediate demand19]]*$U$7)</f>
        <v>1.481886E-3</v>
      </c>
      <c r="AT514" s="35"/>
      <c r="AU514" s="42">
        <f>ABS(Table898[[#This Row],[Investment demand20]]*$U$7)</f>
        <v>0</v>
      </c>
      <c r="AV514" s="42">
        <v>0.99829999999999997</v>
      </c>
      <c r="AW514" s="42">
        <f>ABS(Table898[[#This Row],[Export demand21]]*$U$7)</f>
        <v>1.138062E-3</v>
      </c>
      <c r="AX514" s="42">
        <v>1.9582999999999999</v>
      </c>
      <c r="AY514" s="42">
        <f>ABS(Table898[[#This Row],[Total23]]*$U$8)</f>
        <v>2.3303769999999998E-3</v>
      </c>
      <c r="AZ514" s="42">
        <v>1.714</v>
      </c>
      <c r="BA514" s="30">
        <f>Table898[[#This Row],[Household demand24]]*$U$8</f>
        <v>2.0396599999999996E-3</v>
      </c>
      <c r="BB514" s="42">
        <v>2.0617999999999999</v>
      </c>
      <c r="BC514" s="42">
        <f>ABS(Table898[[#This Row],[Government demand25]]*$U$8)</f>
        <v>2.4535419999999995E-3</v>
      </c>
      <c r="BD514" s="42">
        <v>2.1135999999999999</v>
      </c>
      <c r="BE514" s="42">
        <f>ABS(Table898[[#This Row],[Intermediate demand26]]*$U$8)</f>
        <v>2.5151839999999997E-3</v>
      </c>
      <c r="BF514" s="35"/>
      <c r="BG514" s="42">
        <f>ABS(Table898[[#This Row],[Investment demand27]]*$U$8)</f>
        <v>0</v>
      </c>
      <c r="BH514" s="42">
        <v>1.5327999999999999</v>
      </c>
      <c r="BI514" s="42">
        <f>ABS(Table898[[#This Row],[Export demand28]]*$U$8)</f>
        <v>1.8240319999999997E-3</v>
      </c>
    </row>
    <row r="515" spans="1:61" x14ac:dyDescent="0.35">
      <c r="A515" s="35" t="s">
        <v>64</v>
      </c>
      <c r="B515" s="42">
        <v>0.1038</v>
      </c>
      <c r="C515" s="42">
        <f>Table898[[#This Row],[Total]]*$U$4</f>
        <v>0</v>
      </c>
      <c r="D515" s="42">
        <v>5.8500000000000003E-2</v>
      </c>
      <c r="E515" s="42">
        <f>Table898[[#This Row],[Total]]*$U$4</f>
        <v>0</v>
      </c>
      <c r="F515" s="42">
        <v>5.3999999999999999E-2</v>
      </c>
      <c r="G515" s="42">
        <f>Table898[[#This Row],[Total]]*$U$4</f>
        <v>0</v>
      </c>
      <c r="H515" s="42">
        <v>0.1203</v>
      </c>
      <c r="I515" s="42">
        <f>Table898[[#This Row],[Total]]*$U$4</f>
        <v>0</v>
      </c>
      <c r="J515" s="35"/>
      <c r="K515" s="42">
        <f>Table898[[#This Row],[Total]]*$U$4</f>
        <v>0</v>
      </c>
      <c r="L515" s="42">
        <v>-1.6E-2</v>
      </c>
      <c r="M515" s="42">
        <f>Table898[[#This Row],[Total]]*$U$4</f>
        <v>0</v>
      </c>
      <c r="N515" s="42">
        <v>0.78859999999999997</v>
      </c>
      <c r="O515" s="42">
        <f>ABS(Table898[[#This Row],[Total2]]*$U$5)</f>
        <v>2.9966799999999995E-4</v>
      </c>
      <c r="P515" s="42">
        <v>0.32450000000000001</v>
      </c>
      <c r="Q515" s="30">
        <f>Table898[[#This Row],[Household demand3]]*$U$5</f>
        <v>1.2330999999999998E-4</v>
      </c>
      <c r="R515" s="42">
        <v>6.4299999999999996E-2</v>
      </c>
      <c r="S515" s="42">
        <f>ABS(Table898[[#This Row],[Government demand4]]*$U$5)</f>
        <v>2.4433999999999997E-5</v>
      </c>
      <c r="T515" s="42">
        <v>0.9032</v>
      </c>
      <c r="U515" s="42">
        <f>ABS(Table898[[#This Row],[Intermediate demand5]]*$U$5)</f>
        <v>3.4321599999999997E-4</v>
      </c>
      <c r="V515" s="35"/>
      <c r="W515" s="42">
        <f>ABS(Table898[[#This Row],[Investment demand6]]*$U$5)</f>
        <v>0</v>
      </c>
      <c r="X515" s="42">
        <v>5.3699999999999998E-2</v>
      </c>
      <c r="Y515" s="42">
        <f>ABS(Table898[[#This Row],[Export demand7]]*$U$5)</f>
        <v>2.0405999999999997E-5</v>
      </c>
      <c r="Z515" s="42">
        <v>1.1862999999999999</v>
      </c>
      <c r="AA515" s="42">
        <f>ABS(Table898[[#This Row],[Total9]]*$U$6)</f>
        <v>1.0439439999999998E-3</v>
      </c>
      <c r="AB515" s="42">
        <v>0.54690000000000005</v>
      </c>
      <c r="AC515" s="30">
        <f>Table898[[#This Row],[Household demand10]]*$U$6</f>
        <v>4.8127199999999998E-4</v>
      </c>
      <c r="AD515" s="42">
        <v>-0.20680000000000001</v>
      </c>
      <c r="AE515" s="42">
        <f>ABS(Table898[[#This Row],[Government demand11]]*$U$6)</f>
        <v>1.81984E-4</v>
      </c>
      <c r="AF515" s="42">
        <v>1.2828999999999999</v>
      </c>
      <c r="AG515" s="42">
        <f>ABS(Table898[[#This Row],[Intermediate demand12]]*$U$6)</f>
        <v>1.1289519999999999E-3</v>
      </c>
      <c r="AH515" s="35"/>
      <c r="AI515" s="42">
        <f>ABS(Table898[[#This Row],[Investment demand13]]*$U$6)</f>
        <v>0</v>
      </c>
      <c r="AJ515" s="42">
        <v>0.73650000000000004</v>
      </c>
      <c r="AK515" s="42">
        <f>ABS(Table898[[#This Row],[Export demand14]]*$U$6)</f>
        <v>6.4811999999999997E-4</v>
      </c>
      <c r="AL515" s="42">
        <v>2.7185000000000001</v>
      </c>
      <c r="AM515" s="42">
        <f>ABS(Table898[[#This Row],[Total16]]*$U$7)</f>
        <v>3.0990900000000001E-3</v>
      </c>
      <c r="AN515" s="42">
        <v>0.96179999999999999</v>
      </c>
      <c r="AO515" s="30">
        <f>Table898[[#This Row],[Household demand17]]*$U$7</f>
        <v>1.0964519999999999E-3</v>
      </c>
      <c r="AP515" s="42">
        <v>4.6100000000000002E-2</v>
      </c>
      <c r="AQ515" s="42">
        <f>ABS(Table898[[#This Row],[Government demand18]]*$U$7)</f>
        <v>5.2553999999999999E-5</v>
      </c>
      <c r="AR515" s="42">
        <v>3.0143</v>
      </c>
      <c r="AS515" s="42">
        <f>ABS(Table898[[#This Row],[Intermediate demand19]]*$U$7)</f>
        <v>3.436302E-3</v>
      </c>
      <c r="AT515" s="35"/>
      <c r="AU515" s="42">
        <f>ABS(Table898[[#This Row],[Investment demand20]]*$U$7)</f>
        <v>0</v>
      </c>
      <c r="AV515" s="42">
        <v>1.2043999999999999</v>
      </c>
      <c r="AW515" s="42">
        <f>ABS(Table898[[#This Row],[Export demand21]]*$U$7)</f>
        <v>1.3730159999999999E-3</v>
      </c>
      <c r="AX515" s="42">
        <v>4.5038</v>
      </c>
      <c r="AY515" s="42">
        <f>ABS(Table898[[#This Row],[Total23]]*$U$8)</f>
        <v>5.3595219999999994E-3</v>
      </c>
      <c r="AZ515" s="42">
        <v>1.7464</v>
      </c>
      <c r="BA515" s="30">
        <f>Table898[[#This Row],[Household demand24]]*$U$8</f>
        <v>2.0782159999999999E-3</v>
      </c>
      <c r="BB515" s="42">
        <v>0.55579999999999996</v>
      </c>
      <c r="BC515" s="42">
        <f>ABS(Table898[[#This Row],[Government demand25]]*$U$8)</f>
        <v>6.6140199999999985E-4</v>
      </c>
      <c r="BD515" s="42">
        <v>4.9774000000000003</v>
      </c>
      <c r="BE515" s="42">
        <f>ABS(Table898[[#This Row],[Intermediate demand26]]*$U$8)</f>
        <v>5.923106E-3</v>
      </c>
      <c r="BF515" s="35"/>
      <c r="BG515" s="42">
        <f>ABS(Table898[[#This Row],[Investment demand27]]*$U$8)</f>
        <v>0</v>
      </c>
      <c r="BH515" s="42">
        <v>2.0406</v>
      </c>
      <c r="BI515" s="42">
        <f>ABS(Table898[[#This Row],[Export demand28]]*$U$8)</f>
        <v>2.4283139999999996E-3</v>
      </c>
    </row>
    <row r="516" spans="1:61" x14ac:dyDescent="0.35">
      <c r="A516" s="35" t="s">
        <v>65</v>
      </c>
      <c r="B516" s="42">
        <v>-6.1999999999999998E-3</v>
      </c>
      <c r="C516" s="42">
        <f>Table898[[#This Row],[Total]]*$U$4</f>
        <v>0</v>
      </c>
      <c r="D516" s="35"/>
      <c r="E516" s="42">
        <f>Table898[[#This Row],[Total]]*$U$4</f>
        <v>0</v>
      </c>
      <c r="F516" s="42">
        <v>6.93E-2</v>
      </c>
      <c r="G516" s="42">
        <f>Table898[[#This Row],[Total]]*$U$4</f>
        <v>0</v>
      </c>
      <c r="H516" s="42">
        <v>1.52E-2</v>
      </c>
      <c r="I516" s="42">
        <f>Table898[[#This Row],[Total]]*$U$4</f>
        <v>0</v>
      </c>
      <c r="J516" s="35"/>
      <c r="K516" s="42">
        <f>Table898[[#This Row],[Total]]*$U$4</f>
        <v>0</v>
      </c>
      <c r="L516" s="42">
        <v>-0.03</v>
      </c>
      <c r="M516" s="42">
        <f>Table898[[#This Row],[Total]]*$U$4</f>
        <v>0</v>
      </c>
      <c r="N516" s="42">
        <v>0.1176</v>
      </c>
      <c r="O516" s="42">
        <f>ABS(Table898[[#This Row],[Total2]]*$U$5)</f>
        <v>4.4687999999999996E-5</v>
      </c>
      <c r="P516" s="35"/>
      <c r="Q516" s="30">
        <f>Table898[[#This Row],[Household demand3]]*$U$5</f>
        <v>0</v>
      </c>
      <c r="R516" s="42">
        <v>0.38319999999999999</v>
      </c>
      <c r="S516" s="42">
        <f>ABS(Table898[[#This Row],[Government demand4]]*$U$5)</f>
        <v>1.4561599999999997E-4</v>
      </c>
      <c r="T516" s="42">
        <v>0.2298</v>
      </c>
      <c r="U516" s="42">
        <f>ABS(Table898[[#This Row],[Intermediate demand5]]*$U$5)</f>
        <v>8.7323999999999993E-5</v>
      </c>
      <c r="V516" s="35"/>
      <c r="W516" s="42">
        <f>ABS(Table898[[#This Row],[Investment demand6]]*$U$5)</f>
        <v>0</v>
      </c>
      <c r="X516" s="42">
        <v>-7.3000000000000001E-3</v>
      </c>
      <c r="Y516" s="42">
        <f>ABS(Table898[[#This Row],[Export demand7]]*$U$5)</f>
        <v>2.7739999999999996E-6</v>
      </c>
      <c r="Z516" s="42">
        <v>0.40389999999999998</v>
      </c>
      <c r="AA516" s="42">
        <f>ABS(Table898[[#This Row],[Total9]]*$U$6)</f>
        <v>3.5543199999999993E-4</v>
      </c>
      <c r="AB516" s="35"/>
      <c r="AC516" s="30">
        <f>Table898[[#This Row],[Household demand10]]*$U$6</f>
        <v>0</v>
      </c>
      <c r="AD516" s="42">
        <v>0.60229999999999995</v>
      </c>
      <c r="AE516" s="42">
        <f>ABS(Table898[[#This Row],[Government demand11]]*$U$6)</f>
        <v>5.3002399999999992E-4</v>
      </c>
      <c r="AF516" s="42">
        <v>0.4642</v>
      </c>
      <c r="AG516" s="42">
        <f>ABS(Table898[[#This Row],[Intermediate demand12]]*$U$6)</f>
        <v>4.0849599999999995E-4</v>
      </c>
      <c r="AH516" s="35"/>
      <c r="AI516" s="42">
        <f>ABS(Table898[[#This Row],[Investment demand13]]*$U$6)</f>
        <v>0</v>
      </c>
      <c r="AJ516" s="42">
        <v>0.33660000000000001</v>
      </c>
      <c r="AK516" s="42">
        <f>ABS(Table898[[#This Row],[Export demand14]]*$U$6)</f>
        <v>2.9620800000000001E-4</v>
      </c>
      <c r="AL516" s="42">
        <v>0.70120000000000005</v>
      </c>
      <c r="AM516" s="42">
        <f>ABS(Table898[[#This Row],[Total16]]*$U$7)</f>
        <v>7.9936800000000006E-4</v>
      </c>
      <c r="AN516" s="35"/>
      <c r="AO516" s="30">
        <f>Table898[[#This Row],[Household demand17]]*$U$7</f>
        <v>0</v>
      </c>
      <c r="AP516" s="42">
        <v>1.1195999999999999</v>
      </c>
      <c r="AQ516" s="42">
        <f>ABS(Table898[[#This Row],[Government demand18]]*$U$7)</f>
        <v>1.2763439999999998E-3</v>
      </c>
      <c r="AR516" s="42">
        <v>0.85740000000000005</v>
      </c>
      <c r="AS516" s="42">
        <f>ABS(Table898[[#This Row],[Intermediate demand19]]*$U$7)</f>
        <v>9.7743599999999993E-4</v>
      </c>
      <c r="AT516" s="35"/>
      <c r="AU516" s="42">
        <f>ABS(Table898[[#This Row],[Investment demand20]]*$U$7)</f>
        <v>0</v>
      </c>
      <c r="AV516" s="42">
        <v>0.52729999999999999</v>
      </c>
      <c r="AW516" s="42">
        <f>ABS(Table898[[#This Row],[Export demand21]]*$U$7)</f>
        <v>6.0112199999999994E-4</v>
      </c>
      <c r="AX516" s="42">
        <v>1.2225999999999999</v>
      </c>
      <c r="AY516" s="42">
        <f>ABS(Table898[[#This Row],[Total23]]*$U$8)</f>
        <v>1.4548939999999998E-3</v>
      </c>
      <c r="AZ516" s="35"/>
      <c r="BA516" s="30">
        <f>Table898[[#This Row],[Household demand24]]*$U$8</f>
        <v>0</v>
      </c>
      <c r="BB516" s="42">
        <v>2.1602999999999999</v>
      </c>
      <c r="BC516" s="42">
        <f>ABS(Table898[[#This Row],[Government demand25]]*$U$8)</f>
        <v>2.5707569999999995E-3</v>
      </c>
      <c r="BD516" s="42">
        <v>1.419</v>
      </c>
      <c r="BE516" s="42">
        <f>ABS(Table898[[#This Row],[Intermediate demand26]]*$U$8)</f>
        <v>1.6886099999999999E-3</v>
      </c>
      <c r="BF516" s="35"/>
      <c r="BG516" s="42">
        <f>ABS(Table898[[#This Row],[Investment demand27]]*$U$8)</f>
        <v>0</v>
      </c>
      <c r="BH516" s="42">
        <v>1.0039</v>
      </c>
      <c r="BI516" s="42">
        <f>ABS(Table898[[#This Row],[Export demand28]]*$U$8)</f>
        <v>1.194641E-3</v>
      </c>
    </row>
    <row r="517" spans="1:61" x14ac:dyDescent="0.35">
      <c r="A517" s="35" t="s">
        <v>66</v>
      </c>
      <c r="B517" s="42">
        <v>-6.0100000000000001E-2</v>
      </c>
      <c r="C517" s="42">
        <f>Table898[[#This Row],[Total]]*$U$4</f>
        <v>0</v>
      </c>
      <c r="D517" s="35"/>
      <c r="E517" s="42">
        <f>Table898[[#This Row],[Total]]*$U$4</f>
        <v>0</v>
      </c>
      <c r="F517" s="42">
        <v>5.3400000000000003E-2</v>
      </c>
      <c r="G517" s="42">
        <f>Table898[[#This Row],[Total]]*$U$4</f>
        <v>0</v>
      </c>
      <c r="H517" s="42">
        <v>-4.8999999999999998E-3</v>
      </c>
      <c r="I517" s="42">
        <f>Table898[[#This Row],[Total]]*$U$4</f>
        <v>0</v>
      </c>
      <c r="J517" s="35"/>
      <c r="K517" s="42">
        <f>Table898[[#This Row],[Total]]*$U$4</f>
        <v>0</v>
      </c>
      <c r="L517" s="42">
        <v>-7.3800000000000004E-2</v>
      </c>
      <c r="M517" s="42">
        <f>Table898[[#This Row],[Total]]*$U$4</f>
        <v>0</v>
      </c>
      <c r="N517" s="42">
        <v>-7.7200000000000005E-2</v>
      </c>
      <c r="O517" s="42">
        <f>ABS(Table898[[#This Row],[Total2]]*$U$5)</f>
        <v>2.9335999999999998E-5</v>
      </c>
      <c r="P517" s="35"/>
      <c r="Q517" s="30">
        <f>Table898[[#This Row],[Household demand3]]*$U$5</f>
        <v>0</v>
      </c>
      <c r="R517" s="42">
        <v>0.22120000000000001</v>
      </c>
      <c r="S517" s="42">
        <f>ABS(Table898[[#This Row],[Government demand4]]*$U$5)</f>
        <v>8.4055999999999996E-5</v>
      </c>
      <c r="T517" s="42">
        <v>0.19850000000000001</v>
      </c>
      <c r="U517" s="42">
        <f>ABS(Table898[[#This Row],[Intermediate demand5]]*$U$5)</f>
        <v>7.5430000000000001E-5</v>
      </c>
      <c r="V517" s="35"/>
      <c r="W517" s="42">
        <f>ABS(Table898[[#This Row],[Investment demand6]]*$U$5)</f>
        <v>0</v>
      </c>
      <c r="X517" s="42">
        <v>-0.1459</v>
      </c>
      <c r="Y517" s="42">
        <f>ABS(Table898[[#This Row],[Export demand7]]*$U$5)</f>
        <v>5.5441999999999995E-5</v>
      </c>
      <c r="Z517" s="42">
        <v>0.308</v>
      </c>
      <c r="AA517" s="42">
        <f>ABS(Table898[[#This Row],[Total9]]*$U$6)</f>
        <v>2.7103999999999995E-4</v>
      </c>
      <c r="AB517" s="35"/>
      <c r="AC517" s="30">
        <f>Table898[[#This Row],[Household demand10]]*$U$6</f>
        <v>0</v>
      </c>
      <c r="AD517" s="42">
        <v>0.28739999999999999</v>
      </c>
      <c r="AE517" s="42">
        <f>ABS(Table898[[#This Row],[Government demand11]]*$U$6)</f>
        <v>2.5291199999999999E-4</v>
      </c>
      <c r="AF517" s="42">
        <v>0.68020000000000003</v>
      </c>
      <c r="AG517" s="42">
        <f>ABS(Table898[[#This Row],[Intermediate demand12]]*$U$6)</f>
        <v>5.9857599999999997E-4</v>
      </c>
      <c r="AH517" s="35"/>
      <c r="AI517" s="42">
        <f>ABS(Table898[[#This Row],[Investment demand13]]*$U$6)</f>
        <v>0</v>
      </c>
      <c r="AJ517" s="42">
        <v>0.21540000000000001</v>
      </c>
      <c r="AK517" s="42">
        <f>ABS(Table898[[#This Row],[Export demand14]]*$U$6)</f>
        <v>1.89552E-4</v>
      </c>
      <c r="AL517" s="42">
        <v>0.55769999999999997</v>
      </c>
      <c r="AM517" s="42">
        <f>ABS(Table898[[#This Row],[Total16]]*$U$7)</f>
        <v>6.3577799999999993E-4</v>
      </c>
      <c r="AN517" s="35"/>
      <c r="AO517" s="30">
        <f>Table898[[#This Row],[Household demand17]]*$U$7</f>
        <v>0</v>
      </c>
      <c r="AP517" s="42">
        <v>0.28349999999999997</v>
      </c>
      <c r="AQ517" s="42">
        <f>ABS(Table898[[#This Row],[Government demand18]]*$U$7)</f>
        <v>3.2318999999999995E-4</v>
      </c>
      <c r="AR517" s="42">
        <v>1.3136000000000001</v>
      </c>
      <c r="AS517" s="42">
        <f>ABS(Table898[[#This Row],[Intermediate demand19]]*$U$7)</f>
        <v>1.497504E-3</v>
      </c>
      <c r="AT517" s="35"/>
      <c r="AU517" s="42">
        <f>ABS(Table898[[#This Row],[Investment demand20]]*$U$7)</f>
        <v>0</v>
      </c>
      <c r="AV517" s="42">
        <v>0.36959999999999998</v>
      </c>
      <c r="AW517" s="42">
        <f>ABS(Table898[[#This Row],[Export demand21]]*$U$7)</f>
        <v>4.2134399999999998E-4</v>
      </c>
      <c r="AX517" s="42">
        <v>1.1584000000000001</v>
      </c>
      <c r="AY517" s="42">
        <f>ABS(Table898[[#This Row],[Total23]]*$U$8)</f>
        <v>1.3784959999999999E-3</v>
      </c>
      <c r="AZ517" s="35"/>
      <c r="BA517" s="30">
        <f>Table898[[#This Row],[Household demand24]]*$U$8</f>
        <v>0</v>
      </c>
      <c r="BB517" s="42">
        <v>0.62690000000000001</v>
      </c>
      <c r="BC517" s="42">
        <f>ABS(Table898[[#This Row],[Government demand25]]*$U$8)</f>
        <v>7.4601099999999998E-4</v>
      </c>
      <c r="BD517" s="42">
        <v>2.1293000000000002</v>
      </c>
      <c r="BE517" s="42">
        <f>ABS(Table898[[#This Row],[Intermediate demand26]]*$U$8)</f>
        <v>2.533867E-3</v>
      </c>
      <c r="BF517" s="35"/>
      <c r="BG517" s="42">
        <f>ABS(Table898[[#This Row],[Investment demand27]]*$U$8)</f>
        <v>0</v>
      </c>
      <c r="BH517" s="42">
        <v>0.91679999999999995</v>
      </c>
      <c r="BI517" s="42">
        <f>ABS(Table898[[#This Row],[Export demand28]]*$U$8)</f>
        <v>1.0909919999999998E-3</v>
      </c>
    </row>
    <row r="518" spans="1:61" x14ac:dyDescent="0.35">
      <c r="A518" s="35" t="s">
        <v>41</v>
      </c>
      <c r="B518" s="42">
        <v>3.6200000000000003E-2</v>
      </c>
      <c r="C518" s="42">
        <f>Table898[[#This Row],[Total]]*$U$4</f>
        <v>0</v>
      </c>
      <c r="D518" s="42">
        <v>5.9799999999999999E-2</v>
      </c>
      <c r="E518" s="42">
        <f>Table898[[#This Row],[Total]]*$U$4</f>
        <v>0</v>
      </c>
      <c r="F518" s="42">
        <v>5.2499999999999998E-2</v>
      </c>
      <c r="G518" s="42">
        <f>Table898[[#This Row],[Total]]*$U$4</f>
        <v>0</v>
      </c>
      <c r="H518" s="42">
        <v>4.53E-2</v>
      </c>
      <c r="I518" s="42">
        <f>Table898[[#This Row],[Total]]*$U$4</f>
        <v>0</v>
      </c>
      <c r="J518" s="42">
        <v>0.2215</v>
      </c>
      <c r="K518" s="42">
        <f>Table898[[#This Row],[Total]]*$U$4</f>
        <v>0</v>
      </c>
      <c r="L518" s="42">
        <v>-3.5999999999999997E-2</v>
      </c>
      <c r="M518" s="42">
        <f>Table898[[#This Row],[Total]]*$U$4</f>
        <v>0</v>
      </c>
      <c r="N518" s="42">
        <v>0.31069999999999998</v>
      </c>
      <c r="O518" s="42">
        <f>ABS(Table898[[#This Row],[Total2]]*$U$5)</f>
        <v>1.1806599999999998E-4</v>
      </c>
      <c r="P518" s="42">
        <v>0.33100000000000002</v>
      </c>
      <c r="Q518" s="30">
        <f>Table898[[#This Row],[Household demand3]]*$U$5</f>
        <v>1.2578000000000001E-4</v>
      </c>
      <c r="R518" s="42">
        <v>0.19670000000000001</v>
      </c>
      <c r="S518" s="42">
        <f>ABS(Table898[[#This Row],[Government demand4]]*$U$5)</f>
        <v>7.4745999999999992E-5</v>
      </c>
      <c r="T518" s="42">
        <v>0.35460000000000003</v>
      </c>
      <c r="U518" s="42">
        <f>ABS(Table898[[#This Row],[Intermediate demand5]]*$U$5)</f>
        <v>1.3474799999999999E-4</v>
      </c>
      <c r="V518" s="42">
        <v>1.7042999999999999</v>
      </c>
      <c r="W518" s="42">
        <f>ABS(Table898[[#This Row],[Investment demand6]]*$U$5)</f>
        <v>6.4763399999999991E-4</v>
      </c>
      <c r="X518" s="42">
        <v>-1.49E-2</v>
      </c>
      <c r="Y518" s="42">
        <f>ABS(Table898[[#This Row],[Export demand7]]*$U$5)</f>
        <v>5.6619999999999993E-6</v>
      </c>
      <c r="Z518" s="42">
        <v>0.44290000000000002</v>
      </c>
      <c r="AA518" s="42">
        <f>ABS(Table898[[#This Row],[Total9]]*$U$6)</f>
        <v>3.8975199999999999E-4</v>
      </c>
      <c r="AB518" s="42">
        <v>0.55530000000000002</v>
      </c>
      <c r="AC518" s="30">
        <f>Table898[[#This Row],[Household demand10]]*$U$6</f>
        <v>4.8866399999999998E-4</v>
      </c>
      <c r="AD518" s="42">
        <v>0.2465</v>
      </c>
      <c r="AE518" s="42">
        <f>ABS(Table898[[#This Row],[Government demand11]]*$U$6)</f>
        <v>2.1691999999999998E-4</v>
      </c>
      <c r="AF518" s="42">
        <v>0.41449999999999998</v>
      </c>
      <c r="AG518" s="42">
        <f>ABS(Table898[[#This Row],[Intermediate demand12]]*$U$6)</f>
        <v>3.6475999999999994E-4</v>
      </c>
      <c r="AH518" s="42">
        <v>1.8306</v>
      </c>
      <c r="AI518" s="42">
        <f>ABS(Table898[[#This Row],[Investment demand13]]*$U$6)</f>
        <v>1.610928E-3</v>
      </c>
      <c r="AJ518" s="42">
        <v>0.54449999999999998</v>
      </c>
      <c r="AK518" s="42">
        <f>ABS(Table898[[#This Row],[Export demand14]]*$U$6)</f>
        <v>4.7915999999999996E-4</v>
      </c>
      <c r="AL518" s="42">
        <v>0.89749999999999996</v>
      </c>
      <c r="AM518" s="42">
        <f>ABS(Table898[[#This Row],[Total16]]*$U$7)</f>
        <v>1.02315E-3</v>
      </c>
      <c r="AN518" s="42">
        <v>0.97370000000000001</v>
      </c>
      <c r="AO518" s="30">
        <f>Table898[[#This Row],[Household demand17]]*$U$7</f>
        <v>1.1100179999999999E-3</v>
      </c>
      <c r="AP518" s="42">
        <v>0.2273</v>
      </c>
      <c r="AQ518" s="42">
        <f>ABS(Table898[[#This Row],[Government demand18]]*$U$7)</f>
        <v>2.5912199999999998E-4</v>
      </c>
      <c r="AR518" s="42">
        <v>0.88549999999999995</v>
      </c>
      <c r="AS518" s="42">
        <f>ABS(Table898[[#This Row],[Intermediate demand19]]*$U$7)</f>
        <v>1.0094699999999999E-3</v>
      </c>
      <c r="AT518" s="42">
        <v>4.0372000000000003</v>
      </c>
      <c r="AU518" s="42">
        <f>ABS(Table898[[#This Row],[Investment demand20]]*$U$7)</f>
        <v>4.6024080000000005E-3</v>
      </c>
      <c r="AV518" s="42">
        <v>0.86260000000000003</v>
      </c>
      <c r="AW518" s="42">
        <f>ABS(Table898[[#This Row],[Export demand21]]*$U$7)</f>
        <v>9.8336400000000003E-4</v>
      </c>
      <c r="AX518" s="42">
        <v>1.4601</v>
      </c>
      <c r="AY518" s="42">
        <f>ABS(Table898[[#This Row],[Total23]]*$U$8)</f>
        <v>1.7375189999999997E-3</v>
      </c>
      <c r="AZ518" s="42">
        <v>1.7625999999999999</v>
      </c>
      <c r="BA518" s="30">
        <f>Table898[[#This Row],[Household demand24]]*$U$8</f>
        <v>2.0974939999999997E-3</v>
      </c>
      <c r="BB518" s="42">
        <v>0.55210000000000004</v>
      </c>
      <c r="BC518" s="42">
        <f>ABS(Table898[[#This Row],[Government demand25]]*$U$8)</f>
        <v>6.5699900000000002E-4</v>
      </c>
      <c r="BD518" s="42">
        <v>1.4044000000000001</v>
      </c>
      <c r="BE518" s="42">
        <f>ABS(Table898[[#This Row],[Intermediate demand26]]*$U$8)</f>
        <v>1.671236E-3</v>
      </c>
      <c r="BF518" s="42">
        <v>5.9516</v>
      </c>
      <c r="BG518" s="42">
        <f>ABS(Table898[[#This Row],[Investment demand27]]*$U$8)</f>
        <v>7.0824039999999996E-3</v>
      </c>
      <c r="BH518" s="42">
        <v>1.5814999999999999</v>
      </c>
      <c r="BI518" s="42">
        <f>ABS(Table898[[#This Row],[Export demand28]]*$U$8)</f>
        <v>1.8819849999999996E-3</v>
      </c>
    </row>
    <row r="519" spans="1:61" x14ac:dyDescent="0.35">
      <c r="A519" s="35" t="s">
        <v>600</v>
      </c>
      <c r="B519" s="42">
        <v>6.6299999999999998E-2</v>
      </c>
      <c r="C519" s="42">
        <f>Table898[[#This Row],[Total]]*$U$4</f>
        <v>0</v>
      </c>
      <c r="D519" s="42">
        <v>5.8599999999999999E-2</v>
      </c>
      <c r="E519" s="42">
        <f>Table898[[#This Row],[Total]]*$U$4</f>
        <v>0</v>
      </c>
      <c r="F519" s="42">
        <v>0.12590000000000001</v>
      </c>
      <c r="G519" s="42">
        <f>Table898[[#This Row],[Total]]*$U$4</f>
        <v>0</v>
      </c>
      <c r="H519" s="42">
        <v>1.5100000000000001E-2</v>
      </c>
      <c r="I519" s="42">
        <f>Table898[[#This Row],[Total]]*$U$4</f>
        <v>0</v>
      </c>
      <c r="J519" s="42">
        <v>0.155</v>
      </c>
      <c r="K519" s="42">
        <f>Table898[[#This Row],[Total]]*$U$4</f>
        <v>0</v>
      </c>
      <c r="L519" s="42">
        <v>-6.6900000000000001E-2</v>
      </c>
      <c r="M519" s="42">
        <f>Table898[[#This Row],[Total]]*$U$4</f>
        <v>0</v>
      </c>
      <c r="N519" s="42">
        <v>0.49</v>
      </c>
      <c r="O519" s="42">
        <f>ABS(Table898[[#This Row],[Total2]]*$U$5)</f>
        <v>1.8619999999999997E-4</v>
      </c>
      <c r="P519" s="42">
        <v>0.32550000000000001</v>
      </c>
      <c r="Q519" s="30">
        <f>Table898[[#This Row],[Household demand3]]*$U$5</f>
        <v>1.2369E-4</v>
      </c>
      <c r="R519" s="42">
        <v>0.81610000000000005</v>
      </c>
      <c r="S519" s="42">
        <f>ABS(Table898[[#This Row],[Government demand4]]*$U$5)</f>
        <v>3.1011800000000001E-4</v>
      </c>
      <c r="T519" s="42">
        <v>0.25459999999999999</v>
      </c>
      <c r="U519" s="42">
        <f>ABS(Table898[[#This Row],[Intermediate demand5]]*$U$5)</f>
        <v>9.6747999999999989E-5</v>
      </c>
      <c r="V519" s="42">
        <v>0.90300000000000002</v>
      </c>
      <c r="W519" s="42">
        <f>ABS(Table898[[#This Row],[Investment demand6]]*$U$5)</f>
        <v>3.4313999999999997E-4</v>
      </c>
      <c r="X519" s="42">
        <v>-5.9200000000000003E-2</v>
      </c>
      <c r="Y519" s="42">
        <f>ABS(Table898[[#This Row],[Export demand7]]*$U$5)</f>
        <v>2.2495999999999999E-5</v>
      </c>
      <c r="Z519" s="42">
        <v>0.43969999999999998</v>
      </c>
      <c r="AA519" s="42">
        <f>ABS(Table898[[#This Row],[Total9]]*$U$6)</f>
        <v>3.8693599999999994E-4</v>
      </c>
      <c r="AB519" s="42">
        <v>0.55379999999999996</v>
      </c>
      <c r="AC519" s="30">
        <f>Table898[[#This Row],[Household demand10]]*$U$6</f>
        <v>4.8734399999999991E-4</v>
      </c>
      <c r="AD519" s="42">
        <v>1.7715000000000001</v>
      </c>
      <c r="AE519" s="42">
        <f>ABS(Table898[[#This Row],[Government demand11]]*$U$6)</f>
        <v>1.5589199999999999E-3</v>
      </c>
      <c r="AF519" s="42">
        <v>0.52739999999999998</v>
      </c>
      <c r="AG519" s="42">
        <f>ABS(Table898[[#This Row],[Intermediate demand12]]*$U$6)</f>
        <v>4.6411199999999992E-4</v>
      </c>
      <c r="AH519" s="42">
        <v>0.28170000000000001</v>
      </c>
      <c r="AI519" s="42">
        <f>ABS(Table898[[#This Row],[Investment demand13]]*$U$6)</f>
        <v>2.47896E-4</v>
      </c>
      <c r="AJ519" s="42">
        <v>0.62609999999999999</v>
      </c>
      <c r="AK519" s="42">
        <f>ABS(Table898[[#This Row],[Export demand14]]*$U$6)</f>
        <v>5.5096799999999999E-4</v>
      </c>
      <c r="AL519" s="42">
        <v>1.0509999999999999</v>
      </c>
      <c r="AM519" s="42">
        <f>ABS(Table898[[#This Row],[Total16]]*$U$7)</f>
        <v>1.1981399999999999E-3</v>
      </c>
      <c r="AN519" s="42">
        <v>0.99629999999999996</v>
      </c>
      <c r="AO519" s="30">
        <f>Table898[[#This Row],[Household demand17]]*$U$7</f>
        <v>1.1357819999999999E-3</v>
      </c>
      <c r="AP519" s="42">
        <v>3.206</v>
      </c>
      <c r="AQ519" s="42">
        <f>ABS(Table898[[#This Row],[Government demand18]]*$U$7)</f>
        <v>3.6548399999999999E-3</v>
      </c>
      <c r="AR519" s="42">
        <v>1.0692999999999999</v>
      </c>
      <c r="AS519" s="42">
        <f>ABS(Table898[[#This Row],[Intermediate demand19]]*$U$7)</f>
        <v>1.2190019999999998E-3</v>
      </c>
      <c r="AT519" s="42">
        <v>1.0488</v>
      </c>
      <c r="AU519" s="42">
        <f>ABS(Table898[[#This Row],[Investment demand20]]*$U$7)</f>
        <v>1.1956319999999999E-3</v>
      </c>
      <c r="AV519" s="42">
        <v>1.0172000000000001</v>
      </c>
      <c r="AW519" s="42">
        <f>ABS(Table898[[#This Row],[Export demand21]]*$U$7)</f>
        <v>1.1596080000000001E-3</v>
      </c>
      <c r="AX519" s="42">
        <v>1.6567000000000001</v>
      </c>
      <c r="AY519" s="42">
        <f>ABS(Table898[[#This Row],[Total23]]*$U$8)</f>
        <v>1.9714730000000001E-3</v>
      </c>
      <c r="AZ519" s="42">
        <v>1.8714</v>
      </c>
      <c r="BA519" s="30">
        <f>Table898[[#This Row],[Household demand24]]*$U$8</f>
        <v>2.2269659999999995E-3</v>
      </c>
      <c r="BB519" s="42">
        <v>5.2474999999999996</v>
      </c>
      <c r="BC519" s="42">
        <f>ABS(Table898[[#This Row],[Government demand25]]*$U$8)</f>
        <v>6.244524999999999E-3</v>
      </c>
      <c r="BD519" s="42">
        <v>1.8953</v>
      </c>
      <c r="BE519" s="42">
        <f>ABS(Table898[[#This Row],[Intermediate demand26]]*$U$8)</f>
        <v>2.2554069999999996E-3</v>
      </c>
      <c r="BF519" s="42">
        <v>1.3017000000000001</v>
      </c>
      <c r="BG519" s="42">
        <f>ABS(Table898[[#This Row],[Investment demand27]]*$U$8)</f>
        <v>1.5490229999999998E-3</v>
      </c>
      <c r="BH519" s="42">
        <v>1.9281999999999999</v>
      </c>
      <c r="BI519" s="42">
        <f>ABS(Table898[[#This Row],[Export demand28]]*$U$8)</f>
        <v>2.2945579999999995E-3</v>
      </c>
    </row>
    <row r="520" spans="1:61" x14ac:dyDescent="0.35">
      <c r="A520" s="35" t="s">
        <v>43</v>
      </c>
      <c r="B520" s="42">
        <v>6.0499999999999998E-2</v>
      </c>
      <c r="C520" s="42">
        <f>Table898[[#This Row],[Total]]*$U$4</f>
        <v>0</v>
      </c>
      <c r="D520" s="42">
        <v>5.6099999999999997E-2</v>
      </c>
      <c r="E520" s="42">
        <f>Table898[[#This Row],[Total]]*$U$4</f>
        <v>0</v>
      </c>
      <c r="F520" s="35"/>
      <c r="G520" s="42">
        <f>Table898[[#This Row],[Total]]*$U$4</f>
        <v>0</v>
      </c>
      <c r="H520" s="42">
        <v>5.45E-2</v>
      </c>
      <c r="I520" s="42">
        <f>Table898[[#This Row],[Total]]*$U$4</f>
        <v>0</v>
      </c>
      <c r="J520" s="42">
        <v>0.16350000000000001</v>
      </c>
      <c r="K520" s="42">
        <f>Table898[[#This Row],[Total]]*$U$4</f>
        <v>0</v>
      </c>
      <c r="L520" s="42">
        <v>-0.10489999999999999</v>
      </c>
      <c r="M520" s="42">
        <f>Table898[[#This Row],[Total]]*$U$4</f>
        <v>0</v>
      </c>
      <c r="N520" s="42">
        <v>0.45429999999999998</v>
      </c>
      <c r="O520" s="42">
        <f>ABS(Table898[[#This Row],[Total2]]*$U$5)</f>
        <v>1.7263399999999999E-4</v>
      </c>
      <c r="P520" s="42">
        <v>0.31509999999999999</v>
      </c>
      <c r="Q520" s="30">
        <f>Table898[[#This Row],[Household demand3]]*$U$5</f>
        <v>1.1973799999999998E-4</v>
      </c>
      <c r="R520" s="35"/>
      <c r="S520" s="42">
        <f>ABS(Table898[[#This Row],[Government demand4]]*$U$5)</f>
        <v>0</v>
      </c>
      <c r="T520" s="42">
        <v>0.41439999999999999</v>
      </c>
      <c r="U520" s="42">
        <f>ABS(Table898[[#This Row],[Intermediate demand5]]*$U$5)</f>
        <v>1.5747199999999997E-4</v>
      </c>
      <c r="V520" s="42">
        <v>1.0189999999999999</v>
      </c>
      <c r="W520" s="42">
        <f>ABS(Table898[[#This Row],[Investment demand6]]*$U$5)</f>
        <v>3.8721999999999991E-4</v>
      </c>
      <c r="X520" s="42">
        <v>-0.316</v>
      </c>
      <c r="Y520" s="42">
        <f>ABS(Table898[[#This Row],[Export demand7]]*$U$5)</f>
        <v>1.2007999999999999E-4</v>
      </c>
      <c r="Z520" s="42">
        <v>0.39810000000000001</v>
      </c>
      <c r="AA520" s="42">
        <f>ABS(Table898[[#This Row],[Total9]]*$U$6)</f>
        <v>3.5032799999999996E-4</v>
      </c>
      <c r="AB520" s="42">
        <v>0.54210000000000003</v>
      </c>
      <c r="AC520" s="30">
        <f>Table898[[#This Row],[Household demand10]]*$U$6</f>
        <v>4.7704799999999999E-4</v>
      </c>
      <c r="AD520" s="35"/>
      <c r="AE520" s="42">
        <f>ABS(Table898[[#This Row],[Government demand11]]*$U$6)</f>
        <v>0</v>
      </c>
      <c r="AF520" s="42">
        <v>0.43469999999999998</v>
      </c>
      <c r="AG520" s="42">
        <f>ABS(Table898[[#This Row],[Intermediate demand12]]*$U$6)</f>
        <v>3.8253599999999994E-4</v>
      </c>
      <c r="AH520" s="42">
        <v>0.41639999999999999</v>
      </c>
      <c r="AI520" s="42">
        <f>ABS(Table898[[#This Row],[Investment demand13]]*$U$6)</f>
        <v>3.6643199999999998E-4</v>
      </c>
      <c r="AJ520" s="42">
        <v>4.7E-2</v>
      </c>
      <c r="AK520" s="42">
        <f>ABS(Table898[[#This Row],[Export demand14]]*$U$6)</f>
        <v>4.1359999999999997E-5</v>
      </c>
      <c r="AL520" s="42">
        <v>1.0194000000000001</v>
      </c>
      <c r="AM520" s="42">
        <f>ABS(Table898[[#This Row],[Total16]]*$U$7)</f>
        <v>1.1621160000000001E-3</v>
      </c>
      <c r="AN520" s="42">
        <v>0.98229999999999995</v>
      </c>
      <c r="AO520" s="30">
        <f>Table898[[#This Row],[Household demand17]]*$U$7</f>
        <v>1.1198219999999999E-3</v>
      </c>
      <c r="AP520" s="35"/>
      <c r="AQ520" s="42">
        <f>ABS(Table898[[#This Row],[Government demand18]]*$U$7)</f>
        <v>0</v>
      </c>
      <c r="AR520" s="42">
        <v>1.0021</v>
      </c>
      <c r="AS520" s="42">
        <f>ABS(Table898[[#This Row],[Intermediate demand19]]*$U$7)</f>
        <v>1.1423939999999999E-3</v>
      </c>
      <c r="AT520" s="42">
        <v>1.5217000000000001</v>
      </c>
      <c r="AU520" s="42">
        <f>ABS(Table898[[#This Row],[Investment demand20]]*$U$7)</f>
        <v>1.734738E-3</v>
      </c>
      <c r="AV520" s="42">
        <v>0.1638</v>
      </c>
      <c r="AW520" s="42">
        <f>ABS(Table898[[#This Row],[Export demand21]]*$U$7)</f>
        <v>1.86732E-4</v>
      </c>
      <c r="AX520" s="42">
        <v>1.698</v>
      </c>
      <c r="AY520" s="42">
        <f>ABS(Table898[[#This Row],[Total23]]*$U$8)</f>
        <v>2.0206199999999999E-3</v>
      </c>
      <c r="AZ520" s="42">
        <v>1.8495999999999999</v>
      </c>
      <c r="BA520" s="30">
        <f>Table898[[#This Row],[Household demand24]]*$U$8</f>
        <v>2.2010239999999998E-3</v>
      </c>
      <c r="BB520" s="35"/>
      <c r="BC520" s="42">
        <f>ABS(Table898[[#This Row],[Government demand25]]*$U$8)</f>
        <v>0</v>
      </c>
      <c r="BD520" s="42">
        <v>1.6073</v>
      </c>
      <c r="BE520" s="42">
        <f>ABS(Table898[[#This Row],[Intermediate demand26]]*$U$8)</f>
        <v>1.9126869999999997E-3</v>
      </c>
      <c r="BF520" s="42">
        <v>2.4784999999999999</v>
      </c>
      <c r="BG520" s="42">
        <f>ABS(Table898[[#This Row],[Investment demand27]]*$U$8)</f>
        <v>2.9494149999999995E-3</v>
      </c>
      <c r="BH520" s="42">
        <v>0.51270000000000004</v>
      </c>
      <c r="BI520" s="42">
        <f>ABS(Table898[[#This Row],[Export demand28]]*$U$8)</f>
        <v>6.1011300000000002E-4</v>
      </c>
    </row>
    <row r="521" spans="1:61" x14ac:dyDescent="0.35">
      <c r="A521" s="35" t="s">
        <v>44</v>
      </c>
      <c r="B521" s="42">
        <v>4.5100000000000001E-2</v>
      </c>
      <c r="C521" s="42">
        <f>Table898[[#This Row],[Total]]*$U$4</f>
        <v>0</v>
      </c>
      <c r="D521" s="42">
        <v>5.57E-2</v>
      </c>
      <c r="E521" s="42">
        <f>Table898[[#This Row],[Total]]*$U$4</f>
        <v>0</v>
      </c>
      <c r="F521" s="42">
        <v>9.5100000000000004E-2</v>
      </c>
      <c r="G521" s="42">
        <f>Table898[[#This Row],[Total]]*$U$4</f>
        <v>0</v>
      </c>
      <c r="H521" s="42">
        <v>1.0200000000000001E-2</v>
      </c>
      <c r="I521" s="42">
        <f>Table898[[#This Row],[Total]]*$U$4</f>
        <v>0</v>
      </c>
      <c r="J521" s="42">
        <v>0.17219999999999999</v>
      </c>
      <c r="K521" s="42">
        <f>Table898[[#This Row],[Total]]*$U$4</f>
        <v>0</v>
      </c>
      <c r="L521" s="42">
        <v>-0.11890000000000001</v>
      </c>
      <c r="M521" s="42">
        <f>Table898[[#This Row],[Total]]*$U$4</f>
        <v>0</v>
      </c>
      <c r="N521" s="42">
        <v>0.40970000000000001</v>
      </c>
      <c r="O521" s="42">
        <f>ABS(Table898[[#This Row],[Total2]]*$U$5)</f>
        <v>1.5568599999999999E-4</v>
      </c>
      <c r="P521" s="42">
        <v>0.3115</v>
      </c>
      <c r="Q521" s="30">
        <f>Table898[[#This Row],[Household demand3]]*$U$5</f>
        <v>1.1836999999999999E-4</v>
      </c>
      <c r="R521" s="42">
        <v>0.64949999999999997</v>
      </c>
      <c r="S521" s="42">
        <f>ABS(Table898[[#This Row],[Government demand4]]*$U$5)</f>
        <v>2.4680999999999998E-4</v>
      </c>
      <c r="T521" s="42">
        <v>0.17180000000000001</v>
      </c>
      <c r="U521" s="42">
        <f>ABS(Table898[[#This Row],[Intermediate demand5]]*$U$5)</f>
        <v>6.5283999999999994E-5</v>
      </c>
      <c r="V521" s="42">
        <v>1.131</v>
      </c>
      <c r="W521" s="42">
        <f>ABS(Table898[[#This Row],[Investment demand6]]*$U$5)</f>
        <v>4.2977999999999994E-4</v>
      </c>
      <c r="X521" s="42">
        <v>-0.3347</v>
      </c>
      <c r="Y521" s="42">
        <f>ABS(Table898[[#This Row],[Export demand7]]*$U$5)</f>
        <v>1.27186E-4</v>
      </c>
      <c r="Z521" s="42">
        <v>0.40849999999999997</v>
      </c>
      <c r="AA521" s="42">
        <f>ABS(Table898[[#This Row],[Total9]]*$U$6)</f>
        <v>3.5947999999999997E-4</v>
      </c>
      <c r="AB521" s="42">
        <v>0.53239999999999998</v>
      </c>
      <c r="AC521" s="30">
        <f>Table898[[#This Row],[Household demand10]]*$U$6</f>
        <v>4.6851199999999992E-4</v>
      </c>
      <c r="AD521" s="42">
        <v>1.1355999999999999</v>
      </c>
      <c r="AE521" s="42">
        <f>ABS(Table898[[#This Row],[Government demand11]]*$U$6)</f>
        <v>9.9932799999999985E-4</v>
      </c>
      <c r="AF521" s="42">
        <v>0.41849999999999998</v>
      </c>
      <c r="AG521" s="42">
        <f>ABS(Table898[[#This Row],[Intermediate demand12]]*$U$6)</f>
        <v>3.6827999999999996E-4</v>
      </c>
      <c r="AH521" s="42">
        <v>0.54379999999999995</v>
      </c>
      <c r="AI521" s="42">
        <f>ABS(Table898[[#This Row],[Investment demand13]]*$U$6)</f>
        <v>4.7854399999999991E-4</v>
      </c>
      <c r="AJ521" s="42">
        <v>7.6399999999999996E-2</v>
      </c>
      <c r="AK521" s="42">
        <f>ABS(Table898[[#This Row],[Export demand14]]*$U$6)</f>
        <v>6.7231999999999996E-5</v>
      </c>
      <c r="AL521" s="42">
        <v>1.1231</v>
      </c>
      <c r="AM521" s="42">
        <f>ABS(Table898[[#This Row],[Total16]]*$U$7)</f>
        <v>1.2803339999999999E-3</v>
      </c>
      <c r="AN521" s="42">
        <v>0.96799999999999997</v>
      </c>
      <c r="AO521" s="30">
        <f>Table898[[#This Row],[Household demand17]]*$U$7</f>
        <v>1.10352E-3</v>
      </c>
      <c r="AP521" s="42">
        <v>2.4944000000000002</v>
      </c>
      <c r="AQ521" s="42">
        <f>ABS(Table898[[#This Row],[Government demand18]]*$U$7)</f>
        <v>2.8436160000000002E-3</v>
      </c>
      <c r="AR521" s="42">
        <v>0.89929999999999999</v>
      </c>
      <c r="AS521" s="42">
        <f>ABS(Table898[[#This Row],[Intermediate demand19]]*$U$7)</f>
        <v>1.025202E-3</v>
      </c>
      <c r="AT521" s="42">
        <v>1.9487000000000001</v>
      </c>
      <c r="AU521" s="42">
        <f>ABS(Table898[[#This Row],[Investment demand20]]*$U$7)</f>
        <v>2.221518E-3</v>
      </c>
      <c r="AV521" s="42">
        <v>0.24329999999999999</v>
      </c>
      <c r="AW521" s="42">
        <f>ABS(Table898[[#This Row],[Export demand21]]*$U$7)</f>
        <v>2.7736199999999996E-4</v>
      </c>
      <c r="AX521" s="42">
        <v>2.0813000000000001</v>
      </c>
      <c r="AY521" s="42">
        <f>ABS(Table898[[#This Row],[Total23]]*$U$8)</f>
        <v>2.4767470000000001E-3</v>
      </c>
      <c r="AZ521" s="42">
        <v>1.8322000000000001</v>
      </c>
      <c r="BA521" s="30">
        <f>Table898[[#This Row],[Household demand24]]*$U$8</f>
        <v>2.1803179999999997E-3</v>
      </c>
      <c r="BB521" s="42">
        <v>5.0915999999999997</v>
      </c>
      <c r="BC521" s="42">
        <f>ABS(Table898[[#This Row],[Government demand25]]*$U$8)</f>
        <v>6.0590039999999989E-3</v>
      </c>
      <c r="BD521" s="42">
        <v>1.5079</v>
      </c>
      <c r="BE521" s="42">
        <f>ABS(Table898[[#This Row],[Intermediate demand26]]*$U$8)</f>
        <v>1.7944009999999997E-3</v>
      </c>
      <c r="BF521" s="42">
        <v>3.5045000000000002</v>
      </c>
      <c r="BG521" s="42">
        <f>ABS(Table898[[#This Row],[Investment demand27]]*$U$8)</f>
        <v>4.1703549999999997E-3</v>
      </c>
      <c r="BH521" s="42">
        <v>0.79679999999999995</v>
      </c>
      <c r="BI521" s="42">
        <f>ABS(Table898[[#This Row],[Export demand28]]*$U$8)</f>
        <v>9.4819199999999983E-4</v>
      </c>
    </row>
    <row r="522" spans="1:61" x14ac:dyDescent="0.35">
      <c r="A522" s="35" t="s">
        <v>45</v>
      </c>
      <c r="B522" s="42">
        <v>3.1899999999999998E-2</v>
      </c>
      <c r="C522" s="42">
        <f>Table898[[#This Row],[Total]]*$U$4</f>
        <v>0</v>
      </c>
      <c r="D522" s="42">
        <v>6.3899999999999998E-2</v>
      </c>
      <c r="E522" s="42">
        <f>Table898[[#This Row],[Total]]*$U$4</f>
        <v>0</v>
      </c>
      <c r="F522" s="42">
        <v>5.1400000000000001E-2</v>
      </c>
      <c r="G522" s="42">
        <f>Table898[[#This Row],[Total]]*$U$4</f>
        <v>0</v>
      </c>
      <c r="H522" s="42">
        <v>9.1999999999999998E-3</v>
      </c>
      <c r="I522" s="42">
        <f>Table898[[#This Row],[Total]]*$U$4</f>
        <v>0</v>
      </c>
      <c r="J522" s="42">
        <v>0.1598</v>
      </c>
      <c r="K522" s="42">
        <f>Table898[[#This Row],[Total]]*$U$4</f>
        <v>0</v>
      </c>
      <c r="L522" s="42">
        <v>-2.9700000000000001E-2</v>
      </c>
      <c r="M522" s="42">
        <f>Table898[[#This Row],[Total]]*$U$4</f>
        <v>0</v>
      </c>
      <c r="N522" s="42">
        <v>0.29970000000000002</v>
      </c>
      <c r="O522" s="42">
        <f>ABS(Table898[[#This Row],[Total2]]*$U$5)</f>
        <v>1.13886E-4</v>
      </c>
      <c r="P522" s="42">
        <v>0.34810000000000002</v>
      </c>
      <c r="Q522" s="30">
        <f>Table898[[#This Row],[Household demand3]]*$U$5</f>
        <v>1.32278E-4</v>
      </c>
      <c r="R522" s="42">
        <v>0.19620000000000001</v>
      </c>
      <c r="S522" s="42">
        <f>ABS(Table898[[#This Row],[Government demand4]]*$U$5)</f>
        <v>7.4555999999999996E-5</v>
      </c>
      <c r="T522" s="42">
        <v>0.2026</v>
      </c>
      <c r="U522" s="42">
        <f>ABS(Table898[[#This Row],[Intermediate demand5]]*$U$5)</f>
        <v>7.6987999999999989E-5</v>
      </c>
      <c r="V522" s="42">
        <v>0.96419999999999995</v>
      </c>
      <c r="W522" s="42">
        <f>ABS(Table898[[#This Row],[Investment demand6]]*$U$5)</f>
        <v>3.6639599999999995E-4</v>
      </c>
      <c r="X522" s="42">
        <v>0.03</v>
      </c>
      <c r="Y522" s="42">
        <f>ABS(Table898[[#This Row],[Export demand7]]*$U$5)</f>
        <v>1.1399999999999999E-5</v>
      </c>
      <c r="Z522" s="42">
        <v>0.50149999999999995</v>
      </c>
      <c r="AA522" s="42">
        <f>ABS(Table898[[#This Row],[Total9]]*$U$6)</f>
        <v>4.4131999999999993E-4</v>
      </c>
      <c r="AB522" s="42">
        <v>0.59919999999999995</v>
      </c>
      <c r="AC522" s="30">
        <f>Table898[[#This Row],[Household demand10]]*$U$6</f>
        <v>5.2729599999999991E-4</v>
      </c>
      <c r="AD522" s="42">
        <v>0.2379</v>
      </c>
      <c r="AE522" s="42">
        <f>ABS(Table898[[#This Row],[Government demand11]]*$U$6)</f>
        <v>2.0935199999999997E-4</v>
      </c>
      <c r="AF522" s="42">
        <v>0.49659999999999999</v>
      </c>
      <c r="AG522" s="42">
        <f>ABS(Table898[[#This Row],[Intermediate demand12]]*$U$6)</f>
        <v>4.3700799999999996E-4</v>
      </c>
      <c r="AH522" s="42">
        <v>0.35349999999999998</v>
      </c>
      <c r="AI522" s="42">
        <f>ABS(Table898[[#This Row],[Investment demand13]]*$U$6)</f>
        <v>3.1107999999999998E-4</v>
      </c>
      <c r="AJ522" s="42">
        <v>0.52310000000000001</v>
      </c>
      <c r="AK522" s="42">
        <f>ABS(Table898[[#This Row],[Export demand14]]*$U$6)</f>
        <v>4.6032799999999997E-4</v>
      </c>
      <c r="AL522" s="42">
        <v>1.0065</v>
      </c>
      <c r="AM522" s="42">
        <f>ABS(Table898[[#This Row],[Total16]]*$U$7)</f>
        <v>1.14741E-3</v>
      </c>
      <c r="AN522" s="42">
        <v>1.1127</v>
      </c>
      <c r="AO522" s="30">
        <f>Table898[[#This Row],[Household demand17]]*$U$7</f>
        <v>1.268478E-3</v>
      </c>
      <c r="AP522" s="42">
        <v>0.23619999999999999</v>
      </c>
      <c r="AQ522" s="42">
        <f>ABS(Table898[[#This Row],[Government demand18]]*$U$7)</f>
        <v>2.6926799999999997E-4</v>
      </c>
      <c r="AR522" s="42">
        <v>0.92149999999999999</v>
      </c>
      <c r="AS522" s="42">
        <f>ABS(Table898[[#This Row],[Intermediate demand19]]*$U$7)</f>
        <v>1.0505099999999999E-3</v>
      </c>
      <c r="AT522" s="42">
        <v>1.2942</v>
      </c>
      <c r="AU522" s="42">
        <f>ABS(Table898[[#This Row],[Investment demand20]]*$U$7)</f>
        <v>1.475388E-3</v>
      </c>
      <c r="AV522" s="42">
        <v>0.88270000000000004</v>
      </c>
      <c r="AW522" s="42">
        <f>ABS(Table898[[#This Row],[Export demand21]]*$U$7)</f>
        <v>1.006278E-3</v>
      </c>
      <c r="AX522" s="42">
        <v>1.7574000000000001</v>
      </c>
      <c r="AY522" s="42">
        <f>ABS(Table898[[#This Row],[Total23]]*$U$8)</f>
        <v>2.0913059999999998E-3</v>
      </c>
      <c r="AZ522" s="42">
        <v>2.1429999999999998</v>
      </c>
      <c r="BA522" s="30">
        <f>Table898[[#This Row],[Household demand24]]*$U$8</f>
        <v>2.5501699999999996E-3</v>
      </c>
      <c r="BB522" s="42">
        <v>0.52</v>
      </c>
      <c r="BC522" s="42">
        <f>ABS(Table898[[#This Row],[Government demand25]]*$U$8)</f>
        <v>6.1879999999999997E-4</v>
      </c>
      <c r="BD522" s="42">
        <v>1.6197999999999999</v>
      </c>
      <c r="BE522" s="42">
        <f>ABS(Table898[[#This Row],[Intermediate demand26]]*$U$8)</f>
        <v>1.9275619999999996E-3</v>
      </c>
      <c r="BF522" s="42">
        <v>1.9037999999999999</v>
      </c>
      <c r="BG522" s="42">
        <f>ABS(Table898[[#This Row],[Investment demand27]]*$U$8)</f>
        <v>2.2655219999999998E-3</v>
      </c>
      <c r="BH522" s="42">
        <v>1.5902000000000001</v>
      </c>
      <c r="BI522" s="42">
        <f>ABS(Table898[[#This Row],[Export demand28]]*$U$8)</f>
        <v>1.8923379999999999E-3</v>
      </c>
    </row>
    <row r="523" spans="1:61" x14ac:dyDescent="0.35">
      <c r="A523" s="35" t="s">
        <v>46</v>
      </c>
      <c r="B523" s="42">
        <v>6.2899999999999998E-2</v>
      </c>
      <c r="C523" s="42">
        <f>Table898[[#This Row],[Total]]*$U$4</f>
        <v>0</v>
      </c>
      <c r="D523" s="42">
        <v>6.7699999999999996E-2</v>
      </c>
      <c r="E523" s="42">
        <f>Table898[[#This Row],[Total]]*$U$4</f>
        <v>0</v>
      </c>
      <c r="F523" s="42">
        <v>6.9699999999999998E-2</v>
      </c>
      <c r="G523" s="42">
        <f>Table898[[#This Row],[Total]]*$U$4</f>
        <v>0</v>
      </c>
      <c r="H523" s="42">
        <v>3.4200000000000001E-2</v>
      </c>
      <c r="I523" s="42">
        <f>Table898[[#This Row],[Total]]*$U$4</f>
        <v>0</v>
      </c>
      <c r="J523" s="42">
        <v>0.1633</v>
      </c>
      <c r="K523" s="42">
        <f>Table898[[#This Row],[Total]]*$U$4</f>
        <v>0</v>
      </c>
      <c r="L523" s="42">
        <v>-4.7800000000000002E-2</v>
      </c>
      <c r="M523" s="42">
        <f>Table898[[#This Row],[Total]]*$U$4</f>
        <v>0</v>
      </c>
      <c r="N523" s="42">
        <v>0.46129999999999999</v>
      </c>
      <c r="O523" s="42">
        <f>ABS(Table898[[#This Row],[Total2]]*$U$5)</f>
        <v>1.7529399999999999E-4</v>
      </c>
      <c r="P523" s="42">
        <v>0.36880000000000002</v>
      </c>
      <c r="Q523" s="30">
        <f>Table898[[#This Row],[Household demand3]]*$U$5</f>
        <v>1.4014400000000001E-4</v>
      </c>
      <c r="R523" s="42">
        <v>0.3674</v>
      </c>
      <c r="S523" s="42">
        <f>ABS(Table898[[#This Row],[Government demand4]]*$U$5)</f>
        <v>1.3961199999999998E-4</v>
      </c>
      <c r="T523" s="42">
        <v>0.28910000000000002</v>
      </c>
      <c r="U523" s="42">
        <f>ABS(Table898[[#This Row],[Intermediate demand5]]*$U$5)</f>
        <v>1.09858E-4</v>
      </c>
      <c r="V523" s="42">
        <v>1.0148999999999999</v>
      </c>
      <c r="W523" s="42">
        <f>ABS(Table898[[#This Row],[Investment demand6]]*$U$5)</f>
        <v>3.8566199999999994E-4</v>
      </c>
      <c r="X523" s="42">
        <v>-1.6199999999999999E-2</v>
      </c>
      <c r="Y523" s="42">
        <f>ABS(Table898[[#This Row],[Export demand7]]*$U$5)</f>
        <v>6.1559999999999992E-6</v>
      </c>
      <c r="Z523" s="42">
        <v>0.51539999999999997</v>
      </c>
      <c r="AA523" s="42">
        <f>ABS(Table898[[#This Row],[Total9]]*$U$6)</f>
        <v>4.5355199999999992E-4</v>
      </c>
      <c r="AB523" s="42">
        <v>0.62549999999999994</v>
      </c>
      <c r="AC523" s="30">
        <f>Table898[[#This Row],[Household demand10]]*$U$6</f>
        <v>5.5043999999999991E-4</v>
      </c>
      <c r="AD523" s="42">
        <v>0.56030000000000002</v>
      </c>
      <c r="AE523" s="42">
        <f>ABS(Table898[[#This Row],[Government demand11]]*$U$6)</f>
        <v>4.9306399999999998E-4</v>
      </c>
      <c r="AF523" s="42">
        <v>0.50480000000000003</v>
      </c>
      <c r="AG523" s="42">
        <f>ABS(Table898[[#This Row],[Intermediate demand12]]*$U$6)</f>
        <v>4.4422400000000001E-4</v>
      </c>
      <c r="AH523" s="42">
        <v>0.41549999999999998</v>
      </c>
      <c r="AI523" s="42">
        <f>ABS(Table898[[#This Row],[Investment demand13]]*$U$6)</f>
        <v>3.6563999999999998E-4</v>
      </c>
      <c r="AJ523" s="42">
        <v>0.59660000000000002</v>
      </c>
      <c r="AK523" s="42">
        <f>ABS(Table898[[#This Row],[Export demand14]]*$U$6)</f>
        <v>5.2500799999999999E-4</v>
      </c>
      <c r="AL523" s="42">
        <v>1.1243000000000001</v>
      </c>
      <c r="AM523" s="42">
        <f>ABS(Table898[[#This Row],[Total16]]*$U$7)</f>
        <v>1.281702E-3</v>
      </c>
      <c r="AN523" s="42">
        <v>1.1491</v>
      </c>
      <c r="AO523" s="30">
        <f>Table898[[#This Row],[Household demand17]]*$U$7</f>
        <v>1.309974E-3</v>
      </c>
      <c r="AP523" s="42">
        <v>1.0462</v>
      </c>
      <c r="AQ523" s="42">
        <f>ABS(Table898[[#This Row],[Government demand18]]*$U$7)</f>
        <v>1.192668E-3</v>
      </c>
      <c r="AR523" s="42">
        <v>0.91959999999999997</v>
      </c>
      <c r="AS523" s="42">
        <f>ABS(Table898[[#This Row],[Intermediate demand19]]*$U$7)</f>
        <v>1.0483439999999999E-3</v>
      </c>
      <c r="AT523" s="42">
        <v>1.5187999999999999</v>
      </c>
      <c r="AU523" s="42">
        <f>ABS(Table898[[#This Row],[Investment demand20]]*$U$7)</f>
        <v>1.7314319999999998E-3</v>
      </c>
      <c r="AV523" s="42">
        <v>0.85799999999999998</v>
      </c>
      <c r="AW523" s="42">
        <f>ABS(Table898[[#This Row],[Export demand21]]*$U$7)</f>
        <v>9.7811999999999986E-4</v>
      </c>
      <c r="AX523" s="42">
        <v>1.9288000000000001</v>
      </c>
      <c r="AY523" s="42">
        <f>ABS(Table898[[#This Row],[Total23]]*$U$8)</f>
        <v>2.2952719999999997E-3</v>
      </c>
      <c r="AZ523" s="42">
        <v>2.1831</v>
      </c>
      <c r="BA523" s="30">
        <f>Table898[[#This Row],[Household demand24]]*$U$8</f>
        <v>2.5978889999999999E-3</v>
      </c>
      <c r="BB523" s="42">
        <v>2.0234000000000001</v>
      </c>
      <c r="BC523" s="42">
        <f>ABS(Table898[[#This Row],[Government demand25]]*$U$8)</f>
        <v>2.4078459999999999E-3</v>
      </c>
      <c r="BD523" s="42">
        <v>1.5940000000000001</v>
      </c>
      <c r="BE523" s="42">
        <f>ABS(Table898[[#This Row],[Intermediate demand26]]*$U$8)</f>
        <v>1.89686E-3</v>
      </c>
      <c r="BF523" s="42">
        <v>2.4765000000000001</v>
      </c>
      <c r="BG523" s="42">
        <f>ABS(Table898[[#This Row],[Investment demand27]]*$U$8)</f>
        <v>2.9470349999999998E-3</v>
      </c>
      <c r="BH523" s="42">
        <v>1.4581999999999999</v>
      </c>
      <c r="BI523" s="42">
        <f>ABS(Table898[[#This Row],[Export demand28]]*$U$8)</f>
        <v>1.7352579999999997E-3</v>
      </c>
    </row>
    <row r="524" spans="1:61" x14ac:dyDescent="0.35">
      <c r="A524" s="35" t="s">
        <v>47</v>
      </c>
      <c r="B524" s="42">
        <v>-1.77E-2</v>
      </c>
      <c r="C524" s="42">
        <f>Table898[[#This Row],[Total]]*$U$4</f>
        <v>0</v>
      </c>
      <c r="D524" s="42">
        <v>5.5899999999999998E-2</v>
      </c>
      <c r="E524" s="42">
        <f>Table898[[#This Row],[Total]]*$U$4</f>
        <v>0</v>
      </c>
      <c r="F524" s="42">
        <v>7.1499999999999994E-2</v>
      </c>
      <c r="G524" s="42">
        <f>Table898[[#This Row],[Total]]*$U$4</f>
        <v>0</v>
      </c>
      <c r="H524" s="42">
        <v>1.34E-2</v>
      </c>
      <c r="I524" s="42">
        <f>Table898[[#This Row],[Total]]*$U$4</f>
        <v>0</v>
      </c>
      <c r="J524" s="42">
        <v>0.18240000000000001</v>
      </c>
      <c r="K524" s="42">
        <f>Table898[[#This Row],[Total]]*$U$4</f>
        <v>0</v>
      </c>
      <c r="L524" s="42">
        <v>-9.5299999999999996E-2</v>
      </c>
      <c r="M524" s="42">
        <f>Table898[[#This Row],[Total]]*$U$4</f>
        <v>0</v>
      </c>
      <c r="N524" s="42">
        <v>7.5700000000000003E-2</v>
      </c>
      <c r="O524" s="42">
        <f>ABS(Table898[[#This Row],[Total2]]*$U$5)</f>
        <v>2.8765999999999999E-5</v>
      </c>
      <c r="P524" s="42">
        <v>0.31630000000000003</v>
      </c>
      <c r="Q524" s="30">
        <f>Table898[[#This Row],[Household demand3]]*$U$5</f>
        <v>1.2019399999999999E-4</v>
      </c>
      <c r="R524" s="42">
        <v>0.39379999999999998</v>
      </c>
      <c r="S524" s="42">
        <f>ABS(Table898[[#This Row],[Government demand4]]*$U$5)</f>
        <v>1.4964399999999999E-4</v>
      </c>
      <c r="T524" s="42">
        <v>0.1991</v>
      </c>
      <c r="U524" s="42">
        <f>ABS(Table898[[#This Row],[Intermediate demand5]]*$U$5)</f>
        <v>7.5658E-5</v>
      </c>
      <c r="V524" s="42">
        <v>1.2534000000000001</v>
      </c>
      <c r="W524" s="42">
        <f>ABS(Table898[[#This Row],[Investment demand6]]*$U$5)</f>
        <v>4.7629199999999996E-4</v>
      </c>
      <c r="X524" s="42">
        <v>-0.22059999999999999</v>
      </c>
      <c r="Y524" s="42">
        <f>ABS(Table898[[#This Row],[Export demand7]]*$U$5)</f>
        <v>8.3827999999999984E-5</v>
      </c>
      <c r="Z524" s="42">
        <v>0.44640000000000002</v>
      </c>
      <c r="AA524" s="42">
        <f>ABS(Table898[[#This Row],[Total9]]*$U$6)</f>
        <v>3.9283199999999997E-4</v>
      </c>
      <c r="AB524" s="42">
        <v>0.54479999999999995</v>
      </c>
      <c r="AC524" s="30">
        <f>Table898[[#This Row],[Household demand10]]*$U$6</f>
        <v>4.7942399999999994E-4</v>
      </c>
      <c r="AD524" s="42">
        <v>0.6028</v>
      </c>
      <c r="AE524" s="42">
        <f>ABS(Table898[[#This Row],[Government demand11]]*$U$6)</f>
        <v>5.3046399999999991E-4</v>
      </c>
      <c r="AF524" s="42">
        <v>0.54459999999999997</v>
      </c>
      <c r="AG524" s="42">
        <f>ABS(Table898[[#This Row],[Intermediate demand12]]*$U$6)</f>
        <v>4.7924799999999994E-4</v>
      </c>
      <c r="AH524" s="42">
        <v>0.68200000000000005</v>
      </c>
      <c r="AI524" s="42">
        <f>ABS(Table898[[#This Row],[Investment demand13]]*$U$6)</f>
        <v>6.0015999999999997E-4</v>
      </c>
      <c r="AJ524" s="42">
        <v>0.3019</v>
      </c>
      <c r="AK524" s="42">
        <f>ABS(Table898[[#This Row],[Export demand14]]*$U$6)</f>
        <v>2.65672E-4</v>
      </c>
      <c r="AL524" s="42">
        <v>0.86229999999999996</v>
      </c>
      <c r="AM524" s="42">
        <f>ABS(Table898[[#This Row],[Total16]]*$U$7)</f>
        <v>9.8302199999999985E-4</v>
      </c>
      <c r="AN524" s="42">
        <v>0.98570000000000002</v>
      </c>
      <c r="AO524" s="30">
        <f>Table898[[#This Row],[Household demand17]]*$U$7</f>
        <v>1.123698E-3</v>
      </c>
      <c r="AP524" s="42">
        <v>1.1100000000000001</v>
      </c>
      <c r="AQ524" s="42">
        <f>ABS(Table898[[#This Row],[Government demand18]]*$U$7)</f>
        <v>1.2654000000000001E-3</v>
      </c>
      <c r="AR524" s="42">
        <v>0.94320000000000004</v>
      </c>
      <c r="AS524" s="42">
        <f>ABS(Table898[[#This Row],[Intermediate demand19]]*$U$7)</f>
        <v>1.075248E-3</v>
      </c>
      <c r="AT524" s="42">
        <v>2.3854000000000002</v>
      </c>
      <c r="AU524" s="42">
        <f>ABS(Table898[[#This Row],[Investment demand20]]*$U$7)</f>
        <v>2.719356E-3</v>
      </c>
      <c r="AV524" s="42">
        <v>0.65100000000000002</v>
      </c>
      <c r="AW524" s="42">
        <f>ABS(Table898[[#This Row],[Export demand21]]*$U$7)</f>
        <v>7.4213999999999997E-4</v>
      </c>
      <c r="AX524" s="42">
        <v>1.6934</v>
      </c>
      <c r="AY524" s="42">
        <f>ABS(Table898[[#This Row],[Total23]]*$U$8)</f>
        <v>2.0151459999999998E-3</v>
      </c>
      <c r="AZ524" s="42">
        <v>1.8633999999999999</v>
      </c>
      <c r="BA524" s="30">
        <f>Table898[[#This Row],[Household demand24]]*$U$8</f>
        <v>2.2174459999999997E-3</v>
      </c>
      <c r="BB524" s="42">
        <v>2.1271</v>
      </c>
      <c r="BC524" s="42">
        <f>ABS(Table898[[#This Row],[Government demand25]]*$U$8)</f>
        <v>2.5312489999999997E-3</v>
      </c>
      <c r="BD524" s="42">
        <v>1.5782</v>
      </c>
      <c r="BE524" s="42">
        <f>ABS(Table898[[#This Row],[Intermediate demand26]]*$U$8)</f>
        <v>1.8780579999999999E-3</v>
      </c>
      <c r="BF524" s="42">
        <v>4.4951999999999996</v>
      </c>
      <c r="BG524" s="42">
        <f>ABS(Table898[[#This Row],[Investment demand27]]*$U$8)</f>
        <v>5.3492879999999989E-3</v>
      </c>
      <c r="BH524" s="42">
        <v>1.5365</v>
      </c>
      <c r="BI524" s="42">
        <f>ABS(Table898[[#This Row],[Export demand28]]*$U$8)</f>
        <v>1.8284349999999998E-3</v>
      </c>
    </row>
    <row r="525" spans="1:61" x14ac:dyDescent="0.35">
      <c r="A525" s="35" t="s">
        <v>70</v>
      </c>
      <c r="B525" s="42">
        <v>9.7000000000000003E-3</v>
      </c>
      <c r="C525" s="42">
        <f>Table898[[#This Row],[Total]]*$U$4</f>
        <v>0</v>
      </c>
      <c r="D525" s="42">
        <v>5.7200000000000001E-2</v>
      </c>
      <c r="E525" s="42">
        <f>Table898[[#This Row],[Total]]*$U$4</f>
        <v>0</v>
      </c>
      <c r="F525" s="35"/>
      <c r="G525" s="42">
        <f>Table898[[#This Row],[Total]]*$U$4</f>
        <v>0</v>
      </c>
      <c r="H525" s="42">
        <v>-1.8E-3</v>
      </c>
      <c r="I525" s="42">
        <f>Table898[[#This Row],[Total]]*$U$4</f>
        <v>0</v>
      </c>
      <c r="J525" s="35"/>
      <c r="K525" s="42">
        <f>Table898[[#This Row],[Total]]*$U$4</f>
        <v>0</v>
      </c>
      <c r="L525" s="42">
        <v>-2.81E-2</v>
      </c>
      <c r="M525" s="42">
        <f>Table898[[#This Row],[Total]]*$U$4</f>
        <v>0</v>
      </c>
      <c r="N525" s="42">
        <v>0.18090000000000001</v>
      </c>
      <c r="O525" s="42">
        <f>ABS(Table898[[#This Row],[Total2]]*$U$5)</f>
        <v>6.8742E-5</v>
      </c>
      <c r="P525" s="42">
        <v>0.34870000000000001</v>
      </c>
      <c r="Q525" s="30">
        <f>Table898[[#This Row],[Household demand3]]*$U$5</f>
        <v>1.3250599999999998E-4</v>
      </c>
      <c r="R525" s="35"/>
      <c r="S525" s="42">
        <f>ABS(Table898[[#This Row],[Government demand4]]*$U$5)</f>
        <v>0</v>
      </c>
      <c r="T525" s="42">
        <v>0.14050000000000001</v>
      </c>
      <c r="U525" s="42">
        <f>ABS(Table898[[#This Row],[Intermediate demand5]]*$U$5)</f>
        <v>5.3390000000000002E-5</v>
      </c>
      <c r="V525" s="35"/>
      <c r="W525" s="42">
        <f>ABS(Table898[[#This Row],[Investment demand6]]*$U$5)</f>
        <v>0</v>
      </c>
      <c r="X525" s="42">
        <v>4.4600000000000001E-2</v>
      </c>
      <c r="Y525" s="42">
        <f>ABS(Table898[[#This Row],[Export demand7]]*$U$5)</f>
        <v>1.6947999999999998E-5</v>
      </c>
      <c r="Z525" s="42">
        <v>0.48430000000000001</v>
      </c>
      <c r="AA525" s="42">
        <f>ABS(Table898[[#This Row],[Total9]]*$U$6)</f>
        <v>4.2618399999999997E-4</v>
      </c>
      <c r="AB525" s="42">
        <v>0.67600000000000005</v>
      </c>
      <c r="AC525" s="30">
        <f>Table898[[#This Row],[Household demand10]]*$U$6</f>
        <v>5.9488E-4</v>
      </c>
      <c r="AD525" s="35"/>
      <c r="AE525" s="42">
        <f>ABS(Table898[[#This Row],[Government demand11]]*$U$6)</f>
        <v>0</v>
      </c>
      <c r="AF525" s="42">
        <v>0.41649999999999998</v>
      </c>
      <c r="AG525" s="42">
        <f>ABS(Table898[[#This Row],[Intermediate demand12]]*$U$6)</f>
        <v>3.6651999999999995E-4</v>
      </c>
      <c r="AH525" s="35"/>
      <c r="AI525" s="42">
        <f>ABS(Table898[[#This Row],[Investment demand13]]*$U$6)</f>
        <v>0</v>
      </c>
      <c r="AJ525" s="42">
        <v>0.72199999999999998</v>
      </c>
      <c r="AK525" s="42">
        <f>ABS(Table898[[#This Row],[Export demand14]]*$U$6)</f>
        <v>6.3535999999999996E-4</v>
      </c>
      <c r="AL525" s="42">
        <v>0.88260000000000005</v>
      </c>
      <c r="AM525" s="42">
        <f>ABS(Table898[[#This Row],[Total16]]*$U$7)</f>
        <v>1.0061639999999999E-3</v>
      </c>
      <c r="AN525" s="42">
        <v>1.3084</v>
      </c>
      <c r="AO525" s="30">
        <f>Table898[[#This Row],[Household demand17]]*$U$7</f>
        <v>1.4915759999999999E-3</v>
      </c>
      <c r="AP525" s="35"/>
      <c r="AQ525" s="42">
        <f>ABS(Table898[[#This Row],[Government demand18]]*$U$7)</f>
        <v>0</v>
      </c>
      <c r="AR525" s="42">
        <v>0.74590000000000001</v>
      </c>
      <c r="AS525" s="42">
        <f>ABS(Table898[[#This Row],[Intermediate demand19]]*$U$7)</f>
        <v>8.5032599999999999E-4</v>
      </c>
      <c r="AT525" s="35"/>
      <c r="AU525" s="42">
        <f>ABS(Table898[[#This Row],[Investment demand20]]*$U$7)</f>
        <v>0</v>
      </c>
      <c r="AV525" s="42">
        <v>1.1560999999999999</v>
      </c>
      <c r="AW525" s="42">
        <f>ABS(Table898[[#This Row],[Export demand21]]*$U$7)</f>
        <v>1.3179539999999999E-3</v>
      </c>
      <c r="AX525" s="42">
        <v>1.7162999999999999</v>
      </c>
      <c r="AY525" s="42">
        <f>ABS(Table898[[#This Row],[Total23]]*$U$8)</f>
        <v>2.0423969999999996E-3</v>
      </c>
      <c r="AZ525" s="42">
        <v>2.7574000000000001</v>
      </c>
      <c r="BA525" s="30">
        <f>Table898[[#This Row],[Household demand24]]*$U$8</f>
        <v>3.2813059999999999E-3</v>
      </c>
      <c r="BB525" s="35"/>
      <c r="BC525" s="42">
        <f>ABS(Table898[[#This Row],[Government demand25]]*$U$8)</f>
        <v>0</v>
      </c>
      <c r="BD525" s="42">
        <v>1.4029</v>
      </c>
      <c r="BE525" s="42">
        <f>ABS(Table898[[#This Row],[Intermediate demand26]]*$U$8)</f>
        <v>1.669451E-3</v>
      </c>
      <c r="BF525" s="35"/>
      <c r="BG525" s="42">
        <f>ABS(Table898[[#This Row],[Investment demand27]]*$U$8)</f>
        <v>0</v>
      </c>
      <c r="BH525" s="42">
        <v>2.0065</v>
      </c>
      <c r="BI525" s="42">
        <f>ABS(Table898[[#This Row],[Export demand28]]*$U$8)</f>
        <v>2.3877349999999998E-3</v>
      </c>
    </row>
    <row r="526" spans="1:61" x14ac:dyDescent="0.35">
      <c r="A526" s="35" t="s">
        <v>71</v>
      </c>
      <c r="B526" s="42">
        <v>4.7500000000000001E-2</v>
      </c>
      <c r="C526" s="42">
        <f>Table898[[#This Row],[Total]]*$U$4</f>
        <v>0</v>
      </c>
      <c r="D526" s="35"/>
      <c r="E526" s="42">
        <f>Table898[[#This Row],[Total]]*$U$4</f>
        <v>0</v>
      </c>
      <c r="F526" s="35"/>
      <c r="G526" s="42">
        <f>Table898[[#This Row],[Total]]*$U$4</f>
        <v>0</v>
      </c>
      <c r="H526" s="42">
        <v>4.7500000000000001E-2</v>
      </c>
      <c r="I526" s="42">
        <f>Table898[[#This Row],[Total]]*$U$4</f>
        <v>0</v>
      </c>
      <c r="J526" s="35"/>
      <c r="K526" s="42">
        <f>Table898[[#This Row],[Total]]*$U$4</f>
        <v>0</v>
      </c>
      <c r="L526" s="35"/>
      <c r="M526" s="42">
        <f>Table898[[#This Row],[Total]]*$U$4</f>
        <v>0</v>
      </c>
      <c r="N526" s="42">
        <v>0.54039999999999999</v>
      </c>
      <c r="O526" s="42">
        <f>ABS(Table898[[#This Row],[Total2]]*$U$5)</f>
        <v>2.0535199999999998E-4</v>
      </c>
      <c r="P526" s="35"/>
      <c r="Q526" s="30">
        <f>Table898[[#This Row],[Household demand3]]*$U$5</f>
        <v>0</v>
      </c>
      <c r="R526" s="35"/>
      <c r="S526" s="42">
        <f>ABS(Table898[[#This Row],[Government demand4]]*$U$5)</f>
        <v>0</v>
      </c>
      <c r="T526" s="42">
        <v>0.54039999999999999</v>
      </c>
      <c r="U526" s="42">
        <f>ABS(Table898[[#This Row],[Intermediate demand5]]*$U$5)</f>
        <v>2.0535199999999998E-4</v>
      </c>
      <c r="V526" s="35"/>
      <c r="W526" s="42">
        <f>ABS(Table898[[#This Row],[Investment demand6]]*$U$5)</f>
        <v>0</v>
      </c>
      <c r="X526" s="35"/>
      <c r="Y526" s="42">
        <f>ABS(Table898[[#This Row],[Export demand7]]*$U$5)</f>
        <v>0</v>
      </c>
      <c r="Z526" s="42">
        <v>1.5259</v>
      </c>
      <c r="AA526" s="42">
        <f>ABS(Table898[[#This Row],[Total9]]*$U$6)</f>
        <v>1.342792E-3</v>
      </c>
      <c r="AB526" s="35"/>
      <c r="AC526" s="30">
        <f>Table898[[#This Row],[Household demand10]]*$U$6</f>
        <v>0</v>
      </c>
      <c r="AD526" s="35"/>
      <c r="AE526" s="42">
        <f>ABS(Table898[[#This Row],[Government demand11]]*$U$6)</f>
        <v>0</v>
      </c>
      <c r="AF526" s="42">
        <v>1.5259</v>
      </c>
      <c r="AG526" s="42">
        <f>ABS(Table898[[#This Row],[Intermediate demand12]]*$U$6)</f>
        <v>1.342792E-3</v>
      </c>
      <c r="AH526" s="35"/>
      <c r="AI526" s="42">
        <f>ABS(Table898[[#This Row],[Investment demand13]]*$U$6)</f>
        <v>0</v>
      </c>
      <c r="AJ526" s="35"/>
      <c r="AK526" s="42">
        <f>ABS(Table898[[#This Row],[Export demand14]]*$U$6)</f>
        <v>0</v>
      </c>
      <c r="AL526" s="42">
        <v>3.5903</v>
      </c>
      <c r="AM526" s="42">
        <f>ABS(Table898[[#This Row],[Total16]]*$U$7)</f>
        <v>4.0929419999999996E-3</v>
      </c>
      <c r="AN526" s="35"/>
      <c r="AO526" s="30">
        <f>Table898[[#This Row],[Household demand17]]*$U$7</f>
        <v>0</v>
      </c>
      <c r="AP526" s="35"/>
      <c r="AQ526" s="42">
        <f>ABS(Table898[[#This Row],[Government demand18]]*$U$7)</f>
        <v>0</v>
      </c>
      <c r="AR526" s="42">
        <v>3.5903</v>
      </c>
      <c r="AS526" s="42">
        <f>ABS(Table898[[#This Row],[Intermediate demand19]]*$U$7)</f>
        <v>4.0929419999999996E-3</v>
      </c>
      <c r="AT526" s="35"/>
      <c r="AU526" s="42">
        <f>ABS(Table898[[#This Row],[Investment demand20]]*$U$7)</f>
        <v>0</v>
      </c>
      <c r="AV526" s="35"/>
      <c r="AW526" s="42">
        <f>ABS(Table898[[#This Row],[Export demand21]]*$U$7)</f>
        <v>0</v>
      </c>
      <c r="AX526" s="42">
        <v>7.9344000000000001</v>
      </c>
      <c r="AY526" s="42">
        <f>ABS(Table898[[#This Row],[Total23]]*$U$8)</f>
        <v>9.4419359999999997E-3</v>
      </c>
      <c r="AZ526" s="35"/>
      <c r="BA526" s="30">
        <f>Table898[[#This Row],[Household demand24]]*$U$8</f>
        <v>0</v>
      </c>
      <c r="BB526" s="35"/>
      <c r="BC526" s="42">
        <f>ABS(Table898[[#This Row],[Government demand25]]*$U$8)</f>
        <v>0</v>
      </c>
      <c r="BD526" s="42">
        <v>7.9344000000000001</v>
      </c>
      <c r="BE526" s="42">
        <f>ABS(Table898[[#This Row],[Intermediate demand26]]*$U$8)</f>
        <v>9.4419359999999997E-3</v>
      </c>
      <c r="BF526" s="35"/>
      <c r="BG526" s="42">
        <f>ABS(Table898[[#This Row],[Investment demand27]]*$U$8)</f>
        <v>0</v>
      </c>
      <c r="BH526" s="35"/>
      <c r="BI526" s="42">
        <f>ABS(Table898[[#This Row],[Export demand28]]*$U$8)</f>
        <v>0</v>
      </c>
    </row>
    <row r="527" spans="1:61" x14ac:dyDescent="0.35">
      <c r="A527" s="35" t="s">
        <v>297</v>
      </c>
      <c r="B527" s="42">
        <v>5.3999999999999999E-2</v>
      </c>
      <c r="C527" s="42">
        <f>Table898[[#This Row],[Total]]*$U$4</f>
        <v>0</v>
      </c>
      <c r="D527" s="42">
        <v>8.1199999999999994E-2</v>
      </c>
      <c r="E527" s="42">
        <f>Table898[[#This Row],[Total]]*$U$4</f>
        <v>0</v>
      </c>
      <c r="F527" s="35"/>
      <c r="G527" s="42">
        <f>Table898[[#This Row],[Total]]*$U$4</f>
        <v>0</v>
      </c>
      <c r="H527" s="42">
        <v>3.2199999999999999E-2</v>
      </c>
      <c r="I527" s="42">
        <f>Table898[[#This Row],[Total]]*$U$4</f>
        <v>0</v>
      </c>
      <c r="J527" s="42">
        <v>0.14369999999999999</v>
      </c>
      <c r="K527" s="42">
        <f>Table898[[#This Row],[Total]]*$U$4</f>
        <v>0</v>
      </c>
      <c r="L527" s="42">
        <v>-3.9199999999999999E-2</v>
      </c>
      <c r="M527" s="42">
        <f>Table898[[#This Row],[Total]]*$U$4</f>
        <v>0</v>
      </c>
      <c r="N527" s="42">
        <v>0.39800000000000002</v>
      </c>
      <c r="O527" s="42">
        <f>ABS(Table898[[#This Row],[Total2]]*$U$5)</f>
        <v>1.5124E-4</v>
      </c>
      <c r="P527" s="42">
        <v>0.496</v>
      </c>
      <c r="Q527" s="30">
        <f>Table898[[#This Row],[Household demand3]]*$U$5</f>
        <v>1.8847999999999998E-4</v>
      </c>
      <c r="R527" s="35"/>
      <c r="S527" s="42">
        <f>ABS(Table898[[#This Row],[Government demand4]]*$U$5)</f>
        <v>0</v>
      </c>
      <c r="T527" s="42">
        <v>0.31890000000000002</v>
      </c>
      <c r="U527" s="42">
        <f>ABS(Table898[[#This Row],[Intermediate demand5]]*$U$5)</f>
        <v>1.2118199999999999E-4</v>
      </c>
      <c r="V527" s="42">
        <v>0.75719999999999998</v>
      </c>
      <c r="W527" s="42">
        <f>ABS(Table898[[#This Row],[Investment demand6]]*$U$5)</f>
        <v>2.8773599999999997E-4</v>
      </c>
      <c r="X527" s="42">
        <v>9.9699999999999997E-2</v>
      </c>
      <c r="Y527" s="42">
        <f>ABS(Table898[[#This Row],[Export demand7]]*$U$5)</f>
        <v>3.7885999999999996E-5</v>
      </c>
      <c r="Z527" s="42">
        <v>0.81299999999999994</v>
      </c>
      <c r="AA527" s="42">
        <f>ABS(Table898[[#This Row],[Total9]]*$U$6)</f>
        <v>7.1543999999999991E-4</v>
      </c>
      <c r="AB527" s="42">
        <v>0.88959999999999995</v>
      </c>
      <c r="AC527" s="30">
        <f>Table898[[#This Row],[Household demand10]]*$U$6</f>
        <v>7.8284799999999983E-4</v>
      </c>
      <c r="AD527" s="35"/>
      <c r="AE527" s="42">
        <f>ABS(Table898[[#This Row],[Government demand11]]*$U$6)</f>
        <v>0</v>
      </c>
      <c r="AF527" s="42">
        <v>0.75900000000000001</v>
      </c>
      <c r="AG527" s="42">
        <f>ABS(Table898[[#This Row],[Intermediate demand12]]*$U$6)</f>
        <v>6.6791999999999991E-4</v>
      </c>
      <c r="AH527" s="42">
        <v>0.114</v>
      </c>
      <c r="AI527" s="42">
        <f>ABS(Table898[[#This Row],[Investment demand13]]*$U$6)</f>
        <v>1.0031999999999999E-4</v>
      </c>
      <c r="AJ527" s="42">
        <v>0.93730000000000002</v>
      </c>
      <c r="AK527" s="42">
        <f>ABS(Table898[[#This Row],[Export demand14]]*$U$6)</f>
        <v>8.2482399999999993E-4</v>
      </c>
      <c r="AL527" s="42">
        <v>1.5644</v>
      </c>
      <c r="AM527" s="42">
        <f>ABS(Table898[[#This Row],[Total16]]*$U$7)</f>
        <v>1.7834159999999999E-3</v>
      </c>
      <c r="AN527" s="42">
        <v>1.6515</v>
      </c>
      <c r="AO527" s="30">
        <f>Table898[[#This Row],[Household demand17]]*$U$7</f>
        <v>1.8827099999999999E-3</v>
      </c>
      <c r="AP527" s="35"/>
      <c r="AQ527" s="42">
        <f>ABS(Table898[[#This Row],[Government demand18]]*$U$7)</f>
        <v>0</v>
      </c>
      <c r="AR527" s="42">
        <v>1.5057</v>
      </c>
      <c r="AS527" s="42">
        <f>ABS(Table898[[#This Row],[Intermediate demand19]]*$U$7)</f>
        <v>1.7164979999999999E-3</v>
      </c>
      <c r="AT527" s="42">
        <v>0.4879</v>
      </c>
      <c r="AU527" s="42">
        <f>ABS(Table898[[#This Row],[Investment demand20]]*$U$7)</f>
        <v>5.5620599999999995E-4</v>
      </c>
      <c r="AV527" s="42">
        <v>1.6805000000000001</v>
      </c>
      <c r="AW527" s="42">
        <f>ABS(Table898[[#This Row],[Export demand21]]*$U$7)</f>
        <v>1.91577E-3</v>
      </c>
      <c r="AX527" s="42">
        <v>3.0714999999999999</v>
      </c>
      <c r="AY527" s="42">
        <f>ABS(Table898[[#This Row],[Total23]]*$U$8)</f>
        <v>3.6550849999999993E-3</v>
      </c>
      <c r="AZ527" s="42">
        <v>3.2887</v>
      </c>
      <c r="BA527" s="30">
        <f>Table898[[#This Row],[Household demand24]]*$U$8</f>
        <v>3.9135529999999993E-3</v>
      </c>
      <c r="BB527" s="35"/>
      <c r="BC527" s="42">
        <f>ABS(Table898[[#This Row],[Government demand25]]*$U$8)</f>
        <v>0</v>
      </c>
      <c r="BD527" s="42">
        <v>2.9213</v>
      </c>
      <c r="BE527" s="42">
        <f>ABS(Table898[[#This Row],[Intermediate demand26]]*$U$8)</f>
        <v>3.4763469999999994E-3</v>
      </c>
      <c r="BF527" s="42">
        <v>0.73770000000000002</v>
      </c>
      <c r="BG527" s="42">
        <f>ABS(Table898[[#This Row],[Investment demand27]]*$U$8)</f>
        <v>8.7786299999999989E-4</v>
      </c>
      <c r="BH527" s="42">
        <v>3.48</v>
      </c>
      <c r="BI527" s="42">
        <f>ABS(Table898[[#This Row],[Export demand28]]*$U$8)</f>
        <v>4.1411999999999994E-3</v>
      </c>
    </row>
    <row r="528" spans="1:61" x14ac:dyDescent="0.35">
      <c r="A528" s="35" t="s">
        <v>76</v>
      </c>
      <c r="B528" s="42">
        <v>0.13270000000000001</v>
      </c>
      <c r="C528" s="42">
        <f>Table898[[#This Row],[Total]]*$U$4</f>
        <v>0</v>
      </c>
      <c r="D528" s="42">
        <v>5.7200000000000001E-2</v>
      </c>
      <c r="E528" s="42">
        <f>Table898[[#This Row],[Total]]*$U$4</f>
        <v>0</v>
      </c>
      <c r="F528" s="42">
        <v>0.04</v>
      </c>
      <c r="G528" s="42">
        <f>Table898[[#This Row],[Total]]*$U$4</f>
        <v>0</v>
      </c>
      <c r="H528" s="42">
        <v>3.9199999999999999E-2</v>
      </c>
      <c r="I528" s="42">
        <f>Table898[[#This Row],[Total]]*$U$4</f>
        <v>0</v>
      </c>
      <c r="J528" s="42">
        <v>0.1633</v>
      </c>
      <c r="K528" s="42">
        <f>Table898[[#This Row],[Total]]*$U$4</f>
        <v>0</v>
      </c>
      <c r="L528" s="42">
        <v>-4.5999999999999999E-3</v>
      </c>
      <c r="M528" s="42">
        <f>Table898[[#This Row],[Total]]*$U$4</f>
        <v>0</v>
      </c>
      <c r="N528" s="42">
        <v>0.83209999999999995</v>
      </c>
      <c r="O528" s="42">
        <f>ABS(Table898[[#This Row],[Total2]]*$U$5)</f>
        <v>3.1619799999999996E-4</v>
      </c>
      <c r="P528" s="42">
        <v>0.31309999999999999</v>
      </c>
      <c r="Q528" s="30">
        <f>Table898[[#This Row],[Household demand3]]*$U$5</f>
        <v>1.1897799999999998E-4</v>
      </c>
      <c r="R528" s="42">
        <v>0.1648</v>
      </c>
      <c r="S528" s="42">
        <f>ABS(Table898[[#This Row],[Government demand4]]*$U$5)</f>
        <v>6.2623999999999989E-5</v>
      </c>
      <c r="T528" s="42">
        <v>0.2772</v>
      </c>
      <c r="U528" s="42">
        <f>ABS(Table898[[#This Row],[Intermediate demand5]]*$U$5)</f>
        <v>1.05336E-4</v>
      </c>
      <c r="V528" s="42">
        <v>1.0145999999999999</v>
      </c>
      <c r="W528" s="42">
        <f>ABS(Table898[[#This Row],[Investment demand6]]*$U$5)</f>
        <v>3.8554799999999993E-4</v>
      </c>
      <c r="X528" s="42">
        <v>5.3800000000000001E-2</v>
      </c>
      <c r="Y528" s="42">
        <f>ABS(Table898[[#This Row],[Export demand7]]*$U$5)</f>
        <v>2.0443999999999999E-5</v>
      </c>
      <c r="Z528" s="42">
        <v>0.44369999999999998</v>
      </c>
      <c r="AA528" s="42">
        <f>ABS(Table898[[#This Row],[Total9]]*$U$6)</f>
        <v>3.9045599999999996E-4</v>
      </c>
      <c r="AB528" s="42">
        <v>0.54410000000000003</v>
      </c>
      <c r="AC528" s="30">
        <f>Table898[[#This Row],[Household demand10]]*$U$6</f>
        <v>4.78808E-4</v>
      </c>
      <c r="AD528" s="42">
        <v>0.24809999999999999</v>
      </c>
      <c r="AE528" s="42">
        <f>ABS(Table898[[#This Row],[Government demand11]]*$U$6)</f>
        <v>2.1832799999999997E-4</v>
      </c>
      <c r="AF528" s="42">
        <v>0.53169999999999995</v>
      </c>
      <c r="AG528" s="42">
        <f>ABS(Table898[[#This Row],[Intermediate demand12]]*$U$6)</f>
        <v>4.6789599999999993E-4</v>
      </c>
      <c r="AH528" s="42">
        <v>0.4153</v>
      </c>
      <c r="AI528" s="42">
        <f>ABS(Table898[[#This Row],[Investment demand13]]*$U$6)</f>
        <v>3.6546399999999997E-4</v>
      </c>
      <c r="AJ528" s="42">
        <v>0.49249999999999999</v>
      </c>
      <c r="AK528" s="42">
        <f>ABS(Table898[[#This Row],[Export demand14]]*$U$6)</f>
        <v>4.3339999999999996E-4</v>
      </c>
      <c r="AL528" s="42">
        <v>1.3664000000000001</v>
      </c>
      <c r="AM528" s="42">
        <f>ABS(Table898[[#This Row],[Total16]]*$U$7)</f>
        <v>1.5576959999999999E-3</v>
      </c>
      <c r="AN528" s="42">
        <v>0.94669999999999999</v>
      </c>
      <c r="AO528" s="30">
        <f>Table898[[#This Row],[Household demand17]]*$U$7</f>
        <v>1.0792379999999999E-3</v>
      </c>
      <c r="AP528" s="42">
        <v>0.24410000000000001</v>
      </c>
      <c r="AQ528" s="42">
        <f>ABS(Table898[[#This Row],[Government demand18]]*$U$7)</f>
        <v>2.7827400000000001E-4</v>
      </c>
      <c r="AR528" s="42">
        <v>0.90580000000000005</v>
      </c>
      <c r="AS528" s="42">
        <f>ABS(Table898[[#This Row],[Intermediate demand19]]*$U$7)</f>
        <v>1.032612E-3</v>
      </c>
      <c r="AT528" s="42">
        <v>1.5185999999999999</v>
      </c>
      <c r="AU528" s="42">
        <f>ABS(Table898[[#This Row],[Investment demand20]]*$U$7)</f>
        <v>1.7312039999999999E-3</v>
      </c>
      <c r="AV528" s="42">
        <v>0.68759999999999999</v>
      </c>
      <c r="AW528" s="42">
        <f>ABS(Table898[[#This Row],[Export demand21]]*$U$7)</f>
        <v>7.83864E-4</v>
      </c>
      <c r="AX528" s="42">
        <v>2.2248000000000001</v>
      </c>
      <c r="AY528" s="42">
        <f>ABS(Table898[[#This Row],[Total23]]*$U$8)</f>
        <v>2.6475119999999999E-3</v>
      </c>
      <c r="AZ528" s="42">
        <v>1.7099</v>
      </c>
      <c r="BA528" s="30">
        <f>Table898[[#This Row],[Household demand24]]*$U$8</f>
        <v>2.0347809999999998E-3</v>
      </c>
      <c r="BB528" s="42">
        <v>0.51200000000000001</v>
      </c>
      <c r="BC528" s="42">
        <f>ABS(Table898[[#This Row],[Government demand25]]*$U$8)</f>
        <v>6.0927999999999991E-4</v>
      </c>
      <c r="BD528" s="42">
        <v>1.4610000000000001</v>
      </c>
      <c r="BE528" s="42">
        <f>ABS(Table898[[#This Row],[Intermediate demand26]]*$U$8)</f>
        <v>1.7385899999999999E-3</v>
      </c>
      <c r="BF528" s="42">
        <v>2.4754</v>
      </c>
      <c r="BG528" s="42">
        <f>ABS(Table898[[#This Row],[Investment demand27]]*$U$8)</f>
        <v>2.9457259999999996E-3</v>
      </c>
      <c r="BH528" s="42">
        <v>1.0167999999999999</v>
      </c>
      <c r="BI528" s="42">
        <f>ABS(Table898[[#This Row],[Export demand28]]*$U$8)</f>
        <v>1.2099919999999998E-3</v>
      </c>
    </row>
    <row r="529" spans="1:61" x14ac:dyDescent="0.35">
      <c r="A529" s="35" t="s">
        <v>77</v>
      </c>
      <c r="B529" s="42">
        <v>6.3600000000000004E-2</v>
      </c>
      <c r="C529" s="42">
        <f>Table898[[#This Row],[Total]]*$U$4</f>
        <v>0</v>
      </c>
      <c r="D529" s="42">
        <v>0.13300000000000001</v>
      </c>
      <c r="E529" s="42">
        <f>Table898[[#This Row],[Total]]*$U$4</f>
        <v>0</v>
      </c>
      <c r="F529" s="35"/>
      <c r="G529" s="42">
        <f>Table898[[#This Row],[Total]]*$U$4</f>
        <v>0</v>
      </c>
      <c r="H529" s="42">
        <v>2.7E-2</v>
      </c>
      <c r="I529" s="42">
        <f>Table898[[#This Row],[Total]]*$U$4</f>
        <v>0</v>
      </c>
      <c r="J529" s="42">
        <v>0.15529999999999999</v>
      </c>
      <c r="K529" s="42">
        <f>Table898[[#This Row],[Total]]*$U$4</f>
        <v>0</v>
      </c>
      <c r="L529" s="42">
        <v>-5.3400000000000003E-2</v>
      </c>
      <c r="M529" s="42">
        <f>Table898[[#This Row],[Total]]*$U$4</f>
        <v>0</v>
      </c>
      <c r="N529" s="42">
        <v>0.43509999999999999</v>
      </c>
      <c r="O529" s="42">
        <f>ABS(Table898[[#This Row],[Total2]]*$U$5)</f>
        <v>1.6533799999999998E-4</v>
      </c>
      <c r="P529" s="42">
        <v>0.79810000000000003</v>
      </c>
      <c r="Q529" s="30">
        <f>Table898[[#This Row],[Household demand3]]*$U$5</f>
        <v>3.0327799999999998E-4</v>
      </c>
      <c r="R529" s="35"/>
      <c r="S529" s="42">
        <f>ABS(Table898[[#This Row],[Government demand4]]*$U$5)</f>
        <v>0</v>
      </c>
      <c r="T529" s="42">
        <v>0.2429</v>
      </c>
      <c r="U529" s="42">
        <f>ABS(Table898[[#This Row],[Intermediate demand5]]*$U$5)</f>
        <v>9.2301999999999998E-5</v>
      </c>
      <c r="V529" s="42">
        <v>0.90559999999999996</v>
      </c>
      <c r="W529" s="42">
        <f>ABS(Table898[[#This Row],[Investment demand6]]*$U$5)</f>
        <v>3.4412799999999997E-4</v>
      </c>
      <c r="X529" s="42">
        <v>-8.3599999999999994E-2</v>
      </c>
      <c r="Y529" s="42">
        <f>ABS(Table898[[#This Row],[Export demand7]]*$U$5)</f>
        <v>3.1767999999999998E-5</v>
      </c>
      <c r="Z529" s="42">
        <v>0.74570000000000003</v>
      </c>
      <c r="AA529" s="42">
        <f>ABS(Table898[[#This Row],[Total9]]*$U$6)</f>
        <v>6.5621599999999994E-4</v>
      </c>
      <c r="AB529" s="42">
        <v>1.5198</v>
      </c>
      <c r="AC529" s="30">
        <f>Table898[[#This Row],[Household demand10]]*$U$6</f>
        <v>1.3374239999999998E-3</v>
      </c>
      <c r="AD529" s="35"/>
      <c r="AE529" s="42">
        <f>ABS(Table898[[#This Row],[Government demand11]]*$U$6)</f>
        <v>0</v>
      </c>
      <c r="AF529" s="42">
        <v>0.4824</v>
      </c>
      <c r="AG529" s="42">
        <f>ABS(Table898[[#This Row],[Intermediate demand12]]*$U$6)</f>
        <v>4.2451199999999994E-4</v>
      </c>
      <c r="AH529" s="42">
        <v>0.28449999999999998</v>
      </c>
      <c r="AI529" s="42">
        <f>ABS(Table898[[#This Row],[Investment demand13]]*$U$6)</f>
        <v>2.5035999999999998E-4</v>
      </c>
      <c r="AJ529" s="42">
        <v>0.57220000000000004</v>
      </c>
      <c r="AK529" s="42">
        <f>ABS(Table898[[#This Row],[Export demand14]]*$U$6)</f>
        <v>5.0353599999999996E-4</v>
      </c>
      <c r="AL529" s="42">
        <v>1.3637999999999999</v>
      </c>
      <c r="AM529" s="42">
        <f>ABS(Table898[[#This Row],[Total16]]*$U$7)</f>
        <v>1.5547319999999999E-3</v>
      </c>
      <c r="AN529" s="42">
        <v>2.6518000000000002</v>
      </c>
      <c r="AO529" s="30">
        <f>Table898[[#This Row],[Household demand17]]*$U$7</f>
        <v>3.023052E-3</v>
      </c>
      <c r="AP529" s="35"/>
      <c r="AQ529" s="42">
        <f>ABS(Table898[[#This Row],[Government demand18]]*$U$7)</f>
        <v>0</v>
      </c>
      <c r="AR529" s="42">
        <v>0.87639999999999996</v>
      </c>
      <c r="AS529" s="42">
        <f>ABS(Table898[[#This Row],[Intermediate demand19]]*$U$7)</f>
        <v>9.9909599999999988E-4</v>
      </c>
      <c r="AT529" s="42">
        <v>1.0523</v>
      </c>
      <c r="AU529" s="42">
        <f>ABS(Table898[[#This Row],[Investment demand20]]*$U$7)</f>
        <v>1.199622E-3</v>
      </c>
      <c r="AV529" s="42">
        <v>1.0044</v>
      </c>
      <c r="AW529" s="42">
        <f>ABS(Table898[[#This Row],[Export demand21]]*$U$7)</f>
        <v>1.145016E-3</v>
      </c>
      <c r="AX529" s="42">
        <v>2.0329000000000002</v>
      </c>
      <c r="AY529" s="42">
        <f>ABS(Table898[[#This Row],[Total23]]*$U$8)</f>
        <v>2.419151E-3</v>
      </c>
      <c r="AZ529" s="42">
        <v>3.6375000000000002</v>
      </c>
      <c r="BA529" s="30">
        <f>Table898[[#This Row],[Household demand24]]*$U$8</f>
        <v>4.328625E-3</v>
      </c>
      <c r="BB529" s="35"/>
      <c r="BC529" s="42">
        <f>ABS(Table898[[#This Row],[Government demand25]]*$U$8)</f>
        <v>0</v>
      </c>
      <c r="BD529" s="42">
        <v>1.4602999999999999</v>
      </c>
      <c r="BE529" s="42">
        <f>ABS(Table898[[#This Row],[Intermediate demand26]]*$U$8)</f>
        <v>1.7377569999999997E-3</v>
      </c>
      <c r="BF529" s="42">
        <v>1.2955000000000001</v>
      </c>
      <c r="BG529" s="42">
        <f>ABS(Table898[[#This Row],[Investment demand27]]*$U$8)</f>
        <v>1.5416449999999999E-3</v>
      </c>
      <c r="BH529" s="42">
        <v>1.8253999999999999</v>
      </c>
      <c r="BI529" s="42">
        <f>ABS(Table898[[#This Row],[Export demand28]]*$U$8)</f>
        <v>2.1722259999999998E-3</v>
      </c>
    </row>
    <row r="530" spans="1:61" x14ac:dyDescent="0.35">
      <c r="A530" s="35" t="s">
        <v>486</v>
      </c>
      <c r="B530" s="42">
        <v>5.8099999999999999E-2</v>
      </c>
      <c r="C530" s="42">
        <f>Table898[[#This Row],[Total]]*$U$4</f>
        <v>0</v>
      </c>
      <c r="D530" s="42">
        <v>0.11409999999999999</v>
      </c>
      <c r="E530" s="42">
        <f>Table898[[#This Row],[Total]]*$U$4</f>
        <v>0</v>
      </c>
      <c r="F530" s="35"/>
      <c r="G530" s="42">
        <f>Table898[[#This Row],[Total]]*$U$4</f>
        <v>0</v>
      </c>
      <c r="H530" s="42">
        <v>5.96E-2</v>
      </c>
      <c r="I530" s="42">
        <f>Table898[[#This Row],[Total]]*$U$4</f>
        <v>0</v>
      </c>
      <c r="J530" s="35"/>
      <c r="K530" s="42">
        <f>Table898[[#This Row],[Total]]*$U$4</f>
        <v>0</v>
      </c>
      <c r="L530" s="42">
        <v>-5.4899999999999997E-2</v>
      </c>
      <c r="M530" s="42">
        <f>Table898[[#This Row],[Total]]*$U$4</f>
        <v>0</v>
      </c>
      <c r="N530" s="42">
        <v>0.41</v>
      </c>
      <c r="O530" s="42">
        <f>ABS(Table898[[#This Row],[Total2]]*$U$5)</f>
        <v>1.5579999999999997E-4</v>
      </c>
      <c r="P530" s="42">
        <v>0.65539999999999998</v>
      </c>
      <c r="Q530" s="30">
        <f>Table898[[#This Row],[Household demand3]]*$U$5</f>
        <v>2.4905199999999999E-4</v>
      </c>
      <c r="R530" s="35"/>
      <c r="S530" s="42">
        <f>ABS(Table898[[#This Row],[Government demand4]]*$U$5)</f>
        <v>0</v>
      </c>
      <c r="T530" s="42">
        <v>0.42680000000000001</v>
      </c>
      <c r="U530" s="42">
        <f>ABS(Table898[[#This Row],[Intermediate demand5]]*$U$5)</f>
        <v>1.6218399999999998E-4</v>
      </c>
      <c r="V530" s="35"/>
      <c r="W530" s="42">
        <f>ABS(Table898[[#This Row],[Investment demand6]]*$U$5)</f>
        <v>0</v>
      </c>
      <c r="X530" s="42">
        <v>-9.3600000000000003E-2</v>
      </c>
      <c r="Y530" s="42">
        <f>ABS(Table898[[#This Row],[Export demand7]]*$U$5)</f>
        <v>3.5567999999999996E-5</v>
      </c>
      <c r="Z530" s="42">
        <v>0.8952</v>
      </c>
      <c r="AA530" s="42">
        <f>ABS(Table898[[#This Row],[Total9]]*$U$6)</f>
        <v>7.8777599999999991E-4</v>
      </c>
      <c r="AB530" s="42">
        <v>1.1036999999999999</v>
      </c>
      <c r="AC530" s="30">
        <f>Table898[[#This Row],[Household demand10]]*$U$6</f>
        <v>9.7125599999999988E-4</v>
      </c>
      <c r="AD530" s="35"/>
      <c r="AE530" s="42">
        <f>ABS(Table898[[#This Row],[Government demand11]]*$U$6)</f>
        <v>0</v>
      </c>
      <c r="AF530" s="42">
        <v>0.86260000000000003</v>
      </c>
      <c r="AG530" s="42">
        <f>ABS(Table898[[#This Row],[Intermediate demand12]]*$U$6)</f>
        <v>7.5908799999999999E-4</v>
      </c>
      <c r="AH530" s="35"/>
      <c r="AI530" s="42">
        <f>ABS(Table898[[#This Row],[Investment demand13]]*$U$6)</f>
        <v>0</v>
      </c>
      <c r="AJ530" s="42">
        <v>0.50480000000000003</v>
      </c>
      <c r="AK530" s="42">
        <f>ABS(Table898[[#This Row],[Export demand14]]*$U$6)</f>
        <v>4.4422400000000001E-4</v>
      </c>
      <c r="AL530" s="42">
        <v>1.5941000000000001</v>
      </c>
      <c r="AM530" s="42">
        <f>ABS(Table898[[#This Row],[Total16]]*$U$7)</f>
        <v>1.817274E-3</v>
      </c>
      <c r="AN530" s="42">
        <v>1.8879999999999999</v>
      </c>
      <c r="AO530" s="30">
        <f>Table898[[#This Row],[Household demand17]]*$U$7</f>
        <v>2.1523199999999997E-3</v>
      </c>
      <c r="AP530" s="35"/>
      <c r="AQ530" s="42">
        <f>ABS(Table898[[#This Row],[Government demand18]]*$U$7)</f>
        <v>0</v>
      </c>
      <c r="AR530" s="42">
        <v>1.6275999999999999</v>
      </c>
      <c r="AS530" s="42">
        <f>ABS(Table898[[#This Row],[Intermediate demand19]]*$U$7)</f>
        <v>1.8554639999999998E-3</v>
      </c>
      <c r="AT530" s="35"/>
      <c r="AU530" s="42">
        <f>ABS(Table898[[#This Row],[Investment demand20]]*$U$7)</f>
        <v>0</v>
      </c>
      <c r="AV530" s="42">
        <v>0.98009999999999997</v>
      </c>
      <c r="AW530" s="42">
        <f>ABS(Table898[[#This Row],[Export demand21]]*$U$7)</f>
        <v>1.1173139999999999E-3</v>
      </c>
      <c r="AX530" s="42">
        <v>2.6073</v>
      </c>
      <c r="AY530" s="42">
        <f>ABS(Table898[[#This Row],[Total23]]*$U$8)</f>
        <v>3.1026869999999998E-3</v>
      </c>
      <c r="AZ530" s="42">
        <v>2.9022999999999999</v>
      </c>
      <c r="BA530" s="30">
        <f>Table898[[#This Row],[Household demand24]]*$U$8</f>
        <v>3.4537369999999993E-3</v>
      </c>
      <c r="BB530" s="35"/>
      <c r="BC530" s="42">
        <f>ABS(Table898[[#This Row],[Government demand25]]*$U$8)</f>
        <v>0</v>
      </c>
      <c r="BD530" s="42">
        <v>2.7757000000000001</v>
      </c>
      <c r="BE530" s="42">
        <f>ABS(Table898[[#This Row],[Intermediate demand26]]*$U$8)</f>
        <v>3.3030829999999996E-3</v>
      </c>
      <c r="BF530" s="35"/>
      <c r="BG530" s="42">
        <f>ABS(Table898[[#This Row],[Investment demand27]]*$U$8)</f>
        <v>0</v>
      </c>
      <c r="BH530" s="42">
        <v>1.883</v>
      </c>
      <c r="BI530" s="42">
        <f>ABS(Table898[[#This Row],[Export demand28]]*$U$8)</f>
        <v>2.2407699999999996E-3</v>
      </c>
    </row>
    <row r="531" spans="1:61" x14ac:dyDescent="0.35">
      <c r="A531" s="35" t="s">
        <v>72</v>
      </c>
      <c r="B531" s="42">
        <v>4.0099999999999997E-2</v>
      </c>
      <c r="C531" s="42">
        <f>Table898[[#This Row],[Total]]*$U$4</f>
        <v>0</v>
      </c>
      <c r="D531" s="42">
        <v>5.79E-2</v>
      </c>
      <c r="E531" s="42">
        <f>Table898[[#This Row],[Total]]*$U$4</f>
        <v>0</v>
      </c>
      <c r="F531" s="42">
        <v>8.2900000000000001E-2</v>
      </c>
      <c r="G531" s="42">
        <f>Table898[[#This Row],[Total]]*$U$4</f>
        <v>0</v>
      </c>
      <c r="H531" s="42">
        <v>2.7300000000000001E-2</v>
      </c>
      <c r="I531" s="42">
        <f>Table898[[#This Row],[Total]]*$U$4</f>
        <v>0</v>
      </c>
      <c r="J531" s="42">
        <v>0.153</v>
      </c>
      <c r="K531" s="42">
        <f>Table898[[#This Row],[Total]]*$U$4</f>
        <v>0</v>
      </c>
      <c r="L531" s="42">
        <v>-2.29E-2</v>
      </c>
      <c r="M531" s="42">
        <f>Table898[[#This Row],[Total]]*$U$4</f>
        <v>0</v>
      </c>
      <c r="N531" s="42">
        <v>0.30609999999999998</v>
      </c>
      <c r="O531" s="42">
        <f>ABS(Table898[[#This Row],[Total2]]*$U$5)</f>
        <v>1.1631799999999998E-4</v>
      </c>
      <c r="P531" s="42">
        <v>0.31929999999999997</v>
      </c>
      <c r="Q531" s="30">
        <f>Table898[[#This Row],[Household demand3]]*$U$5</f>
        <v>1.2133399999999997E-4</v>
      </c>
      <c r="R531" s="42">
        <v>0.61219999999999997</v>
      </c>
      <c r="S531" s="42">
        <f>ABS(Table898[[#This Row],[Government demand4]]*$U$5)</f>
        <v>2.3263599999999996E-4</v>
      </c>
      <c r="T531" s="42">
        <v>0.28199999999999997</v>
      </c>
      <c r="U531" s="42">
        <f>ABS(Table898[[#This Row],[Intermediate demand5]]*$U$5)</f>
        <v>1.0715999999999998E-4</v>
      </c>
      <c r="V531" s="42">
        <v>0.87680000000000002</v>
      </c>
      <c r="W531" s="42">
        <f>ABS(Table898[[#This Row],[Investment demand6]]*$U$5)</f>
        <v>3.3318399999999999E-4</v>
      </c>
      <c r="X531" s="42">
        <v>5.6599999999999998E-2</v>
      </c>
      <c r="Y531" s="42">
        <f>ABS(Table898[[#This Row],[Export demand7]]*$U$5)</f>
        <v>2.1507999999999998E-5</v>
      </c>
      <c r="Z531" s="42">
        <v>0.59899999999999998</v>
      </c>
      <c r="AA531" s="42">
        <f>ABS(Table898[[#This Row],[Total9]]*$U$6)</f>
        <v>5.2711999999999995E-4</v>
      </c>
      <c r="AB531" s="42">
        <v>0.57179999999999997</v>
      </c>
      <c r="AC531" s="30">
        <f>Table898[[#This Row],[Household demand10]]*$U$6</f>
        <v>5.0318399999999994E-4</v>
      </c>
      <c r="AD531" s="42">
        <v>1.2897000000000001</v>
      </c>
      <c r="AE531" s="42">
        <f>ABS(Table898[[#This Row],[Government demand11]]*$U$6)</f>
        <v>1.134936E-3</v>
      </c>
      <c r="AF531" s="42">
        <v>0.61760000000000004</v>
      </c>
      <c r="AG531" s="42">
        <f>ABS(Table898[[#This Row],[Intermediate demand12]]*$U$6)</f>
        <v>5.4348799999999996E-4</v>
      </c>
      <c r="AH531" s="42">
        <v>0.252</v>
      </c>
      <c r="AI531" s="42">
        <f>ABS(Table898[[#This Row],[Investment demand13]]*$U$6)</f>
        <v>2.2175999999999999E-4</v>
      </c>
      <c r="AJ531" s="42">
        <v>0.73040000000000005</v>
      </c>
      <c r="AK531" s="42">
        <f>ABS(Table898[[#This Row],[Export demand14]]*$U$6)</f>
        <v>6.4275200000000002E-4</v>
      </c>
      <c r="AL531" s="42">
        <v>1.1478999999999999</v>
      </c>
      <c r="AM531" s="42">
        <f>ABS(Table898[[#This Row],[Total16]]*$U$7)</f>
        <v>1.3086059999999999E-3</v>
      </c>
      <c r="AN531" s="42">
        <v>1.0743</v>
      </c>
      <c r="AO531" s="30">
        <f>Table898[[#This Row],[Household demand17]]*$U$7</f>
        <v>1.224702E-3</v>
      </c>
      <c r="AP531" s="42">
        <v>2.7172999999999998</v>
      </c>
      <c r="AQ531" s="42">
        <f>ABS(Table898[[#This Row],[Government demand18]]*$U$7)</f>
        <v>3.0977219999999998E-3</v>
      </c>
      <c r="AR531" s="42">
        <v>1.18</v>
      </c>
      <c r="AS531" s="42">
        <f>ABS(Table898[[#This Row],[Intermediate demand19]]*$U$7)</f>
        <v>1.3452E-3</v>
      </c>
      <c r="AT531" s="42">
        <v>0.94630000000000003</v>
      </c>
      <c r="AU531" s="42">
        <f>ABS(Table898[[#This Row],[Investment demand20]]*$U$7)</f>
        <v>1.0787819999999999E-3</v>
      </c>
      <c r="AV531" s="42">
        <v>1.2728999999999999</v>
      </c>
      <c r="AW531" s="42">
        <f>ABS(Table898[[#This Row],[Export demand21]]*$U$7)</f>
        <v>1.4511059999999998E-3</v>
      </c>
      <c r="AX531" s="42">
        <v>2.0651000000000002</v>
      </c>
      <c r="AY531" s="42">
        <f>ABS(Table898[[#This Row],[Total23]]*$U$8)</f>
        <v>2.4574689999999999E-3</v>
      </c>
      <c r="AZ531" s="42">
        <v>2.1029</v>
      </c>
      <c r="BA531" s="30">
        <f>Table898[[#This Row],[Household demand24]]*$U$8</f>
        <v>2.5024509999999997E-3</v>
      </c>
      <c r="BB531" s="42">
        <v>4.8133999999999997</v>
      </c>
      <c r="BC531" s="42">
        <f>ABS(Table898[[#This Row],[Government demand25]]*$U$8)</f>
        <v>5.7279459999999994E-3</v>
      </c>
      <c r="BD531" s="42">
        <v>2.0606</v>
      </c>
      <c r="BE531" s="42">
        <f>ABS(Table898[[#This Row],[Intermediate demand26]]*$U$8)</f>
        <v>2.4521139999999996E-3</v>
      </c>
      <c r="BF531" s="42">
        <v>1.0815999999999999</v>
      </c>
      <c r="BG531" s="42">
        <f>ABS(Table898[[#This Row],[Investment demand27]]*$U$8)</f>
        <v>1.2871039999999996E-3</v>
      </c>
      <c r="BH531" s="42">
        <v>2.1732</v>
      </c>
      <c r="BI531" s="42">
        <f>ABS(Table898[[#This Row],[Export demand28]]*$U$8)</f>
        <v>2.5861079999999997E-3</v>
      </c>
    </row>
    <row r="532" spans="1:61" x14ac:dyDescent="0.35">
      <c r="A532" s="35" t="s">
        <v>73</v>
      </c>
      <c r="B532" s="42">
        <v>2.3900000000000001E-2</v>
      </c>
      <c r="C532" s="42">
        <f>Table898[[#This Row],[Total]]*$U$4</f>
        <v>0</v>
      </c>
      <c r="D532" s="42">
        <v>5.8700000000000002E-2</v>
      </c>
      <c r="E532" s="42">
        <f>Table898[[#This Row],[Total]]*$U$4</f>
        <v>0</v>
      </c>
      <c r="F532" s="35"/>
      <c r="G532" s="42">
        <f>Table898[[#This Row],[Total]]*$U$4</f>
        <v>0</v>
      </c>
      <c r="H532" s="42">
        <v>3.73E-2</v>
      </c>
      <c r="I532" s="42">
        <f>Table898[[#This Row],[Total]]*$U$4</f>
        <v>0</v>
      </c>
      <c r="J532" s="42">
        <v>0.2215</v>
      </c>
      <c r="K532" s="42">
        <f>Table898[[#This Row],[Total]]*$U$4</f>
        <v>0</v>
      </c>
      <c r="L532" s="42">
        <v>-2.7300000000000001E-2</v>
      </c>
      <c r="M532" s="42">
        <f>Table898[[#This Row],[Total]]*$U$4</f>
        <v>0</v>
      </c>
      <c r="N532" s="42">
        <v>0.26169999999999999</v>
      </c>
      <c r="O532" s="42">
        <f>ABS(Table898[[#This Row],[Total2]]*$U$5)</f>
        <v>9.9445999999999983E-5</v>
      </c>
      <c r="P532" s="42">
        <v>0.32369999999999999</v>
      </c>
      <c r="Q532" s="30">
        <f>Table898[[#This Row],[Household demand3]]*$U$5</f>
        <v>1.2300599999999999E-4</v>
      </c>
      <c r="R532" s="35"/>
      <c r="S532" s="42">
        <f>ABS(Table898[[#This Row],[Government demand4]]*$U$5)</f>
        <v>0</v>
      </c>
      <c r="T532" s="42">
        <v>0.36899999999999999</v>
      </c>
      <c r="U532" s="42">
        <f>ABS(Table898[[#This Row],[Intermediate demand5]]*$U$5)</f>
        <v>1.4021999999999998E-4</v>
      </c>
      <c r="V532" s="42">
        <v>1.7037</v>
      </c>
      <c r="W532" s="42">
        <f>ABS(Table898[[#This Row],[Investment demand6]]*$U$5)</f>
        <v>6.4740599999999989E-4</v>
      </c>
      <c r="X532" s="42">
        <v>6.3200000000000006E-2</v>
      </c>
      <c r="Y532" s="42">
        <f>ABS(Table898[[#This Row],[Export demand7]]*$U$5)</f>
        <v>2.4016000000000002E-5</v>
      </c>
      <c r="Z532" s="42">
        <v>0.78610000000000002</v>
      </c>
      <c r="AA532" s="42">
        <f>ABS(Table898[[#This Row],[Total9]]*$U$6)</f>
        <v>6.9176799999999994E-4</v>
      </c>
      <c r="AB532" s="42">
        <v>0.57399999999999995</v>
      </c>
      <c r="AC532" s="30">
        <f>Table898[[#This Row],[Household demand10]]*$U$6</f>
        <v>5.0511999999999996E-4</v>
      </c>
      <c r="AD532" s="35"/>
      <c r="AE532" s="42">
        <f>ABS(Table898[[#This Row],[Government demand11]]*$U$6)</f>
        <v>0</v>
      </c>
      <c r="AF532" s="42">
        <v>0.95040000000000002</v>
      </c>
      <c r="AG532" s="42">
        <f>ABS(Table898[[#This Row],[Intermediate demand12]]*$U$6)</f>
        <v>8.3635199999999995E-4</v>
      </c>
      <c r="AH532" s="42">
        <v>1.2763</v>
      </c>
      <c r="AI532" s="42">
        <f>ABS(Table898[[#This Row],[Investment demand13]]*$U$6)</f>
        <v>1.123144E-3</v>
      </c>
      <c r="AJ532" s="42">
        <v>0.84240000000000004</v>
      </c>
      <c r="AK532" s="42">
        <f>ABS(Table898[[#This Row],[Export demand14]]*$U$6)</f>
        <v>7.4131199999999994E-4</v>
      </c>
      <c r="AL532" s="42">
        <v>1.4201999999999999</v>
      </c>
      <c r="AM532" s="42">
        <f>ABS(Table898[[#This Row],[Total16]]*$U$7)</f>
        <v>1.6190279999999998E-3</v>
      </c>
      <c r="AN532" s="42">
        <v>1.0817000000000001</v>
      </c>
      <c r="AO532" s="30">
        <f>Table898[[#This Row],[Household demand17]]*$U$7</f>
        <v>1.2331380000000002E-3</v>
      </c>
      <c r="AP532" s="35"/>
      <c r="AQ532" s="42">
        <f>ABS(Table898[[#This Row],[Government demand18]]*$U$7)</f>
        <v>0</v>
      </c>
      <c r="AR532" s="42">
        <v>1.8620000000000001</v>
      </c>
      <c r="AS532" s="42">
        <f>ABS(Table898[[#This Row],[Intermediate demand19]]*$U$7)</f>
        <v>2.1226800000000001E-3</v>
      </c>
      <c r="AT532" s="42">
        <v>4.0370999999999997</v>
      </c>
      <c r="AU532" s="42">
        <f>ABS(Table898[[#This Row],[Investment demand20]]*$U$7)</f>
        <v>4.6022939999999998E-3</v>
      </c>
      <c r="AV532" s="42">
        <v>1.5821000000000001</v>
      </c>
      <c r="AW532" s="42">
        <f>ABS(Table898[[#This Row],[Export demand21]]*$U$7)</f>
        <v>1.8035939999999999E-3</v>
      </c>
      <c r="AX532" s="42">
        <v>2.3252000000000002</v>
      </c>
      <c r="AY532" s="42">
        <f>ABS(Table898[[#This Row],[Total23]]*$U$8)</f>
        <v>2.7669879999999997E-3</v>
      </c>
      <c r="AZ532" s="42">
        <v>2.1225000000000001</v>
      </c>
      <c r="BA532" s="30">
        <f>Table898[[#This Row],[Household demand24]]*$U$8</f>
        <v>2.5257749999999996E-3</v>
      </c>
      <c r="BB532" s="35"/>
      <c r="BC532" s="42">
        <f>ABS(Table898[[#This Row],[Government demand25]]*$U$8)</f>
        <v>0</v>
      </c>
      <c r="BD532" s="42">
        <v>3.238</v>
      </c>
      <c r="BE532" s="42">
        <f>ABS(Table898[[#This Row],[Intermediate demand26]]*$U$8)</f>
        <v>3.8532199999999996E-3</v>
      </c>
      <c r="BF532" s="42">
        <v>5.9508999999999999</v>
      </c>
      <c r="BG532" s="42">
        <f>ABS(Table898[[#This Row],[Investment demand27]]*$U$8)</f>
        <v>7.0815709999999992E-3</v>
      </c>
      <c r="BH532" s="42">
        <v>2.9521000000000002</v>
      </c>
      <c r="BI532" s="42">
        <f>ABS(Table898[[#This Row],[Export demand28]]*$U$8)</f>
        <v>3.5129989999999997E-3</v>
      </c>
    </row>
    <row r="533" spans="1:61" x14ac:dyDescent="0.35">
      <c r="A533" s="35" t="s">
        <v>74</v>
      </c>
      <c r="B533" s="42">
        <v>4.0899999999999999E-2</v>
      </c>
      <c r="C533" s="42">
        <f>Table898[[#This Row],[Total]]*$U$4</f>
        <v>0</v>
      </c>
      <c r="D533" s="42">
        <v>6.0900000000000003E-2</v>
      </c>
      <c r="E533" s="42">
        <f>Table898[[#This Row],[Total]]*$U$4</f>
        <v>0</v>
      </c>
      <c r="F533" s="35"/>
      <c r="G533" s="42">
        <f>Table898[[#This Row],[Total]]*$U$4</f>
        <v>0</v>
      </c>
      <c r="H533" s="42">
        <v>3.8800000000000001E-2</v>
      </c>
      <c r="I533" s="42">
        <f>Table898[[#This Row],[Total]]*$U$4</f>
        <v>0</v>
      </c>
      <c r="J533" s="42">
        <v>0.1452</v>
      </c>
      <c r="K533" s="42">
        <f>Table898[[#This Row],[Total]]*$U$4</f>
        <v>0</v>
      </c>
      <c r="L533" s="42">
        <v>-4.1000000000000002E-2</v>
      </c>
      <c r="M533" s="42">
        <f>Table898[[#This Row],[Total]]*$U$4</f>
        <v>0</v>
      </c>
      <c r="N533" s="42">
        <v>0.2823</v>
      </c>
      <c r="O533" s="42">
        <f>ABS(Table898[[#This Row],[Total2]]*$U$5)</f>
        <v>1.0727399999999999E-4</v>
      </c>
      <c r="P533" s="42">
        <v>0.32979999999999998</v>
      </c>
      <c r="Q533" s="30">
        <f>Table898[[#This Row],[Household demand3]]*$U$5</f>
        <v>1.2532399999999998E-4</v>
      </c>
      <c r="R533" s="35"/>
      <c r="S533" s="42">
        <f>ABS(Table898[[#This Row],[Government demand4]]*$U$5)</f>
        <v>0</v>
      </c>
      <c r="T533" s="42">
        <v>0.31219999999999998</v>
      </c>
      <c r="U533" s="42">
        <f>ABS(Table898[[#This Row],[Intermediate demand5]]*$U$5)</f>
        <v>1.1863599999999998E-4</v>
      </c>
      <c r="V533" s="42">
        <v>0.77639999999999998</v>
      </c>
      <c r="W533" s="42">
        <f>ABS(Table898[[#This Row],[Investment demand6]]*$U$5)</f>
        <v>2.9503199999999998E-4</v>
      </c>
      <c r="X533" s="42">
        <v>2.3E-3</v>
      </c>
      <c r="Y533" s="42">
        <f>ABS(Table898[[#This Row],[Export demand7]]*$U$5)</f>
        <v>8.7399999999999991E-7</v>
      </c>
      <c r="Z533" s="42">
        <v>0.59099999999999997</v>
      </c>
      <c r="AA533" s="42">
        <f>ABS(Table898[[#This Row],[Total9]]*$U$6)</f>
        <v>5.2007999999999991E-4</v>
      </c>
      <c r="AB533" s="42">
        <v>0.5716</v>
      </c>
      <c r="AC533" s="30">
        <f>Table898[[#This Row],[Household demand10]]*$U$6</f>
        <v>5.0300799999999999E-4</v>
      </c>
      <c r="AD533" s="35"/>
      <c r="AE533" s="42">
        <f>ABS(Table898[[#This Row],[Government demand11]]*$U$6)</f>
        <v>0</v>
      </c>
      <c r="AF533" s="42">
        <v>0.57979999999999998</v>
      </c>
      <c r="AG533" s="42">
        <f>ABS(Table898[[#This Row],[Intermediate demand12]]*$U$6)</f>
        <v>5.1022399999999999E-4</v>
      </c>
      <c r="AH533" s="42">
        <v>0.1356</v>
      </c>
      <c r="AI533" s="42">
        <f>ABS(Table898[[#This Row],[Investment demand13]]*$U$6)</f>
        <v>1.1932799999999999E-4</v>
      </c>
      <c r="AJ533" s="42">
        <v>0.69799999999999995</v>
      </c>
      <c r="AK533" s="42">
        <f>ABS(Table898[[#This Row],[Export demand14]]*$U$6)</f>
        <v>6.1423999999999995E-4</v>
      </c>
      <c r="AL533" s="42">
        <v>1.0985</v>
      </c>
      <c r="AM533" s="42">
        <f>ABS(Table898[[#This Row],[Total16]]*$U$7)</f>
        <v>1.2522900000000001E-3</v>
      </c>
      <c r="AN533" s="42">
        <v>1.0691999999999999</v>
      </c>
      <c r="AO533" s="30">
        <f>Table898[[#This Row],[Household demand17]]*$U$7</f>
        <v>1.2188879999999998E-3</v>
      </c>
      <c r="AP533" s="35"/>
      <c r="AQ533" s="42">
        <f>ABS(Table898[[#This Row],[Government demand18]]*$U$7)</f>
        <v>0</v>
      </c>
      <c r="AR533" s="42">
        <v>1.0768</v>
      </c>
      <c r="AS533" s="42">
        <f>ABS(Table898[[#This Row],[Intermediate demand19]]*$U$7)</f>
        <v>1.227552E-3</v>
      </c>
      <c r="AT533" s="42">
        <v>0.55779999999999996</v>
      </c>
      <c r="AU533" s="42">
        <f>ABS(Table898[[#This Row],[Investment demand20]]*$U$7)</f>
        <v>6.3589199999999988E-4</v>
      </c>
      <c r="AV533" s="42">
        <v>1.2915000000000001</v>
      </c>
      <c r="AW533" s="42">
        <f>ABS(Table898[[#This Row],[Export demand21]]*$U$7)</f>
        <v>1.4723100000000001E-3</v>
      </c>
      <c r="AX533" s="42">
        <v>1.9905999999999999</v>
      </c>
      <c r="AY533" s="42">
        <f>ABS(Table898[[#This Row],[Total23]]*$U$8)</f>
        <v>2.3688139999999995E-3</v>
      </c>
      <c r="AZ533" s="42">
        <v>2.0749</v>
      </c>
      <c r="BA533" s="30">
        <f>Table898[[#This Row],[Household demand24]]*$U$8</f>
        <v>2.4691309999999998E-3</v>
      </c>
      <c r="BB533" s="35"/>
      <c r="BC533" s="42">
        <f>ABS(Table898[[#This Row],[Government demand25]]*$U$8)</f>
        <v>0</v>
      </c>
      <c r="BD533" s="42">
        <v>1.7732000000000001</v>
      </c>
      <c r="BE533" s="42">
        <f>ABS(Table898[[#This Row],[Intermediate demand26]]*$U$8)</f>
        <v>2.1101079999999999E-3</v>
      </c>
      <c r="BF533" s="42">
        <v>0.73770000000000002</v>
      </c>
      <c r="BG533" s="42">
        <f>ABS(Table898[[#This Row],[Investment demand27]]*$U$8)</f>
        <v>8.7786299999999989E-4</v>
      </c>
      <c r="BH533" s="42">
        <v>2.2656999999999998</v>
      </c>
      <c r="BI533" s="42">
        <f>ABS(Table898[[#This Row],[Export demand28]]*$U$8)</f>
        <v>2.6961829999999996E-3</v>
      </c>
    </row>
    <row r="534" spans="1:61" x14ac:dyDescent="0.35">
      <c r="A534" s="35" t="s">
        <v>488</v>
      </c>
      <c r="B534" s="42">
        <v>3.04E-2</v>
      </c>
      <c r="C534" s="42">
        <f>Table898[[#This Row],[Total]]*$U$4</f>
        <v>0</v>
      </c>
      <c r="D534" s="42">
        <v>0.16270000000000001</v>
      </c>
      <c r="E534" s="42">
        <f>Table898[[#This Row],[Total]]*$U$4</f>
        <v>0</v>
      </c>
      <c r="F534" s="35"/>
      <c r="G534" s="42">
        <f>Table898[[#This Row],[Total]]*$U$4</f>
        <v>0</v>
      </c>
      <c r="H534" s="42">
        <v>2.9700000000000001E-2</v>
      </c>
      <c r="I534" s="42">
        <f>Table898[[#This Row],[Total]]*$U$4</f>
        <v>0</v>
      </c>
      <c r="J534" s="35"/>
      <c r="K534" s="42">
        <f>Table898[[#This Row],[Total]]*$U$4</f>
        <v>0</v>
      </c>
      <c r="L534" s="42">
        <v>-4.1399999999999999E-2</v>
      </c>
      <c r="M534" s="42">
        <f>Table898[[#This Row],[Total]]*$U$4</f>
        <v>0</v>
      </c>
      <c r="N534" s="42">
        <v>0.23180000000000001</v>
      </c>
      <c r="O534" s="42">
        <f>ABS(Table898[[#This Row],[Total2]]*$U$5)</f>
        <v>8.8083999999999992E-5</v>
      </c>
      <c r="P534" s="42">
        <v>0.96530000000000005</v>
      </c>
      <c r="Q534" s="30">
        <f>Table898[[#This Row],[Household demand3]]*$U$5</f>
        <v>3.6681399999999997E-4</v>
      </c>
      <c r="R534" s="35"/>
      <c r="S534" s="42">
        <f>ABS(Table898[[#This Row],[Government demand4]]*$U$5)</f>
        <v>0</v>
      </c>
      <c r="T534" s="42">
        <v>0.22720000000000001</v>
      </c>
      <c r="U534" s="42">
        <f>ABS(Table898[[#This Row],[Intermediate demand5]]*$U$5)</f>
        <v>8.6335999999999995E-5</v>
      </c>
      <c r="V534" s="35"/>
      <c r="W534" s="42">
        <f>ABS(Table898[[#This Row],[Investment demand6]]*$U$5)</f>
        <v>0</v>
      </c>
      <c r="X534" s="42">
        <v>-8.6999999999999994E-3</v>
      </c>
      <c r="Y534" s="42">
        <f>ABS(Table898[[#This Row],[Export demand7]]*$U$5)</f>
        <v>3.3059999999999993E-6</v>
      </c>
      <c r="Z534" s="42">
        <v>0.3553</v>
      </c>
      <c r="AA534" s="42">
        <f>ABS(Table898[[#This Row],[Total9]]*$U$6)</f>
        <v>3.1266399999999999E-4</v>
      </c>
      <c r="AB534" s="42">
        <v>1.6154999999999999</v>
      </c>
      <c r="AC534" s="30">
        <f>Table898[[#This Row],[Household demand10]]*$U$6</f>
        <v>1.4216399999999998E-3</v>
      </c>
      <c r="AD534" s="35"/>
      <c r="AE534" s="42">
        <f>ABS(Table898[[#This Row],[Government demand11]]*$U$6)</f>
        <v>0</v>
      </c>
      <c r="AF534" s="42">
        <v>0.34420000000000001</v>
      </c>
      <c r="AG534" s="42">
        <f>ABS(Table898[[#This Row],[Intermediate demand12]]*$U$6)</f>
        <v>3.0289599999999998E-4</v>
      </c>
      <c r="AH534" s="35"/>
      <c r="AI534" s="42">
        <f>ABS(Table898[[#This Row],[Investment demand13]]*$U$6)</f>
        <v>0</v>
      </c>
      <c r="AJ534" s="42">
        <v>0.71360000000000001</v>
      </c>
      <c r="AK534" s="42">
        <f>ABS(Table898[[#This Row],[Export demand14]]*$U$6)</f>
        <v>6.2796799999999991E-4</v>
      </c>
      <c r="AL534" s="42">
        <v>0.65800000000000003</v>
      </c>
      <c r="AM534" s="42">
        <f>ABS(Table898[[#This Row],[Total16]]*$U$7)</f>
        <v>7.5011999999999995E-4</v>
      </c>
      <c r="AN534" s="42">
        <v>2.6665999999999999</v>
      </c>
      <c r="AO534" s="30">
        <f>Table898[[#This Row],[Household demand17]]*$U$7</f>
        <v>3.0399239999999998E-3</v>
      </c>
      <c r="AP534" s="35"/>
      <c r="AQ534" s="42">
        <f>ABS(Table898[[#This Row],[Government demand18]]*$U$7)</f>
        <v>0</v>
      </c>
      <c r="AR534" s="42">
        <v>0.6401</v>
      </c>
      <c r="AS534" s="42">
        <f>ABS(Table898[[#This Row],[Intermediate demand19]]*$U$7)</f>
        <v>7.2971400000000001E-4</v>
      </c>
      <c r="AT534" s="35"/>
      <c r="AU534" s="42">
        <f>ABS(Table898[[#This Row],[Investment demand20]]*$U$7)</f>
        <v>0</v>
      </c>
      <c r="AV534" s="42">
        <v>1.2697000000000001</v>
      </c>
      <c r="AW534" s="42">
        <f>ABS(Table898[[#This Row],[Export demand21]]*$U$7)</f>
        <v>1.447458E-3</v>
      </c>
      <c r="AX534" s="42">
        <v>1.0585</v>
      </c>
      <c r="AY534" s="42">
        <f>ABS(Table898[[#This Row],[Total23]]*$U$8)</f>
        <v>1.259615E-3</v>
      </c>
      <c r="AZ534" s="42">
        <v>3.5918000000000001</v>
      </c>
      <c r="BA534" s="30">
        <f>Table898[[#This Row],[Household demand24]]*$U$8</f>
        <v>4.2742419999999993E-3</v>
      </c>
      <c r="BB534" s="35"/>
      <c r="BC534" s="42">
        <f>ABS(Table898[[#This Row],[Government demand25]]*$U$8)</f>
        <v>0</v>
      </c>
      <c r="BD534" s="42">
        <v>1.0338000000000001</v>
      </c>
      <c r="BE534" s="42">
        <f>ABS(Table898[[#This Row],[Intermediate demand26]]*$U$8)</f>
        <v>1.230222E-3</v>
      </c>
      <c r="BF534" s="35"/>
      <c r="BG534" s="42">
        <f>ABS(Table898[[#This Row],[Investment demand27]]*$U$8)</f>
        <v>0</v>
      </c>
      <c r="BH534" s="42">
        <v>2.3246000000000002</v>
      </c>
      <c r="BI534" s="42">
        <f>ABS(Table898[[#This Row],[Export demand28]]*$U$8)</f>
        <v>2.766274E-3</v>
      </c>
    </row>
    <row r="535" spans="1:61" x14ac:dyDescent="0.35">
      <c r="A535" s="35" t="s">
        <v>80</v>
      </c>
      <c r="B535" s="42">
        <v>1.84E-2</v>
      </c>
      <c r="C535" s="42">
        <f>Table898[[#This Row],[Total]]*$U$4</f>
        <v>0</v>
      </c>
      <c r="D535" s="42">
        <v>4.24E-2</v>
      </c>
      <c r="E535" s="42">
        <f>Table898[[#This Row],[Total]]*$U$4</f>
        <v>0</v>
      </c>
      <c r="F535" s="42">
        <v>6.3399999999999998E-2</v>
      </c>
      <c r="G535" s="42">
        <f>Table898[[#This Row],[Total]]*$U$4</f>
        <v>0</v>
      </c>
      <c r="H535" s="42">
        <v>1.43E-2</v>
      </c>
      <c r="I535" s="42">
        <f>Table898[[#This Row],[Total]]*$U$4</f>
        <v>0</v>
      </c>
      <c r="J535" s="42">
        <v>0.16339999999999999</v>
      </c>
      <c r="K535" s="42">
        <f>Table898[[#This Row],[Total]]*$U$4</f>
        <v>0</v>
      </c>
      <c r="L535" s="42">
        <v>-5.2600000000000001E-2</v>
      </c>
      <c r="M535" s="42">
        <f>Table898[[#This Row],[Total]]*$U$4</f>
        <v>0</v>
      </c>
      <c r="N535" s="42">
        <v>0.20930000000000001</v>
      </c>
      <c r="O535" s="42">
        <f>ABS(Table898[[#This Row],[Total2]]*$U$5)</f>
        <v>7.9534000000000001E-5</v>
      </c>
      <c r="P535" s="42">
        <v>0.23039999999999999</v>
      </c>
      <c r="Q535" s="30">
        <f>Table898[[#This Row],[Household demand3]]*$U$5</f>
        <v>8.7551999999999991E-5</v>
      </c>
      <c r="R535" s="42">
        <v>0.30399999999999999</v>
      </c>
      <c r="S535" s="42">
        <f>ABS(Table898[[#This Row],[Government demand4]]*$U$5)</f>
        <v>1.1551999999999999E-4</v>
      </c>
      <c r="T535" s="42">
        <v>0.21110000000000001</v>
      </c>
      <c r="U535" s="42">
        <f>ABS(Table898[[#This Row],[Intermediate demand5]]*$U$5)</f>
        <v>8.0217999999999997E-5</v>
      </c>
      <c r="V535" s="42">
        <v>1.0154000000000001</v>
      </c>
      <c r="W535" s="42">
        <f>ABS(Table898[[#This Row],[Investment demand6]]*$U$5)</f>
        <v>3.85852E-4</v>
      </c>
      <c r="X535" s="42">
        <v>-1.3299999999999999E-2</v>
      </c>
      <c r="Y535" s="42">
        <f>ABS(Table898[[#This Row],[Export demand7]]*$U$5)</f>
        <v>5.0539999999999994E-6</v>
      </c>
      <c r="Z535" s="42">
        <v>0.4214</v>
      </c>
      <c r="AA535" s="42">
        <f>ABS(Table898[[#This Row],[Total9]]*$U$6)</f>
        <v>3.7083199999999998E-4</v>
      </c>
      <c r="AB535" s="42">
        <v>0.43070000000000003</v>
      </c>
      <c r="AC535" s="30">
        <f>Table898[[#This Row],[Household demand10]]*$U$6</f>
        <v>3.7901599999999998E-4</v>
      </c>
      <c r="AD535" s="42">
        <v>0.4279</v>
      </c>
      <c r="AE535" s="42">
        <f>ABS(Table898[[#This Row],[Government demand11]]*$U$6)</f>
        <v>3.76552E-4</v>
      </c>
      <c r="AF535" s="42">
        <v>0.40760000000000002</v>
      </c>
      <c r="AG535" s="42">
        <f>ABS(Table898[[#This Row],[Intermediate demand12]]*$U$6)</f>
        <v>3.5868799999999996E-4</v>
      </c>
      <c r="AH535" s="42">
        <v>0.41539999999999999</v>
      </c>
      <c r="AI535" s="42">
        <f>ABS(Table898[[#This Row],[Investment demand13]]*$U$6)</f>
        <v>3.6555199999999995E-4</v>
      </c>
      <c r="AJ535" s="42">
        <v>0.67820000000000003</v>
      </c>
      <c r="AK535" s="42">
        <f>ABS(Table898[[#This Row],[Export demand14]]*$U$6)</f>
        <v>5.9681600000000001E-4</v>
      </c>
      <c r="AL535" s="42">
        <v>0.89900000000000002</v>
      </c>
      <c r="AM535" s="42">
        <f>ABS(Table898[[#This Row],[Total16]]*$U$7)</f>
        <v>1.0248600000000001E-3</v>
      </c>
      <c r="AN535" s="42">
        <v>0.81210000000000004</v>
      </c>
      <c r="AO535" s="30">
        <f>Table898[[#This Row],[Household demand17]]*$U$7</f>
        <v>9.2579399999999997E-4</v>
      </c>
      <c r="AP535" s="42">
        <v>0.82850000000000001</v>
      </c>
      <c r="AQ535" s="42">
        <f>ABS(Table898[[#This Row],[Government demand18]]*$U$7)</f>
        <v>9.4448999999999998E-4</v>
      </c>
      <c r="AR535" s="42">
        <v>0.90510000000000002</v>
      </c>
      <c r="AS535" s="42">
        <f>ABS(Table898[[#This Row],[Intermediate demand19]]*$U$7)</f>
        <v>1.031814E-3</v>
      </c>
      <c r="AT535" s="42">
        <v>1.5193000000000001</v>
      </c>
      <c r="AU535" s="42">
        <f>ABS(Table898[[#This Row],[Investment demand20]]*$U$7)</f>
        <v>1.7320020000000001E-3</v>
      </c>
      <c r="AV535" s="42">
        <v>1.2931999999999999</v>
      </c>
      <c r="AW535" s="42">
        <f>ABS(Table898[[#This Row],[Export demand21]]*$U$7)</f>
        <v>1.4742479999999998E-3</v>
      </c>
      <c r="AX535" s="42">
        <v>1.6185</v>
      </c>
      <c r="AY535" s="42">
        <f>ABS(Table898[[#This Row],[Total23]]*$U$8)</f>
        <v>1.9260149999999999E-3</v>
      </c>
      <c r="AZ535" s="42">
        <v>1.6154999999999999</v>
      </c>
      <c r="BA535" s="30">
        <f>Table898[[#This Row],[Household demand24]]*$U$8</f>
        <v>1.9224449999999996E-3</v>
      </c>
      <c r="BB535" s="42">
        <v>1.6618999999999999</v>
      </c>
      <c r="BC535" s="42">
        <f>ABS(Table898[[#This Row],[Government demand25]]*$U$8)</f>
        <v>1.9776609999999999E-3</v>
      </c>
      <c r="BD535" s="42">
        <v>1.5764</v>
      </c>
      <c r="BE535" s="42">
        <f>ABS(Table898[[#This Row],[Intermediate demand26]]*$U$8)</f>
        <v>1.8759159999999998E-3</v>
      </c>
      <c r="BF535" s="42">
        <v>2.4817</v>
      </c>
      <c r="BG535" s="42">
        <f>ABS(Table898[[#This Row],[Investment demand27]]*$U$8)</f>
        <v>2.9532229999999996E-3</v>
      </c>
      <c r="BH535" s="42">
        <v>2.5629</v>
      </c>
      <c r="BI535" s="42">
        <f>ABS(Table898[[#This Row],[Export demand28]]*$U$8)</f>
        <v>3.0498509999999997E-3</v>
      </c>
    </row>
    <row r="536" spans="1:61" x14ac:dyDescent="0.35">
      <c r="A536" s="35" t="s">
        <v>81</v>
      </c>
      <c r="B536" s="42">
        <v>8.5599999999999996E-2</v>
      </c>
      <c r="C536" s="42">
        <f>Table898[[#This Row],[Total]]*$U$4</f>
        <v>0</v>
      </c>
      <c r="D536" s="42">
        <v>0.16200000000000001</v>
      </c>
      <c r="E536" s="42">
        <f>Table898[[#This Row],[Total]]*$U$4</f>
        <v>0</v>
      </c>
      <c r="F536" s="42">
        <v>2.8299999999999999E-2</v>
      </c>
      <c r="G536" s="42">
        <f>Table898[[#This Row],[Total]]*$U$4</f>
        <v>0</v>
      </c>
      <c r="H536" s="42">
        <v>6.0199999999999997E-2</v>
      </c>
      <c r="I536" s="42">
        <f>Table898[[#This Row],[Total]]*$U$4</f>
        <v>0</v>
      </c>
      <c r="J536" s="35"/>
      <c r="K536" s="42">
        <f>Table898[[#This Row],[Total]]*$U$4</f>
        <v>0</v>
      </c>
      <c r="L536" s="42">
        <v>-6.8400000000000002E-2</v>
      </c>
      <c r="M536" s="42">
        <f>Table898[[#This Row],[Total]]*$U$4</f>
        <v>0</v>
      </c>
      <c r="N536" s="42">
        <v>0.53259999999999996</v>
      </c>
      <c r="O536" s="42">
        <f>ABS(Table898[[#This Row],[Total2]]*$U$5)</f>
        <v>2.0238799999999996E-4</v>
      </c>
      <c r="P536" s="42">
        <v>0.95289999999999997</v>
      </c>
      <c r="Q536" s="30">
        <f>Table898[[#This Row],[Household demand3]]*$U$5</f>
        <v>3.6210199999999994E-4</v>
      </c>
      <c r="R536" s="42">
        <v>0.13020000000000001</v>
      </c>
      <c r="S536" s="42">
        <f>ABS(Table898[[#This Row],[Government demand4]]*$U$5)</f>
        <v>4.9475999999999999E-5</v>
      </c>
      <c r="T536" s="42">
        <v>0.38519999999999999</v>
      </c>
      <c r="U536" s="42">
        <f>ABS(Table898[[#This Row],[Intermediate demand5]]*$U$5)</f>
        <v>1.4637599999999998E-4</v>
      </c>
      <c r="V536" s="35"/>
      <c r="W536" s="42">
        <f>ABS(Table898[[#This Row],[Investment demand6]]*$U$5)</f>
        <v>0</v>
      </c>
      <c r="X536" s="42">
        <v>-8.8200000000000001E-2</v>
      </c>
      <c r="Y536" s="42">
        <f>ABS(Table898[[#This Row],[Export demand7]]*$U$5)</f>
        <v>3.3515999999999996E-5</v>
      </c>
      <c r="Z536" s="42">
        <v>0.90659999999999996</v>
      </c>
      <c r="AA536" s="42">
        <f>ABS(Table898[[#This Row],[Total9]]*$U$6)</f>
        <v>7.9780799999999989E-4</v>
      </c>
      <c r="AB536" s="42">
        <v>1.5888</v>
      </c>
      <c r="AC536" s="30">
        <f>Table898[[#This Row],[Household demand10]]*$U$6</f>
        <v>1.3981439999999998E-3</v>
      </c>
      <c r="AD536" s="42">
        <v>0.26750000000000002</v>
      </c>
      <c r="AE536" s="42">
        <f>ABS(Table898[[#This Row],[Government demand11]]*$U$6)</f>
        <v>2.354E-4</v>
      </c>
      <c r="AF536" s="42">
        <v>0.64349999999999996</v>
      </c>
      <c r="AG536" s="42">
        <f>ABS(Table898[[#This Row],[Intermediate demand12]]*$U$6)</f>
        <v>5.6627999999999995E-4</v>
      </c>
      <c r="AH536" s="35"/>
      <c r="AI536" s="42">
        <f>ABS(Table898[[#This Row],[Investment demand13]]*$U$6)</f>
        <v>0</v>
      </c>
      <c r="AJ536" s="42">
        <v>0.62490000000000001</v>
      </c>
      <c r="AK536" s="42">
        <f>ABS(Table898[[#This Row],[Export demand14]]*$U$6)</f>
        <v>5.4991199999999995E-4</v>
      </c>
      <c r="AL536" s="42">
        <v>1.5358000000000001</v>
      </c>
      <c r="AM536" s="42">
        <f>ABS(Table898[[#This Row],[Total16]]*$U$7)</f>
        <v>1.750812E-3</v>
      </c>
      <c r="AN536" s="42">
        <v>2.6143000000000001</v>
      </c>
      <c r="AO536" s="30">
        <f>Table898[[#This Row],[Household demand17]]*$U$7</f>
        <v>2.9803019999999998E-3</v>
      </c>
      <c r="AP536" s="42">
        <v>0.49740000000000001</v>
      </c>
      <c r="AQ536" s="42">
        <f>ABS(Table898[[#This Row],[Government demand18]]*$U$7)</f>
        <v>5.6703600000000004E-4</v>
      </c>
      <c r="AR536" s="42">
        <v>1.1177999999999999</v>
      </c>
      <c r="AS536" s="42">
        <f>ABS(Table898[[#This Row],[Intermediate demand19]]*$U$7)</f>
        <v>1.2742919999999998E-3</v>
      </c>
      <c r="AT536" s="35"/>
      <c r="AU536" s="42">
        <f>ABS(Table898[[#This Row],[Investment demand20]]*$U$7)</f>
        <v>0</v>
      </c>
      <c r="AV536" s="42">
        <v>1.1534</v>
      </c>
      <c r="AW536" s="42">
        <f>ABS(Table898[[#This Row],[Export demand21]]*$U$7)</f>
        <v>1.314876E-3</v>
      </c>
      <c r="AX536" s="42">
        <v>2.1903000000000001</v>
      </c>
      <c r="AY536" s="42">
        <f>ABS(Table898[[#This Row],[Total23]]*$U$8)</f>
        <v>2.606457E-3</v>
      </c>
      <c r="AZ536" s="42">
        <v>3.4904000000000002</v>
      </c>
      <c r="BA536" s="30">
        <f>Table898[[#This Row],[Household demand24]]*$U$8</f>
        <v>4.153576E-3</v>
      </c>
      <c r="BB536" s="42">
        <v>1.0004</v>
      </c>
      <c r="BC536" s="42">
        <f>ABS(Table898[[#This Row],[Government demand25]]*$U$8)</f>
        <v>1.1904759999999998E-3</v>
      </c>
      <c r="BD536" s="42">
        <v>1.6753</v>
      </c>
      <c r="BE536" s="42">
        <f>ABS(Table898[[#This Row],[Intermediate demand26]]*$U$8)</f>
        <v>1.9936069999999997E-3</v>
      </c>
      <c r="BF536" s="35"/>
      <c r="BG536" s="42">
        <f>ABS(Table898[[#This Row],[Investment demand27]]*$U$8)</f>
        <v>0</v>
      </c>
      <c r="BH536" s="42">
        <v>2.0663999999999998</v>
      </c>
      <c r="BI536" s="42">
        <f>ABS(Table898[[#This Row],[Export demand28]]*$U$8)</f>
        <v>2.4590159999999996E-3</v>
      </c>
    </row>
    <row r="537" spans="1:61" x14ac:dyDescent="0.35">
      <c r="A537" s="35" t="s">
        <v>82</v>
      </c>
      <c r="B537" s="42">
        <v>0.1075</v>
      </c>
      <c r="C537" s="42">
        <f>Table898[[#This Row],[Total]]*$U$4</f>
        <v>0</v>
      </c>
      <c r="D537" s="42">
        <v>0.1419</v>
      </c>
      <c r="E537" s="42">
        <f>Table898[[#This Row],[Total]]*$U$4</f>
        <v>0</v>
      </c>
      <c r="F537" s="35"/>
      <c r="G537" s="42">
        <f>Table898[[#This Row],[Total]]*$U$4</f>
        <v>0</v>
      </c>
      <c r="H537" s="42">
        <v>6.13E-2</v>
      </c>
      <c r="I537" s="42">
        <f>Table898[[#This Row],[Total]]*$U$4</f>
        <v>0</v>
      </c>
      <c r="J537" s="35"/>
      <c r="K537" s="42">
        <f>Table898[[#This Row],[Total]]*$U$4</f>
        <v>0</v>
      </c>
      <c r="L537" s="42">
        <v>-4.4600000000000001E-2</v>
      </c>
      <c r="M537" s="42">
        <f>Table898[[#This Row],[Total]]*$U$4</f>
        <v>0</v>
      </c>
      <c r="N537" s="42">
        <v>0.6542</v>
      </c>
      <c r="O537" s="42">
        <f>ABS(Table898[[#This Row],[Total2]]*$U$5)</f>
        <v>2.4859599999999996E-4</v>
      </c>
      <c r="P537" s="42">
        <v>0.83050000000000002</v>
      </c>
      <c r="Q537" s="30">
        <f>Table898[[#This Row],[Household demand3]]*$U$5</f>
        <v>3.1558999999999998E-4</v>
      </c>
      <c r="R537" s="35"/>
      <c r="S537" s="42">
        <f>ABS(Table898[[#This Row],[Government demand4]]*$U$5)</f>
        <v>0</v>
      </c>
      <c r="T537" s="42">
        <v>0.41020000000000001</v>
      </c>
      <c r="U537" s="42">
        <f>ABS(Table898[[#This Row],[Intermediate demand5]]*$U$5)</f>
        <v>1.55876E-4</v>
      </c>
      <c r="V537" s="35"/>
      <c r="W537" s="42">
        <f>ABS(Table898[[#This Row],[Investment demand6]]*$U$5)</f>
        <v>0</v>
      </c>
      <c r="X537" s="42">
        <v>-7.1000000000000004E-3</v>
      </c>
      <c r="Y537" s="42">
        <f>ABS(Table898[[#This Row],[Export demand7]]*$U$5)</f>
        <v>2.6979999999999998E-6</v>
      </c>
      <c r="Z537" s="42">
        <v>1.117</v>
      </c>
      <c r="AA537" s="42">
        <f>ABS(Table898[[#This Row],[Total9]]*$U$6)</f>
        <v>9.8295999999999995E-4</v>
      </c>
      <c r="AB537" s="42">
        <v>1.3908</v>
      </c>
      <c r="AC537" s="30">
        <f>Table898[[#This Row],[Household demand10]]*$U$6</f>
        <v>1.2239039999999998E-3</v>
      </c>
      <c r="AD537" s="35"/>
      <c r="AE537" s="42">
        <f>ABS(Table898[[#This Row],[Government demand11]]*$U$6)</f>
        <v>0</v>
      </c>
      <c r="AF537" s="42">
        <v>0.69069999999999998</v>
      </c>
      <c r="AG537" s="42">
        <f>ABS(Table898[[#This Row],[Intermediate demand12]]*$U$6)</f>
        <v>6.0781599999999996E-4</v>
      </c>
      <c r="AH537" s="35"/>
      <c r="AI537" s="42">
        <f>ABS(Table898[[#This Row],[Investment demand13]]*$U$6)</f>
        <v>0</v>
      </c>
      <c r="AJ537" s="42">
        <v>0.83660000000000001</v>
      </c>
      <c r="AK537" s="42">
        <f>ABS(Table898[[#This Row],[Export demand14]]*$U$6)</f>
        <v>7.3620799999999991E-4</v>
      </c>
      <c r="AL537" s="42">
        <v>1.9057999999999999</v>
      </c>
      <c r="AM537" s="42">
        <f>ABS(Table898[[#This Row],[Total16]]*$U$7)</f>
        <v>2.172612E-3</v>
      </c>
      <c r="AN537" s="42">
        <v>2.3163999999999998</v>
      </c>
      <c r="AO537" s="30">
        <f>Table898[[#This Row],[Household demand17]]*$U$7</f>
        <v>2.6406959999999997E-3</v>
      </c>
      <c r="AP537" s="35"/>
      <c r="AQ537" s="42">
        <f>ABS(Table898[[#This Row],[Government demand18]]*$U$7)</f>
        <v>0</v>
      </c>
      <c r="AR537" s="42">
        <v>1.2636000000000001</v>
      </c>
      <c r="AS537" s="42">
        <f>ABS(Table898[[#This Row],[Intermediate demand19]]*$U$7)</f>
        <v>1.440504E-3</v>
      </c>
      <c r="AT537" s="35"/>
      <c r="AU537" s="42">
        <f>ABS(Table898[[#This Row],[Investment demand20]]*$U$7)</f>
        <v>0</v>
      </c>
      <c r="AV537" s="42">
        <v>1.5297000000000001</v>
      </c>
      <c r="AW537" s="42">
        <f>ABS(Table898[[#This Row],[Export demand21]]*$U$7)</f>
        <v>1.743858E-3</v>
      </c>
      <c r="AX537" s="42">
        <v>2.7063999999999999</v>
      </c>
      <c r="AY537" s="42">
        <f>ABS(Table898[[#This Row],[Total23]]*$U$8)</f>
        <v>3.2206159999999995E-3</v>
      </c>
      <c r="AZ537" s="42">
        <v>3.2319</v>
      </c>
      <c r="BA537" s="30">
        <f>Table898[[#This Row],[Household demand24]]*$U$8</f>
        <v>3.8459609999999997E-3</v>
      </c>
      <c r="BB537" s="35"/>
      <c r="BC537" s="42">
        <f>ABS(Table898[[#This Row],[Government demand25]]*$U$8)</f>
        <v>0</v>
      </c>
      <c r="BD537" s="42">
        <v>1.8525</v>
      </c>
      <c r="BE537" s="42">
        <f>ABS(Table898[[#This Row],[Intermediate demand26]]*$U$8)</f>
        <v>2.204475E-3</v>
      </c>
      <c r="BF537" s="35"/>
      <c r="BG537" s="42">
        <f>ABS(Table898[[#This Row],[Investment demand27]]*$U$8)</f>
        <v>0</v>
      </c>
      <c r="BH537" s="42">
        <v>2.7349999999999999</v>
      </c>
      <c r="BI537" s="42">
        <f>ABS(Table898[[#This Row],[Export demand28]]*$U$8)</f>
        <v>3.2546499999999996E-3</v>
      </c>
    </row>
    <row r="538" spans="1:61" x14ac:dyDescent="0.35">
      <c r="A538" s="35" t="s">
        <v>83</v>
      </c>
      <c r="B538" s="42">
        <v>5.1499999999999997E-2</v>
      </c>
      <c r="C538" s="42">
        <f>Table898[[#This Row],[Total]]*$U$4</f>
        <v>0</v>
      </c>
      <c r="D538" s="42">
        <v>5.91E-2</v>
      </c>
      <c r="E538" s="42">
        <f>Table898[[#This Row],[Total]]*$U$4</f>
        <v>0</v>
      </c>
      <c r="F538" s="42">
        <v>7.17E-2</v>
      </c>
      <c r="G538" s="42">
        <f>Table898[[#This Row],[Total]]*$U$4</f>
        <v>0</v>
      </c>
      <c r="H538" s="42">
        <v>4.4200000000000003E-2</v>
      </c>
      <c r="I538" s="42">
        <f>Table898[[#This Row],[Total]]*$U$4</f>
        <v>0</v>
      </c>
      <c r="J538" s="42">
        <v>0.1633</v>
      </c>
      <c r="K538" s="42">
        <f>Table898[[#This Row],[Total]]*$U$4</f>
        <v>0</v>
      </c>
      <c r="L538" s="42">
        <v>-6.54E-2</v>
      </c>
      <c r="M538" s="42">
        <f>Table898[[#This Row],[Total]]*$U$4</f>
        <v>0</v>
      </c>
      <c r="N538" s="42">
        <v>0.33100000000000002</v>
      </c>
      <c r="O538" s="42">
        <f>ABS(Table898[[#This Row],[Total2]]*$U$5)</f>
        <v>1.2578000000000001E-4</v>
      </c>
      <c r="P538" s="42">
        <v>0.35260000000000002</v>
      </c>
      <c r="Q538" s="30">
        <f>Table898[[#This Row],[Household demand3]]*$U$5</f>
        <v>1.3398800000000001E-4</v>
      </c>
      <c r="R538" s="42">
        <v>0.3337</v>
      </c>
      <c r="S538" s="42">
        <f>ABS(Table898[[#This Row],[Government demand4]]*$U$5)</f>
        <v>1.2680599999999998E-4</v>
      </c>
      <c r="T538" s="42">
        <v>0.2918</v>
      </c>
      <c r="U538" s="42">
        <f>ABS(Table898[[#This Row],[Intermediate demand5]]*$U$5)</f>
        <v>1.1088399999999999E-4</v>
      </c>
      <c r="V538" s="42">
        <v>1.0145999999999999</v>
      </c>
      <c r="W538" s="42">
        <f>ABS(Table898[[#This Row],[Investment demand6]]*$U$5)</f>
        <v>3.8554799999999993E-4</v>
      </c>
      <c r="X538" s="42">
        <v>-3.6799999999999999E-2</v>
      </c>
      <c r="Y538" s="42">
        <f>ABS(Table898[[#This Row],[Export demand7]]*$U$5)</f>
        <v>1.3983999999999999E-5</v>
      </c>
      <c r="Z538" s="42">
        <v>0.54249999999999998</v>
      </c>
      <c r="AA538" s="42">
        <f>ABS(Table898[[#This Row],[Total9]]*$U$6)</f>
        <v>4.7739999999999995E-4</v>
      </c>
      <c r="AB538" s="42">
        <v>0.66249999999999998</v>
      </c>
      <c r="AC538" s="30">
        <f>Table898[[#This Row],[Household demand10]]*$U$6</f>
        <v>5.8299999999999997E-4</v>
      </c>
      <c r="AD538" s="42">
        <v>0.46920000000000001</v>
      </c>
      <c r="AE538" s="42">
        <f>ABS(Table898[[#This Row],[Government demand11]]*$U$6)</f>
        <v>4.1289599999999994E-4</v>
      </c>
      <c r="AF538" s="42">
        <v>0.50729999999999997</v>
      </c>
      <c r="AG538" s="42">
        <f>ABS(Table898[[#This Row],[Intermediate demand12]]*$U$6)</f>
        <v>4.4642399999999995E-4</v>
      </c>
      <c r="AH538" s="42">
        <v>0.4153</v>
      </c>
      <c r="AI538" s="42">
        <f>ABS(Table898[[#This Row],[Investment demand13]]*$U$6)</f>
        <v>3.6546399999999997E-4</v>
      </c>
      <c r="AJ538" s="42">
        <v>0.7248</v>
      </c>
      <c r="AK538" s="42">
        <f>ABS(Table898[[#This Row],[Export demand14]]*$U$6)</f>
        <v>6.3782399999999994E-4</v>
      </c>
      <c r="AL538" s="42">
        <v>0.99219999999999997</v>
      </c>
      <c r="AM538" s="42">
        <f>ABS(Table898[[#This Row],[Total16]]*$U$7)</f>
        <v>1.131108E-3</v>
      </c>
      <c r="AN538" s="42">
        <v>1.2857000000000001</v>
      </c>
      <c r="AO538" s="30">
        <f>Table898[[#This Row],[Household demand17]]*$U$7</f>
        <v>1.4656980000000001E-3</v>
      </c>
      <c r="AP538" s="42">
        <v>0.89670000000000005</v>
      </c>
      <c r="AQ538" s="42">
        <f>ABS(Table898[[#This Row],[Government demand18]]*$U$7)</f>
        <v>1.022238E-3</v>
      </c>
      <c r="AR538" s="42">
        <v>0.86339999999999995</v>
      </c>
      <c r="AS538" s="42">
        <f>ABS(Table898[[#This Row],[Intermediate demand19]]*$U$7)</f>
        <v>9.8427599999999986E-4</v>
      </c>
      <c r="AT538" s="42">
        <v>1.5185999999999999</v>
      </c>
      <c r="AU538" s="42">
        <f>ABS(Table898[[#This Row],[Investment demand20]]*$U$7)</f>
        <v>1.7312039999999999E-3</v>
      </c>
      <c r="AV538" s="42">
        <v>1.3626</v>
      </c>
      <c r="AW538" s="42">
        <f>ABS(Table898[[#This Row],[Export demand21]]*$U$7)</f>
        <v>1.553364E-3</v>
      </c>
      <c r="AX538" s="42">
        <v>1.6979</v>
      </c>
      <c r="AY538" s="42">
        <f>ABS(Table898[[#This Row],[Total23]]*$U$8)</f>
        <v>2.0205009999999996E-3</v>
      </c>
      <c r="AZ538" s="42">
        <v>2.7019000000000002</v>
      </c>
      <c r="BA538" s="30">
        <f>Table898[[#This Row],[Household demand24]]*$U$8</f>
        <v>3.2152610000000001E-3</v>
      </c>
      <c r="BB538" s="42">
        <v>1.7892999999999999</v>
      </c>
      <c r="BC538" s="42">
        <f>ABS(Table898[[#This Row],[Government demand25]]*$U$8)</f>
        <v>2.1292669999999998E-3</v>
      </c>
      <c r="BD538" s="42">
        <v>1.3119000000000001</v>
      </c>
      <c r="BE538" s="42">
        <f>ABS(Table898[[#This Row],[Intermediate demand26]]*$U$8)</f>
        <v>1.5611609999999999E-3</v>
      </c>
      <c r="BF538" s="42">
        <v>2.4754</v>
      </c>
      <c r="BG538" s="42">
        <f>ABS(Table898[[#This Row],[Investment demand27]]*$U$8)</f>
        <v>2.9457259999999996E-3</v>
      </c>
      <c r="BH538" s="42">
        <v>2.7766999999999999</v>
      </c>
      <c r="BI538" s="42">
        <f>ABS(Table898[[#This Row],[Export demand28]]*$U$8)</f>
        <v>3.3042729999999995E-3</v>
      </c>
    </row>
    <row r="539" spans="1:61" x14ac:dyDescent="0.35">
      <c r="A539" s="35" t="s">
        <v>84</v>
      </c>
      <c r="B539" s="42">
        <v>4.4900000000000002E-2</v>
      </c>
      <c r="C539" s="42">
        <f>Table898[[#This Row],[Total]]*$U$4</f>
        <v>0</v>
      </c>
      <c r="D539" s="42">
        <v>0.16350000000000001</v>
      </c>
      <c r="E539" s="42">
        <f>Table898[[#This Row],[Total]]*$U$4</f>
        <v>0</v>
      </c>
      <c r="F539" s="42">
        <v>9.4299999999999995E-2</v>
      </c>
      <c r="G539" s="42">
        <f>Table898[[#This Row],[Total]]*$U$4</f>
        <v>0</v>
      </c>
      <c r="H539" s="42">
        <v>3.3700000000000001E-2</v>
      </c>
      <c r="I539" s="42">
        <f>Table898[[#This Row],[Total]]*$U$4</f>
        <v>0</v>
      </c>
      <c r="J539" s="42">
        <v>0.17119999999999999</v>
      </c>
      <c r="K539" s="42">
        <f>Table898[[#This Row],[Total]]*$U$4</f>
        <v>0</v>
      </c>
      <c r="L539" s="42">
        <v>-6.4000000000000001E-2</v>
      </c>
      <c r="M539" s="42">
        <f>Table898[[#This Row],[Total]]*$U$4</f>
        <v>0</v>
      </c>
      <c r="N539" s="42">
        <v>0.33329999999999999</v>
      </c>
      <c r="O539" s="42">
        <f>ABS(Table898[[#This Row],[Total2]]*$U$5)</f>
        <v>1.2665399999999997E-4</v>
      </c>
      <c r="P539" s="42">
        <v>0.96120000000000005</v>
      </c>
      <c r="Q539" s="30">
        <f>Table898[[#This Row],[Household demand3]]*$U$5</f>
        <v>3.65256E-4</v>
      </c>
      <c r="R539" s="42">
        <v>0.60580000000000001</v>
      </c>
      <c r="S539" s="42">
        <f>ABS(Table898[[#This Row],[Government demand4]]*$U$5)</f>
        <v>2.3020399999999999E-4</v>
      </c>
      <c r="T539" s="42">
        <v>0.26619999999999999</v>
      </c>
      <c r="U539" s="42">
        <f>ABS(Table898[[#This Row],[Intermediate demand5]]*$U$5)</f>
        <v>1.0115599999999999E-4</v>
      </c>
      <c r="V539" s="42">
        <v>1.1049</v>
      </c>
      <c r="W539" s="42">
        <f>ABS(Table898[[#This Row],[Investment demand6]]*$U$5)</f>
        <v>4.1986199999999996E-4</v>
      </c>
      <c r="X539" s="42">
        <v>-8.5000000000000006E-2</v>
      </c>
      <c r="Y539" s="42">
        <f>ABS(Table898[[#This Row],[Export demand7]]*$U$5)</f>
        <v>3.2299999999999999E-5</v>
      </c>
      <c r="Z539" s="42">
        <v>0.57010000000000005</v>
      </c>
      <c r="AA539" s="42">
        <f>ABS(Table898[[#This Row],[Total9]]*$U$6)</f>
        <v>5.0168800000000003E-4</v>
      </c>
      <c r="AB539" s="42">
        <v>1.601</v>
      </c>
      <c r="AC539" s="30">
        <f>Table898[[#This Row],[Household demand10]]*$U$6</f>
        <v>1.4088799999999999E-3</v>
      </c>
      <c r="AD539" s="42">
        <v>1.4878</v>
      </c>
      <c r="AE539" s="42">
        <f>ABS(Table898[[#This Row],[Government demand11]]*$U$6)</f>
        <v>1.3092639999999999E-3</v>
      </c>
      <c r="AF539" s="42">
        <v>0.49230000000000002</v>
      </c>
      <c r="AG539" s="42">
        <f>ABS(Table898[[#This Row],[Intermediate demand12]]*$U$6)</f>
        <v>4.3322399999999996E-4</v>
      </c>
      <c r="AH539" s="42">
        <v>0.51100000000000001</v>
      </c>
      <c r="AI539" s="42">
        <f>ABS(Table898[[#This Row],[Investment demand13]]*$U$6)</f>
        <v>4.4967999999999999E-4</v>
      </c>
      <c r="AJ539" s="42">
        <v>0.54830000000000001</v>
      </c>
      <c r="AK539" s="42">
        <f>ABS(Table898[[#This Row],[Export demand14]]*$U$6)</f>
        <v>4.8250399999999997E-4</v>
      </c>
      <c r="AL539" s="42">
        <v>1.0246999999999999</v>
      </c>
      <c r="AM539" s="42">
        <f>ABS(Table898[[#This Row],[Total16]]*$U$7)</f>
        <v>1.1681579999999999E-3</v>
      </c>
      <c r="AN539" s="42">
        <v>2.6189</v>
      </c>
      <c r="AO539" s="30">
        <f>Table898[[#This Row],[Household demand17]]*$U$7</f>
        <v>2.9855459999999999E-3</v>
      </c>
      <c r="AP539" s="42">
        <v>2.6909999999999998</v>
      </c>
      <c r="AQ539" s="42">
        <f>ABS(Table898[[#This Row],[Government demand18]]*$U$7)</f>
        <v>3.0677399999999998E-3</v>
      </c>
      <c r="AR539" s="42">
        <v>0.87129999999999996</v>
      </c>
      <c r="AS539" s="42">
        <f>ABS(Table898[[#This Row],[Intermediate demand19]]*$U$7)</f>
        <v>9.9328199999999985E-4</v>
      </c>
      <c r="AT539" s="42">
        <v>1.7865</v>
      </c>
      <c r="AU539" s="42">
        <f>ABS(Table898[[#This Row],[Investment demand20]]*$U$7)</f>
        <v>2.0366099999999999E-3</v>
      </c>
      <c r="AV539" s="42">
        <v>0.98960000000000004</v>
      </c>
      <c r="AW539" s="42">
        <f>ABS(Table898[[#This Row],[Export demand21]]*$U$7)</f>
        <v>1.128144E-3</v>
      </c>
      <c r="AX539" s="42">
        <v>1.6095999999999999</v>
      </c>
      <c r="AY539" s="42">
        <f>ABS(Table898[[#This Row],[Total23]]*$U$8)</f>
        <v>1.9154239999999998E-3</v>
      </c>
      <c r="AZ539" s="42">
        <v>3.46</v>
      </c>
      <c r="BA539" s="30">
        <f>Table898[[#This Row],[Household demand24]]*$U$8</f>
        <v>4.1173999999999994E-3</v>
      </c>
      <c r="BB539" s="42">
        <v>4.4977999999999998</v>
      </c>
      <c r="BC539" s="42">
        <f>ABS(Table898[[#This Row],[Government demand25]]*$U$8)</f>
        <v>5.3523819999999993E-3</v>
      </c>
      <c r="BD539" s="42">
        <v>1.4101999999999999</v>
      </c>
      <c r="BE539" s="42">
        <f>ABS(Table898[[#This Row],[Intermediate demand26]]*$U$8)</f>
        <v>1.6781379999999996E-3</v>
      </c>
      <c r="BF539" s="42">
        <v>2.9701</v>
      </c>
      <c r="BG539" s="42">
        <f>ABS(Table898[[#This Row],[Investment demand27]]*$U$8)</f>
        <v>3.5344189999999996E-3</v>
      </c>
      <c r="BH539" s="42">
        <v>1.6708000000000001</v>
      </c>
      <c r="BI539" s="42">
        <f>ABS(Table898[[#This Row],[Export demand28]]*$U$8)</f>
        <v>1.9882519999999998E-3</v>
      </c>
    </row>
    <row r="540" spans="1:61" x14ac:dyDescent="0.35">
      <c r="A540" s="35" t="s">
        <v>601</v>
      </c>
      <c r="B540" s="42">
        <v>2.7799999999999998E-2</v>
      </c>
      <c r="C540" s="42">
        <f>Table898[[#This Row],[Total]]*$U$4</f>
        <v>0</v>
      </c>
      <c r="D540" s="42">
        <v>0.16270000000000001</v>
      </c>
      <c r="E540" s="42">
        <f>Table898[[#This Row],[Total]]*$U$4</f>
        <v>0</v>
      </c>
      <c r="F540" s="42">
        <v>2.41E-2</v>
      </c>
      <c r="G540" s="42">
        <f>Table898[[#This Row],[Total]]*$U$4</f>
        <v>0</v>
      </c>
      <c r="H540" s="42">
        <v>2.4400000000000002E-2</v>
      </c>
      <c r="I540" s="42">
        <f>Table898[[#This Row],[Total]]*$U$4</f>
        <v>0</v>
      </c>
      <c r="J540" s="35"/>
      <c r="K540" s="42">
        <f>Table898[[#This Row],[Total]]*$U$4</f>
        <v>0</v>
      </c>
      <c r="L540" s="42">
        <v>-3.4000000000000002E-2</v>
      </c>
      <c r="M540" s="42">
        <f>Table898[[#This Row],[Total]]*$U$4</f>
        <v>0</v>
      </c>
      <c r="N540" s="42">
        <v>0.11890000000000001</v>
      </c>
      <c r="O540" s="42">
        <f>ABS(Table898[[#This Row],[Total2]]*$U$5)</f>
        <v>4.5181999999999995E-5</v>
      </c>
      <c r="P540" s="42">
        <v>0.95789999999999997</v>
      </c>
      <c r="Q540" s="30">
        <f>Table898[[#This Row],[Household demand3]]*$U$5</f>
        <v>3.6400199999999993E-4</v>
      </c>
      <c r="R540" s="42">
        <v>7.2700000000000001E-2</v>
      </c>
      <c r="S540" s="42">
        <f>ABS(Table898[[#This Row],[Government demand4]]*$U$5)</f>
        <v>2.7625999999999999E-5</v>
      </c>
      <c r="T540" s="42">
        <v>0.2051</v>
      </c>
      <c r="U540" s="42">
        <f>ABS(Table898[[#This Row],[Intermediate demand5]]*$U$5)</f>
        <v>7.7937999999999998E-5</v>
      </c>
      <c r="V540" s="35"/>
      <c r="W540" s="42">
        <f>ABS(Table898[[#This Row],[Investment demand6]]*$U$5)</f>
        <v>0</v>
      </c>
      <c r="X540" s="42">
        <v>2.5700000000000001E-2</v>
      </c>
      <c r="Y540" s="42">
        <f>ABS(Table898[[#This Row],[Export demand7]]*$U$5)</f>
        <v>9.7659999999999993E-6</v>
      </c>
      <c r="Z540" s="42">
        <v>0.21970000000000001</v>
      </c>
      <c r="AA540" s="42">
        <f>ABS(Table898[[#This Row],[Total9]]*$U$6)</f>
        <v>1.9333599999999998E-4</v>
      </c>
      <c r="AB540" s="42">
        <v>1.6017999999999999</v>
      </c>
      <c r="AC540" s="30">
        <f>Table898[[#This Row],[Household demand10]]*$U$6</f>
        <v>1.4095839999999998E-3</v>
      </c>
      <c r="AD540" s="42">
        <v>0.13769999999999999</v>
      </c>
      <c r="AE540" s="42">
        <f>ABS(Table898[[#This Row],[Government demand11]]*$U$6)</f>
        <v>1.2117599999999998E-4</v>
      </c>
      <c r="AF540" s="42">
        <v>0.38629999999999998</v>
      </c>
      <c r="AG540" s="42">
        <f>ABS(Table898[[#This Row],[Intermediate demand12]]*$U$6)</f>
        <v>3.3994399999999996E-4</v>
      </c>
      <c r="AH540" s="35"/>
      <c r="AI540" s="42">
        <f>ABS(Table898[[#This Row],[Investment demand13]]*$U$6)</f>
        <v>0</v>
      </c>
      <c r="AJ540" s="42">
        <v>1.0004999999999999</v>
      </c>
      <c r="AK540" s="42">
        <f>ABS(Table898[[#This Row],[Export demand14]]*$U$6)</f>
        <v>8.8043999999999991E-4</v>
      </c>
      <c r="AL540" s="42">
        <v>0.28010000000000002</v>
      </c>
      <c r="AM540" s="42">
        <f>ABS(Table898[[#This Row],[Total16]]*$U$7)</f>
        <v>3.1931400000000001E-4</v>
      </c>
      <c r="AN540" s="42">
        <v>2.6341999999999999</v>
      </c>
      <c r="AO540" s="30">
        <f>Table898[[#This Row],[Household demand17]]*$U$7</f>
        <v>3.0029879999999998E-3</v>
      </c>
      <c r="AP540" s="42">
        <v>0.11700000000000001</v>
      </c>
      <c r="AQ540" s="42">
        <f>ABS(Table898[[#This Row],[Government demand18]]*$U$7)</f>
        <v>1.3338E-4</v>
      </c>
      <c r="AR540" s="42">
        <v>0.67130000000000001</v>
      </c>
      <c r="AS540" s="42">
        <f>ABS(Table898[[#This Row],[Intermediate demand19]]*$U$7)</f>
        <v>7.6528199999999994E-4</v>
      </c>
      <c r="AT540" s="35"/>
      <c r="AU540" s="42">
        <f>ABS(Table898[[#This Row],[Investment demand20]]*$U$7)</f>
        <v>0</v>
      </c>
      <c r="AV540" s="42">
        <v>1.8189</v>
      </c>
      <c r="AW540" s="42">
        <f>ABS(Table898[[#This Row],[Export demand21]]*$U$7)</f>
        <v>2.0735459999999999E-3</v>
      </c>
      <c r="AX540" s="42">
        <v>0.59309999999999996</v>
      </c>
      <c r="AY540" s="42">
        <f>ABS(Table898[[#This Row],[Total23]]*$U$8)</f>
        <v>7.0578899999999985E-4</v>
      </c>
      <c r="AZ540" s="42">
        <v>3.4864000000000002</v>
      </c>
      <c r="BA540" s="30">
        <f>Table898[[#This Row],[Household demand24]]*$U$8</f>
        <v>4.1488159999999996E-3</v>
      </c>
      <c r="BB540" s="42">
        <v>0.38929999999999998</v>
      </c>
      <c r="BC540" s="42">
        <f>ABS(Table898[[#This Row],[Government demand25]]*$U$8)</f>
        <v>4.632669999999999E-4</v>
      </c>
      <c r="BD540" s="42">
        <v>1.087</v>
      </c>
      <c r="BE540" s="42">
        <f>ABS(Table898[[#This Row],[Intermediate demand26]]*$U$8)</f>
        <v>1.2935299999999998E-3</v>
      </c>
      <c r="BF540" s="35"/>
      <c r="BG540" s="42">
        <f>ABS(Table898[[#This Row],[Investment demand27]]*$U$8)</f>
        <v>0</v>
      </c>
      <c r="BH540" s="42">
        <v>3.0577000000000001</v>
      </c>
      <c r="BI540" s="42">
        <f>ABS(Table898[[#This Row],[Export demand28]]*$U$8)</f>
        <v>3.6386629999999999E-3</v>
      </c>
    </row>
    <row r="541" spans="1:61" x14ac:dyDescent="0.35">
      <c r="A541" s="35" t="s">
        <v>602</v>
      </c>
      <c r="B541" s="42">
        <v>9.2499999999999999E-2</v>
      </c>
      <c r="C541" s="42">
        <f>Table898[[#This Row],[Total]]*$U$4</f>
        <v>0</v>
      </c>
      <c r="D541" s="42">
        <v>0.16200000000000001</v>
      </c>
      <c r="E541" s="42">
        <f>Table898[[#This Row],[Total]]*$U$4</f>
        <v>0</v>
      </c>
      <c r="F541" s="42">
        <v>8.4599999999999995E-2</v>
      </c>
      <c r="G541" s="42">
        <f>Table898[[#This Row],[Total]]*$U$4</f>
        <v>0</v>
      </c>
      <c r="H541" s="42">
        <v>3.1699999999999999E-2</v>
      </c>
      <c r="I541" s="42">
        <f>Table898[[#This Row],[Total]]*$U$4</f>
        <v>0</v>
      </c>
      <c r="J541" s="35"/>
      <c r="K541" s="42">
        <f>Table898[[#This Row],[Total]]*$U$4</f>
        <v>0</v>
      </c>
      <c r="L541" s="42">
        <v>-5.4100000000000002E-2</v>
      </c>
      <c r="M541" s="42">
        <f>Table898[[#This Row],[Total]]*$U$4</f>
        <v>0</v>
      </c>
      <c r="N541" s="42">
        <v>0.58460000000000001</v>
      </c>
      <c r="O541" s="42">
        <f>ABS(Table898[[#This Row],[Total2]]*$U$5)</f>
        <v>2.2214799999999997E-4</v>
      </c>
      <c r="P541" s="42">
        <v>0.93640000000000001</v>
      </c>
      <c r="Q541" s="30">
        <f>Table898[[#This Row],[Household demand3]]*$U$5</f>
        <v>3.5583199999999999E-4</v>
      </c>
      <c r="R541" s="42">
        <v>0.55730000000000002</v>
      </c>
      <c r="S541" s="42">
        <f>ABS(Table898[[#This Row],[Government demand4]]*$U$5)</f>
        <v>2.11774E-4</v>
      </c>
      <c r="T541" s="42">
        <v>0.22939999999999999</v>
      </c>
      <c r="U541" s="42">
        <f>ABS(Table898[[#This Row],[Intermediate demand5]]*$U$5)</f>
        <v>8.7171999999999985E-5</v>
      </c>
      <c r="V541" s="35"/>
      <c r="W541" s="42">
        <f>ABS(Table898[[#This Row],[Investment demand6]]*$U$5)</f>
        <v>0</v>
      </c>
      <c r="X541" s="42">
        <v>-0.12</v>
      </c>
      <c r="Y541" s="42">
        <f>ABS(Table898[[#This Row],[Export demand7]]*$U$5)</f>
        <v>4.5599999999999997E-5</v>
      </c>
      <c r="Z541" s="42">
        <v>1.1128</v>
      </c>
      <c r="AA541" s="42">
        <f>ABS(Table898[[#This Row],[Total9]]*$U$6)</f>
        <v>9.7926399999999987E-4</v>
      </c>
      <c r="AB541" s="42">
        <v>1.5615000000000001</v>
      </c>
      <c r="AC541" s="30">
        <f>Table898[[#This Row],[Household demand10]]*$U$6</f>
        <v>1.3741199999999999E-3</v>
      </c>
      <c r="AD541" s="42">
        <v>1.1399999999999999</v>
      </c>
      <c r="AE541" s="42">
        <f>ABS(Table898[[#This Row],[Government demand11]]*$U$6)</f>
        <v>1.0031999999999999E-3</v>
      </c>
      <c r="AF541" s="42">
        <v>0.41010000000000002</v>
      </c>
      <c r="AG541" s="42">
        <f>ABS(Table898[[#This Row],[Intermediate demand12]]*$U$6)</f>
        <v>3.6088799999999996E-4</v>
      </c>
      <c r="AH541" s="35"/>
      <c r="AI541" s="42">
        <f>ABS(Table898[[#This Row],[Investment demand13]]*$U$6)</f>
        <v>0</v>
      </c>
      <c r="AJ541" s="42">
        <v>0.56940000000000002</v>
      </c>
      <c r="AK541" s="42">
        <f>ABS(Table898[[#This Row],[Export demand14]]*$U$6)</f>
        <v>5.0107199999999998E-4</v>
      </c>
      <c r="AL541" s="42">
        <v>2.1295999999999999</v>
      </c>
      <c r="AM541" s="42">
        <f>ABS(Table898[[#This Row],[Total16]]*$U$7)</f>
        <v>2.4277439999999999E-3</v>
      </c>
      <c r="AN541" s="42">
        <v>2.536</v>
      </c>
      <c r="AO541" s="30">
        <f>Table898[[#This Row],[Household demand17]]*$U$7</f>
        <v>2.8910400000000001E-3</v>
      </c>
      <c r="AP541" s="42">
        <v>2.3811</v>
      </c>
      <c r="AQ541" s="42">
        <f>ABS(Table898[[#This Row],[Government demand18]]*$U$7)</f>
        <v>2.7144539999999998E-3</v>
      </c>
      <c r="AR541" s="42">
        <v>0.69779999999999998</v>
      </c>
      <c r="AS541" s="42">
        <f>ABS(Table898[[#This Row],[Intermediate demand19]]*$U$7)</f>
        <v>7.9549199999999997E-4</v>
      </c>
      <c r="AT541" s="35"/>
      <c r="AU541" s="42">
        <f>ABS(Table898[[#This Row],[Investment demand20]]*$U$7)</f>
        <v>0</v>
      </c>
      <c r="AV541" s="42">
        <v>1.0645</v>
      </c>
      <c r="AW541" s="42">
        <f>ABS(Table898[[#This Row],[Export demand21]]*$U$7)</f>
        <v>1.21353E-3</v>
      </c>
      <c r="AX541" s="42">
        <v>3.4247999999999998</v>
      </c>
      <c r="AY541" s="42">
        <f>ABS(Table898[[#This Row],[Total23]]*$U$8)</f>
        <v>4.075511999999999E-3</v>
      </c>
      <c r="AZ541" s="42">
        <v>3.3136999999999999</v>
      </c>
      <c r="BA541" s="30">
        <f>Table898[[#This Row],[Household demand24]]*$U$8</f>
        <v>3.9433029999999996E-3</v>
      </c>
      <c r="BB541" s="42">
        <v>4.1376999999999997</v>
      </c>
      <c r="BC541" s="42">
        <f>ABS(Table898[[#This Row],[Government demand25]]*$U$8)</f>
        <v>4.9238629999999988E-3</v>
      </c>
      <c r="BD541" s="42">
        <v>1.0741000000000001</v>
      </c>
      <c r="BE541" s="42">
        <f>ABS(Table898[[#This Row],[Intermediate demand26]]*$U$8)</f>
        <v>1.2781789999999999E-3</v>
      </c>
      <c r="BF541" s="35"/>
      <c r="BG541" s="42">
        <f>ABS(Table898[[#This Row],[Investment demand27]]*$U$8)</f>
        <v>0</v>
      </c>
      <c r="BH541" s="42">
        <v>1.7886</v>
      </c>
      <c r="BI541" s="42">
        <f>ABS(Table898[[#This Row],[Export demand28]]*$U$8)</f>
        <v>2.1284339999999998E-3</v>
      </c>
    </row>
    <row r="542" spans="1:61" x14ac:dyDescent="0.35">
      <c r="A542" s="35" t="s">
        <v>87</v>
      </c>
      <c r="B542" s="42">
        <v>2.7400000000000001E-2</v>
      </c>
      <c r="C542" s="42">
        <f>Table898[[#This Row],[Total]]*$U$4</f>
        <v>0</v>
      </c>
      <c r="D542" s="42">
        <v>2.3699999999999999E-2</v>
      </c>
      <c r="E542" s="42">
        <f>Table898[[#This Row],[Total]]*$U$4</f>
        <v>0</v>
      </c>
      <c r="F542" s="42">
        <v>4.2099999999999999E-2</v>
      </c>
      <c r="G542" s="42">
        <f>Table898[[#This Row],[Total]]*$U$4</f>
        <v>0</v>
      </c>
      <c r="H542" s="42">
        <v>2.7000000000000001E-3</v>
      </c>
      <c r="I542" s="42">
        <f>Table898[[#This Row],[Total]]*$U$4</f>
        <v>0</v>
      </c>
      <c r="J542" s="35"/>
      <c r="K542" s="42">
        <f>Table898[[#This Row],[Total]]*$U$4</f>
        <v>0</v>
      </c>
      <c r="L542" s="42">
        <v>-5.79E-2</v>
      </c>
      <c r="M542" s="42">
        <f>Table898[[#This Row],[Total]]*$U$4</f>
        <v>0</v>
      </c>
      <c r="N542" s="42">
        <v>0.15720000000000001</v>
      </c>
      <c r="O542" s="42">
        <f>ABS(Table898[[#This Row],[Total2]]*$U$5)</f>
        <v>5.9735999999999999E-5</v>
      </c>
      <c r="P542" s="42">
        <v>0.1236</v>
      </c>
      <c r="Q542" s="30">
        <f>Table898[[#This Row],[Household demand3]]*$U$5</f>
        <v>4.6967999999999995E-5</v>
      </c>
      <c r="R542" s="42">
        <v>0.22559999999999999</v>
      </c>
      <c r="S542" s="42">
        <f>ABS(Table898[[#This Row],[Government demand4]]*$U$5)</f>
        <v>8.572799999999999E-5</v>
      </c>
      <c r="T542" s="42">
        <v>7.7499999999999999E-2</v>
      </c>
      <c r="U542" s="42">
        <f>ABS(Table898[[#This Row],[Intermediate demand5]]*$U$5)</f>
        <v>2.9449999999999998E-5</v>
      </c>
      <c r="V542" s="35"/>
      <c r="W542" s="42">
        <f>ABS(Table898[[#This Row],[Investment demand6]]*$U$5)</f>
        <v>0</v>
      </c>
      <c r="X542" s="42">
        <v>-8.5000000000000006E-2</v>
      </c>
      <c r="Y542" s="42">
        <f>ABS(Table898[[#This Row],[Export demand7]]*$U$5)</f>
        <v>3.2299999999999999E-5</v>
      </c>
      <c r="Z542" s="42">
        <v>0.33539999999999998</v>
      </c>
      <c r="AA542" s="42">
        <f>ABS(Table898[[#This Row],[Total9]]*$U$6)</f>
        <v>2.9515199999999997E-4</v>
      </c>
      <c r="AB542" s="42">
        <v>0.27460000000000001</v>
      </c>
      <c r="AC542" s="30">
        <f>Table898[[#This Row],[Household demand10]]*$U$6</f>
        <v>2.4164799999999999E-4</v>
      </c>
      <c r="AD542" s="42">
        <v>0.434</v>
      </c>
      <c r="AE542" s="42">
        <f>ABS(Table898[[#This Row],[Government demand11]]*$U$6)</f>
        <v>3.8191999999999995E-4</v>
      </c>
      <c r="AF542" s="42">
        <v>0.21410000000000001</v>
      </c>
      <c r="AG542" s="42">
        <f>ABS(Table898[[#This Row],[Intermediate demand12]]*$U$6)</f>
        <v>1.8840799999999999E-4</v>
      </c>
      <c r="AH542" s="35"/>
      <c r="AI542" s="42">
        <f>ABS(Table898[[#This Row],[Investment demand13]]*$U$6)</f>
        <v>0</v>
      </c>
      <c r="AJ542" s="42">
        <v>0.73580000000000001</v>
      </c>
      <c r="AK542" s="42">
        <f>ABS(Table898[[#This Row],[Export demand14]]*$U$6)</f>
        <v>6.4750399999999992E-4</v>
      </c>
      <c r="AL542" s="42">
        <v>0.62649999999999995</v>
      </c>
      <c r="AM542" s="42">
        <f>ABS(Table898[[#This Row],[Total16]]*$U$7)</f>
        <v>7.1420999999999995E-4</v>
      </c>
      <c r="AN542" s="42">
        <v>0.4909</v>
      </c>
      <c r="AO542" s="30">
        <f>Table898[[#This Row],[Household demand17]]*$U$7</f>
        <v>5.5962600000000003E-4</v>
      </c>
      <c r="AP542" s="42">
        <v>0.85019999999999996</v>
      </c>
      <c r="AQ542" s="42">
        <f>ABS(Table898[[#This Row],[Government demand18]]*$U$7)</f>
        <v>9.6922799999999993E-4</v>
      </c>
      <c r="AR542" s="42">
        <v>0.34399999999999997</v>
      </c>
      <c r="AS542" s="42">
        <f>ABS(Table898[[#This Row],[Intermediate demand19]]*$U$7)</f>
        <v>3.9215999999999996E-4</v>
      </c>
      <c r="AT542" s="35"/>
      <c r="AU542" s="42">
        <f>ABS(Table898[[#This Row],[Investment demand20]]*$U$7)</f>
        <v>0</v>
      </c>
      <c r="AV542" s="42">
        <v>1.5522</v>
      </c>
      <c r="AW542" s="42">
        <f>ABS(Table898[[#This Row],[Export demand21]]*$U$7)</f>
        <v>1.7695079999999999E-3</v>
      </c>
      <c r="AX542" s="42">
        <v>1.2239</v>
      </c>
      <c r="AY542" s="42">
        <f>ABS(Table898[[#This Row],[Total23]]*$U$8)</f>
        <v>1.4564409999999997E-3</v>
      </c>
      <c r="AZ542" s="42">
        <v>0.87960000000000005</v>
      </c>
      <c r="BA542" s="30">
        <f>Table898[[#This Row],[Household demand24]]*$U$8</f>
        <v>1.046724E-3</v>
      </c>
      <c r="BB542" s="42">
        <v>1.7405999999999999</v>
      </c>
      <c r="BC542" s="42">
        <f>ABS(Table898[[#This Row],[Government demand25]]*$U$8)</f>
        <v>2.0713139999999999E-3</v>
      </c>
      <c r="BD542" s="42">
        <v>0.68620000000000003</v>
      </c>
      <c r="BE542" s="42">
        <f>ABS(Table898[[#This Row],[Intermediate demand26]]*$U$8)</f>
        <v>8.1657799999999999E-4</v>
      </c>
      <c r="BF542" s="35"/>
      <c r="BG542" s="42">
        <f>ABS(Table898[[#This Row],[Investment demand27]]*$U$8)</f>
        <v>0</v>
      </c>
      <c r="BH542" s="42">
        <v>2.7812999999999999</v>
      </c>
      <c r="BI542" s="42">
        <f>ABS(Table898[[#This Row],[Export demand28]]*$U$8)</f>
        <v>3.3097469999999996E-3</v>
      </c>
    </row>
    <row r="543" spans="1:61" x14ac:dyDescent="0.35">
      <c r="A543" s="35" t="s">
        <v>603</v>
      </c>
      <c r="B543" s="42">
        <v>3.39E-2</v>
      </c>
      <c r="C543" s="42">
        <f>Table898[[#This Row],[Total]]*$U$4</f>
        <v>0</v>
      </c>
      <c r="D543" s="42">
        <v>4.2700000000000002E-2</v>
      </c>
      <c r="E543" s="42">
        <f>Table898[[#This Row],[Total]]*$U$4</f>
        <v>0</v>
      </c>
      <c r="F543" s="42">
        <v>4.3200000000000002E-2</v>
      </c>
      <c r="G543" s="42">
        <f>Table898[[#This Row],[Total]]*$U$4</f>
        <v>0</v>
      </c>
      <c r="H543" s="42">
        <v>3.0599999999999999E-2</v>
      </c>
      <c r="I543" s="42">
        <f>Table898[[#This Row],[Total]]*$U$4</f>
        <v>0</v>
      </c>
      <c r="J543" s="35"/>
      <c r="K543" s="42">
        <f>Table898[[#This Row],[Total]]*$U$4</f>
        <v>0</v>
      </c>
      <c r="L543" s="42">
        <v>-5.3600000000000002E-2</v>
      </c>
      <c r="M543" s="42">
        <f>Table898[[#This Row],[Total]]*$U$4</f>
        <v>0</v>
      </c>
      <c r="N543" s="42">
        <v>0.24149999999999999</v>
      </c>
      <c r="O543" s="42">
        <f>ABS(Table898[[#This Row],[Total2]]*$U$5)</f>
        <v>9.1769999999999984E-5</v>
      </c>
      <c r="P543" s="42">
        <v>0.2422</v>
      </c>
      <c r="Q543" s="30">
        <f>Table898[[#This Row],[Household demand3]]*$U$5</f>
        <v>9.2035999999999998E-5</v>
      </c>
      <c r="R543" s="42">
        <v>0.247</v>
      </c>
      <c r="S543" s="42">
        <f>ABS(Table898[[#This Row],[Government demand4]]*$U$5)</f>
        <v>9.3859999999999986E-5</v>
      </c>
      <c r="T543" s="42">
        <v>0.2422</v>
      </c>
      <c r="U543" s="42">
        <f>ABS(Table898[[#This Row],[Intermediate demand5]]*$U$5)</f>
        <v>9.2035999999999998E-5</v>
      </c>
      <c r="V543" s="35"/>
      <c r="W543" s="42">
        <f>ABS(Table898[[#This Row],[Investment demand6]]*$U$5)</f>
        <v>0</v>
      </c>
      <c r="X543" s="42">
        <v>-0.04</v>
      </c>
      <c r="Y543" s="42">
        <f>ABS(Table898[[#This Row],[Export demand7]]*$U$5)</f>
        <v>1.5199999999999998E-5</v>
      </c>
      <c r="Z543" s="42">
        <v>0.41489999999999999</v>
      </c>
      <c r="AA543" s="42">
        <f>ABS(Table898[[#This Row],[Total9]]*$U$6)</f>
        <v>3.6511199999999996E-4</v>
      </c>
      <c r="AB543" s="42">
        <v>0.47110000000000002</v>
      </c>
      <c r="AC543" s="30">
        <f>Table898[[#This Row],[Household demand10]]*$U$6</f>
        <v>4.1456799999999998E-4</v>
      </c>
      <c r="AD543" s="42">
        <v>0.46710000000000002</v>
      </c>
      <c r="AE543" s="42">
        <f>ABS(Table898[[#This Row],[Government demand11]]*$U$6)</f>
        <v>4.1104799999999996E-4</v>
      </c>
      <c r="AF543" s="42">
        <v>0.38979999999999998</v>
      </c>
      <c r="AG543" s="42">
        <f>ABS(Table898[[#This Row],[Intermediate demand12]]*$U$6)</f>
        <v>3.4302399999999993E-4</v>
      </c>
      <c r="AH543" s="35"/>
      <c r="AI543" s="42">
        <f>ABS(Table898[[#This Row],[Investment demand13]]*$U$6)</f>
        <v>0</v>
      </c>
      <c r="AJ543" s="42">
        <v>0.79200000000000004</v>
      </c>
      <c r="AK543" s="42">
        <f>ABS(Table898[[#This Row],[Export demand14]]*$U$6)</f>
        <v>6.9695999999999994E-4</v>
      </c>
      <c r="AL543" s="42">
        <v>0.78169999999999995</v>
      </c>
      <c r="AM543" s="42">
        <f>ABS(Table898[[#This Row],[Total16]]*$U$7)</f>
        <v>8.9113799999999987E-4</v>
      </c>
      <c r="AN543" s="42">
        <v>0.88790000000000002</v>
      </c>
      <c r="AO543" s="30">
        <f>Table898[[#This Row],[Household demand17]]*$U$7</f>
        <v>1.0122060000000001E-3</v>
      </c>
      <c r="AP543" s="42">
        <v>0.91920000000000002</v>
      </c>
      <c r="AQ543" s="42">
        <f>ABS(Table898[[#This Row],[Government demand18]]*$U$7)</f>
        <v>1.0478880000000001E-3</v>
      </c>
      <c r="AR543" s="42">
        <v>0.73309999999999997</v>
      </c>
      <c r="AS543" s="42">
        <f>ABS(Table898[[#This Row],[Intermediate demand19]]*$U$7)</f>
        <v>8.3573399999999998E-4</v>
      </c>
      <c r="AT543" s="35"/>
      <c r="AU543" s="42">
        <f>ABS(Table898[[#This Row],[Investment demand20]]*$U$7)</f>
        <v>0</v>
      </c>
      <c r="AV543" s="42">
        <v>1.7061999999999999</v>
      </c>
      <c r="AW543" s="42">
        <f>ABS(Table898[[#This Row],[Export demand21]]*$U$7)</f>
        <v>1.9450679999999999E-3</v>
      </c>
      <c r="AX543" s="42">
        <v>1.4037999999999999</v>
      </c>
      <c r="AY543" s="42">
        <f>ABS(Table898[[#This Row],[Total23]]*$U$8)</f>
        <v>1.6705219999999998E-3</v>
      </c>
      <c r="AZ543" s="42">
        <v>1.7591000000000001</v>
      </c>
      <c r="BA543" s="30">
        <f>Table898[[#This Row],[Household demand24]]*$U$8</f>
        <v>2.0933290000000001E-3</v>
      </c>
      <c r="BB543" s="42">
        <v>1.9477</v>
      </c>
      <c r="BC543" s="42">
        <f>ABS(Table898[[#This Row],[Government demand25]]*$U$8)</f>
        <v>2.3177629999999996E-3</v>
      </c>
      <c r="BD543" s="42">
        <v>1.2438</v>
      </c>
      <c r="BE543" s="42">
        <f>ABS(Table898[[#This Row],[Intermediate demand26]]*$U$8)</f>
        <v>1.4801219999999999E-3</v>
      </c>
      <c r="BF543" s="35"/>
      <c r="BG543" s="42">
        <f>ABS(Table898[[#This Row],[Investment demand27]]*$U$8)</f>
        <v>0</v>
      </c>
      <c r="BH543" s="42">
        <v>3.5303</v>
      </c>
      <c r="BI543" s="42">
        <f>ABS(Table898[[#This Row],[Export demand28]]*$U$8)</f>
        <v>4.2010569999999994E-3</v>
      </c>
    </row>
    <row r="544" spans="1:61" x14ac:dyDescent="0.35">
      <c r="A544" s="35" t="s">
        <v>89</v>
      </c>
      <c r="B544" s="42">
        <v>5.91E-2</v>
      </c>
      <c r="C544" s="42">
        <f>Table898[[#This Row],[Total]]*$U$4</f>
        <v>0</v>
      </c>
      <c r="D544" s="42">
        <v>5.91E-2</v>
      </c>
      <c r="E544" s="42">
        <f>Table898[[#This Row],[Total]]*$U$4</f>
        <v>0</v>
      </c>
      <c r="F544" s="35"/>
      <c r="G544" s="42">
        <f>Table898[[#This Row],[Total]]*$U$4</f>
        <v>0</v>
      </c>
      <c r="H544" s="35"/>
      <c r="I544" s="42">
        <f>Table898[[#This Row],[Total]]*$U$4</f>
        <v>0</v>
      </c>
      <c r="J544" s="35"/>
      <c r="K544" s="42">
        <f>Table898[[#This Row],[Total]]*$U$4</f>
        <v>0</v>
      </c>
      <c r="L544" s="35"/>
      <c r="M544" s="42">
        <f>Table898[[#This Row],[Total]]*$U$4</f>
        <v>0</v>
      </c>
      <c r="N544" s="42">
        <v>0.35260000000000002</v>
      </c>
      <c r="O544" s="42">
        <f>ABS(Table898[[#This Row],[Total2]]*$U$5)</f>
        <v>1.3398800000000001E-4</v>
      </c>
      <c r="P544" s="42">
        <v>0.35260000000000002</v>
      </c>
      <c r="Q544" s="30">
        <f>Table898[[#This Row],[Household demand3]]*$U$5</f>
        <v>1.3398800000000001E-4</v>
      </c>
      <c r="R544" s="35"/>
      <c r="S544" s="42">
        <f>ABS(Table898[[#This Row],[Government demand4]]*$U$5)</f>
        <v>0</v>
      </c>
      <c r="T544" s="35"/>
      <c r="U544" s="42">
        <f>ABS(Table898[[#This Row],[Intermediate demand5]]*$U$5)</f>
        <v>0</v>
      </c>
      <c r="V544" s="35"/>
      <c r="W544" s="42">
        <f>ABS(Table898[[#This Row],[Investment demand6]]*$U$5)</f>
        <v>0</v>
      </c>
      <c r="X544" s="35"/>
      <c r="Y544" s="42">
        <f>ABS(Table898[[#This Row],[Export demand7]]*$U$5)</f>
        <v>0</v>
      </c>
      <c r="Z544" s="42">
        <v>0.66239999999999999</v>
      </c>
      <c r="AA544" s="42">
        <f>ABS(Table898[[#This Row],[Total9]]*$U$6)</f>
        <v>5.8291199999999999E-4</v>
      </c>
      <c r="AB544" s="42">
        <v>0.66239999999999999</v>
      </c>
      <c r="AC544" s="30">
        <f>Table898[[#This Row],[Household demand10]]*$U$6</f>
        <v>5.8291199999999999E-4</v>
      </c>
      <c r="AD544" s="35"/>
      <c r="AE544" s="42">
        <f>ABS(Table898[[#This Row],[Government demand11]]*$U$6)</f>
        <v>0</v>
      </c>
      <c r="AF544" s="35"/>
      <c r="AG544" s="42">
        <f>ABS(Table898[[#This Row],[Intermediate demand12]]*$U$6)</f>
        <v>0</v>
      </c>
      <c r="AH544" s="35"/>
      <c r="AI544" s="42">
        <f>ABS(Table898[[#This Row],[Investment demand13]]*$U$6)</f>
        <v>0</v>
      </c>
      <c r="AJ544" s="35"/>
      <c r="AK544" s="42">
        <f>ABS(Table898[[#This Row],[Export demand14]]*$U$6)</f>
        <v>0</v>
      </c>
      <c r="AL544" s="42">
        <v>1.2857000000000001</v>
      </c>
      <c r="AM544" s="42">
        <f>ABS(Table898[[#This Row],[Total16]]*$U$7)</f>
        <v>1.4656980000000001E-3</v>
      </c>
      <c r="AN544" s="42">
        <v>1.2857000000000001</v>
      </c>
      <c r="AO544" s="30">
        <f>Table898[[#This Row],[Household demand17]]*$U$7</f>
        <v>1.4656980000000001E-3</v>
      </c>
      <c r="AP544" s="35"/>
      <c r="AQ544" s="42">
        <f>ABS(Table898[[#This Row],[Government demand18]]*$U$7)</f>
        <v>0</v>
      </c>
      <c r="AR544" s="35"/>
      <c r="AS544" s="42">
        <f>ABS(Table898[[#This Row],[Intermediate demand19]]*$U$7)</f>
        <v>0</v>
      </c>
      <c r="AT544" s="35"/>
      <c r="AU544" s="42">
        <f>ABS(Table898[[#This Row],[Investment demand20]]*$U$7)</f>
        <v>0</v>
      </c>
      <c r="AV544" s="35"/>
      <c r="AW544" s="42">
        <f>ABS(Table898[[#This Row],[Export demand21]]*$U$7)</f>
        <v>0</v>
      </c>
      <c r="AX544" s="42">
        <v>2.702</v>
      </c>
      <c r="AY544" s="42">
        <f>ABS(Table898[[#This Row],[Total23]]*$U$8)</f>
        <v>3.2153799999999995E-3</v>
      </c>
      <c r="AZ544" s="42">
        <v>2.702</v>
      </c>
      <c r="BA544" s="30">
        <f>Table898[[#This Row],[Household demand24]]*$U$8</f>
        <v>3.2153799999999995E-3</v>
      </c>
      <c r="BB544" s="35"/>
      <c r="BC544" s="42">
        <f>ABS(Table898[[#This Row],[Government demand25]]*$U$8)</f>
        <v>0</v>
      </c>
      <c r="BD544" s="35"/>
      <c r="BE544" s="42">
        <f>ABS(Table898[[#This Row],[Intermediate demand26]]*$U$8)</f>
        <v>0</v>
      </c>
      <c r="BF544" s="35"/>
      <c r="BG544" s="42">
        <f>ABS(Table898[[#This Row],[Investment demand27]]*$U$8)</f>
        <v>0</v>
      </c>
      <c r="BH544" s="35"/>
      <c r="BI544" s="42">
        <f>ABS(Table898[[#This Row],[Export demand28]]*$U$8)</f>
        <v>0</v>
      </c>
    </row>
  </sheetData>
  <mergeCells count="42">
    <mergeCell ref="B476:BI476"/>
    <mergeCell ref="B477:M477"/>
    <mergeCell ref="N477:Y477"/>
    <mergeCell ref="Z477:AK477"/>
    <mergeCell ref="AL477:AW477"/>
    <mergeCell ref="AX477:BI477"/>
    <mergeCell ref="B401:BI401"/>
    <mergeCell ref="B402:M402"/>
    <mergeCell ref="N402:Y402"/>
    <mergeCell ref="Z402:AK402"/>
    <mergeCell ref="AL402:AW402"/>
    <mergeCell ref="AX402:BI402"/>
    <mergeCell ref="B324:BI324"/>
    <mergeCell ref="B325:M325"/>
    <mergeCell ref="N325:Y325"/>
    <mergeCell ref="Z325:AK325"/>
    <mergeCell ref="AL325:AW325"/>
    <mergeCell ref="AX325:BI325"/>
    <mergeCell ref="B249:BI249"/>
    <mergeCell ref="B250:M250"/>
    <mergeCell ref="N250:Y250"/>
    <mergeCell ref="Z250:AK250"/>
    <mergeCell ref="AL250:AW250"/>
    <mergeCell ref="AX250:BI250"/>
    <mergeCell ref="B173:BI173"/>
    <mergeCell ref="B174:M174"/>
    <mergeCell ref="N174:Y174"/>
    <mergeCell ref="Z174:AK174"/>
    <mergeCell ref="AL174:AW174"/>
    <mergeCell ref="AX174:BI174"/>
    <mergeCell ref="B98:BI98"/>
    <mergeCell ref="B99:M99"/>
    <mergeCell ref="N99:Y99"/>
    <mergeCell ref="Z99:AK99"/>
    <mergeCell ref="AL99:AW99"/>
    <mergeCell ref="AX99:BI99"/>
    <mergeCell ref="B23:BI23"/>
    <mergeCell ref="B24:M24"/>
    <mergeCell ref="N24:Y24"/>
    <mergeCell ref="Z24:AK24"/>
    <mergeCell ref="AL24:AW24"/>
    <mergeCell ref="AX24:BI24"/>
  </mergeCells>
  <pageMargins left="0.7" right="0.7" top="0.75" bottom="0.75" header="0.3" footer="0.3"/>
  <tableParts count="7">
    <tablePart r:id="rId1"/>
    <tablePart r:id="rId2"/>
    <tablePart r:id="rId3"/>
    <tablePart r:id="rId4"/>
    <tablePart r:id="rId5"/>
    <tablePart r:id="rId6"/>
    <tablePart r:id="rId7"/>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103E8E-D4B0-47FC-8A10-83AB7A9A6307}">
  <dimension ref="A1:Z498"/>
  <sheetViews>
    <sheetView topLeftCell="A11" zoomScale="52" workbookViewId="0">
      <selection activeCell="A23" sqref="A23"/>
    </sheetView>
  </sheetViews>
  <sheetFormatPr defaultRowHeight="14" x14ac:dyDescent="0.3"/>
  <cols>
    <col min="1" max="1" width="30.1796875" style="1" customWidth="1"/>
    <col min="2" max="3" width="8.81640625" style="1" bestFit="1" customWidth="1"/>
    <col min="4" max="4" width="9" style="1" bestFit="1" customWidth="1"/>
    <col min="5" max="5" width="8.81640625" style="1" bestFit="1" customWidth="1"/>
    <col min="6" max="6" width="8.81640625" style="1" customWidth="1"/>
    <col min="7" max="7" width="8.81640625" style="1" bestFit="1" customWidth="1"/>
    <col min="8" max="8" width="10.1796875" style="1" bestFit="1" customWidth="1"/>
    <col min="9" max="9" width="8.81640625" style="1" bestFit="1" customWidth="1"/>
    <col min="10" max="10" width="10.1796875" style="1" bestFit="1" customWidth="1"/>
    <col min="11" max="11" width="8.81640625" style="1" bestFit="1" customWidth="1"/>
    <col min="12" max="15" width="8.7265625" style="1"/>
    <col min="16" max="16" width="8.81640625" style="1" bestFit="1" customWidth="1"/>
    <col min="17" max="17" width="8.7265625" style="1"/>
    <col min="18" max="18" width="20.6328125" style="1" customWidth="1"/>
    <col min="19" max="19" width="23.7265625" style="1" customWidth="1"/>
    <col min="20" max="20" width="20.36328125" style="1" customWidth="1"/>
    <col min="21" max="21" width="21.08984375" style="1" customWidth="1"/>
    <col min="22" max="22" width="20.90625" style="1" customWidth="1"/>
    <col min="23" max="23" width="22.26953125" style="1" customWidth="1"/>
    <col min="24" max="24" width="30.6328125" style="1" customWidth="1"/>
    <col min="25" max="16384" width="8.7265625" style="1"/>
  </cols>
  <sheetData>
    <row r="1" spans="1:26" ht="20.5" x14ac:dyDescent="0.45">
      <c r="A1" s="12"/>
      <c r="B1" s="12"/>
      <c r="C1" s="12"/>
      <c r="D1" s="12"/>
      <c r="E1" s="12"/>
      <c r="F1" s="12"/>
      <c r="G1" s="12"/>
      <c r="H1" s="12"/>
      <c r="I1" s="19"/>
      <c r="J1" s="19"/>
      <c r="K1" s="19"/>
    </row>
    <row r="2" spans="1:26" ht="20.5" x14ac:dyDescent="0.45">
      <c r="A2" s="12" t="s">
        <v>537</v>
      </c>
      <c r="B2" s="12"/>
      <c r="C2" s="12"/>
      <c r="D2" s="12"/>
      <c r="E2" s="12"/>
      <c r="F2" s="12"/>
      <c r="G2" s="12"/>
      <c r="H2" s="12"/>
      <c r="I2" s="19"/>
      <c r="J2" s="19"/>
      <c r="K2" s="19"/>
    </row>
    <row r="3" spans="1:26" ht="20.5" x14ac:dyDescent="0.45">
      <c r="A3" s="12"/>
      <c r="B3" s="12"/>
      <c r="C3" s="12"/>
      <c r="D3" s="12"/>
      <c r="E3" s="12"/>
      <c r="F3" s="12"/>
      <c r="G3" s="12"/>
      <c r="H3" s="12"/>
      <c r="I3" s="19"/>
      <c r="J3" s="19"/>
      <c r="K3" s="19"/>
    </row>
    <row r="4" spans="1:26" ht="20.5" x14ac:dyDescent="0.45">
      <c r="A4" s="12" t="s">
        <v>23</v>
      </c>
      <c r="B4" s="12"/>
      <c r="C4" s="12"/>
      <c r="D4" s="12"/>
      <c r="E4" s="12"/>
      <c r="F4" s="12"/>
      <c r="G4" s="12"/>
      <c r="H4" s="12"/>
      <c r="I4" s="19"/>
      <c r="J4" s="19"/>
      <c r="K4" s="19"/>
    </row>
    <row r="5" spans="1:26" ht="20.5" x14ac:dyDescent="0.45">
      <c r="A5" s="12" t="s">
        <v>295</v>
      </c>
      <c r="B5" s="12"/>
      <c r="C5" s="12"/>
      <c r="D5" s="12"/>
      <c r="E5" s="12"/>
      <c r="F5" s="12"/>
      <c r="G5" s="12"/>
      <c r="H5" s="12"/>
      <c r="I5" s="19"/>
      <c r="J5" s="19"/>
      <c r="K5" s="19"/>
    </row>
    <row r="6" spans="1:26" ht="20.5" x14ac:dyDescent="0.45">
      <c r="A6" s="12"/>
      <c r="B6" s="12"/>
      <c r="C6" s="12"/>
      <c r="D6" s="12"/>
      <c r="E6" s="12"/>
      <c r="F6" s="12"/>
      <c r="G6" s="12"/>
      <c r="H6" s="12"/>
      <c r="I6" s="19"/>
      <c r="J6" s="19"/>
      <c r="K6" s="19"/>
    </row>
    <row r="7" spans="1:26" ht="20.5" x14ac:dyDescent="0.45">
      <c r="A7" s="12" t="s">
        <v>141</v>
      </c>
      <c r="B7" s="12" t="s">
        <v>184</v>
      </c>
      <c r="C7" s="12"/>
      <c r="D7" s="12"/>
      <c r="E7" s="12"/>
      <c r="F7" s="12"/>
      <c r="G7" s="12"/>
      <c r="H7" s="12"/>
      <c r="I7" s="19"/>
      <c r="J7" s="19"/>
      <c r="K7" s="19"/>
    </row>
    <row r="8" spans="1:26" ht="20.5" x14ac:dyDescent="0.45">
      <c r="A8" s="12" t="s">
        <v>28</v>
      </c>
      <c r="B8" s="12" t="s">
        <v>538</v>
      </c>
      <c r="C8" s="12"/>
      <c r="D8" s="12"/>
      <c r="E8" s="12"/>
      <c r="F8" s="12"/>
      <c r="G8" s="12"/>
      <c r="H8" s="12"/>
      <c r="I8" s="19"/>
      <c r="J8" s="19"/>
      <c r="K8" s="19"/>
    </row>
    <row r="9" spans="1:26" ht="20.5" x14ac:dyDescent="0.45">
      <c r="A9" s="12" t="s">
        <v>24</v>
      </c>
      <c r="B9" s="12" t="s">
        <v>25</v>
      </c>
      <c r="C9" s="12"/>
      <c r="D9" s="12"/>
      <c r="E9" s="12"/>
      <c r="F9" s="12"/>
      <c r="G9" s="12"/>
      <c r="H9" s="12"/>
      <c r="I9" s="19"/>
      <c r="J9" s="19"/>
      <c r="K9" s="19"/>
    </row>
    <row r="10" spans="1:26" ht="20.5" x14ac:dyDescent="0.45">
      <c r="A10" s="12" t="s">
        <v>126</v>
      </c>
      <c r="B10" s="12" t="s">
        <v>528</v>
      </c>
      <c r="C10" s="12"/>
      <c r="D10" s="12"/>
      <c r="E10" s="12"/>
      <c r="F10" s="12"/>
      <c r="G10" s="12"/>
      <c r="H10" s="12"/>
      <c r="I10" s="19"/>
      <c r="J10" s="19"/>
      <c r="K10" s="19"/>
    </row>
    <row r="11" spans="1:26" ht="20.5" x14ac:dyDescent="0.45">
      <c r="A11" s="12" t="s">
        <v>29</v>
      </c>
      <c r="B11" s="12" t="s">
        <v>529</v>
      </c>
      <c r="C11" s="12"/>
      <c r="D11" s="12"/>
      <c r="E11" s="12"/>
      <c r="F11" s="12"/>
      <c r="G11" s="12"/>
      <c r="H11" s="12"/>
      <c r="I11" s="19"/>
      <c r="J11" s="19"/>
      <c r="K11" s="19"/>
    </row>
    <row r="12" spans="1:26" ht="20.5" x14ac:dyDescent="0.45">
      <c r="A12" s="12"/>
      <c r="B12" s="12"/>
      <c r="C12" s="12"/>
      <c r="D12" s="12"/>
      <c r="E12" s="12"/>
      <c r="F12" s="12"/>
      <c r="G12" s="12"/>
      <c r="H12" s="12"/>
      <c r="I12" s="19"/>
      <c r="J12" s="19"/>
      <c r="K12" s="19"/>
    </row>
    <row r="13" spans="1:26" ht="20.5" x14ac:dyDescent="0.45">
      <c r="A13" s="12"/>
      <c r="B13" s="12"/>
      <c r="C13" s="12"/>
      <c r="D13" s="12"/>
      <c r="E13" s="12"/>
      <c r="F13" s="12"/>
      <c r="G13" s="12"/>
      <c r="H13" s="12"/>
      <c r="I13" s="19"/>
      <c r="J13" s="19"/>
      <c r="K13" s="19"/>
    </row>
    <row r="14" spans="1:26" ht="20.5" x14ac:dyDescent="0.45">
      <c r="A14" s="12" t="s">
        <v>31</v>
      </c>
      <c r="B14" s="12" t="s">
        <v>32</v>
      </c>
      <c r="C14" s="12"/>
      <c r="D14" s="12"/>
      <c r="E14" s="12"/>
      <c r="F14" s="12"/>
      <c r="G14" s="12"/>
      <c r="H14" s="12"/>
      <c r="I14" s="19"/>
      <c r="J14" s="19"/>
      <c r="K14" s="19"/>
      <c r="P14" s="76" t="s">
        <v>539</v>
      </c>
      <c r="Q14" s="76"/>
      <c r="R14" s="76" t="s">
        <v>540</v>
      </c>
      <c r="S14" s="76" t="s">
        <v>541</v>
      </c>
      <c r="T14" s="76" t="s">
        <v>542</v>
      </c>
      <c r="U14" s="76" t="s">
        <v>543</v>
      </c>
      <c r="V14" s="76" t="s">
        <v>544</v>
      </c>
      <c r="W14" s="76" t="s">
        <v>545</v>
      </c>
      <c r="X14" s="76" t="s">
        <v>546</v>
      </c>
      <c r="Y14" s="76"/>
      <c r="Z14" s="76"/>
    </row>
    <row r="15" spans="1:26" ht="20.5" x14ac:dyDescent="0.45">
      <c r="A15" s="12" t="s">
        <v>33</v>
      </c>
      <c r="B15" s="12" t="s">
        <v>34</v>
      </c>
      <c r="C15" s="12"/>
      <c r="D15" s="12"/>
      <c r="E15" s="12"/>
      <c r="F15" s="12"/>
      <c r="G15" s="12"/>
      <c r="H15" s="12"/>
      <c r="I15" s="19"/>
      <c r="J15" s="19"/>
      <c r="K15" s="19"/>
      <c r="P15" s="76">
        <v>2015</v>
      </c>
      <c r="Q15" s="76"/>
      <c r="R15" s="76">
        <v>0</v>
      </c>
      <c r="S15" s="76">
        <v>0</v>
      </c>
      <c r="T15" s="76">
        <v>0</v>
      </c>
      <c r="U15" s="76">
        <v>0</v>
      </c>
      <c r="V15" s="76">
        <v>0</v>
      </c>
      <c r="W15" s="76">
        <v>0</v>
      </c>
      <c r="X15" s="76">
        <v>0</v>
      </c>
      <c r="Y15" s="76"/>
      <c r="Z15" s="76"/>
    </row>
    <row r="16" spans="1:26" ht="20.5" x14ac:dyDescent="0.45">
      <c r="A16" s="12"/>
      <c r="B16" s="12"/>
      <c r="C16" s="12"/>
      <c r="D16" s="12"/>
      <c r="E16" s="12"/>
      <c r="F16" s="12"/>
      <c r="G16" s="12"/>
      <c r="H16" s="12"/>
      <c r="I16" s="19"/>
      <c r="J16" s="19"/>
      <c r="K16" s="19"/>
      <c r="P16" s="76">
        <v>2020</v>
      </c>
      <c r="Q16" s="76"/>
      <c r="R16" s="76">
        <f>0.022/100</f>
        <v>2.1999999999999998E-4</v>
      </c>
      <c r="S16" s="76">
        <f>0.011/100</f>
        <v>1.0999999999999999E-4</v>
      </c>
      <c r="T16" s="76">
        <f>0.028/100</f>
        <v>2.8000000000000003E-4</v>
      </c>
      <c r="U16" s="76">
        <f>0.028/100</f>
        <v>2.8000000000000003E-4</v>
      </c>
      <c r="V16" s="76">
        <f>0.029/100</f>
        <v>2.9E-4</v>
      </c>
      <c r="W16" s="76">
        <f>0.038/100</f>
        <v>3.7999999999999997E-4</v>
      </c>
      <c r="X16" s="76">
        <f>0.037/100</f>
        <v>3.6999999999999999E-4</v>
      </c>
      <c r="Y16" s="76"/>
      <c r="Z16" s="76"/>
    </row>
    <row r="17" spans="1:26" ht="20.5" x14ac:dyDescent="0.45">
      <c r="A17" s="12" t="s">
        <v>35</v>
      </c>
      <c r="B17" s="12" t="s">
        <v>128</v>
      </c>
      <c r="C17" s="12"/>
      <c r="D17" s="12"/>
      <c r="E17" s="12"/>
      <c r="F17" s="12"/>
      <c r="G17" s="12"/>
      <c r="H17" s="12"/>
      <c r="I17" s="19"/>
      <c r="J17" s="19"/>
      <c r="K17" s="19"/>
      <c r="P17" s="76">
        <v>2030</v>
      </c>
      <c r="Q17" s="76"/>
      <c r="R17" s="76">
        <f>0.067/100</f>
        <v>6.7000000000000002E-4</v>
      </c>
      <c r="S17" s="76">
        <f>0.041/100</f>
        <v>4.0999999999999999E-4</v>
      </c>
      <c r="T17" s="76">
        <f>0.04/100</f>
        <v>4.0000000000000002E-4</v>
      </c>
      <c r="U17" s="76">
        <f>0.064/100</f>
        <v>6.4000000000000005E-4</v>
      </c>
      <c r="V17" s="76">
        <f>0.07/100</f>
        <v>7.000000000000001E-4</v>
      </c>
      <c r="W17" s="76">
        <f>0.088/100</f>
        <v>8.7999999999999992E-4</v>
      </c>
      <c r="X17" s="76">
        <f>0.083/100</f>
        <v>8.3000000000000001E-4</v>
      </c>
      <c r="Y17" s="76"/>
      <c r="Z17" s="76"/>
    </row>
    <row r="18" spans="1:26" x14ac:dyDescent="0.3">
      <c r="P18" s="76">
        <v>2040</v>
      </c>
      <c r="Q18" s="76"/>
      <c r="R18" s="76">
        <f>0.091/100</f>
        <v>9.1E-4</v>
      </c>
      <c r="S18" s="76">
        <f>0.07/100</f>
        <v>7.000000000000001E-4</v>
      </c>
      <c r="T18" s="76">
        <f>0.051/100</f>
        <v>5.0999999999999993E-4</v>
      </c>
      <c r="U18" s="76">
        <f>0.069/100</f>
        <v>6.9000000000000008E-4</v>
      </c>
      <c r="V18" s="76">
        <f>0.078/100</f>
        <v>7.7999999999999999E-4</v>
      </c>
      <c r="W18" s="76">
        <f>0.114/100</f>
        <v>1.14E-3</v>
      </c>
      <c r="X18" s="76">
        <f>0.09/100</f>
        <v>8.9999999999999998E-4</v>
      </c>
      <c r="Y18" s="76"/>
      <c r="Z18" s="76"/>
    </row>
    <row r="19" spans="1:26" ht="20.5" x14ac:dyDescent="0.45">
      <c r="B19" s="115" t="s">
        <v>530</v>
      </c>
      <c r="C19" s="115"/>
      <c r="D19" s="115"/>
      <c r="E19" s="115"/>
      <c r="F19" s="115"/>
      <c r="G19" s="115"/>
      <c r="H19" s="115"/>
      <c r="I19" s="115"/>
      <c r="J19" s="115"/>
      <c r="K19" s="115"/>
      <c r="P19" s="76">
        <v>2050</v>
      </c>
      <c r="Q19" s="76"/>
      <c r="R19" s="76">
        <f>0.095/100</f>
        <v>9.5E-4</v>
      </c>
      <c r="S19" s="76">
        <f>0.089/100</f>
        <v>8.8999999999999995E-4</v>
      </c>
      <c r="T19" s="76">
        <f>0.029/100</f>
        <v>2.9E-4</v>
      </c>
      <c r="U19" s="76">
        <f>0.056/100</f>
        <v>5.6000000000000006E-4</v>
      </c>
      <c r="V19" s="76">
        <f>0.077/100</f>
        <v>7.6999999999999996E-4</v>
      </c>
      <c r="W19" s="76">
        <f>0.119/100</f>
        <v>1.1899999999999999E-3</v>
      </c>
      <c r="X19" s="76">
        <f>0.084/100</f>
        <v>8.4000000000000003E-4</v>
      </c>
      <c r="Y19" s="76"/>
      <c r="Z19" s="76"/>
    </row>
    <row r="20" spans="1:26" x14ac:dyDescent="0.3">
      <c r="A20" s="77" t="s">
        <v>129</v>
      </c>
      <c r="B20" s="78" t="s">
        <v>293</v>
      </c>
      <c r="C20" s="78" t="s">
        <v>328</v>
      </c>
      <c r="D20" s="78" t="s">
        <v>106</v>
      </c>
      <c r="E20" s="78" t="s">
        <v>332</v>
      </c>
      <c r="F20" s="78" t="s">
        <v>107</v>
      </c>
      <c r="G20" s="78" t="s">
        <v>330</v>
      </c>
      <c r="H20" s="78" t="s">
        <v>108</v>
      </c>
      <c r="I20" s="79" t="s">
        <v>333</v>
      </c>
      <c r="J20" s="79" t="s">
        <v>109</v>
      </c>
      <c r="K20" s="78" t="s">
        <v>334</v>
      </c>
      <c r="T20" s="80"/>
      <c r="U20" s="80"/>
      <c r="V20" s="80"/>
      <c r="W20" s="80"/>
      <c r="X20" s="80"/>
    </row>
    <row r="21" spans="1:26" x14ac:dyDescent="0.3">
      <c r="A21" s="81"/>
      <c r="B21" s="81" t="s">
        <v>337</v>
      </c>
      <c r="C21" s="81" t="s">
        <v>336</v>
      </c>
      <c r="D21" s="81" t="s">
        <v>337</v>
      </c>
      <c r="E21" s="81" t="s">
        <v>336</v>
      </c>
      <c r="F21" s="81" t="s">
        <v>337</v>
      </c>
      <c r="G21" s="81" t="s">
        <v>336</v>
      </c>
      <c r="H21" s="81" t="s">
        <v>337</v>
      </c>
      <c r="I21" s="81" t="s">
        <v>338</v>
      </c>
      <c r="J21" s="81" t="s">
        <v>337</v>
      </c>
      <c r="K21" s="82" t="s">
        <v>338</v>
      </c>
      <c r="S21" s="80"/>
      <c r="T21" s="80"/>
      <c r="U21" s="80"/>
      <c r="V21" s="80"/>
      <c r="W21" s="80"/>
      <c r="X21" s="80"/>
    </row>
    <row r="22" spans="1:26" x14ac:dyDescent="0.3">
      <c r="A22" s="1" t="s">
        <v>526</v>
      </c>
      <c r="B22" s="15">
        <v>6.4500000000000002E-2</v>
      </c>
      <c r="C22" s="15">
        <f>Table999[[#This Row],[2015]]*$S$15</f>
        <v>0</v>
      </c>
      <c r="D22" s="15">
        <v>0.23680000000000001</v>
      </c>
      <c r="E22" s="15">
        <f>ABS(Table999[[#This Row],[2020]]*$S$16)</f>
        <v>2.6047999999999999E-5</v>
      </c>
      <c r="F22" s="15">
        <v>0.45090000000000002</v>
      </c>
      <c r="G22" s="15">
        <f>ABS(Table999[[#This Row],[2030]]*$S$17)</f>
        <v>1.8486899999999999E-4</v>
      </c>
      <c r="H22" s="15">
        <v>0.59019999999999995</v>
      </c>
      <c r="I22" s="15">
        <f>ABS(Table999[[#This Row],[2040]]*$S$18)</f>
        <v>4.1314000000000005E-4</v>
      </c>
      <c r="J22" s="15">
        <v>0.7782</v>
      </c>
      <c r="K22" s="15">
        <f>ABS(Table999[[#This Row],[2050]]*$S$19)</f>
        <v>6.92598E-4</v>
      </c>
      <c r="S22" s="80"/>
      <c r="T22" s="80"/>
      <c r="U22" s="80"/>
      <c r="V22" s="80"/>
      <c r="W22" s="80"/>
      <c r="X22" s="80"/>
    </row>
    <row r="23" spans="1:26" x14ac:dyDescent="0.3">
      <c r="A23" s="1" t="s">
        <v>38</v>
      </c>
      <c r="B23" s="15">
        <v>7.9600000000000004E-2</v>
      </c>
      <c r="C23" s="15">
        <f>ABS(Table999[[#This Row],[2015]]*$S$15)</f>
        <v>0</v>
      </c>
      <c r="D23" s="15">
        <v>2.5999999999999999E-3</v>
      </c>
      <c r="E23" s="15">
        <f>ABS(Table999[[#This Row],[2020]]*$S$16)</f>
        <v>2.8599999999999994E-7</v>
      </c>
      <c r="F23" s="15">
        <v>0.32140000000000002</v>
      </c>
      <c r="G23" s="15">
        <f>ABS(Table999[[#This Row],[2030]]*$S$17)</f>
        <v>1.31774E-4</v>
      </c>
      <c r="H23" s="15">
        <v>0.39460000000000001</v>
      </c>
      <c r="I23" s="15">
        <f>ABS(Table999[[#This Row],[2040]]*$S$18)</f>
        <v>2.7622000000000004E-4</v>
      </c>
      <c r="J23" s="15">
        <v>0.44869999999999999</v>
      </c>
      <c r="K23" s="15">
        <f>ABS(Table999[[#This Row],[2050]]*$S$19)</f>
        <v>3.9934299999999997E-4</v>
      </c>
    </row>
    <row r="24" spans="1:26" x14ac:dyDescent="0.3">
      <c r="A24" s="1" t="s">
        <v>90</v>
      </c>
      <c r="B24" s="15">
        <v>3.3500000000000002E-2</v>
      </c>
      <c r="C24" s="15">
        <f>Table999[[#This Row],[2015]]*$S$15</f>
        <v>0</v>
      </c>
      <c r="D24" s="15">
        <v>-4.8899999999999999E-2</v>
      </c>
      <c r="E24" s="15">
        <f>ABS(Table999[[#This Row],[2020]]*$S$16)</f>
        <v>5.3789999999999997E-6</v>
      </c>
      <c r="F24" s="15">
        <v>2.8500000000000001E-2</v>
      </c>
      <c r="G24" s="15">
        <f>ABS(Table999[[#This Row],[2030]]*$S$17)</f>
        <v>1.1685000000000001E-5</v>
      </c>
      <c r="H24" s="15">
        <v>0.11700000000000001</v>
      </c>
      <c r="I24" s="15">
        <f>ABS(Table999[[#This Row],[2040]]*$S$18)</f>
        <v>8.1900000000000012E-5</v>
      </c>
      <c r="J24" s="15">
        <v>0.22239999999999999</v>
      </c>
      <c r="K24" s="15">
        <f>ABS(Table999[[#This Row],[2050]]*$S$19)</f>
        <v>1.9793599999999998E-4</v>
      </c>
    </row>
    <row r="25" spans="1:26" x14ac:dyDescent="0.3">
      <c r="A25" s="1" t="s">
        <v>91</v>
      </c>
      <c r="B25" s="15">
        <v>-7.4999999999999997E-3</v>
      </c>
      <c r="C25" s="15">
        <f>Table999[[#This Row],[2015]]*$S$15</f>
        <v>0</v>
      </c>
      <c r="D25" s="15">
        <v>0.1085</v>
      </c>
      <c r="E25" s="15">
        <f>ABS(Table999[[#This Row],[2020]]*$S$16)</f>
        <v>1.1934999999999998E-5</v>
      </c>
      <c r="F25" s="15">
        <v>0.41639999999999999</v>
      </c>
      <c r="G25" s="15">
        <f>ABS(Table999[[#This Row],[2030]]*$S$17)</f>
        <v>1.70724E-4</v>
      </c>
      <c r="H25" s="15">
        <v>0.60199999999999998</v>
      </c>
      <c r="I25" s="15">
        <f>ABS(Table999[[#This Row],[2040]]*$S$18)</f>
        <v>4.2140000000000005E-4</v>
      </c>
      <c r="J25" s="15">
        <v>0.73019999999999996</v>
      </c>
      <c r="K25" s="15">
        <f>ABS(Table999[[#This Row],[2050]]*$S$19)</f>
        <v>6.4987799999999989E-4</v>
      </c>
    </row>
    <row r="26" spans="1:26" x14ac:dyDescent="0.3">
      <c r="A26" s="1" t="s">
        <v>92</v>
      </c>
      <c r="B26" s="15">
        <v>2.6100000000000002E-2</v>
      </c>
      <c r="C26" s="15">
        <f>Table999[[#This Row],[2015]]*$S$15</f>
        <v>0</v>
      </c>
      <c r="D26" s="15">
        <v>6.2600000000000003E-2</v>
      </c>
      <c r="E26" s="15">
        <f>ABS(Table999[[#This Row],[2020]]*$S$16)</f>
        <v>6.8859999999999998E-6</v>
      </c>
      <c r="F26" s="15">
        <v>0.2127</v>
      </c>
      <c r="G26" s="15">
        <f>ABS(Table999[[#This Row],[2030]]*$S$17)</f>
        <v>8.7206999999999994E-5</v>
      </c>
      <c r="H26" s="15">
        <v>0.32790000000000002</v>
      </c>
      <c r="I26" s="15">
        <f>ABS(Table999[[#This Row],[2040]]*$S$18)</f>
        <v>2.2953000000000006E-4</v>
      </c>
      <c r="J26" s="15">
        <v>0.42630000000000001</v>
      </c>
      <c r="K26" s="15">
        <f>ABS(Table999[[#This Row],[2050]]*$S$19)</f>
        <v>3.7940700000000001E-4</v>
      </c>
    </row>
    <row r="27" spans="1:26" x14ac:dyDescent="0.3">
      <c r="A27" s="1" t="s">
        <v>93</v>
      </c>
      <c r="B27" s="15">
        <v>-3.9899999999999998E-2</v>
      </c>
      <c r="C27" s="15">
        <f>Table999[[#This Row],[2015]]*$S$15</f>
        <v>0</v>
      </c>
      <c r="D27" s="15">
        <v>-0.11550000000000001</v>
      </c>
      <c r="E27" s="15">
        <f>ABS(Table999[[#This Row],[2020]]*$S$16)</f>
        <v>1.2704999999999999E-5</v>
      </c>
      <c r="F27" s="15">
        <v>-9.0800000000000006E-2</v>
      </c>
      <c r="G27" s="15">
        <f>ABS(Table999[[#This Row],[2030]]*$S$17)</f>
        <v>3.7228000000000003E-5</v>
      </c>
      <c r="H27" s="15">
        <v>-4.6399999999999997E-2</v>
      </c>
      <c r="I27" s="15">
        <f>ABS(Table999[[#This Row],[2040]]*$S$18)</f>
        <v>3.2480000000000001E-5</v>
      </c>
      <c r="J27" s="15">
        <v>-4.3299999999999998E-2</v>
      </c>
      <c r="K27" s="15">
        <f>ABS(Table999[[#This Row],[2050]]*$S$19)</f>
        <v>3.8536999999999994E-5</v>
      </c>
    </row>
    <row r="28" spans="1:26" x14ac:dyDescent="0.3">
      <c r="A28" s="1" t="s">
        <v>94</v>
      </c>
      <c r="B28" s="15">
        <v>-0.1656</v>
      </c>
      <c r="C28" s="15">
        <f>Table999[[#This Row],[2015]]*$S$15</f>
        <v>0</v>
      </c>
      <c r="D28" s="15">
        <v>-5.1299999999999998E-2</v>
      </c>
      <c r="E28" s="15">
        <f>ABS(Table999[[#This Row],[2020]]*$S$16)</f>
        <v>5.6429999999999992E-6</v>
      </c>
      <c r="F28" s="15">
        <v>-0.14299999999999999</v>
      </c>
      <c r="G28" s="15">
        <f>ABS(Table999[[#This Row],[2030]]*$S$17)</f>
        <v>5.8629999999999993E-5</v>
      </c>
      <c r="H28" s="15">
        <v>-3.3599999999999998E-2</v>
      </c>
      <c r="I28" s="15">
        <f>ABS(Table999[[#This Row],[2040]]*$S$18)</f>
        <v>2.3520000000000002E-5</v>
      </c>
      <c r="J28" s="15">
        <v>-1.6500000000000001E-2</v>
      </c>
      <c r="K28" s="15">
        <f>ABS(Table999[[#This Row],[2050]]*$S$19)</f>
        <v>1.4684999999999999E-5</v>
      </c>
    </row>
    <row r="29" spans="1:26" x14ac:dyDescent="0.3">
      <c r="A29" s="1" t="s">
        <v>95</v>
      </c>
      <c r="B29" s="15">
        <v>-2.8500000000000001E-2</v>
      </c>
      <c r="C29" s="15">
        <f>Table999[[#This Row],[2015]]*$S$15</f>
        <v>0</v>
      </c>
      <c r="D29" s="15">
        <v>4.4999999999999998E-2</v>
      </c>
      <c r="E29" s="15">
        <f>ABS(Table999[[#This Row],[2020]]*$S$16)</f>
        <v>4.9499999999999992E-6</v>
      </c>
      <c r="F29" s="15">
        <v>2.18E-2</v>
      </c>
      <c r="G29" s="15">
        <f>ABS(Table999[[#This Row],[2030]]*$S$17)</f>
        <v>8.9379999999999998E-6</v>
      </c>
      <c r="H29" s="15">
        <v>6.6500000000000004E-2</v>
      </c>
      <c r="I29" s="15">
        <f>ABS(Table999[[#This Row],[2040]]*$S$18)</f>
        <v>4.6550000000000007E-5</v>
      </c>
      <c r="J29" s="15">
        <v>8.3299999999999999E-2</v>
      </c>
      <c r="K29" s="15">
        <f>ABS(Table999[[#This Row],[2050]]*$S$19)</f>
        <v>7.4136999999999998E-5</v>
      </c>
    </row>
    <row r="30" spans="1:26" x14ac:dyDescent="0.3">
      <c r="A30" s="1" t="s">
        <v>96</v>
      </c>
      <c r="B30" s="15">
        <v>6.6E-3</v>
      </c>
      <c r="C30" s="15">
        <f>Table999[[#This Row],[2015]]*$S$15</f>
        <v>0</v>
      </c>
      <c r="D30" s="15">
        <v>6.4799999999999996E-2</v>
      </c>
      <c r="E30" s="15">
        <f>ABS(Table999[[#This Row],[2020]]*$S$16)</f>
        <v>7.1279999999999993E-6</v>
      </c>
      <c r="F30" s="15">
        <v>0.15179999999999999</v>
      </c>
      <c r="G30" s="15">
        <f>ABS(Table999[[#This Row],[2030]]*$S$17)</f>
        <v>6.2237999999999996E-5</v>
      </c>
      <c r="H30" s="15">
        <v>0.215</v>
      </c>
      <c r="I30" s="15">
        <f>ABS(Table999[[#This Row],[2040]]*$S$18)</f>
        <v>1.5050000000000003E-4</v>
      </c>
      <c r="J30" s="15">
        <v>0.2833</v>
      </c>
      <c r="K30" s="15">
        <f>ABS(Table999[[#This Row],[2050]]*$S$19)</f>
        <v>2.5213699999999999E-4</v>
      </c>
    </row>
    <row r="31" spans="1:26" x14ac:dyDescent="0.3">
      <c r="A31" s="1" t="s">
        <v>598</v>
      </c>
      <c r="B31" s="15">
        <v>3.7600000000000001E-2</v>
      </c>
      <c r="C31" s="15">
        <f>Table999[[#This Row],[2015]]*$S$15</f>
        <v>0</v>
      </c>
      <c r="D31" s="15">
        <v>0.15640000000000001</v>
      </c>
      <c r="E31" s="15">
        <f>ABS(Table999[[#This Row],[2020]]*$S$16)</f>
        <v>1.7204E-5</v>
      </c>
      <c r="F31" s="15">
        <v>0.4264</v>
      </c>
      <c r="G31" s="15">
        <f>ABS(Table999[[#This Row],[2030]]*$S$17)</f>
        <v>1.7482399999999999E-4</v>
      </c>
      <c r="H31" s="15">
        <v>0.5343</v>
      </c>
      <c r="I31" s="15">
        <f>ABS(Table999[[#This Row],[2040]]*$S$18)</f>
        <v>3.7401000000000003E-4</v>
      </c>
      <c r="J31" s="15">
        <v>0.61539999999999995</v>
      </c>
      <c r="K31" s="15">
        <f>ABS(Table999[[#This Row],[2050]]*$S$19)</f>
        <v>5.4770599999999991E-4</v>
      </c>
    </row>
    <row r="32" spans="1:26" x14ac:dyDescent="0.3">
      <c r="A32" s="1" t="s">
        <v>98</v>
      </c>
      <c r="B32" s="15">
        <v>2.64E-2</v>
      </c>
      <c r="C32" s="15">
        <f>Table999[[#This Row],[2015]]*$S$15</f>
        <v>0</v>
      </c>
      <c r="D32" s="15">
        <v>0.14729999999999999</v>
      </c>
      <c r="E32" s="15">
        <f>ABS(Table999[[#This Row],[2020]]*$S$16)</f>
        <v>1.6202999999999997E-5</v>
      </c>
      <c r="F32" s="15">
        <v>0.35149999999999998</v>
      </c>
      <c r="G32" s="15">
        <f>ABS(Table999[[#This Row],[2030]]*$S$17)</f>
        <v>1.44115E-4</v>
      </c>
      <c r="H32" s="15">
        <v>0.44209999999999999</v>
      </c>
      <c r="I32" s="15">
        <f>ABS(Table999[[#This Row],[2040]]*$S$18)</f>
        <v>3.0947000000000006E-4</v>
      </c>
      <c r="J32" s="15">
        <v>0.497</v>
      </c>
      <c r="K32" s="15">
        <f>ABS(Table999[[#This Row],[2050]]*$S$19)</f>
        <v>4.4232999999999995E-4</v>
      </c>
    </row>
    <row r="33" spans="1:11" x14ac:dyDescent="0.3">
      <c r="A33" s="1" t="s">
        <v>99</v>
      </c>
      <c r="B33" s="15">
        <v>9.5299999999999996E-2</v>
      </c>
      <c r="C33" s="15">
        <f>Table999[[#This Row],[2015]]*$S$15</f>
        <v>0</v>
      </c>
      <c r="D33" s="15">
        <v>0.12479999999999999</v>
      </c>
      <c r="E33" s="15">
        <f>ABS(Table999[[#This Row],[2020]]*$S$16)</f>
        <v>1.3727999999999998E-5</v>
      </c>
      <c r="F33" s="15">
        <v>0.4168</v>
      </c>
      <c r="G33" s="15">
        <f>ABS(Table999[[#This Row],[2030]]*$S$17)</f>
        <v>1.7088800000000001E-4</v>
      </c>
      <c r="H33" s="15">
        <v>0.74529999999999996</v>
      </c>
      <c r="I33" s="15">
        <f>ABS(Table999[[#This Row],[2040]]*$S$18)</f>
        <v>5.217100000000001E-4</v>
      </c>
      <c r="J33" s="15">
        <v>1.0387999999999999</v>
      </c>
      <c r="K33" s="15">
        <f>ABS(Table999[[#This Row],[2050]]*$S$19)</f>
        <v>9.2453199999999994E-4</v>
      </c>
    </row>
    <row r="34" spans="1:11" x14ac:dyDescent="0.3">
      <c r="A34" s="1" t="s">
        <v>100</v>
      </c>
      <c r="B34" s="15">
        <v>-7.4899999999999994E-2</v>
      </c>
      <c r="C34" s="15">
        <f>Table999[[#This Row],[2015]]*$S$15</f>
        <v>0</v>
      </c>
      <c r="D34" s="15">
        <v>3.8399999999999997E-2</v>
      </c>
      <c r="E34" s="15">
        <f>ABS(Table999[[#This Row],[2020]]*$S$16)</f>
        <v>4.2239999999999989E-6</v>
      </c>
      <c r="F34" s="15">
        <v>8.6099999999999996E-2</v>
      </c>
      <c r="G34" s="15">
        <f>ABS(Table999[[#This Row],[2030]]*$S$17)</f>
        <v>3.5301E-5</v>
      </c>
      <c r="H34" s="15">
        <v>0.18160000000000001</v>
      </c>
      <c r="I34" s="15">
        <f>ABS(Table999[[#This Row],[2040]]*$S$18)</f>
        <v>1.2712000000000002E-4</v>
      </c>
      <c r="J34" s="15">
        <v>0.25640000000000002</v>
      </c>
      <c r="K34" s="15">
        <f>ABS(Table999[[#This Row],[2050]]*$S$19)</f>
        <v>2.2819600000000001E-4</v>
      </c>
    </row>
    <row r="35" spans="1:11" x14ac:dyDescent="0.3">
      <c r="A35" s="1" t="s">
        <v>101</v>
      </c>
      <c r="B35" s="15">
        <v>4.6100000000000002E-2</v>
      </c>
      <c r="C35" s="15">
        <f>Table999[[#This Row],[2015]]*$S$15</f>
        <v>0</v>
      </c>
      <c r="D35" s="15">
        <v>5.3199999999999997E-2</v>
      </c>
      <c r="E35" s="15">
        <f>ABS(Table999[[#This Row],[2020]]*$S$16)</f>
        <v>5.8519999999999992E-6</v>
      </c>
      <c r="F35" s="15">
        <v>0.3024</v>
      </c>
      <c r="G35" s="15">
        <f>ABS(Table999[[#This Row],[2030]]*$S$17)</f>
        <v>1.23984E-4</v>
      </c>
      <c r="H35" s="15">
        <v>0.52680000000000005</v>
      </c>
      <c r="I35" s="15">
        <f>ABS(Table999[[#This Row],[2040]]*$S$18)</f>
        <v>3.6876000000000009E-4</v>
      </c>
      <c r="J35" s="15">
        <v>0.75790000000000002</v>
      </c>
      <c r="K35" s="15">
        <f>ABS(Table999[[#This Row],[2050]]*$S$19)</f>
        <v>6.7453100000000002E-4</v>
      </c>
    </row>
    <row r="36" spans="1:11" x14ac:dyDescent="0.3">
      <c r="A36" s="1" t="s">
        <v>102</v>
      </c>
      <c r="B36" s="15">
        <v>7.0999999999999994E-2</v>
      </c>
      <c r="C36" s="15">
        <f>Table999[[#This Row],[2015]]*$S$15</f>
        <v>0</v>
      </c>
      <c r="D36" s="15">
        <v>9.11E-2</v>
      </c>
      <c r="E36" s="15">
        <f>ABS(Table999[[#This Row],[2020]]*$S$16)</f>
        <v>1.0020999999999999E-5</v>
      </c>
      <c r="F36" s="15">
        <v>0.34089999999999998</v>
      </c>
      <c r="G36" s="15">
        <f>ABS(Table999[[#This Row],[2030]]*$S$17)</f>
        <v>1.3976899999999998E-4</v>
      </c>
      <c r="H36" s="15">
        <v>0.3624</v>
      </c>
      <c r="I36" s="15">
        <f>ABS(Table999[[#This Row],[2040]]*$S$18)</f>
        <v>2.5368000000000005E-4</v>
      </c>
      <c r="J36" s="15">
        <v>0.40600000000000003</v>
      </c>
      <c r="K36" s="15">
        <f>ABS(Table999[[#This Row],[2050]]*$S$19)</f>
        <v>3.6133999999999998E-4</v>
      </c>
    </row>
    <row r="37" spans="1:11" x14ac:dyDescent="0.3">
      <c r="A37" s="1" t="s">
        <v>39</v>
      </c>
      <c r="B37" s="15">
        <v>-3.5799999999999998E-2</v>
      </c>
      <c r="C37" s="15">
        <f>Table999[[#This Row],[2015]]*$S$15</f>
        <v>0</v>
      </c>
      <c r="D37" s="15">
        <v>0.13819999999999999</v>
      </c>
      <c r="E37" s="15">
        <f>ABS(Table999[[#This Row],[2020]]*$S$16)</f>
        <v>1.5201999999999998E-5</v>
      </c>
      <c r="F37" s="15">
        <v>0.31530000000000002</v>
      </c>
      <c r="G37" s="15">
        <f>ABS(Table999[[#This Row],[2030]]*$S$17)</f>
        <v>1.2927300000000001E-4</v>
      </c>
      <c r="H37" s="15">
        <v>0.52990000000000004</v>
      </c>
      <c r="I37" s="15">
        <f>ABS(Table999[[#This Row],[2040]]*$S$18)</f>
        <v>3.7093000000000006E-4</v>
      </c>
      <c r="J37" s="15">
        <v>0.70220000000000005</v>
      </c>
      <c r="K37" s="15">
        <f>ABS(Table999[[#This Row],[2050]]*$S$19)</f>
        <v>6.24958E-4</v>
      </c>
    </row>
    <row r="38" spans="1:11" x14ac:dyDescent="0.3">
      <c r="A38" s="1" t="s">
        <v>67</v>
      </c>
      <c r="B38" s="15">
        <v>1.7999999999999999E-2</v>
      </c>
      <c r="C38" s="15">
        <f>Table999[[#This Row],[2015]]*$S$15</f>
        <v>0</v>
      </c>
      <c r="D38" s="15">
        <v>0.2344</v>
      </c>
      <c r="E38" s="15">
        <f>ABS(Table999[[#This Row],[2020]]*$S$16)</f>
        <v>2.5783999999999999E-5</v>
      </c>
      <c r="F38" s="15">
        <v>0.61839999999999995</v>
      </c>
      <c r="G38" s="15">
        <f>ABS(Table999[[#This Row],[2030]]*$S$17)</f>
        <v>2.5354399999999997E-4</v>
      </c>
      <c r="H38" s="15">
        <v>0.98260000000000003</v>
      </c>
      <c r="I38" s="15">
        <f>ABS(Table999[[#This Row],[2040]]*$S$18)</f>
        <v>6.8782000000000012E-4</v>
      </c>
      <c r="J38" s="15">
        <v>1.3588</v>
      </c>
      <c r="K38" s="15">
        <f>ABS(Table999[[#This Row],[2050]]*$S$19)</f>
        <v>1.209332E-3</v>
      </c>
    </row>
    <row r="39" spans="1:11" x14ac:dyDescent="0.3">
      <c r="A39" s="1" t="s">
        <v>68</v>
      </c>
      <c r="B39" s="15">
        <v>4.7999999999999996E-3</v>
      </c>
      <c r="C39" s="15">
        <f>Table999[[#This Row],[2015]]*$S$15</f>
        <v>0</v>
      </c>
      <c r="D39" s="15">
        <v>0.25190000000000001</v>
      </c>
      <c r="E39" s="15">
        <f>ABS(Table999[[#This Row],[2020]]*$S$16)</f>
        <v>2.7708999999999998E-5</v>
      </c>
      <c r="F39" s="15">
        <v>0.67959999999999998</v>
      </c>
      <c r="G39" s="15">
        <f>ABS(Table999[[#This Row],[2030]]*$S$17)</f>
        <v>2.7863599999999997E-4</v>
      </c>
      <c r="H39" s="15">
        <v>1.0840000000000001</v>
      </c>
      <c r="I39" s="15">
        <f>ABS(Table999[[#This Row],[2040]]*$S$18)</f>
        <v>7.5880000000000012E-4</v>
      </c>
      <c r="J39" s="15">
        <v>1.4716</v>
      </c>
      <c r="K39" s="15">
        <f>ABS(Table999[[#This Row],[2050]]*$S$19)</f>
        <v>1.309724E-3</v>
      </c>
    </row>
    <row r="40" spans="1:11" x14ac:dyDescent="0.3">
      <c r="A40" s="1" t="s">
        <v>599</v>
      </c>
      <c r="B40" s="15">
        <v>1.9800000000000002E-2</v>
      </c>
      <c r="C40" s="15">
        <f>Table999[[#This Row],[2015]]*$S$15</f>
        <v>0</v>
      </c>
      <c r="D40" s="15">
        <v>0.2465</v>
      </c>
      <c r="E40" s="15">
        <f>ABS(Table999[[#This Row],[2020]]*$S$16)</f>
        <v>2.7114999999999997E-5</v>
      </c>
      <c r="F40" s="15">
        <v>0.39939999999999998</v>
      </c>
      <c r="G40" s="15">
        <f>ABS(Table999[[#This Row],[2030]]*$S$17)</f>
        <v>1.6375399999999998E-4</v>
      </c>
      <c r="H40" s="15">
        <v>0.54339999999999999</v>
      </c>
      <c r="I40" s="15">
        <f>ABS(Table999[[#This Row],[2040]]*$S$18)</f>
        <v>3.8038000000000004E-4</v>
      </c>
      <c r="J40" s="15">
        <v>0.6885</v>
      </c>
      <c r="K40" s="15">
        <f>ABS(Table999[[#This Row],[2050]]*$S$19)</f>
        <v>6.1276499999999992E-4</v>
      </c>
    </row>
    <row r="41" spans="1:11" x14ac:dyDescent="0.3">
      <c r="A41" s="1" t="s">
        <v>48</v>
      </c>
      <c r="B41" s="15">
        <v>0.13500000000000001</v>
      </c>
      <c r="C41" s="15">
        <f>Table999[[#This Row],[2015]]*$S$15</f>
        <v>0</v>
      </c>
      <c r="D41" s="15">
        <v>9.7799999999999998E-2</v>
      </c>
      <c r="E41" s="15">
        <f>ABS(Table999[[#This Row],[2020]]*$S$16)</f>
        <v>1.0757999999999999E-5</v>
      </c>
      <c r="F41" s="15">
        <v>0.36770000000000003</v>
      </c>
      <c r="G41" s="15">
        <f>ABS(Table999[[#This Row],[2030]]*$S$17)</f>
        <v>1.5075700000000001E-4</v>
      </c>
      <c r="H41" s="15">
        <v>0.4259</v>
      </c>
      <c r="I41" s="15">
        <f>ABS(Table999[[#This Row],[2040]]*$S$18)</f>
        <v>2.9813000000000002E-4</v>
      </c>
      <c r="J41" s="15">
        <v>0.54990000000000006</v>
      </c>
      <c r="K41" s="15">
        <f>ABS(Table999[[#This Row],[2050]]*$S$19)</f>
        <v>4.8941100000000003E-4</v>
      </c>
    </row>
    <row r="42" spans="1:11" x14ac:dyDescent="0.3">
      <c r="A42" s="1" t="s">
        <v>49</v>
      </c>
      <c r="B42" s="15">
        <v>0.15040000000000001</v>
      </c>
      <c r="C42" s="15">
        <f>Table999[[#This Row],[2015]]*$S$15</f>
        <v>0</v>
      </c>
      <c r="D42" s="15">
        <v>-2.2599999999999999E-2</v>
      </c>
      <c r="E42" s="15">
        <f>ABS(Table999[[#This Row],[2020]]*$S$16)</f>
        <v>2.4859999999999996E-6</v>
      </c>
      <c r="F42" s="15">
        <v>0.15040000000000001</v>
      </c>
      <c r="G42" s="15">
        <f>ABS(Table999[[#This Row],[2030]]*$S$17)</f>
        <v>6.1663999999999998E-5</v>
      </c>
      <c r="H42" s="15">
        <v>0.17349999999999999</v>
      </c>
      <c r="I42" s="15">
        <f>ABS(Table999[[#This Row],[2040]]*$S$18)</f>
        <v>1.2145000000000001E-4</v>
      </c>
      <c r="J42" s="15">
        <v>0.27610000000000001</v>
      </c>
      <c r="K42" s="15">
        <f>ABS(Table999[[#This Row],[2050]]*$S$19)</f>
        <v>2.4572899999999998E-4</v>
      </c>
    </row>
    <row r="43" spans="1:11" x14ac:dyDescent="0.3">
      <c r="A43" s="1" t="s">
        <v>50</v>
      </c>
      <c r="B43" s="15">
        <v>-4.7100000000000003E-2</v>
      </c>
      <c r="C43" s="15">
        <f>Table999[[#This Row],[2015]]*$S$15</f>
        <v>0</v>
      </c>
      <c r="D43" s="15">
        <v>-0.19350000000000001</v>
      </c>
      <c r="E43" s="15">
        <f>ABS(Table999[[#This Row],[2020]]*$S$16)</f>
        <v>2.1285E-5</v>
      </c>
      <c r="F43" s="15">
        <v>-0.32179999999999997</v>
      </c>
      <c r="G43" s="15">
        <f>ABS(Table999[[#This Row],[2030]]*$S$17)</f>
        <v>1.3193799999999998E-4</v>
      </c>
      <c r="H43" s="15">
        <v>-0.34639999999999999</v>
      </c>
      <c r="I43" s="15">
        <f>ABS(Table999[[#This Row],[2040]]*$S$18)</f>
        <v>2.4248000000000002E-4</v>
      </c>
      <c r="J43" s="15">
        <v>-0.37190000000000001</v>
      </c>
      <c r="K43" s="15">
        <f>ABS(Table999[[#This Row],[2050]]*$S$19)</f>
        <v>3.3099099999999999E-4</v>
      </c>
    </row>
    <row r="44" spans="1:11" x14ac:dyDescent="0.3">
      <c r="A44" s="1" t="s">
        <v>51</v>
      </c>
      <c r="B44" s="15">
        <v>0.1071</v>
      </c>
      <c r="C44" s="15">
        <f>Table999[[#This Row],[2015]]*$S$15</f>
        <v>0</v>
      </c>
      <c r="D44" s="15">
        <v>4.3499999999999997E-2</v>
      </c>
      <c r="E44" s="15">
        <f>ABS(Table999[[#This Row],[2020]]*$S$16)</f>
        <v>4.7849999999999991E-6</v>
      </c>
      <c r="F44" s="15">
        <v>0.2077</v>
      </c>
      <c r="G44" s="15">
        <f>ABS(Table999[[#This Row],[2030]]*$S$17)</f>
        <v>8.5156999999999998E-5</v>
      </c>
      <c r="H44" s="15">
        <v>0.22439999999999999</v>
      </c>
      <c r="I44" s="15">
        <f>ABS(Table999[[#This Row],[2040]]*$S$18)</f>
        <v>1.5708000000000001E-4</v>
      </c>
      <c r="J44" s="15">
        <v>0.26469999999999999</v>
      </c>
      <c r="K44" s="15">
        <f>ABS(Table999[[#This Row],[2050]]*$S$19)</f>
        <v>2.3558299999999998E-4</v>
      </c>
    </row>
    <row r="45" spans="1:11" x14ac:dyDescent="0.3">
      <c r="A45" s="1" t="s">
        <v>52</v>
      </c>
      <c r="B45" s="15">
        <v>8.0399999999999999E-2</v>
      </c>
      <c r="C45" s="15">
        <f>Table999[[#This Row],[2015]]*$S$15</f>
        <v>0</v>
      </c>
      <c r="D45" s="15">
        <v>0.13300000000000001</v>
      </c>
      <c r="E45" s="15">
        <f>ABS(Table999[[#This Row],[2020]]*$S$16)</f>
        <v>1.4629999999999999E-5</v>
      </c>
      <c r="F45" s="15">
        <v>0.29499999999999998</v>
      </c>
      <c r="G45" s="15">
        <f>ABS(Table999[[#This Row],[2030]]*$S$17)</f>
        <v>1.2094999999999999E-4</v>
      </c>
      <c r="H45" s="15">
        <v>0.28399999999999997</v>
      </c>
      <c r="I45" s="15">
        <f>ABS(Table999[[#This Row],[2040]]*$S$18)</f>
        <v>1.9880000000000001E-4</v>
      </c>
      <c r="J45" s="15">
        <v>0.33200000000000002</v>
      </c>
      <c r="K45" s="15">
        <f>ABS(Table999[[#This Row],[2050]]*$S$19)</f>
        <v>2.9547999999999998E-4</v>
      </c>
    </row>
    <row r="46" spans="1:11" x14ac:dyDescent="0.3">
      <c r="A46" s="1" t="s">
        <v>53</v>
      </c>
      <c r="B46" s="15">
        <v>-0.05</v>
      </c>
      <c r="C46" s="15">
        <f>Table999[[#This Row],[2015]]*$S$15</f>
        <v>0</v>
      </c>
      <c r="D46" s="15">
        <v>-0.2016</v>
      </c>
      <c r="E46" s="15">
        <f>ABS(Table999[[#This Row],[2020]]*$S$16)</f>
        <v>2.2175999999999999E-5</v>
      </c>
      <c r="F46" s="15">
        <v>-0.3695</v>
      </c>
      <c r="G46" s="15">
        <f>ABS(Table999[[#This Row],[2030]]*$S$17)</f>
        <v>1.51495E-4</v>
      </c>
      <c r="H46" s="15">
        <v>-0.3931</v>
      </c>
      <c r="I46" s="15">
        <f>ABS(Table999[[#This Row],[2040]]*$S$18)</f>
        <v>2.7517000000000004E-4</v>
      </c>
      <c r="J46" s="15">
        <v>-0.3876</v>
      </c>
      <c r="K46" s="15">
        <f>ABS(Table999[[#This Row],[2050]]*$S$19)</f>
        <v>3.4496399999999996E-4</v>
      </c>
    </row>
    <row r="47" spans="1:11" x14ac:dyDescent="0.3">
      <c r="A47" s="1" t="s">
        <v>54</v>
      </c>
      <c r="B47" s="15">
        <v>3.0000000000000001E-3</v>
      </c>
      <c r="C47" s="15">
        <f>Table999[[#This Row],[2015]]*$S$15</f>
        <v>0</v>
      </c>
      <c r="D47" s="15">
        <v>-7.6600000000000001E-2</v>
      </c>
      <c r="E47" s="15">
        <f>ABS(Table999[[#This Row],[2020]]*$S$16)</f>
        <v>8.4259999999999986E-6</v>
      </c>
      <c r="F47" s="15">
        <v>-9.1899999999999996E-2</v>
      </c>
      <c r="G47" s="15">
        <f>ABS(Table999[[#This Row],[2030]]*$S$17)</f>
        <v>3.7678999999999996E-5</v>
      </c>
      <c r="H47" s="15">
        <v>-9.8699999999999996E-2</v>
      </c>
      <c r="I47" s="15">
        <f>ABS(Table999[[#This Row],[2040]]*$S$18)</f>
        <v>6.9090000000000004E-5</v>
      </c>
      <c r="J47" s="15">
        <v>-9.0700000000000003E-2</v>
      </c>
      <c r="K47" s="15">
        <f>ABS(Table999[[#This Row],[2050]]*$S$19)</f>
        <v>8.0722999999999993E-5</v>
      </c>
    </row>
    <row r="48" spans="1:11" x14ac:dyDescent="0.3">
      <c r="A48" s="1" t="s">
        <v>55</v>
      </c>
      <c r="B48" s="15">
        <v>6.7500000000000004E-2</v>
      </c>
      <c r="C48" s="15">
        <f>Table999[[#This Row],[2015]]*$S$15</f>
        <v>0</v>
      </c>
      <c r="D48" s="15">
        <v>0.17810000000000001</v>
      </c>
      <c r="E48" s="15">
        <f>ABS(Table999[[#This Row],[2020]]*$S$16)</f>
        <v>1.9590999999999999E-5</v>
      </c>
      <c r="F48" s="15">
        <v>0.45590000000000003</v>
      </c>
      <c r="G48" s="15">
        <f>ABS(Table999[[#This Row],[2030]]*$S$17)</f>
        <v>1.8691900000000002E-4</v>
      </c>
      <c r="H48" s="15">
        <v>0.50470000000000004</v>
      </c>
      <c r="I48" s="15">
        <f>ABS(Table999[[#This Row],[2040]]*$S$18)</f>
        <v>3.5329000000000008E-4</v>
      </c>
      <c r="J48" s="15">
        <v>0.56920000000000004</v>
      </c>
      <c r="K48" s="15">
        <f>ABS(Table999[[#This Row],[2050]]*$S$19)</f>
        <v>5.0658799999999998E-4</v>
      </c>
    </row>
    <row r="49" spans="1:11" x14ac:dyDescent="0.3">
      <c r="A49" s="1" t="s">
        <v>56</v>
      </c>
      <c r="B49" s="15">
        <v>1.06E-2</v>
      </c>
      <c r="C49" s="15">
        <f>Table999[[#This Row],[2015]]*$S$15</f>
        <v>0</v>
      </c>
      <c r="D49" s="15">
        <v>9.9199999999999997E-2</v>
      </c>
      <c r="E49" s="15">
        <f>ABS(Table999[[#This Row],[2020]]*$S$16)</f>
        <v>1.0911999999999998E-5</v>
      </c>
      <c r="F49" s="15">
        <v>0.22750000000000001</v>
      </c>
      <c r="G49" s="15">
        <f>ABS(Table999[[#This Row],[2030]]*$S$17)</f>
        <v>9.3275000000000004E-5</v>
      </c>
      <c r="H49" s="15">
        <v>0.31209999999999999</v>
      </c>
      <c r="I49" s="15">
        <f>ABS(Table999[[#This Row],[2040]]*$S$18)</f>
        <v>2.1847000000000001E-4</v>
      </c>
      <c r="J49" s="15">
        <v>0.40699999999999997</v>
      </c>
      <c r="K49" s="15">
        <f>ABS(Table999[[#This Row],[2050]]*$S$19)</f>
        <v>3.6222999999999995E-4</v>
      </c>
    </row>
    <row r="50" spans="1:11" x14ac:dyDescent="0.3">
      <c r="A50" s="1" t="s">
        <v>57</v>
      </c>
      <c r="B50" s="15">
        <v>5.5800000000000002E-2</v>
      </c>
      <c r="C50" s="15">
        <f>Table999[[#This Row],[2015]]*$S$15</f>
        <v>0</v>
      </c>
      <c r="D50" s="15">
        <v>0.2278</v>
      </c>
      <c r="E50" s="15">
        <f>ABS(Table999[[#This Row],[2020]]*$S$16)</f>
        <v>2.5058E-5</v>
      </c>
      <c r="F50" s="15">
        <v>0.5383</v>
      </c>
      <c r="G50" s="15">
        <f>ABS(Table999[[#This Row],[2030]]*$S$17)</f>
        <v>2.2070299999999999E-4</v>
      </c>
      <c r="H50" s="15">
        <v>0.71599999999999997</v>
      </c>
      <c r="I50" s="15">
        <f>ABS(Table999[[#This Row],[2040]]*$S$18)</f>
        <v>5.0120000000000004E-4</v>
      </c>
      <c r="J50" s="15">
        <v>0.98240000000000005</v>
      </c>
      <c r="K50" s="15">
        <f>ABS(Table999[[#This Row],[2050]]*$S$19)</f>
        <v>8.7433599999999997E-4</v>
      </c>
    </row>
    <row r="51" spans="1:11" x14ac:dyDescent="0.3">
      <c r="A51" s="1" t="s">
        <v>58</v>
      </c>
      <c r="B51" s="15">
        <v>2.3999999999999998E-3</v>
      </c>
      <c r="C51" s="15">
        <f>Table999[[#This Row],[2015]]*$S$15</f>
        <v>0</v>
      </c>
      <c r="D51" s="15">
        <v>0.19900000000000001</v>
      </c>
      <c r="E51" s="15">
        <f>ABS(Table999[[#This Row],[2020]]*$S$16)</f>
        <v>2.1889999999999999E-5</v>
      </c>
      <c r="F51" s="15">
        <v>0.40920000000000001</v>
      </c>
      <c r="G51" s="15">
        <f>ABS(Table999[[#This Row],[2030]]*$S$17)</f>
        <v>1.6777200000000001E-4</v>
      </c>
      <c r="H51" s="15">
        <v>0.58899999999999997</v>
      </c>
      <c r="I51" s="15">
        <f>ABS(Table999[[#This Row],[2040]]*$S$18)</f>
        <v>4.1230000000000005E-4</v>
      </c>
      <c r="J51" s="15">
        <v>0.74390000000000001</v>
      </c>
      <c r="K51" s="15">
        <f>ABS(Table999[[#This Row],[2050]]*$S$19)</f>
        <v>6.6207099999999997E-4</v>
      </c>
    </row>
    <row r="52" spans="1:11" x14ac:dyDescent="0.3">
      <c r="A52" s="1" t="s">
        <v>59</v>
      </c>
      <c r="B52" s="15">
        <v>0.11070000000000001</v>
      </c>
      <c r="C52" s="15">
        <f>Table999[[#This Row],[2015]]*$S$15</f>
        <v>0</v>
      </c>
      <c r="D52" s="15">
        <v>0.41299999999999998</v>
      </c>
      <c r="E52" s="15">
        <f>ABS(Table999[[#This Row],[2020]]*$S$16)</f>
        <v>4.542999999999999E-5</v>
      </c>
      <c r="F52" s="15">
        <v>0.98839999999999995</v>
      </c>
      <c r="G52" s="15">
        <f>ABS(Table999[[#This Row],[2030]]*$S$17)</f>
        <v>4.0524399999999997E-4</v>
      </c>
      <c r="H52" s="15">
        <v>1.3110999999999999</v>
      </c>
      <c r="I52" s="15">
        <f>ABS(Table999[[#This Row],[2040]]*$S$18)</f>
        <v>9.1777000000000004E-4</v>
      </c>
      <c r="J52" s="15">
        <v>1.6040000000000001</v>
      </c>
      <c r="K52" s="15">
        <f>ABS(Table999[[#This Row],[2050]]*$S$19)</f>
        <v>1.42756E-3</v>
      </c>
    </row>
    <row r="53" spans="1:11" x14ac:dyDescent="0.3">
      <c r="A53" s="1" t="s">
        <v>60</v>
      </c>
      <c r="B53" s="15">
        <v>0.1077</v>
      </c>
      <c r="C53" s="15">
        <f>Table999[[#This Row],[2015]]*$S$15</f>
        <v>0</v>
      </c>
      <c r="D53" s="15">
        <v>0.2011</v>
      </c>
      <c r="E53" s="15">
        <f>ABS(Table999[[#This Row],[2020]]*$S$16)</f>
        <v>2.2120999999999997E-5</v>
      </c>
      <c r="F53" s="15">
        <v>0.42209999999999998</v>
      </c>
      <c r="G53" s="15">
        <f>ABS(Table999[[#This Row],[2030]]*$S$17)</f>
        <v>1.7306099999999999E-4</v>
      </c>
      <c r="H53" s="15">
        <v>0.53490000000000004</v>
      </c>
      <c r="I53" s="15">
        <f>ABS(Table999[[#This Row],[2040]]*$S$18)</f>
        <v>3.7443000000000009E-4</v>
      </c>
      <c r="J53" s="15">
        <v>0.72150000000000003</v>
      </c>
      <c r="K53" s="15">
        <f>ABS(Table999[[#This Row],[2050]]*$S$19)</f>
        <v>6.4213499999999995E-4</v>
      </c>
    </row>
    <row r="54" spans="1:11" x14ac:dyDescent="0.3">
      <c r="A54" s="1" t="s">
        <v>69</v>
      </c>
      <c r="B54" s="15">
        <v>2.2200000000000001E-2</v>
      </c>
      <c r="C54" s="15">
        <f>Table999[[#This Row],[2015]]*$S$15</f>
        <v>0</v>
      </c>
      <c r="D54" s="15">
        <v>0.24399999999999999</v>
      </c>
      <c r="E54" s="15">
        <f>ABS(Table999[[#This Row],[2020]]*$S$16)</f>
        <v>2.6839999999999997E-5</v>
      </c>
      <c r="F54" s="15">
        <v>0.55489999999999995</v>
      </c>
      <c r="G54" s="15">
        <f>ABS(Table999[[#This Row],[2030]]*$S$17)</f>
        <v>2.2750899999999998E-4</v>
      </c>
      <c r="H54" s="15">
        <v>0.82889999999999997</v>
      </c>
      <c r="I54" s="15">
        <f>ABS(Table999[[#This Row],[2040]]*$S$18)</f>
        <v>5.8023000000000005E-4</v>
      </c>
      <c r="J54" s="15">
        <v>1.1052999999999999</v>
      </c>
      <c r="K54" s="15">
        <f>ABS(Table999[[#This Row],[2050]]*$S$19)</f>
        <v>9.8371699999999984E-4</v>
      </c>
    </row>
    <row r="55" spans="1:11" x14ac:dyDescent="0.3">
      <c r="A55" s="1" t="s">
        <v>61</v>
      </c>
      <c r="B55" s="15">
        <v>-2.8199999999999999E-2</v>
      </c>
      <c r="C55" s="15">
        <f>Table999[[#This Row],[2015]]*$S$15</f>
        <v>0</v>
      </c>
      <c r="D55" s="15">
        <v>0.1114</v>
      </c>
      <c r="E55" s="15">
        <f>ABS(Table999[[#This Row],[2020]]*$S$16)</f>
        <v>1.2253999999999998E-5</v>
      </c>
      <c r="F55" s="15">
        <v>0.21579999999999999</v>
      </c>
      <c r="G55" s="15">
        <f>ABS(Table999[[#This Row],[2030]]*$S$17)</f>
        <v>8.8477999999999989E-5</v>
      </c>
      <c r="H55" s="15">
        <v>0.32729999999999998</v>
      </c>
      <c r="I55" s="15">
        <f>ABS(Table999[[#This Row],[2040]]*$S$18)</f>
        <v>2.2911000000000001E-4</v>
      </c>
      <c r="J55" s="15">
        <v>0.40970000000000001</v>
      </c>
      <c r="K55" s="15">
        <f>ABS(Table999[[#This Row],[2050]]*$S$19)</f>
        <v>3.64633E-4</v>
      </c>
    </row>
    <row r="56" spans="1:11" x14ac:dyDescent="0.3">
      <c r="A56" s="1" t="s">
        <v>62</v>
      </c>
      <c r="B56" s="15">
        <v>1.5100000000000001E-2</v>
      </c>
      <c r="C56" s="15">
        <f>Table999[[#This Row],[2015]]*$S$15</f>
        <v>0</v>
      </c>
      <c r="D56" s="15">
        <v>6.1899999999999997E-2</v>
      </c>
      <c r="E56" s="15">
        <f>ABS(Table999[[#This Row],[2020]]*$S$16)</f>
        <v>6.8089999999999987E-6</v>
      </c>
      <c r="F56" s="15">
        <v>0.21690000000000001</v>
      </c>
      <c r="G56" s="15">
        <f>ABS(Table999[[#This Row],[2030]]*$S$17)</f>
        <v>8.8929000000000002E-5</v>
      </c>
      <c r="H56" s="15">
        <v>0.2782</v>
      </c>
      <c r="I56" s="15">
        <f>ABS(Table999[[#This Row],[2040]]*$S$18)</f>
        <v>1.9474000000000002E-4</v>
      </c>
      <c r="J56" s="15">
        <v>0.35149999999999998</v>
      </c>
      <c r="K56" s="15">
        <f>ABS(Table999[[#This Row],[2050]]*$S$19)</f>
        <v>3.1283499999999997E-4</v>
      </c>
    </row>
    <row r="57" spans="1:11" x14ac:dyDescent="0.3">
      <c r="A57" s="1" t="s">
        <v>63</v>
      </c>
      <c r="B57" s="15">
        <v>5.2999999999999999E-2</v>
      </c>
      <c r="C57" s="15">
        <f>Table999[[#This Row],[2015]]*$S$15</f>
        <v>0</v>
      </c>
      <c r="D57" s="15">
        <v>0.14749999999999999</v>
      </c>
      <c r="E57" s="15">
        <f>ABS(Table999[[#This Row],[2020]]*$S$16)</f>
        <v>1.6224999999999998E-5</v>
      </c>
      <c r="F57" s="15">
        <v>0.3135</v>
      </c>
      <c r="G57" s="15">
        <f>ABS(Table999[[#This Row],[2030]]*$S$17)</f>
        <v>1.2853499999999999E-4</v>
      </c>
      <c r="H57" s="15">
        <v>0.43630000000000002</v>
      </c>
      <c r="I57" s="15">
        <f>ABS(Table999[[#This Row],[2040]]*$S$18)</f>
        <v>3.0541000000000005E-4</v>
      </c>
      <c r="J57" s="15">
        <v>0.59260000000000002</v>
      </c>
      <c r="K57" s="15">
        <f>ABS(Table999[[#This Row],[2050]]*$S$19)</f>
        <v>5.2741400000000003E-4</v>
      </c>
    </row>
    <row r="58" spans="1:11" x14ac:dyDescent="0.3">
      <c r="A58" s="1" t="s">
        <v>64</v>
      </c>
      <c r="B58" s="15">
        <v>0.19989999999999999</v>
      </c>
      <c r="C58" s="15">
        <f>Table999[[#This Row],[2015]]*$S$15</f>
        <v>0</v>
      </c>
      <c r="D58" s="15">
        <v>0.51759999999999995</v>
      </c>
      <c r="E58" s="15">
        <f>ABS(Table999[[#This Row],[2020]]*$S$16)</f>
        <v>5.6935999999999992E-5</v>
      </c>
      <c r="F58" s="15">
        <v>1.2347999999999999</v>
      </c>
      <c r="G58" s="15">
        <f>ABS(Table999[[#This Row],[2030]]*$S$17)</f>
        <v>5.0626799999999993E-4</v>
      </c>
      <c r="H58" s="15">
        <v>1.7419</v>
      </c>
      <c r="I58" s="15">
        <f>ABS(Table999[[#This Row],[2040]]*$S$18)</f>
        <v>1.2193300000000002E-3</v>
      </c>
      <c r="J58" s="15">
        <v>2.2852000000000001</v>
      </c>
      <c r="K58" s="15">
        <f>ABS(Table999[[#This Row],[2050]]*$S$19)</f>
        <v>2.0338280000000001E-3</v>
      </c>
    </row>
    <row r="59" spans="1:11" x14ac:dyDescent="0.3">
      <c r="A59" s="1" t="s">
        <v>65</v>
      </c>
      <c r="B59" s="15">
        <v>-2.9899999999999999E-2</v>
      </c>
      <c r="C59" s="15">
        <f>Table999[[#This Row],[2015]]*$S$15</f>
        <v>0</v>
      </c>
      <c r="D59" s="15">
        <v>0.2167</v>
      </c>
      <c r="E59" s="15">
        <f>ABS(Table999[[#This Row],[2020]]*$S$16)</f>
        <v>2.3836999999999999E-5</v>
      </c>
      <c r="F59" s="15">
        <v>0.22939999999999999</v>
      </c>
      <c r="G59" s="15">
        <f>ABS(Table999[[#This Row],[2030]]*$S$17)</f>
        <v>9.4053999999999991E-5</v>
      </c>
      <c r="H59" s="15">
        <v>0.30599999999999999</v>
      </c>
      <c r="I59" s="15">
        <f>ABS(Table999[[#This Row],[2040]]*$S$18)</f>
        <v>2.1420000000000003E-4</v>
      </c>
      <c r="J59" s="15">
        <v>0.3498</v>
      </c>
      <c r="K59" s="15">
        <f>ABS(Table999[[#This Row],[2050]]*$S$19)</f>
        <v>3.11322E-4</v>
      </c>
    </row>
    <row r="60" spans="1:11" x14ac:dyDescent="0.3">
      <c r="A60" s="1" t="s">
        <v>66</v>
      </c>
      <c r="B60" s="15">
        <v>-6.6199999999999995E-2</v>
      </c>
      <c r="C60" s="15">
        <f>Table999[[#This Row],[2015]]*$S$15</f>
        <v>0</v>
      </c>
      <c r="D60" s="15">
        <v>0.1525</v>
      </c>
      <c r="E60" s="15">
        <f>ABS(Table999[[#This Row],[2020]]*$S$16)</f>
        <v>1.6774999999999998E-5</v>
      </c>
      <c r="F60" s="15">
        <v>0.1386</v>
      </c>
      <c r="G60" s="15">
        <f>ABS(Table999[[#This Row],[2030]]*$S$17)</f>
        <v>5.6826000000000001E-5</v>
      </c>
      <c r="H60" s="15">
        <v>0.19400000000000001</v>
      </c>
      <c r="I60" s="15">
        <f>ABS(Table999[[#This Row],[2040]]*$S$18)</f>
        <v>1.3580000000000002E-4</v>
      </c>
      <c r="J60" s="15">
        <v>0.2021</v>
      </c>
      <c r="K60" s="15">
        <f>ABS(Table999[[#This Row],[2050]]*$S$19)</f>
        <v>1.7986899999999998E-4</v>
      </c>
    </row>
    <row r="61" spans="1:11" x14ac:dyDescent="0.3">
      <c r="A61" s="1" t="s">
        <v>41</v>
      </c>
      <c r="B61" s="15">
        <v>0.1012</v>
      </c>
      <c r="C61" s="15">
        <f>Table999[[#This Row],[2015]]*$S$15</f>
        <v>0</v>
      </c>
      <c r="D61" s="15">
        <v>0.2346</v>
      </c>
      <c r="E61" s="15">
        <f>ABS(Table999[[#This Row],[2020]]*$S$16)</f>
        <v>2.5805999999999997E-5</v>
      </c>
      <c r="F61" s="15">
        <v>0.3407</v>
      </c>
      <c r="G61" s="15">
        <f>ABS(Table999[[#This Row],[2030]]*$S$17)</f>
        <v>1.3968699999999999E-4</v>
      </c>
      <c r="H61" s="15">
        <v>0.39989999999999998</v>
      </c>
      <c r="I61" s="15">
        <f>ABS(Table999[[#This Row],[2040]]*$S$18)</f>
        <v>2.7993000000000001E-4</v>
      </c>
      <c r="J61" s="15">
        <v>0.52890000000000004</v>
      </c>
      <c r="K61" s="15">
        <f>ABS(Table999[[#This Row],[2050]]*$S$19)</f>
        <v>4.7072100000000001E-4</v>
      </c>
    </row>
    <row r="62" spans="1:11" x14ac:dyDescent="0.3">
      <c r="A62" s="1" t="s">
        <v>600</v>
      </c>
      <c r="B62" s="15">
        <v>0.1043</v>
      </c>
      <c r="C62" s="15">
        <f>Table999[[#This Row],[2015]]*$S$15</f>
        <v>0</v>
      </c>
      <c r="D62" s="15">
        <v>0.39539999999999997</v>
      </c>
      <c r="E62" s="15">
        <f>ABS(Table999[[#This Row],[2020]]*$S$16)</f>
        <v>4.3493999999999994E-5</v>
      </c>
      <c r="F62" s="15">
        <v>0.71160000000000001</v>
      </c>
      <c r="G62" s="15">
        <f>ABS(Table999[[#This Row],[2030]]*$S$17)</f>
        <v>2.91756E-4</v>
      </c>
      <c r="H62" s="15">
        <v>0.86539999999999995</v>
      </c>
      <c r="I62" s="15">
        <f>ABS(Table999[[#This Row],[2040]]*$S$18)</f>
        <v>6.057800000000001E-4</v>
      </c>
      <c r="J62" s="15">
        <v>1.1624000000000001</v>
      </c>
      <c r="K62" s="15">
        <f>ABS(Table999[[#This Row],[2050]]*$S$19)</f>
        <v>1.034536E-3</v>
      </c>
    </row>
    <row r="63" spans="1:11" x14ac:dyDescent="0.3">
      <c r="A63" s="1" t="s">
        <v>43</v>
      </c>
      <c r="B63" s="15">
        <v>0.14990000000000001</v>
      </c>
      <c r="C63" s="15">
        <f>Table999[[#This Row],[2015]]*$S$15</f>
        <v>0</v>
      </c>
      <c r="D63" s="15">
        <v>0.38019999999999998</v>
      </c>
      <c r="E63" s="15">
        <f>ABS(Table999[[#This Row],[2020]]*$S$16)</f>
        <v>4.1821999999999994E-5</v>
      </c>
      <c r="F63" s="15">
        <v>0.53879999999999995</v>
      </c>
      <c r="G63" s="15">
        <f>ABS(Table999[[#This Row],[2030]]*$S$17)</f>
        <v>2.2090799999999997E-4</v>
      </c>
      <c r="H63" s="15">
        <v>0.66469999999999996</v>
      </c>
      <c r="I63" s="15">
        <f>ABS(Table999[[#This Row],[2040]]*$S$18)</f>
        <v>4.6529000000000004E-4</v>
      </c>
      <c r="J63" s="15">
        <v>0.92649999999999999</v>
      </c>
      <c r="K63" s="15">
        <f>ABS(Table999[[#This Row],[2050]]*$S$19)</f>
        <v>8.2458499999999997E-4</v>
      </c>
    </row>
    <row r="64" spans="1:11" x14ac:dyDescent="0.3">
      <c r="A64" s="1" t="s">
        <v>44</v>
      </c>
      <c r="B64" s="15">
        <v>0.1802</v>
      </c>
      <c r="C64" s="15">
        <f>Table999[[#This Row],[2015]]*$S$15</f>
        <v>0</v>
      </c>
      <c r="D64" s="15">
        <v>0.38790000000000002</v>
      </c>
      <c r="E64" s="15">
        <f>ABS(Table999[[#This Row],[2020]]*$S$16)</f>
        <v>4.2669000000000001E-5</v>
      </c>
      <c r="F64" s="15">
        <v>0.52649999999999997</v>
      </c>
      <c r="G64" s="15">
        <f>ABS(Table999[[#This Row],[2030]]*$S$17)</f>
        <v>2.1586499999999998E-4</v>
      </c>
      <c r="H64" s="15">
        <v>0.59360000000000002</v>
      </c>
      <c r="I64" s="15">
        <f>ABS(Table999[[#This Row],[2040]]*$S$18)</f>
        <v>4.1552000000000006E-4</v>
      </c>
      <c r="J64" s="15">
        <v>0.81230000000000002</v>
      </c>
      <c r="K64" s="15">
        <f>ABS(Table999[[#This Row],[2050]]*$S$19)</f>
        <v>7.2294699999999993E-4</v>
      </c>
    </row>
    <row r="65" spans="1:11" x14ac:dyDescent="0.3">
      <c r="A65" s="1" t="s">
        <v>45</v>
      </c>
      <c r="B65" s="15">
        <v>9.6799999999999997E-2</v>
      </c>
      <c r="C65" s="15">
        <f>Table999[[#This Row],[2015]]*$S$15</f>
        <v>0</v>
      </c>
      <c r="D65" s="15">
        <v>0.31640000000000001</v>
      </c>
      <c r="E65" s="15">
        <f>ABS(Table999[[#This Row],[2020]]*$S$16)</f>
        <v>3.4804000000000001E-5</v>
      </c>
      <c r="F65" s="15">
        <v>0.62239999999999995</v>
      </c>
      <c r="G65" s="15">
        <f>ABS(Table999[[#This Row],[2030]]*$S$17)</f>
        <v>2.5518399999999999E-4</v>
      </c>
      <c r="H65" s="15">
        <v>0.8</v>
      </c>
      <c r="I65" s="15">
        <f>ABS(Table999[[#This Row],[2040]]*$S$18)</f>
        <v>5.6000000000000006E-4</v>
      </c>
      <c r="J65" s="15">
        <v>1.0680000000000001</v>
      </c>
      <c r="K65" s="15">
        <f>ABS(Table999[[#This Row],[2050]]*$S$19)</f>
        <v>9.5051999999999995E-4</v>
      </c>
    </row>
    <row r="66" spans="1:11" x14ac:dyDescent="0.3">
      <c r="A66" s="1" t="s">
        <v>46</v>
      </c>
      <c r="B66" s="15">
        <v>0.23219999999999999</v>
      </c>
      <c r="C66" s="15">
        <f>Table999[[#This Row],[2015]]*$S$15</f>
        <v>0</v>
      </c>
      <c r="D66" s="15">
        <v>0.52429999999999999</v>
      </c>
      <c r="E66" s="15">
        <f>ABS(Table999[[#This Row],[2020]]*$S$16)</f>
        <v>5.7672999999999995E-5</v>
      </c>
      <c r="F66" s="15">
        <v>0.80089999999999995</v>
      </c>
      <c r="G66" s="15">
        <f>ABS(Table999[[#This Row],[2030]]*$S$17)</f>
        <v>3.2836899999999996E-4</v>
      </c>
      <c r="H66" s="15">
        <v>0.94430000000000003</v>
      </c>
      <c r="I66" s="15">
        <f>ABS(Table999[[#This Row],[2040]]*$S$18)</f>
        <v>6.6101000000000007E-4</v>
      </c>
      <c r="J66" s="15">
        <v>1.2833000000000001</v>
      </c>
      <c r="K66" s="15">
        <f>ABS(Table999[[#This Row],[2050]]*$S$19)</f>
        <v>1.1421370000000001E-3</v>
      </c>
    </row>
    <row r="67" spans="1:11" x14ac:dyDescent="0.3">
      <c r="A67" s="1" t="s">
        <v>47</v>
      </c>
      <c r="B67" s="15">
        <v>0.18990000000000001</v>
      </c>
      <c r="C67" s="15">
        <f>Table999[[#This Row],[2015]]*$S$15</f>
        <v>0</v>
      </c>
      <c r="D67" s="15">
        <v>0.27279999999999999</v>
      </c>
      <c r="E67" s="15">
        <f>ABS(Table999[[#This Row],[2020]]*$S$16)</f>
        <v>3.0007999999999995E-5</v>
      </c>
      <c r="F67" s="15">
        <v>0.47989999999999999</v>
      </c>
      <c r="G67" s="15">
        <f>ABS(Table999[[#This Row],[2030]]*$S$17)</f>
        <v>1.9675899999999999E-4</v>
      </c>
      <c r="H67" s="15">
        <v>0.5444</v>
      </c>
      <c r="I67" s="15">
        <f>ABS(Table999[[#This Row],[2040]]*$S$18)</f>
        <v>3.8108000000000006E-4</v>
      </c>
      <c r="J67" s="15">
        <v>0.73740000000000006</v>
      </c>
      <c r="K67" s="15">
        <f>ABS(Table999[[#This Row],[2050]]*$S$19)</f>
        <v>6.5628600000000007E-4</v>
      </c>
    </row>
    <row r="68" spans="1:11" x14ac:dyDescent="0.3">
      <c r="A68" s="1" t="s">
        <v>70</v>
      </c>
      <c r="B68" s="15">
        <v>4.53E-2</v>
      </c>
      <c r="C68" s="15">
        <f>Table999[[#This Row],[2015]]*$S$15</f>
        <v>0</v>
      </c>
      <c r="D68" s="15">
        <v>0.1517</v>
      </c>
      <c r="E68" s="15">
        <f>ABS(Table999[[#This Row],[2020]]*$S$16)</f>
        <v>1.6686999999999998E-5</v>
      </c>
      <c r="F68" s="15">
        <v>0.41120000000000001</v>
      </c>
      <c r="G68" s="15">
        <f>ABS(Table999[[#This Row],[2030]]*$S$17)</f>
        <v>1.6859199999999999E-4</v>
      </c>
      <c r="H68" s="15">
        <v>0.60340000000000005</v>
      </c>
      <c r="I68" s="15">
        <f>ABS(Table999[[#This Row],[2040]]*$S$18)</f>
        <v>4.2238000000000009E-4</v>
      </c>
      <c r="J68" s="15">
        <v>0.82520000000000004</v>
      </c>
      <c r="K68" s="15">
        <f>ABS(Table999[[#This Row],[2050]]*$S$19)</f>
        <v>7.3442799999999997E-4</v>
      </c>
    </row>
    <row r="69" spans="1:11" x14ac:dyDescent="0.3">
      <c r="A69" s="1" t="s">
        <v>71</v>
      </c>
      <c r="B69" s="15">
        <v>0.1217</v>
      </c>
      <c r="C69" s="15">
        <f>Table999[[#This Row],[2015]]*$S$15</f>
        <v>0</v>
      </c>
      <c r="D69" s="15">
        <v>0.41070000000000001</v>
      </c>
      <c r="E69" s="15">
        <f>ABS(Table999[[#This Row],[2020]]*$S$16)</f>
        <v>4.5176999999999998E-5</v>
      </c>
      <c r="F69" s="15">
        <v>1.4076</v>
      </c>
      <c r="G69" s="15">
        <f>ABS(Table999[[#This Row],[2030]]*$S$17)</f>
        <v>5.7711600000000002E-4</v>
      </c>
      <c r="H69" s="15">
        <v>2.4796</v>
      </c>
      <c r="I69" s="15">
        <f>ABS(Table999[[#This Row],[2040]]*$S$18)</f>
        <v>1.7357200000000003E-3</v>
      </c>
      <c r="J69" s="15">
        <v>3.9927000000000001</v>
      </c>
      <c r="K69" s="15">
        <f>ABS(Table999[[#This Row],[2050]]*$S$19)</f>
        <v>3.553503E-3</v>
      </c>
    </row>
    <row r="70" spans="1:11" x14ac:dyDescent="0.3">
      <c r="A70" s="1" t="s">
        <v>76</v>
      </c>
      <c r="B70" s="15">
        <v>0.35549999999999998</v>
      </c>
      <c r="C70" s="15">
        <f>Table999[[#This Row],[2015]]*$S$15</f>
        <v>0</v>
      </c>
      <c r="D70" s="15">
        <v>0.65769999999999995</v>
      </c>
      <c r="E70" s="15">
        <f>ABS(Table999[[#This Row],[2020]]*$S$16)</f>
        <v>7.234699999999999E-5</v>
      </c>
      <c r="F70" s="15">
        <v>0.78900000000000003</v>
      </c>
      <c r="G70" s="15">
        <f>ABS(Table999[[#This Row],[2030]]*$S$17)</f>
        <v>3.2349000000000001E-4</v>
      </c>
      <c r="H70" s="15">
        <v>0.73699999999999999</v>
      </c>
      <c r="I70" s="15">
        <f>ABS(Table999[[#This Row],[2040]]*$S$18)</f>
        <v>5.1590000000000002E-4</v>
      </c>
      <c r="J70" s="15">
        <v>0.96970000000000001</v>
      </c>
      <c r="K70" s="15">
        <f>ABS(Table999[[#This Row],[2050]]*$S$19)</f>
        <v>8.6303299999999992E-4</v>
      </c>
    </row>
    <row r="71" spans="1:11" x14ac:dyDescent="0.3">
      <c r="A71" s="1" t="s">
        <v>77</v>
      </c>
      <c r="B71" s="15">
        <v>5.7599999999999998E-2</v>
      </c>
      <c r="C71" s="15">
        <f>Table999[[#This Row],[2015]]*$S$15</f>
        <v>0</v>
      </c>
      <c r="D71" s="15">
        <v>0.23799999999999999</v>
      </c>
      <c r="E71" s="15">
        <f>ABS(Table999[[#This Row],[2020]]*$S$16)</f>
        <v>2.6179999999999997E-5</v>
      </c>
      <c r="F71" s="15">
        <v>0.3236</v>
      </c>
      <c r="G71" s="15">
        <f>ABS(Table999[[#This Row],[2030]]*$S$17)</f>
        <v>1.32676E-4</v>
      </c>
      <c r="H71" s="15">
        <v>0.38829999999999998</v>
      </c>
      <c r="I71" s="15">
        <f>ABS(Table999[[#This Row],[2040]]*$S$18)</f>
        <v>2.7181000000000004E-4</v>
      </c>
      <c r="J71" s="15">
        <v>0.49120000000000003</v>
      </c>
      <c r="K71" s="15">
        <f>ABS(Table999[[#This Row],[2050]]*$S$19)</f>
        <v>4.3716799999999999E-4</v>
      </c>
    </row>
    <row r="72" spans="1:11" x14ac:dyDescent="0.3">
      <c r="A72" s="1" t="s">
        <v>486</v>
      </c>
      <c r="B72" s="15">
        <v>4.7100000000000003E-2</v>
      </c>
      <c r="C72" s="15">
        <f>Table999[[#This Row],[2015]]*$S$15</f>
        <v>0</v>
      </c>
      <c r="D72" s="15">
        <v>0.13569999999999999</v>
      </c>
      <c r="E72" s="15">
        <f>ABS(Table999[[#This Row],[2020]]*$S$16)</f>
        <v>1.4926999999999998E-5</v>
      </c>
      <c r="F72" s="15">
        <v>0.19159999999999999</v>
      </c>
      <c r="G72" s="15">
        <f>ABS(Table999[[#This Row],[2030]]*$S$17)</f>
        <v>7.8555999999999998E-5</v>
      </c>
      <c r="H72" s="15">
        <v>0.20039999999999999</v>
      </c>
      <c r="I72" s="15">
        <f>ABS(Table999[[#This Row],[2040]]*$S$18)</f>
        <v>1.4028000000000001E-4</v>
      </c>
      <c r="J72" s="15">
        <v>0.20849999999999999</v>
      </c>
      <c r="K72" s="15">
        <f>ABS(Table999[[#This Row],[2050]]*$S$19)</f>
        <v>1.8556499999999998E-4</v>
      </c>
    </row>
    <row r="73" spans="1:11" x14ac:dyDescent="0.3">
      <c r="A73" s="1" t="s">
        <v>72</v>
      </c>
      <c r="B73" s="15">
        <v>9.2999999999999999E-2</v>
      </c>
      <c r="C73" s="15">
        <f>Table999[[#This Row],[2015]]*$S$15</f>
        <v>0</v>
      </c>
      <c r="D73" s="15">
        <v>0.25879999999999997</v>
      </c>
      <c r="E73" s="15">
        <f>ABS(Table999[[#This Row],[2020]]*$S$16)</f>
        <v>2.8467999999999996E-5</v>
      </c>
      <c r="F73" s="15">
        <v>0.46200000000000002</v>
      </c>
      <c r="G73" s="15">
        <f>ABS(Table999[[#This Row],[2030]]*$S$17)</f>
        <v>1.8942000000000001E-4</v>
      </c>
      <c r="H73" s="15">
        <v>0.55230000000000001</v>
      </c>
      <c r="I73" s="15">
        <f>ABS(Table999[[#This Row],[2040]]*$S$18)</f>
        <v>3.8661000000000007E-4</v>
      </c>
      <c r="J73" s="15">
        <v>0.70020000000000004</v>
      </c>
      <c r="K73" s="15">
        <f>ABS(Table999[[#This Row],[2050]]*$S$19)</f>
        <v>6.2317800000000006E-4</v>
      </c>
    </row>
    <row r="74" spans="1:11" x14ac:dyDescent="0.3">
      <c r="A74" s="1" t="s">
        <v>73</v>
      </c>
      <c r="B74" s="15">
        <v>9.7199999999999995E-2</v>
      </c>
      <c r="C74" s="15">
        <f>Table999[[#This Row],[2015]]*$S$15</f>
        <v>0</v>
      </c>
      <c r="D74" s="15">
        <v>0.2495</v>
      </c>
      <c r="E74" s="15">
        <f>ABS(Table999[[#This Row],[2020]]*$S$16)</f>
        <v>2.7444999999999999E-5</v>
      </c>
      <c r="F74" s="15">
        <v>0.66139999999999999</v>
      </c>
      <c r="G74" s="15">
        <f>ABS(Table999[[#This Row],[2030]]*$S$17)</f>
        <v>2.71174E-4</v>
      </c>
      <c r="H74" s="15">
        <v>0.90339999999999998</v>
      </c>
      <c r="I74" s="15">
        <f>ABS(Table999[[#This Row],[2040]]*$S$18)</f>
        <v>6.3238000000000009E-4</v>
      </c>
      <c r="J74" s="15">
        <v>1.2573000000000001</v>
      </c>
      <c r="K74" s="15">
        <f>ABS(Table999[[#This Row],[2050]]*$S$19)</f>
        <v>1.118997E-3</v>
      </c>
    </row>
    <row r="75" spans="1:11" x14ac:dyDescent="0.3">
      <c r="A75" s="1" t="s">
        <v>74</v>
      </c>
      <c r="B75" s="15">
        <v>8.0199999999999994E-2</v>
      </c>
      <c r="C75" s="15">
        <f>Table999[[#This Row],[2015]]*$S$15</f>
        <v>0</v>
      </c>
      <c r="D75" s="15">
        <v>0.24940000000000001</v>
      </c>
      <c r="E75" s="15">
        <f>ABS(Table999[[#This Row],[2020]]*$S$16)</f>
        <v>2.7433999999999999E-5</v>
      </c>
      <c r="F75" s="15">
        <v>0.69899999999999995</v>
      </c>
      <c r="G75" s="15">
        <f>ABS(Table999[[#This Row],[2030]]*$S$17)</f>
        <v>2.8658999999999998E-4</v>
      </c>
      <c r="H75" s="15">
        <v>0.96330000000000005</v>
      </c>
      <c r="I75" s="15">
        <f>ABS(Table999[[#This Row],[2040]]*$S$18)</f>
        <v>6.7431000000000012E-4</v>
      </c>
      <c r="J75" s="15">
        <v>1.3052999999999999</v>
      </c>
      <c r="K75" s="15">
        <f>ABS(Table999[[#This Row],[2050]]*$S$19)</f>
        <v>1.1617169999999998E-3</v>
      </c>
    </row>
    <row r="76" spans="1:11" x14ac:dyDescent="0.3">
      <c r="A76" s="1" t="s">
        <v>488</v>
      </c>
      <c r="B76" s="15">
        <v>8.1799999999999998E-2</v>
      </c>
      <c r="C76" s="15">
        <f>Table999[[#This Row],[2015]]*$S$15</f>
        <v>0</v>
      </c>
      <c r="D76" s="15">
        <v>0.28449999999999998</v>
      </c>
      <c r="E76" s="15">
        <f>ABS(Table999[[#This Row],[2020]]*$S$16)</f>
        <v>3.1294999999999998E-5</v>
      </c>
      <c r="F76" s="15">
        <v>0.55010000000000003</v>
      </c>
      <c r="G76" s="15">
        <f>ABS(Table999[[#This Row],[2030]]*$S$17)</f>
        <v>2.25541E-4</v>
      </c>
      <c r="H76" s="15">
        <v>0.69169999999999998</v>
      </c>
      <c r="I76" s="15">
        <f>ABS(Table999[[#This Row],[2040]]*$S$18)</f>
        <v>4.8419000000000007E-4</v>
      </c>
      <c r="J76" s="15">
        <v>0.89419999999999999</v>
      </c>
      <c r="K76" s="15">
        <f>ABS(Table999[[#This Row],[2050]]*$S$19)</f>
        <v>7.9583799999999999E-4</v>
      </c>
    </row>
    <row r="77" spans="1:11" x14ac:dyDescent="0.3">
      <c r="A77" s="1" t="s">
        <v>80</v>
      </c>
      <c r="B77" s="15">
        <v>0.14779999999999999</v>
      </c>
      <c r="C77" s="15">
        <f>Table999[[#This Row],[2015]]*$S$15</f>
        <v>0</v>
      </c>
      <c r="D77" s="15">
        <v>0.40760000000000002</v>
      </c>
      <c r="E77" s="15">
        <f>ABS(Table999[[#This Row],[2020]]*$S$16)</f>
        <v>4.4835999999999996E-5</v>
      </c>
      <c r="F77" s="15">
        <v>0.7056</v>
      </c>
      <c r="G77" s="15">
        <f>ABS(Table999[[#This Row],[2030]]*$S$17)</f>
        <v>2.8929599999999998E-4</v>
      </c>
      <c r="H77" s="15">
        <v>0.82430000000000003</v>
      </c>
      <c r="I77" s="15">
        <f>ABS(Table999[[#This Row],[2040]]*$S$18)</f>
        <v>5.7701000000000009E-4</v>
      </c>
      <c r="J77" s="15">
        <v>1.0601</v>
      </c>
      <c r="K77" s="15">
        <f>ABS(Table999[[#This Row],[2050]]*$S$19)</f>
        <v>9.4348899999999994E-4</v>
      </c>
    </row>
    <row r="78" spans="1:11" x14ac:dyDescent="0.3">
      <c r="A78" s="1" t="s">
        <v>81</v>
      </c>
      <c r="B78" s="15">
        <v>0.10780000000000001</v>
      </c>
      <c r="C78" s="15">
        <f>Table999[[#This Row],[2015]]*$S$15</f>
        <v>0</v>
      </c>
      <c r="D78" s="15">
        <v>0.3478</v>
      </c>
      <c r="E78" s="15">
        <f>ABS(Table999[[#This Row],[2020]]*$S$16)</f>
        <v>3.8257999999999999E-5</v>
      </c>
      <c r="F78" s="15">
        <v>0.6774</v>
      </c>
      <c r="G78" s="15">
        <f>ABS(Table999[[#This Row],[2030]]*$S$17)</f>
        <v>2.7773400000000002E-4</v>
      </c>
      <c r="H78" s="15">
        <v>0.84809999999999997</v>
      </c>
      <c r="I78" s="15">
        <f>ABS(Table999[[#This Row],[2040]]*$S$18)</f>
        <v>5.9367000000000003E-4</v>
      </c>
      <c r="J78" s="15">
        <v>1.0968</v>
      </c>
      <c r="K78" s="15">
        <f>ABS(Table999[[#This Row],[2050]]*$S$19)</f>
        <v>9.7615199999999999E-4</v>
      </c>
    </row>
    <row r="79" spans="1:11" x14ac:dyDescent="0.3">
      <c r="A79" s="1" t="s">
        <v>82</v>
      </c>
      <c r="B79" s="15">
        <v>6.8500000000000005E-2</v>
      </c>
      <c r="C79" s="15">
        <f>Table999[[#This Row],[2015]]*$S$15</f>
        <v>0</v>
      </c>
      <c r="D79" s="15">
        <v>0.33439999999999998</v>
      </c>
      <c r="E79" s="15">
        <f>ABS(Table999[[#This Row],[2020]]*$S$16)</f>
        <v>3.6783999999999992E-5</v>
      </c>
      <c r="F79" s="15">
        <v>0.70020000000000004</v>
      </c>
      <c r="G79" s="15">
        <f>ABS(Table999[[#This Row],[2030]]*$S$17)</f>
        <v>2.8708200000000003E-4</v>
      </c>
      <c r="H79" s="15">
        <v>0.89549999999999996</v>
      </c>
      <c r="I79" s="15">
        <f>ABS(Table999[[#This Row],[2040]]*$S$18)</f>
        <v>6.2685000000000009E-4</v>
      </c>
      <c r="J79" s="15">
        <v>1.1000000000000001</v>
      </c>
      <c r="K79" s="15">
        <f>ABS(Table999[[#This Row],[2050]]*$S$19)</f>
        <v>9.7900000000000005E-4</v>
      </c>
    </row>
    <row r="80" spans="1:11" x14ac:dyDescent="0.3">
      <c r="A80" s="1" t="s">
        <v>83</v>
      </c>
      <c r="B80" s="15">
        <v>0.1429</v>
      </c>
      <c r="C80" s="15">
        <f>Table999[[#This Row],[2015]]*$S$15</f>
        <v>0</v>
      </c>
      <c r="D80" s="15">
        <v>0.3911</v>
      </c>
      <c r="E80" s="15">
        <f>ABS(Table999[[#This Row],[2020]]*$S$16)</f>
        <v>4.3020999999999993E-5</v>
      </c>
      <c r="F80" s="15">
        <v>0.77610000000000001</v>
      </c>
      <c r="G80" s="15">
        <f>ABS(Table999[[#This Row],[2030]]*$S$17)</f>
        <v>3.18201E-4</v>
      </c>
      <c r="H80" s="15">
        <v>0.91459999999999997</v>
      </c>
      <c r="I80" s="15">
        <f>ABS(Table999[[#This Row],[2040]]*$S$18)</f>
        <v>6.4022000000000005E-4</v>
      </c>
      <c r="J80" s="15">
        <v>1.1834</v>
      </c>
      <c r="K80" s="15">
        <f>ABS(Table999[[#This Row],[2050]]*$S$19)</f>
        <v>1.053226E-3</v>
      </c>
    </row>
    <row r="81" spans="1:11" x14ac:dyDescent="0.3">
      <c r="A81" s="1" t="s">
        <v>84</v>
      </c>
      <c r="B81" s="15">
        <v>0.12130000000000001</v>
      </c>
      <c r="C81" s="15">
        <f>Table999[[#This Row],[2015]]*$S$15</f>
        <v>0</v>
      </c>
      <c r="D81" s="15">
        <v>0.38269999999999998</v>
      </c>
      <c r="E81" s="15">
        <f>ABS(Table999[[#This Row],[2020]]*$S$16)</f>
        <v>4.2096999999999994E-5</v>
      </c>
      <c r="F81" s="15">
        <v>0.60899999999999999</v>
      </c>
      <c r="G81" s="15">
        <f>ABS(Table999[[#This Row],[2030]]*$S$17)</f>
        <v>2.4969E-4</v>
      </c>
      <c r="H81" s="15">
        <v>0.69120000000000004</v>
      </c>
      <c r="I81" s="15">
        <f>ABS(Table999[[#This Row],[2040]]*$S$18)</f>
        <v>4.8384000000000008E-4</v>
      </c>
      <c r="J81" s="15">
        <v>0.85350000000000004</v>
      </c>
      <c r="K81" s="15">
        <f>ABS(Table999[[#This Row],[2050]]*$S$19)</f>
        <v>7.5961499999999994E-4</v>
      </c>
    </row>
    <row r="82" spans="1:11" x14ac:dyDescent="0.3">
      <c r="A82" s="1" t="s">
        <v>601</v>
      </c>
      <c r="B82" s="15">
        <v>0.17030000000000001</v>
      </c>
      <c r="C82" s="15">
        <f>Table999[[#This Row],[2015]]*$S$15</f>
        <v>0</v>
      </c>
      <c r="D82" s="15">
        <v>0.50860000000000005</v>
      </c>
      <c r="E82" s="15">
        <f>ABS(Table999[[#This Row],[2020]]*$S$16)</f>
        <v>5.5946000000000003E-5</v>
      </c>
      <c r="F82" s="15">
        <v>1.1986000000000001</v>
      </c>
      <c r="G82" s="15">
        <f>ABS(Table999[[#This Row],[2030]]*$S$17)</f>
        <v>4.9142599999999999E-4</v>
      </c>
      <c r="H82" s="15">
        <v>1.601</v>
      </c>
      <c r="I82" s="15">
        <f>ABS(Table999[[#This Row],[2040]]*$S$18)</f>
        <v>1.1207000000000001E-3</v>
      </c>
      <c r="J82" s="15">
        <v>2.1537000000000002</v>
      </c>
      <c r="K82" s="15">
        <f>ABS(Table999[[#This Row],[2050]]*$S$19)</f>
        <v>1.916793E-3</v>
      </c>
    </row>
    <row r="83" spans="1:11" x14ac:dyDescent="0.3">
      <c r="A83" s="1" t="s">
        <v>602</v>
      </c>
      <c r="B83" s="15">
        <v>6.54E-2</v>
      </c>
      <c r="C83" s="15">
        <f>Table999[[#This Row],[2015]]*$S$15</f>
        <v>0</v>
      </c>
      <c r="D83" s="15">
        <v>0.3306</v>
      </c>
      <c r="E83" s="15">
        <f>ABS(Table999[[#This Row],[2020]]*$S$16)</f>
        <v>3.6365999999999997E-5</v>
      </c>
      <c r="F83" s="15">
        <v>0.65290000000000004</v>
      </c>
      <c r="G83" s="15">
        <f>ABS(Table999[[#This Row],[2030]]*$S$17)</f>
        <v>2.6768899999999999E-4</v>
      </c>
      <c r="H83" s="15">
        <v>0.86339999999999995</v>
      </c>
      <c r="I83" s="15">
        <f>ABS(Table999[[#This Row],[2040]]*$S$18)</f>
        <v>6.0438000000000006E-4</v>
      </c>
      <c r="J83" s="15">
        <v>1.1207</v>
      </c>
      <c r="K83" s="15">
        <f>ABS(Table999[[#This Row],[2050]]*$S$19)</f>
        <v>9.9742299999999989E-4</v>
      </c>
    </row>
    <row r="84" spans="1:11" x14ac:dyDescent="0.3">
      <c r="A84" s="1" t="s">
        <v>87</v>
      </c>
      <c r="B84" s="15">
        <v>-5.1999999999999998E-3</v>
      </c>
      <c r="C84" s="15">
        <f>Table999[[#This Row],[2015]]*$S$15</f>
        <v>0</v>
      </c>
      <c r="D84" s="15">
        <v>0.26939999999999997</v>
      </c>
      <c r="E84" s="15">
        <f>ABS(Table999[[#This Row],[2020]]*$S$16)</f>
        <v>2.9633999999999994E-5</v>
      </c>
      <c r="F84" s="15">
        <v>0.4582</v>
      </c>
      <c r="G84" s="15">
        <f>ABS(Table999[[#This Row],[2030]]*$S$17)</f>
        <v>1.8786199999999998E-4</v>
      </c>
      <c r="H84" s="15">
        <v>0.68730000000000002</v>
      </c>
      <c r="I84" s="15">
        <f>ABS(Table999[[#This Row],[2040]]*$S$18)</f>
        <v>4.8111000000000009E-4</v>
      </c>
      <c r="J84" s="15">
        <v>0.87819999999999998</v>
      </c>
      <c r="K84" s="15">
        <f>ABS(Table999[[#This Row],[2050]]*$S$19)</f>
        <v>7.8159799999999988E-4</v>
      </c>
    </row>
    <row r="85" spans="1:11" x14ac:dyDescent="0.3">
      <c r="A85" s="1" t="s">
        <v>603</v>
      </c>
      <c r="B85" s="15">
        <v>0.10539999999999999</v>
      </c>
      <c r="C85" s="15">
        <f>Table999[[#This Row],[2015]]*$S$15</f>
        <v>0</v>
      </c>
      <c r="D85" s="15">
        <v>0.24890000000000001</v>
      </c>
      <c r="E85" s="15">
        <f>ABS(Table999[[#This Row],[2020]]*$S$16)</f>
        <v>2.7379E-5</v>
      </c>
      <c r="F85" s="15">
        <v>0.65429999999999999</v>
      </c>
      <c r="G85" s="15">
        <f>ABS(Table999[[#This Row],[2030]]*$S$17)</f>
        <v>2.6826299999999998E-4</v>
      </c>
      <c r="H85" s="15">
        <v>0.94930000000000003</v>
      </c>
      <c r="I85" s="15">
        <f>ABS(Table999[[#This Row],[2040]]*$S$18)</f>
        <v>6.645100000000001E-4</v>
      </c>
      <c r="J85" s="15">
        <v>1.3420000000000001</v>
      </c>
      <c r="K85" s="15">
        <f>ABS(Table999[[#This Row],[2050]]*$S$19)</f>
        <v>1.1943800000000001E-3</v>
      </c>
    </row>
    <row r="89" spans="1:11" ht="20.5" x14ac:dyDescent="0.45">
      <c r="B89" s="115" t="s">
        <v>531</v>
      </c>
      <c r="C89" s="115"/>
      <c r="D89" s="115"/>
      <c r="E89" s="115"/>
      <c r="F89" s="115"/>
      <c r="G89" s="115"/>
      <c r="H89" s="115"/>
      <c r="I89" s="115"/>
      <c r="J89" s="115"/>
      <c r="K89" s="115"/>
    </row>
    <row r="90" spans="1:11" x14ac:dyDescent="0.3">
      <c r="A90" s="77" t="s">
        <v>129</v>
      </c>
      <c r="B90" s="78" t="s">
        <v>293</v>
      </c>
      <c r="C90" s="78" t="s">
        <v>328</v>
      </c>
      <c r="D90" s="78" t="s">
        <v>106</v>
      </c>
      <c r="E90" s="78" t="s">
        <v>332</v>
      </c>
      <c r="F90" s="78" t="s">
        <v>107</v>
      </c>
      <c r="G90" s="78" t="s">
        <v>330</v>
      </c>
      <c r="H90" s="78" t="s">
        <v>108</v>
      </c>
      <c r="I90" s="79" t="s">
        <v>333</v>
      </c>
      <c r="J90" s="79" t="s">
        <v>109</v>
      </c>
      <c r="K90" s="78" t="s">
        <v>334</v>
      </c>
    </row>
    <row r="91" spans="1:11" x14ac:dyDescent="0.3">
      <c r="A91" s="81"/>
      <c r="B91" s="81" t="s">
        <v>337</v>
      </c>
      <c r="C91" s="81" t="s">
        <v>336</v>
      </c>
      <c r="D91" s="81" t="s">
        <v>337</v>
      </c>
      <c r="E91" s="81" t="s">
        <v>338</v>
      </c>
      <c r="F91" s="81" t="s">
        <v>337</v>
      </c>
      <c r="G91" s="81" t="s">
        <v>336</v>
      </c>
      <c r="H91" s="81" t="s">
        <v>337</v>
      </c>
      <c r="I91" s="81" t="s">
        <v>338</v>
      </c>
      <c r="J91" s="81" t="s">
        <v>337</v>
      </c>
      <c r="K91" s="81" t="s">
        <v>338</v>
      </c>
    </row>
    <row r="92" spans="1:11" x14ac:dyDescent="0.3">
      <c r="A92" s="1" t="s">
        <v>526</v>
      </c>
      <c r="B92" s="15">
        <v>-3.9E-2</v>
      </c>
      <c r="C92" s="15">
        <f>Table10100[[#This Row],[2015]]*$R$15</f>
        <v>0</v>
      </c>
      <c r="D92" s="15">
        <v>0.26819999999999999</v>
      </c>
      <c r="E92" s="15">
        <f>ABS(Table10100[[#This Row],[2020]]*$R$16)</f>
        <v>5.9003999999999993E-5</v>
      </c>
      <c r="F92" s="15">
        <v>0.51270000000000004</v>
      </c>
      <c r="G92" s="15">
        <f>ABS(Table10100[[#This Row],[2030]]*$R$17)</f>
        <v>3.4350900000000003E-4</v>
      </c>
      <c r="H92" s="15">
        <v>0.82750000000000001</v>
      </c>
      <c r="I92" s="15">
        <f>ABS(Table10100[[#This Row],[2040]]*$R$18)</f>
        <v>7.5302500000000005E-4</v>
      </c>
      <c r="J92" s="15">
        <v>1.2130000000000001</v>
      </c>
      <c r="K92" s="15">
        <f>ABS(Table10100[[#This Row],[2050]]*$R$19)</f>
        <v>1.1523500000000001E-3</v>
      </c>
    </row>
    <row r="93" spans="1:11" x14ac:dyDescent="0.3">
      <c r="A93" s="1" t="s">
        <v>38</v>
      </c>
      <c r="B93" s="15">
        <v>-3.1E-2</v>
      </c>
      <c r="C93" s="15">
        <f>Table10100[[#This Row],[2015]]*$R$15</f>
        <v>0</v>
      </c>
      <c r="D93" s="15">
        <v>0.46650000000000003</v>
      </c>
      <c r="E93" s="15">
        <f>ABS(Table10100[[#This Row],[2020]]*$R$16)</f>
        <v>1.0263E-4</v>
      </c>
      <c r="F93" s="15">
        <v>-2.9700000000000001E-2</v>
      </c>
      <c r="G93" s="15">
        <f>ABS(Table10100[[#This Row],[2030]]*$R$17)</f>
        <v>1.9899E-5</v>
      </c>
      <c r="H93" s="15">
        <v>-4.9200000000000001E-2</v>
      </c>
      <c r="I93" s="15">
        <f>ABS(Table10100[[#This Row],[2040]]*$R$18)</f>
        <v>4.4771999999999998E-5</v>
      </c>
      <c r="J93" s="15">
        <v>7.8299999999999995E-2</v>
      </c>
      <c r="K93" s="15">
        <f>ABS(Table10100[[#This Row],[2050]]*$R$19)</f>
        <v>7.4385E-5</v>
      </c>
    </row>
    <row r="94" spans="1:11" x14ac:dyDescent="0.3">
      <c r="A94" s="1" t="s">
        <v>90</v>
      </c>
      <c r="B94" s="15">
        <v>3.3099999999999997E-2</v>
      </c>
      <c r="C94" s="15">
        <f>Table10100[[#This Row],[2015]]*$R$15</f>
        <v>0</v>
      </c>
      <c r="D94" s="15">
        <v>0.18410000000000001</v>
      </c>
      <c r="E94" s="15">
        <f>ABS(Table10100[[#This Row],[2020]]*$R$16)</f>
        <v>4.0501999999999999E-5</v>
      </c>
      <c r="F94" s="15">
        <v>-0.10059999999999999</v>
      </c>
      <c r="G94" s="15">
        <f>ABS(Table10100[[#This Row],[2030]]*$R$17)</f>
        <v>6.7402000000000003E-5</v>
      </c>
      <c r="H94" s="15">
        <v>-0.16170000000000001</v>
      </c>
      <c r="I94" s="15">
        <f>ABS(Table10100[[#This Row],[2040]]*$R$18)</f>
        <v>1.4714700000000001E-4</v>
      </c>
      <c r="J94" s="15">
        <v>-0.14430000000000001</v>
      </c>
      <c r="K94" s="15">
        <f>ABS(Table10100[[#This Row],[2050]]*$R$19)</f>
        <v>1.3708500000000001E-4</v>
      </c>
    </row>
    <row r="95" spans="1:11" x14ac:dyDescent="0.3">
      <c r="A95" s="1" t="s">
        <v>91</v>
      </c>
      <c r="B95" s="15">
        <v>6.2300000000000001E-2</v>
      </c>
      <c r="C95" s="15">
        <f>Table10100[[#This Row],[2015]]*$R$15</f>
        <v>0</v>
      </c>
      <c r="D95" s="15">
        <v>7.51E-2</v>
      </c>
      <c r="E95" s="15">
        <f>ABS(Table10100[[#This Row],[2020]]*$R$16)</f>
        <v>1.6521999999999999E-5</v>
      </c>
      <c r="F95" s="15">
        <v>0.38319999999999999</v>
      </c>
      <c r="G95" s="15">
        <f>ABS(Table10100[[#This Row],[2030]]*$R$17)</f>
        <v>2.5674399999999999E-4</v>
      </c>
      <c r="H95" s="15">
        <v>0.54669999999999996</v>
      </c>
      <c r="I95" s="15">
        <f>ABS(Table10100[[#This Row],[2040]]*$R$18)</f>
        <v>4.9749699999999996E-4</v>
      </c>
      <c r="J95" s="15">
        <v>0.69259999999999999</v>
      </c>
      <c r="K95" s="15">
        <f>ABS(Table10100[[#This Row],[2050]]*$R$19)</f>
        <v>6.5797000000000002E-4</v>
      </c>
    </row>
    <row r="96" spans="1:11" x14ac:dyDescent="0.3">
      <c r="A96" s="1" t="s">
        <v>92</v>
      </c>
      <c r="B96" s="15">
        <v>2.81E-2</v>
      </c>
      <c r="C96" s="15">
        <f>Table10100[[#This Row],[2015]]*$R$15</f>
        <v>0</v>
      </c>
      <c r="D96" s="15">
        <v>0.1744</v>
      </c>
      <c r="E96" s="15">
        <f>ABS(Table10100[[#This Row],[2020]]*$R$16)</f>
        <v>3.8367999999999996E-5</v>
      </c>
      <c r="F96" s="15">
        <v>0.25740000000000002</v>
      </c>
      <c r="G96" s="15">
        <f>ABS(Table10100[[#This Row],[2030]]*$R$17)</f>
        <v>1.7245800000000001E-4</v>
      </c>
      <c r="H96" s="15">
        <v>0.43169999999999997</v>
      </c>
      <c r="I96" s="15">
        <f>ABS(Table10100[[#This Row],[2040]]*$R$18)</f>
        <v>3.9284699999999999E-4</v>
      </c>
      <c r="J96" s="15">
        <v>0.65090000000000003</v>
      </c>
      <c r="K96" s="15">
        <f>ABS(Table10100[[#This Row],[2050]]*$R$19)</f>
        <v>6.1835500000000001E-4</v>
      </c>
    </row>
    <row r="97" spans="1:11" x14ac:dyDescent="0.3">
      <c r="A97" s="1" t="s">
        <v>93</v>
      </c>
      <c r="B97" s="15">
        <v>3.7699999999999997E-2</v>
      </c>
      <c r="C97" s="15">
        <f>Table10100[[#This Row],[2015]]*$R$15</f>
        <v>0</v>
      </c>
      <c r="D97" s="15">
        <v>0.16819999999999999</v>
      </c>
      <c r="E97" s="15">
        <f>ABS(Table10100[[#This Row],[2020]]*$R$16)</f>
        <v>3.7003999999999993E-5</v>
      </c>
      <c r="F97" s="15">
        <v>-2.1999999999999999E-2</v>
      </c>
      <c r="G97" s="15">
        <f>ABS(Table10100[[#This Row],[2030]]*$R$17)</f>
        <v>1.4739999999999999E-5</v>
      </c>
      <c r="H97" s="15">
        <v>-7.9200000000000007E-2</v>
      </c>
      <c r="I97" s="15">
        <f>ABS(Table10100[[#This Row],[2040]]*$R$18)</f>
        <v>7.2072000000000011E-5</v>
      </c>
      <c r="J97" s="15">
        <v>-7.4899999999999994E-2</v>
      </c>
      <c r="K97" s="15">
        <f>ABS(Table10100[[#This Row],[2050]]*$R$19)</f>
        <v>7.1154999999999992E-5</v>
      </c>
    </row>
    <row r="98" spans="1:11" x14ac:dyDescent="0.3">
      <c r="A98" s="1" t="s">
        <v>95</v>
      </c>
      <c r="B98" s="15">
        <v>3.5099999999999999E-2</v>
      </c>
      <c r="C98" s="15">
        <f>Table10100[[#This Row],[2015]]*$R$15</f>
        <v>0</v>
      </c>
      <c r="D98" s="15">
        <v>0.27500000000000002</v>
      </c>
      <c r="E98" s="15">
        <f>ABS(Table10100[[#This Row],[2020]]*$R$16)</f>
        <v>6.05E-5</v>
      </c>
      <c r="F98" s="15">
        <v>4.1399999999999999E-2</v>
      </c>
      <c r="G98" s="15">
        <f>ABS(Table10100[[#This Row],[2030]]*$R$17)</f>
        <v>2.7738000000000001E-5</v>
      </c>
      <c r="H98" s="15">
        <v>-9.1999999999999998E-3</v>
      </c>
      <c r="I98" s="15">
        <f>ABS(Table10100[[#This Row],[2040]]*$R$18)</f>
        <v>8.3720000000000005E-6</v>
      </c>
      <c r="J98" s="15">
        <v>4.3E-3</v>
      </c>
      <c r="K98" s="15">
        <f>ABS(Table10100[[#This Row],[2050]]*$R$19)</f>
        <v>4.0849999999999999E-6</v>
      </c>
    </row>
    <row r="99" spans="1:11" x14ac:dyDescent="0.3">
      <c r="A99" s="1" t="s">
        <v>96</v>
      </c>
      <c r="B99" s="15">
        <v>6.1000000000000004E-3</v>
      </c>
      <c r="C99" s="15">
        <f>Table10100[[#This Row],[2015]]*$R$15</f>
        <v>0</v>
      </c>
      <c r="D99" s="15">
        <v>0.14299999999999999</v>
      </c>
      <c r="E99" s="15">
        <f>ABS(Table10100[[#This Row],[2020]]*$R$16)</f>
        <v>3.1459999999999994E-5</v>
      </c>
      <c r="F99" s="15">
        <v>0.27760000000000001</v>
      </c>
      <c r="G99" s="15">
        <f>ABS(Table10100[[#This Row],[2030]]*$R$17)</f>
        <v>1.85992E-4</v>
      </c>
      <c r="H99" s="15">
        <v>0.51429999999999998</v>
      </c>
      <c r="I99" s="15">
        <f>ABS(Table10100[[#This Row],[2040]]*$R$18)</f>
        <v>4.6801299999999998E-4</v>
      </c>
      <c r="J99" s="15">
        <v>0.79510000000000003</v>
      </c>
      <c r="K99" s="15">
        <f>ABS(Table10100[[#This Row],[2050]]*$R$19)</f>
        <v>7.5534500000000004E-4</v>
      </c>
    </row>
    <row r="100" spans="1:11" x14ac:dyDescent="0.3">
      <c r="A100" s="1" t="s">
        <v>598</v>
      </c>
      <c r="B100" s="15">
        <v>5.8500000000000003E-2</v>
      </c>
      <c r="C100" s="15">
        <f>Table10100[[#This Row],[2015]]*$R$15</f>
        <v>0</v>
      </c>
      <c r="D100" s="15">
        <v>0.11749999999999999</v>
      </c>
      <c r="E100" s="15">
        <f>ABS(Table10100[[#This Row],[2020]]*$R$16)</f>
        <v>2.5849999999999995E-5</v>
      </c>
      <c r="F100" s="15">
        <v>0.27950000000000003</v>
      </c>
      <c r="G100" s="15">
        <f>ABS(Table10100[[#This Row],[2030]]*$R$17)</f>
        <v>1.8726500000000002E-4</v>
      </c>
      <c r="H100" s="15">
        <v>0.46539999999999998</v>
      </c>
      <c r="I100" s="15">
        <f>ABS(Table10100[[#This Row],[2040]]*$R$18)</f>
        <v>4.23514E-4</v>
      </c>
      <c r="J100" s="15">
        <v>0.69240000000000002</v>
      </c>
      <c r="K100" s="15">
        <f>ABS(Table10100[[#This Row],[2050]]*$R$19)</f>
        <v>6.5778000000000006E-4</v>
      </c>
    </row>
    <row r="101" spans="1:11" x14ac:dyDescent="0.3">
      <c r="A101" s="1" t="s">
        <v>98</v>
      </c>
      <c r="B101" s="15">
        <v>3.9300000000000002E-2</v>
      </c>
      <c r="C101" s="15">
        <f>Table10100[[#This Row],[2015]]*$R$15</f>
        <v>0</v>
      </c>
      <c r="D101" s="15">
        <v>2.9100000000000001E-2</v>
      </c>
      <c r="E101" s="15">
        <f>ABS(Table10100[[#This Row],[2020]]*$R$16)</f>
        <v>6.4019999999999999E-6</v>
      </c>
      <c r="F101" s="15">
        <v>0.19539999999999999</v>
      </c>
      <c r="G101" s="15">
        <f>ABS(Table10100[[#This Row],[2030]]*$R$17)</f>
        <v>1.30918E-4</v>
      </c>
      <c r="H101" s="15">
        <v>0.33339999999999997</v>
      </c>
      <c r="I101" s="15">
        <f>ABS(Table10100[[#This Row],[2040]]*$R$18)</f>
        <v>3.0339399999999996E-4</v>
      </c>
      <c r="J101" s="15">
        <v>0.51819999999999999</v>
      </c>
      <c r="K101" s="15">
        <f>ABS(Table10100[[#This Row],[2050]]*$R$19)</f>
        <v>4.9229000000000005E-4</v>
      </c>
    </row>
    <row r="102" spans="1:11" x14ac:dyDescent="0.3">
      <c r="A102" s="1" t="s">
        <v>99</v>
      </c>
      <c r="B102" s="15">
        <v>6.9900000000000004E-2</v>
      </c>
      <c r="C102" s="15">
        <f>Table10100[[#This Row],[2015]]*$R$15</f>
        <v>0</v>
      </c>
      <c r="D102" s="15">
        <v>0.2475</v>
      </c>
      <c r="E102" s="15">
        <f>ABS(Table10100[[#This Row],[2020]]*$R$16)</f>
        <v>5.4449999999999995E-5</v>
      </c>
      <c r="F102" s="15">
        <v>-2.35E-2</v>
      </c>
      <c r="G102" s="15">
        <f>ABS(Table10100[[#This Row],[2030]]*$R$17)</f>
        <v>1.5744999999999999E-5</v>
      </c>
      <c r="H102" s="15">
        <v>6.3E-2</v>
      </c>
      <c r="I102" s="15">
        <f>ABS(Table10100[[#This Row],[2040]]*$R$18)</f>
        <v>5.7330000000000002E-5</v>
      </c>
      <c r="J102" s="15">
        <v>0.26369999999999999</v>
      </c>
      <c r="K102" s="15">
        <f>ABS(Table10100[[#This Row],[2050]]*$R$19)</f>
        <v>2.5051499999999998E-4</v>
      </c>
    </row>
    <row r="103" spans="1:11" x14ac:dyDescent="0.3">
      <c r="A103" s="1" t="s">
        <v>100</v>
      </c>
      <c r="B103" s="15">
        <v>1.89E-2</v>
      </c>
      <c r="C103" s="15">
        <f>Table10100[[#This Row],[2015]]*$R$15</f>
        <v>0</v>
      </c>
      <c r="D103" s="15">
        <v>-9.1999999999999998E-3</v>
      </c>
      <c r="E103" s="15">
        <f>ABS(Table10100[[#This Row],[2020]]*$R$16)</f>
        <v>2.0239999999999996E-6</v>
      </c>
      <c r="F103" s="15">
        <v>0.60870000000000002</v>
      </c>
      <c r="G103" s="15">
        <f>ABS(Table10100[[#This Row],[2030]]*$R$17)</f>
        <v>4.0782900000000001E-4</v>
      </c>
      <c r="H103" s="15">
        <v>0.82169999999999999</v>
      </c>
      <c r="I103" s="15">
        <f>ABS(Table10100[[#This Row],[2040]]*$R$18)</f>
        <v>7.47747E-4</v>
      </c>
      <c r="J103" s="15">
        <v>0.85119999999999996</v>
      </c>
      <c r="K103" s="15">
        <f>ABS(Table10100[[#This Row],[2050]]*$R$19)</f>
        <v>8.0864000000000001E-4</v>
      </c>
    </row>
    <row r="104" spans="1:11" x14ac:dyDescent="0.3">
      <c r="A104" s="1" t="s">
        <v>101</v>
      </c>
      <c r="B104" s="15">
        <v>-2.3300000000000001E-2</v>
      </c>
      <c r="C104" s="15">
        <f>Table10100[[#This Row],[2015]]*$R$15</f>
        <v>0</v>
      </c>
      <c r="D104" s="15">
        <v>0.2492</v>
      </c>
      <c r="E104" s="15">
        <f>ABS(Table10100[[#This Row],[2020]]*$R$16)</f>
        <v>5.4823999999999996E-5</v>
      </c>
      <c r="F104" s="15">
        <v>0.11650000000000001</v>
      </c>
      <c r="G104" s="15">
        <f>ABS(Table10100[[#This Row],[2030]]*$R$17)</f>
        <v>7.8055000000000011E-5</v>
      </c>
      <c r="H104" s="15">
        <v>0.32700000000000001</v>
      </c>
      <c r="I104" s="15">
        <f>ABS(Table10100[[#This Row],[2040]]*$R$18)</f>
        <v>2.9757000000000004E-4</v>
      </c>
      <c r="J104" s="15">
        <v>0.67700000000000005</v>
      </c>
      <c r="K104" s="15">
        <f>ABS(Table10100[[#This Row],[2050]]*$R$19)</f>
        <v>6.4314999999999999E-4</v>
      </c>
    </row>
    <row r="105" spans="1:11" x14ac:dyDescent="0.3">
      <c r="A105" s="1" t="s">
        <v>102</v>
      </c>
      <c r="B105" s="15">
        <v>1.3100000000000001E-2</v>
      </c>
      <c r="C105" s="15">
        <f>Table10100[[#This Row],[2015]]*$R$15</f>
        <v>0</v>
      </c>
      <c r="D105" s="15">
        <v>6.7699999999999996E-2</v>
      </c>
      <c r="E105" s="15">
        <f>ABS(Table10100[[#This Row],[2020]]*$R$16)</f>
        <v>1.4893999999999998E-5</v>
      </c>
      <c r="F105" s="15">
        <v>-0.12280000000000001</v>
      </c>
      <c r="G105" s="15">
        <f>ABS(Table10100[[#This Row],[2030]]*$R$17)</f>
        <v>8.227600000000001E-5</v>
      </c>
      <c r="H105" s="15">
        <v>-0.19409999999999999</v>
      </c>
      <c r="I105" s="15">
        <f>ABS(Table10100[[#This Row],[2040]]*$R$18)</f>
        <v>1.7663099999999998E-4</v>
      </c>
      <c r="J105" s="15">
        <v>-0.2389</v>
      </c>
      <c r="K105" s="15">
        <f>ABS(Table10100[[#This Row],[2050]]*$R$19)</f>
        <v>2.2695500000000001E-4</v>
      </c>
    </row>
    <row r="106" spans="1:11" x14ac:dyDescent="0.3">
      <c r="A106" s="1" t="s">
        <v>39</v>
      </c>
      <c r="B106" s="15">
        <v>-3.1300000000000001E-2</v>
      </c>
      <c r="C106" s="15">
        <f>Table10100[[#This Row],[2015]]*$R$15</f>
        <v>0</v>
      </c>
      <c r="D106" s="15">
        <v>6.7799999999999999E-2</v>
      </c>
      <c r="E106" s="15">
        <f>ABS(Table10100[[#This Row],[2020]]*$R$16)</f>
        <v>1.4915999999999999E-5</v>
      </c>
      <c r="F106" s="15">
        <v>0.14119999999999999</v>
      </c>
      <c r="G106" s="15">
        <f>ABS(Table10100[[#This Row],[2030]]*$R$17)</f>
        <v>9.4604000000000004E-5</v>
      </c>
      <c r="H106" s="15">
        <v>0.19270000000000001</v>
      </c>
      <c r="I106" s="15">
        <f>ABS(Table10100[[#This Row],[2040]]*$R$18)</f>
        <v>1.7535700000000001E-4</v>
      </c>
      <c r="J106" s="15">
        <v>0.26240000000000002</v>
      </c>
      <c r="K106" s="15">
        <f>ABS(Table10100[[#This Row],[2050]]*$R$19)</f>
        <v>2.4928E-4</v>
      </c>
    </row>
    <row r="107" spans="1:11" x14ac:dyDescent="0.3">
      <c r="A107" s="1" t="s">
        <v>67</v>
      </c>
      <c r="B107" s="15">
        <v>2.18E-2</v>
      </c>
      <c r="C107" s="15">
        <f>Table10100[[#This Row],[2015]]*$R$15</f>
        <v>0</v>
      </c>
      <c r="D107" s="15">
        <v>0.16259999999999999</v>
      </c>
      <c r="E107" s="15">
        <f>ABS(Table10100[[#This Row],[2020]]*$R$16)</f>
        <v>3.5771999999999996E-5</v>
      </c>
      <c r="F107" s="15">
        <v>0.61860000000000004</v>
      </c>
      <c r="G107" s="15">
        <f>ABS(Table10100[[#This Row],[2030]]*$R$17)</f>
        <v>4.1446200000000004E-4</v>
      </c>
      <c r="H107" s="15">
        <v>1.0444</v>
      </c>
      <c r="I107" s="15">
        <f>ABS(Table10100[[#This Row],[2040]]*$R$18)</f>
        <v>9.5040399999999996E-4</v>
      </c>
      <c r="J107" s="15">
        <v>1.4887999999999999</v>
      </c>
      <c r="K107" s="15">
        <f>ABS(Table10100[[#This Row],[2050]]*$R$19)</f>
        <v>1.4143599999999999E-3</v>
      </c>
    </row>
    <row r="108" spans="1:11" x14ac:dyDescent="0.3">
      <c r="A108" s="1" t="s">
        <v>68</v>
      </c>
      <c r="B108" s="15">
        <v>2.3699999999999999E-2</v>
      </c>
      <c r="C108" s="15">
        <f>Table10100[[#This Row],[2015]]*$R$15</f>
        <v>0</v>
      </c>
      <c r="D108" s="15">
        <v>1.32E-2</v>
      </c>
      <c r="E108" s="15">
        <f>ABS(Table10100[[#This Row],[2020]]*$R$16)</f>
        <v>2.9039999999999996E-6</v>
      </c>
      <c r="F108" s="15">
        <v>0.55669999999999997</v>
      </c>
      <c r="G108" s="15">
        <f>ABS(Table10100[[#This Row],[2030]]*$R$17)</f>
        <v>3.72989E-4</v>
      </c>
      <c r="H108" s="15">
        <v>0.96030000000000004</v>
      </c>
      <c r="I108" s="15">
        <f>ABS(Table10100[[#This Row],[2040]]*$R$18)</f>
        <v>8.7387300000000005E-4</v>
      </c>
      <c r="J108" s="15">
        <v>1.4273</v>
      </c>
      <c r="K108" s="15">
        <f>ABS(Table10100[[#This Row],[2050]]*$R$19)</f>
        <v>1.355935E-3</v>
      </c>
    </row>
    <row r="109" spans="1:11" x14ac:dyDescent="0.3">
      <c r="A109" s="1" t="s">
        <v>599</v>
      </c>
      <c r="B109" s="15">
        <v>-3.0999999999999999E-3</v>
      </c>
      <c r="C109" s="15">
        <f>Table10100[[#This Row],[2015]]*$R$15</f>
        <v>0</v>
      </c>
      <c r="D109" s="15">
        <v>0.39739999999999998</v>
      </c>
      <c r="E109" s="15">
        <f>ABS(Table10100[[#This Row],[2020]]*$R$16)</f>
        <v>8.742799999999999E-5</v>
      </c>
      <c r="F109" s="15">
        <v>0.71550000000000002</v>
      </c>
      <c r="G109" s="15">
        <f>ABS(Table10100[[#This Row],[2030]]*$R$17)</f>
        <v>4.7938500000000003E-4</v>
      </c>
      <c r="H109" s="15">
        <v>0.92479999999999996</v>
      </c>
      <c r="I109" s="15">
        <f>ABS(Table10100[[#This Row],[2040]]*$R$18)</f>
        <v>8.41568E-4</v>
      </c>
      <c r="J109" s="15">
        <v>1.1205000000000001</v>
      </c>
      <c r="K109" s="15">
        <f>ABS(Table10100[[#This Row],[2050]]*$R$19)</f>
        <v>1.0644750000000001E-3</v>
      </c>
    </row>
    <row r="110" spans="1:11" x14ac:dyDescent="0.3">
      <c r="A110" s="1" t="s">
        <v>48</v>
      </c>
      <c r="B110" s="15">
        <v>-2.2700000000000001E-2</v>
      </c>
      <c r="C110" s="15">
        <f>Table10100[[#This Row],[2015]]*$R$15</f>
        <v>0</v>
      </c>
      <c r="D110" s="15">
        <v>5.28E-2</v>
      </c>
      <c r="E110" s="15">
        <f>ABS(Table10100[[#This Row],[2020]]*$R$16)</f>
        <v>1.1615999999999999E-5</v>
      </c>
      <c r="F110" s="15">
        <v>-0.223</v>
      </c>
      <c r="G110" s="15">
        <f>ABS(Table10100[[#This Row],[2030]]*$R$17)</f>
        <v>1.4940999999999999E-4</v>
      </c>
      <c r="H110" s="15">
        <v>-0.30449999999999999</v>
      </c>
      <c r="I110" s="15">
        <f>ABS(Table10100[[#This Row],[2040]]*$R$18)</f>
        <v>2.7709499999999999E-4</v>
      </c>
      <c r="J110" s="15">
        <v>-0.3397</v>
      </c>
      <c r="K110" s="15">
        <f>ABS(Table10100[[#This Row],[2050]]*$R$19)</f>
        <v>3.22715E-4</v>
      </c>
    </row>
    <row r="111" spans="1:11" x14ac:dyDescent="0.3">
      <c r="A111" s="1" t="s">
        <v>49</v>
      </c>
      <c r="B111" s="15">
        <v>-2.0400000000000001E-2</v>
      </c>
      <c r="C111" s="15">
        <f>Table10100[[#This Row],[2015]]*$R$15</f>
        <v>0</v>
      </c>
      <c r="D111" s="15">
        <v>0.1038</v>
      </c>
      <c r="E111" s="15">
        <f>ABS(Table10100[[#This Row],[2020]]*$R$16)</f>
        <v>2.2836E-5</v>
      </c>
      <c r="F111" s="15">
        <v>-0.14530000000000001</v>
      </c>
      <c r="G111" s="15">
        <f>ABS(Table10100[[#This Row],[2030]]*$R$17)</f>
        <v>9.735100000000001E-5</v>
      </c>
      <c r="H111" s="15">
        <v>-0.20039999999999999</v>
      </c>
      <c r="I111" s="15">
        <f>ABS(Table10100[[#This Row],[2040]]*$R$18)</f>
        <v>1.8236399999999999E-4</v>
      </c>
      <c r="J111" s="15">
        <v>-0.21049999999999999</v>
      </c>
      <c r="K111" s="15">
        <f>ABS(Table10100[[#This Row],[2050]]*$R$19)</f>
        <v>1.99975E-4</v>
      </c>
    </row>
    <row r="112" spans="1:11" x14ac:dyDescent="0.3">
      <c r="A112" s="1" t="s">
        <v>50</v>
      </c>
      <c r="B112" s="15">
        <v>1.46E-2</v>
      </c>
      <c r="C112" s="15">
        <f>Table10100[[#This Row],[2015]]*$R$15</f>
        <v>0</v>
      </c>
      <c r="D112" s="15">
        <v>0.16089999999999999</v>
      </c>
      <c r="E112" s="15">
        <f>ABS(Table10100[[#This Row],[2020]]*$R$16)</f>
        <v>3.5397999999999995E-5</v>
      </c>
      <c r="F112" s="15">
        <v>-8.4400000000000003E-2</v>
      </c>
      <c r="G112" s="15">
        <f>ABS(Table10100[[#This Row],[2030]]*$R$17)</f>
        <v>5.6548000000000001E-5</v>
      </c>
      <c r="H112" s="15">
        <v>-0.156</v>
      </c>
      <c r="I112" s="15">
        <f>ABS(Table10100[[#This Row],[2040]]*$R$18)</f>
        <v>1.4196E-4</v>
      </c>
      <c r="J112" s="15">
        <v>-0.16600000000000001</v>
      </c>
      <c r="K112" s="15">
        <f>ABS(Table10100[[#This Row],[2050]]*$R$19)</f>
        <v>1.5770000000000001E-4</v>
      </c>
    </row>
    <row r="113" spans="1:11" x14ac:dyDescent="0.3">
      <c r="A113" s="1" t="s">
        <v>51</v>
      </c>
      <c r="B113" s="15">
        <v>-1.41E-2</v>
      </c>
      <c r="C113" s="15">
        <f>Table10100[[#This Row],[2015]]*$R$15</f>
        <v>0</v>
      </c>
      <c r="D113" s="15">
        <v>0.12859999999999999</v>
      </c>
      <c r="E113" s="15">
        <f>ABS(Table10100[[#This Row],[2020]]*$R$16)</f>
        <v>2.8291999999999996E-5</v>
      </c>
      <c r="F113" s="15">
        <v>-7.5800000000000006E-2</v>
      </c>
      <c r="G113" s="15">
        <f>ABS(Table10100[[#This Row],[2030]]*$R$17)</f>
        <v>5.0786000000000005E-5</v>
      </c>
      <c r="H113" s="15">
        <v>-8.9599999999999999E-2</v>
      </c>
      <c r="I113" s="15">
        <f>ABS(Table10100[[#This Row],[2040]]*$R$18)</f>
        <v>8.1536E-5</v>
      </c>
      <c r="J113" s="15">
        <v>-8.9300000000000004E-2</v>
      </c>
      <c r="K113" s="15">
        <f>ABS(Table10100[[#This Row],[2050]]*$R$19)</f>
        <v>8.483500000000001E-5</v>
      </c>
    </row>
    <row r="114" spans="1:11" x14ac:dyDescent="0.3">
      <c r="A114" s="1" t="s">
        <v>52</v>
      </c>
      <c r="B114" s="15">
        <v>-5.1999999999999998E-3</v>
      </c>
      <c r="C114" s="15">
        <f>Table10100[[#This Row],[2015]]*$R$15</f>
        <v>0</v>
      </c>
      <c r="D114" s="15">
        <v>0.19900000000000001</v>
      </c>
      <c r="E114" s="15">
        <f>ABS(Table10100[[#This Row],[2020]]*$R$16)</f>
        <v>4.3779999999999998E-5</v>
      </c>
      <c r="F114" s="15">
        <v>2.6800000000000001E-2</v>
      </c>
      <c r="G114" s="15">
        <f>ABS(Table10100[[#This Row],[2030]]*$R$17)</f>
        <v>1.7956000000000002E-5</v>
      </c>
      <c r="H114" s="15">
        <v>-2.4E-2</v>
      </c>
      <c r="I114" s="15">
        <f>ABS(Table10100[[#This Row],[2040]]*$R$18)</f>
        <v>2.1840000000000001E-5</v>
      </c>
      <c r="J114" s="15">
        <v>-4.5499999999999999E-2</v>
      </c>
      <c r="K114" s="15">
        <f>ABS(Table10100[[#This Row],[2050]]*$R$19)</f>
        <v>4.3225E-5</v>
      </c>
    </row>
    <row r="115" spans="1:11" x14ac:dyDescent="0.3">
      <c r="A115" s="1" t="s">
        <v>53</v>
      </c>
      <c r="B115" s="15">
        <v>1.6999999999999999E-3</v>
      </c>
      <c r="C115" s="15">
        <f>Table10100[[#This Row],[2015]]*$R$15</f>
        <v>0</v>
      </c>
      <c r="D115" s="15">
        <v>1.5800000000000002E-2</v>
      </c>
      <c r="E115" s="15">
        <f>ABS(Table10100[[#This Row],[2020]]*$R$16)</f>
        <v>3.4759999999999998E-6</v>
      </c>
      <c r="F115" s="15">
        <v>-9.9099999999999994E-2</v>
      </c>
      <c r="G115" s="15">
        <f>ABS(Table10100[[#This Row],[2030]]*$R$17)</f>
        <v>6.6396999999999995E-5</v>
      </c>
      <c r="H115" s="15">
        <v>-0.17199999999999999</v>
      </c>
      <c r="I115" s="15">
        <f>ABS(Table10100[[#This Row],[2040]]*$R$18)</f>
        <v>1.5652E-4</v>
      </c>
      <c r="J115" s="15">
        <v>-0.21560000000000001</v>
      </c>
      <c r="K115" s="15">
        <f>ABS(Table10100[[#This Row],[2050]]*$R$19)</f>
        <v>2.0482000000000001E-4</v>
      </c>
    </row>
    <row r="116" spans="1:11" x14ac:dyDescent="0.3">
      <c r="A116" s="1" t="s">
        <v>54</v>
      </c>
      <c r="B116" s="15">
        <v>-2.5499999999999998E-2</v>
      </c>
      <c r="C116" s="15">
        <f>Table10100[[#This Row],[2015]]*$R$15</f>
        <v>0</v>
      </c>
      <c r="D116" s="15">
        <v>5.91E-2</v>
      </c>
      <c r="E116" s="15">
        <f>ABS(Table10100[[#This Row],[2020]]*$R$16)</f>
        <v>1.3001999999999999E-5</v>
      </c>
      <c r="F116" s="15">
        <v>0.29220000000000002</v>
      </c>
      <c r="G116" s="15">
        <f>ABS(Table10100[[#This Row],[2030]]*$R$17)</f>
        <v>1.9577400000000001E-4</v>
      </c>
      <c r="H116" s="15">
        <v>0.57069999999999999</v>
      </c>
      <c r="I116" s="15">
        <f>ABS(Table10100[[#This Row],[2040]]*$R$18)</f>
        <v>5.1933700000000003E-4</v>
      </c>
      <c r="J116" s="15">
        <v>0.86739999999999995</v>
      </c>
      <c r="K116" s="15">
        <f>ABS(Table10100[[#This Row],[2050]]*$R$19)</f>
        <v>8.240299999999999E-4</v>
      </c>
    </row>
    <row r="117" spans="1:11" x14ac:dyDescent="0.3">
      <c r="A117" s="1" t="s">
        <v>55</v>
      </c>
      <c r="B117" s="15">
        <v>1.5E-3</v>
      </c>
      <c r="C117" s="15">
        <f>Table10100[[#This Row],[2015]]*$R$15</f>
        <v>0</v>
      </c>
      <c r="D117" s="15">
        <v>2.2100000000000002E-2</v>
      </c>
      <c r="E117" s="15">
        <f>ABS(Table10100[[#This Row],[2020]]*$R$16)</f>
        <v>4.8620000000000002E-6</v>
      </c>
      <c r="F117" s="15">
        <v>0.35370000000000001</v>
      </c>
      <c r="G117" s="15">
        <f>ABS(Table10100[[#This Row],[2030]]*$R$17)</f>
        <v>2.3697900000000001E-4</v>
      </c>
      <c r="H117" s="15">
        <v>0.58520000000000005</v>
      </c>
      <c r="I117" s="15">
        <f>ABS(Table10100[[#This Row],[2040]]*$R$18)</f>
        <v>5.3253200000000006E-4</v>
      </c>
      <c r="J117" s="15">
        <v>0.81830000000000003</v>
      </c>
      <c r="K117" s="15">
        <f>ABS(Table10100[[#This Row],[2050]]*$R$19)</f>
        <v>7.7738500000000001E-4</v>
      </c>
    </row>
    <row r="118" spans="1:11" x14ac:dyDescent="0.3">
      <c r="A118" s="1" t="s">
        <v>56</v>
      </c>
      <c r="B118" s="15">
        <v>-1.4999999999999999E-2</v>
      </c>
      <c r="C118" s="15">
        <f>Table10100[[#This Row],[2015]]*$R$15</f>
        <v>0</v>
      </c>
      <c r="D118" s="15">
        <v>0.11310000000000001</v>
      </c>
      <c r="E118" s="15">
        <f>ABS(Table10100[[#This Row],[2020]]*$R$16)</f>
        <v>2.4882E-5</v>
      </c>
      <c r="F118" s="15">
        <v>0.28810000000000002</v>
      </c>
      <c r="G118" s="15">
        <f>ABS(Table10100[[#This Row],[2030]]*$R$17)</f>
        <v>1.9302700000000002E-4</v>
      </c>
      <c r="H118" s="15">
        <v>0.49809999999999999</v>
      </c>
      <c r="I118" s="15">
        <f>ABS(Table10100[[#This Row],[2040]]*$R$18)</f>
        <v>4.5327099999999999E-4</v>
      </c>
      <c r="J118" s="15">
        <v>0.75249999999999995</v>
      </c>
      <c r="K118" s="15">
        <f>ABS(Table10100[[#This Row],[2050]]*$R$19)</f>
        <v>7.1487499999999991E-4</v>
      </c>
    </row>
    <row r="119" spans="1:11" x14ac:dyDescent="0.3">
      <c r="A119" s="1" t="s">
        <v>57</v>
      </c>
      <c r="B119" s="15">
        <v>-3.44E-2</v>
      </c>
      <c r="C119" s="15">
        <f>Table10100[[#This Row],[2015]]*$R$15</f>
        <v>0</v>
      </c>
      <c r="D119" s="15">
        <v>0.13489999999999999</v>
      </c>
      <c r="E119" s="15">
        <f>ABS(Table10100[[#This Row],[2020]]*$R$16)</f>
        <v>2.9677999999999996E-5</v>
      </c>
      <c r="F119" s="15">
        <v>0.2495</v>
      </c>
      <c r="G119" s="15">
        <f>ABS(Table10100[[#This Row],[2030]]*$R$17)</f>
        <v>1.6716500000000002E-4</v>
      </c>
      <c r="H119" s="15">
        <v>0.47020000000000001</v>
      </c>
      <c r="I119" s="15">
        <f>ABS(Table10100[[#This Row],[2040]]*$R$18)</f>
        <v>4.2788199999999998E-4</v>
      </c>
      <c r="J119" s="15">
        <v>0.74960000000000004</v>
      </c>
      <c r="K119" s="15">
        <f>ABS(Table10100[[#This Row],[2050]]*$R$19)</f>
        <v>7.1212000000000001E-4</v>
      </c>
    </row>
    <row r="120" spans="1:11" x14ac:dyDescent="0.3">
      <c r="A120" s="1" t="s">
        <v>58</v>
      </c>
      <c r="B120" s="15">
        <v>-2.1899999999999999E-2</v>
      </c>
      <c r="C120" s="15">
        <f>Table10100[[#This Row],[2015]]*$R$15</f>
        <v>0</v>
      </c>
      <c r="D120" s="15">
        <v>8.2000000000000003E-2</v>
      </c>
      <c r="E120" s="15">
        <f>ABS(Table10100[[#This Row],[2020]]*$R$16)</f>
        <v>1.804E-5</v>
      </c>
      <c r="F120" s="15">
        <v>0.22509999999999999</v>
      </c>
      <c r="G120" s="15">
        <f>ABS(Table10100[[#This Row],[2030]]*$R$17)</f>
        <v>1.50817E-4</v>
      </c>
      <c r="H120" s="15">
        <v>0.42359999999999998</v>
      </c>
      <c r="I120" s="15">
        <f>ABS(Table10100[[#This Row],[2040]]*$R$18)</f>
        <v>3.8547599999999999E-4</v>
      </c>
      <c r="J120" s="15">
        <v>0.65959999999999996</v>
      </c>
      <c r="K120" s="15">
        <f>ABS(Table10100[[#This Row],[2050]]*$R$19)</f>
        <v>6.2661999999999993E-4</v>
      </c>
    </row>
    <row r="121" spans="1:11" x14ac:dyDescent="0.3">
      <c r="A121" s="1" t="s">
        <v>59</v>
      </c>
      <c r="B121" s="15">
        <v>-8.5500000000000007E-2</v>
      </c>
      <c r="C121" s="15">
        <f>Table10100[[#This Row],[2015]]*$R$15</f>
        <v>0</v>
      </c>
      <c r="D121" s="15">
        <v>0.85899999999999999</v>
      </c>
      <c r="E121" s="15">
        <f>ABS(Table10100[[#This Row],[2020]]*$R$16)</f>
        <v>1.8897999999999997E-4</v>
      </c>
      <c r="F121" s="15">
        <v>1.3621000000000001</v>
      </c>
      <c r="G121" s="15">
        <f>ABS(Table10100[[#This Row],[2030]]*$R$17)</f>
        <v>9.1260700000000007E-4</v>
      </c>
      <c r="H121" s="15">
        <v>2.0310000000000001</v>
      </c>
      <c r="I121" s="15">
        <f>ABS(Table10100[[#This Row],[2040]]*$R$18)</f>
        <v>1.8482100000000001E-3</v>
      </c>
      <c r="J121" s="15">
        <v>2.7709000000000001</v>
      </c>
      <c r="K121" s="15">
        <f>ABS(Table10100[[#This Row],[2050]]*$R$19)</f>
        <v>2.6323550000000003E-3</v>
      </c>
    </row>
    <row r="122" spans="1:11" x14ac:dyDescent="0.3">
      <c r="A122" s="1" t="s">
        <v>60</v>
      </c>
      <c r="B122" s="15">
        <v>-4.2099999999999999E-2</v>
      </c>
      <c r="C122" s="15">
        <f>Table10100[[#This Row],[2015]]*$R$15</f>
        <v>0</v>
      </c>
      <c r="D122" s="15">
        <v>0.25419999999999998</v>
      </c>
      <c r="E122" s="15">
        <f>ABS(Table10100[[#This Row],[2020]]*$R$16)</f>
        <v>5.5923999999999988E-5</v>
      </c>
      <c r="F122" s="15">
        <v>0.65639999999999998</v>
      </c>
      <c r="G122" s="15">
        <f>ABS(Table10100[[#This Row],[2030]]*$R$17)</f>
        <v>4.3978799999999998E-4</v>
      </c>
      <c r="H122" s="15">
        <v>1.141</v>
      </c>
      <c r="I122" s="15">
        <f>ABS(Table10100[[#This Row],[2040]]*$R$18)</f>
        <v>1.03831E-3</v>
      </c>
      <c r="J122" s="15">
        <v>1.7592000000000001</v>
      </c>
      <c r="K122" s="15">
        <f>ABS(Table10100[[#This Row],[2050]]*$R$19)</f>
        <v>1.6712400000000001E-3</v>
      </c>
    </row>
    <row r="123" spans="1:11" x14ac:dyDescent="0.3">
      <c r="A123" s="1" t="s">
        <v>69</v>
      </c>
      <c r="B123" s="15">
        <v>1.3299999999999999E-2</v>
      </c>
      <c r="C123" s="15">
        <f>Table10100[[#This Row],[2015]]*$R$15</f>
        <v>0</v>
      </c>
      <c r="D123" s="15">
        <v>0.16109999999999999</v>
      </c>
      <c r="E123" s="15">
        <f>ABS(Table10100[[#This Row],[2020]]*$R$16)</f>
        <v>3.5441999999999997E-5</v>
      </c>
      <c r="F123" s="15">
        <v>0.55940000000000001</v>
      </c>
      <c r="G123" s="15">
        <f>ABS(Table10100[[#This Row],[2030]]*$R$17)</f>
        <v>3.7479800000000003E-4</v>
      </c>
      <c r="H123" s="15">
        <v>0.94879999999999998</v>
      </c>
      <c r="I123" s="15">
        <f>ABS(Table10100[[#This Row],[2040]]*$R$18)</f>
        <v>8.6340799999999997E-4</v>
      </c>
      <c r="J123" s="15">
        <v>1.3727</v>
      </c>
      <c r="K123" s="15">
        <f>ABS(Table10100[[#This Row],[2050]]*$R$19)</f>
        <v>1.3040650000000001E-3</v>
      </c>
    </row>
    <row r="124" spans="1:11" x14ac:dyDescent="0.3">
      <c r="A124" s="1" t="s">
        <v>61</v>
      </c>
      <c r="B124" s="15">
        <v>-8.5000000000000006E-3</v>
      </c>
      <c r="C124" s="15">
        <f>Table10100[[#This Row],[2015]]*$R$15</f>
        <v>0</v>
      </c>
      <c r="D124" s="15">
        <v>6.0100000000000001E-2</v>
      </c>
      <c r="E124" s="15">
        <f>ABS(Table10100[[#This Row],[2020]]*$R$16)</f>
        <v>1.3222E-5</v>
      </c>
      <c r="F124" s="15">
        <v>0.30730000000000002</v>
      </c>
      <c r="G124" s="15">
        <f>ABS(Table10100[[#This Row],[2030]]*$R$17)</f>
        <v>2.0589100000000001E-4</v>
      </c>
      <c r="H124" s="15">
        <v>0.55289999999999995</v>
      </c>
      <c r="I124" s="15">
        <f>ABS(Table10100[[#This Row],[2040]]*$R$18)</f>
        <v>5.03139E-4</v>
      </c>
      <c r="J124" s="15">
        <v>0.83789999999999998</v>
      </c>
      <c r="K124" s="15">
        <f>ABS(Table10100[[#This Row],[2050]]*$R$19)</f>
        <v>7.9600500000000002E-4</v>
      </c>
    </row>
    <row r="125" spans="1:11" x14ac:dyDescent="0.3">
      <c r="A125" s="1" t="s">
        <v>62</v>
      </c>
      <c r="B125" s="15">
        <v>-1.49E-2</v>
      </c>
      <c r="C125" s="15">
        <f>Table10100[[#This Row],[2015]]*$R$15</f>
        <v>0</v>
      </c>
      <c r="D125" s="15">
        <v>3.7900000000000003E-2</v>
      </c>
      <c r="E125" s="15">
        <f>ABS(Table10100[[#This Row],[2020]]*$R$16)</f>
        <v>8.3380000000000005E-6</v>
      </c>
      <c r="F125" s="15">
        <v>0.2324</v>
      </c>
      <c r="G125" s="15">
        <f>ABS(Table10100[[#This Row],[2030]]*$R$17)</f>
        <v>1.5570800000000001E-4</v>
      </c>
      <c r="H125" s="15">
        <v>0.47589999999999999</v>
      </c>
      <c r="I125" s="15">
        <f>ABS(Table10100[[#This Row],[2040]]*$R$18)</f>
        <v>4.3306900000000001E-4</v>
      </c>
      <c r="J125" s="15">
        <v>0.78979999999999995</v>
      </c>
      <c r="K125" s="15">
        <f>ABS(Table10100[[#This Row],[2050]]*$R$19)</f>
        <v>7.5030999999999991E-4</v>
      </c>
    </row>
    <row r="126" spans="1:11" x14ac:dyDescent="0.3">
      <c r="A126" s="1" t="s">
        <v>63</v>
      </c>
      <c r="B126" s="15">
        <v>-4.1000000000000002E-2</v>
      </c>
      <c r="C126" s="15">
        <f>Table10100[[#This Row],[2015]]*$R$15</f>
        <v>0</v>
      </c>
      <c r="D126" s="15">
        <v>0.17549999999999999</v>
      </c>
      <c r="E126" s="15">
        <f>ABS(Table10100[[#This Row],[2020]]*$R$16)</f>
        <v>3.8609999999999991E-5</v>
      </c>
      <c r="F126" s="15">
        <v>0.38279999999999997</v>
      </c>
      <c r="G126" s="15">
        <f>ABS(Table10100[[#This Row],[2030]]*$R$17)</f>
        <v>2.56476E-4</v>
      </c>
      <c r="H126" s="15">
        <v>0.69279999999999997</v>
      </c>
      <c r="I126" s="15">
        <f>ABS(Table10100[[#This Row],[2040]]*$R$18)</f>
        <v>6.3044799999999992E-4</v>
      </c>
      <c r="J126" s="15">
        <v>1.0809</v>
      </c>
      <c r="K126" s="15">
        <f>ABS(Table10100[[#This Row],[2050]]*$R$19)</f>
        <v>1.0268549999999999E-3</v>
      </c>
    </row>
    <row r="127" spans="1:11" x14ac:dyDescent="0.3">
      <c r="A127" s="1" t="s">
        <v>64</v>
      </c>
      <c r="B127" s="15">
        <v>-0.1144</v>
      </c>
      <c r="C127" s="15">
        <f>Table10100[[#This Row],[2015]]*$R$15</f>
        <v>0</v>
      </c>
      <c r="D127" s="15">
        <v>0.8145</v>
      </c>
      <c r="E127" s="15">
        <f>ABS(Table10100[[#This Row],[2020]]*$R$16)</f>
        <v>1.7919E-4</v>
      </c>
      <c r="F127" s="15">
        <v>1.2257</v>
      </c>
      <c r="G127" s="15">
        <f>ABS(Table10100[[#This Row],[2030]]*$R$17)</f>
        <v>8.2121899999999999E-4</v>
      </c>
      <c r="H127" s="15">
        <v>1.9384999999999999</v>
      </c>
      <c r="I127" s="15">
        <f>ABS(Table10100[[#This Row],[2040]]*$R$18)</f>
        <v>1.764035E-3</v>
      </c>
      <c r="J127" s="15">
        <v>2.8513999999999999</v>
      </c>
      <c r="K127" s="15">
        <f>ABS(Table10100[[#This Row],[2050]]*$R$19)</f>
        <v>2.7088299999999997E-3</v>
      </c>
    </row>
    <row r="128" spans="1:11" x14ac:dyDescent="0.3">
      <c r="A128" s="1" t="s">
        <v>65</v>
      </c>
      <c r="B128" s="15">
        <v>-3.0000000000000001E-3</v>
      </c>
      <c r="C128" s="15">
        <f>Table10100[[#This Row],[2015]]*$R$15</f>
        <v>0</v>
      </c>
      <c r="D128" s="15">
        <v>0.23619999999999999</v>
      </c>
      <c r="E128" s="15">
        <f>ABS(Table10100[[#This Row],[2020]]*$R$16)</f>
        <v>5.1963999999999992E-5</v>
      </c>
      <c r="F128" s="15">
        <v>0.54669999999999996</v>
      </c>
      <c r="G128" s="15">
        <f>ABS(Table10100[[#This Row],[2030]]*$R$17)</f>
        <v>3.66289E-4</v>
      </c>
      <c r="H128" s="15">
        <v>0.66779999999999995</v>
      </c>
      <c r="I128" s="15">
        <f>ABS(Table10100[[#This Row],[2040]]*$R$18)</f>
        <v>6.0769799999999994E-4</v>
      </c>
      <c r="J128" s="15">
        <v>0.79800000000000004</v>
      </c>
      <c r="K128" s="15">
        <f>ABS(Table10100[[#This Row],[2050]]*$R$19)</f>
        <v>7.5810000000000005E-4</v>
      </c>
    </row>
    <row r="129" spans="1:11" x14ac:dyDescent="0.3">
      <c r="A129" s="1" t="s">
        <v>66</v>
      </c>
      <c r="B129" s="15">
        <v>2.6100000000000002E-2</v>
      </c>
      <c r="C129" s="15">
        <f>Table10100[[#This Row],[2015]]*$R$15</f>
        <v>0</v>
      </c>
      <c r="D129" s="15">
        <v>6.8199999999999997E-2</v>
      </c>
      <c r="E129" s="15">
        <f>ABS(Table10100[[#This Row],[2020]]*$R$16)</f>
        <v>1.5003999999999997E-5</v>
      </c>
      <c r="F129" s="15">
        <v>0.46500000000000002</v>
      </c>
      <c r="G129" s="15">
        <f>ABS(Table10100[[#This Row],[2030]]*$R$17)</f>
        <v>3.1155000000000001E-4</v>
      </c>
      <c r="H129" s="15">
        <v>0.52049999999999996</v>
      </c>
      <c r="I129" s="15">
        <f>ABS(Table10100[[#This Row],[2040]]*$R$18)</f>
        <v>4.7365499999999996E-4</v>
      </c>
      <c r="J129" s="15">
        <v>0.54220000000000002</v>
      </c>
      <c r="K129" s="15">
        <f>ABS(Table10100[[#This Row],[2050]]*$R$19)</f>
        <v>5.1509000000000006E-4</v>
      </c>
    </row>
    <row r="130" spans="1:11" x14ac:dyDescent="0.3">
      <c r="A130" s="1" t="s">
        <v>41</v>
      </c>
      <c r="B130" s="15">
        <v>-0.126</v>
      </c>
      <c r="C130" s="15">
        <f>Table10100[[#This Row],[2015]]*$R$15</f>
        <v>0</v>
      </c>
      <c r="D130" s="15">
        <v>0.57499999999999996</v>
      </c>
      <c r="E130" s="15">
        <f>ABS(Table10100[[#This Row],[2020]]*$R$16)</f>
        <v>1.2649999999999998E-4</v>
      </c>
      <c r="F130" s="15">
        <v>0.46460000000000001</v>
      </c>
      <c r="G130" s="15">
        <f>ABS(Table10100[[#This Row],[2030]]*$R$17)</f>
        <v>3.1128200000000002E-4</v>
      </c>
      <c r="H130" s="15">
        <v>0.65129999999999999</v>
      </c>
      <c r="I130" s="15">
        <f>ABS(Table10100[[#This Row],[2040]]*$R$18)</f>
        <v>5.9268299999999999E-4</v>
      </c>
      <c r="J130" s="15">
        <v>0.9143</v>
      </c>
      <c r="K130" s="15">
        <f>ABS(Table10100[[#This Row],[2050]]*$R$19)</f>
        <v>8.6858499999999995E-4</v>
      </c>
    </row>
    <row r="131" spans="1:11" x14ac:dyDescent="0.3">
      <c r="A131" s="1" t="s">
        <v>600</v>
      </c>
      <c r="B131" s="15">
        <v>-0.12559999999999999</v>
      </c>
      <c r="C131" s="15">
        <f>Table10100[[#This Row],[2015]]*$R$15</f>
        <v>0</v>
      </c>
      <c r="D131" s="15">
        <v>0.68759999999999999</v>
      </c>
      <c r="E131" s="15">
        <f>ABS(Table10100[[#This Row],[2020]]*$R$16)</f>
        <v>1.5127199999999998E-4</v>
      </c>
      <c r="F131" s="15">
        <v>0.82369999999999999</v>
      </c>
      <c r="G131" s="15">
        <f>ABS(Table10100[[#This Row],[2030]]*$R$17)</f>
        <v>5.5187900000000002E-4</v>
      </c>
      <c r="H131" s="15">
        <v>1.083</v>
      </c>
      <c r="I131" s="15">
        <f>ABS(Table10100[[#This Row],[2040]]*$R$18)</f>
        <v>9.8552999999999987E-4</v>
      </c>
      <c r="J131" s="15">
        <v>1.4646999999999999</v>
      </c>
      <c r="K131" s="15">
        <f>ABS(Table10100[[#This Row],[2050]]*$R$19)</f>
        <v>1.3914649999999999E-3</v>
      </c>
    </row>
    <row r="132" spans="1:11" x14ac:dyDescent="0.3">
      <c r="A132" s="1" t="s">
        <v>43</v>
      </c>
      <c r="B132" s="15">
        <v>-0.12429999999999999</v>
      </c>
      <c r="C132" s="15">
        <f>Table10100[[#This Row],[2015]]*$R$15</f>
        <v>0</v>
      </c>
      <c r="D132" s="15">
        <v>0.6835</v>
      </c>
      <c r="E132" s="15">
        <f>ABS(Table10100[[#This Row],[2020]]*$R$16)</f>
        <v>1.5036999999999999E-4</v>
      </c>
      <c r="F132" s="15">
        <v>0.76200000000000001</v>
      </c>
      <c r="G132" s="15">
        <f>ABS(Table10100[[#This Row],[2030]]*$R$17)</f>
        <v>5.1053999999999997E-4</v>
      </c>
      <c r="H132" s="15">
        <v>1.0156000000000001</v>
      </c>
      <c r="I132" s="15">
        <f>ABS(Table10100[[#This Row],[2040]]*$R$18)</f>
        <v>9.2419600000000007E-4</v>
      </c>
      <c r="J132" s="15">
        <v>1.3824000000000001</v>
      </c>
      <c r="K132" s="15">
        <f>ABS(Table10100[[#This Row],[2050]]*$R$19)</f>
        <v>1.31328E-3</v>
      </c>
    </row>
    <row r="133" spans="1:11" x14ac:dyDescent="0.3">
      <c r="A133" s="1" t="s">
        <v>44</v>
      </c>
      <c r="B133" s="15">
        <v>-0.1865</v>
      </c>
      <c r="C133" s="15">
        <f>Table10100[[#This Row],[2015]]*$R$15</f>
        <v>0</v>
      </c>
      <c r="D133" s="15">
        <v>0.96650000000000003</v>
      </c>
      <c r="E133" s="15">
        <f>ABS(Table10100[[#This Row],[2020]]*$R$16)</f>
        <v>2.1262999999999998E-4</v>
      </c>
      <c r="F133" s="15">
        <v>1.0157</v>
      </c>
      <c r="G133" s="15">
        <f>ABS(Table10100[[#This Row],[2030]]*$R$17)</f>
        <v>6.8051900000000009E-4</v>
      </c>
      <c r="H133" s="15">
        <v>1.3622000000000001</v>
      </c>
      <c r="I133" s="15">
        <f>ABS(Table10100[[#This Row],[2040]]*$R$18)</f>
        <v>1.239602E-3</v>
      </c>
      <c r="J133" s="15">
        <v>1.9136</v>
      </c>
      <c r="K133" s="15">
        <f>ABS(Table10100[[#This Row],[2050]]*$R$19)</f>
        <v>1.81792E-3</v>
      </c>
    </row>
    <row r="134" spans="1:11" x14ac:dyDescent="0.3">
      <c r="A134" s="1" t="s">
        <v>45</v>
      </c>
      <c r="B134" s="15">
        <v>-5.7099999999999998E-2</v>
      </c>
      <c r="C134" s="15">
        <f>Table10100[[#This Row],[2015]]*$R$15</f>
        <v>0</v>
      </c>
      <c r="D134" s="15">
        <v>0.2477</v>
      </c>
      <c r="E134" s="15">
        <f>ABS(Table10100[[#This Row],[2020]]*$R$16)</f>
        <v>5.4493999999999997E-5</v>
      </c>
      <c r="F134" s="15">
        <v>0.48920000000000002</v>
      </c>
      <c r="G134" s="15">
        <f>ABS(Table10100[[#This Row],[2030]]*$R$17)</f>
        <v>3.2776400000000003E-4</v>
      </c>
      <c r="H134" s="15">
        <v>0.82089999999999996</v>
      </c>
      <c r="I134" s="15">
        <f>ABS(Table10100[[#This Row],[2040]]*$R$18)</f>
        <v>7.4701899999999992E-4</v>
      </c>
      <c r="J134" s="15">
        <v>1.2543</v>
      </c>
      <c r="K134" s="15">
        <f>ABS(Table10100[[#This Row],[2050]]*$R$19)</f>
        <v>1.191585E-3</v>
      </c>
    </row>
    <row r="135" spans="1:11" x14ac:dyDescent="0.3">
      <c r="A135" s="1" t="s">
        <v>46</v>
      </c>
      <c r="B135" s="15">
        <v>-0.24779999999999999</v>
      </c>
      <c r="C135" s="15">
        <f>Table10100[[#This Row],[2015]]*$R$15</f>
        <v>0</v>
      </c>
      <c r="D135" s="15">
        <v>1.234</v>
      </c>
      <c r="E135" s="15">
        <f>ABS(Table10100[[#This Row],[2020]]*$R$16)</f>
        <v>2.7148E-4</v>
      </c>
      <c r="F135" s="15">
        <v>1.026</v>
      </c>
      <c r="G135" s="15">
        <f>ABS(Table10100[[#This Row],[2030]]*$R$17)</f>
        <v>6.8742E-4</v>
      </c>
      <c r="H135" s="15">
        <v>1.1782999999999999</v>
      </c>
      <c r="I135" s="15">
        <f>ABS(Table10100[[#This Row],[2040]]*$R$18)</f>
        <v>1.072253E-3</v>
      </c>
      <c r="J135" s="15">
        <v>1.4771000000000001</v>
      </c>
      <c r="K135" s="15">
        <f>ABS(Table10100[[#This Row],[2050]]*$R$19)</f>
        <v>1.403245E-3</v>
      </c>
    </row>
    <row r="136" spans="1:11" x14ac:dyDescent="0.3">
      <c r="A136" s="1" t="s">
        <v>47</v>
      </c>
      <c r="B136" s="15">
        <v>-9.4399999999999998E-2</v>
      </c>
      <c r="C136" s="15">
        <f>Table10100[[#This Row],[2015]]*$R$15</f>
        <v>0</v>
      </c>
      <c r="D136" s="15">
        <v>0.40970000000000001</v>
      </c>
      <c r="E136" s="15">
        <f>ABS(Table10100[[#This Row],[2020]]*$R$16)</f>
        <v>9.0133999999999988E-5</v>
      </c>
      <c r="F136" s="15">
        <v>0.37269999999999998</v>
      </c>
      <c r="G136" s="15">
        <f>ABS(Table10100[[#This Row],[2030]]*$R$17)</f>
        <v>2.4970899999999998E-4</v>
      </c>
      <c r="H136" s="15">
        <v>0.60089999999999999</v>
      </c>
      <c r="I136" s="15">
        <f>ABS(Table10100[[#This Row],[2040]]*$R$18)</f>
        <v>5.4681900000000004E-4</v>
      </c>
      <c r="J136" s="15">
        <v>0.94289999999999996</v>
      </c>
      <c r="K136" s="15">
        <f>ABS(Table10100[[#This Row],[2050]]*$R$19)</f>
        <v>8.9575499999999992E-4</v>
      </c>
    </row>
    <row r="137" spans="1:11" x14ac:dyDescent="0.3">
      <c r="A137" s="1" t="s">
        <v>70</v>
      </c>
      <c r="B137" s="15">
        <v>-2.69E-2</v>
      </c>
      <c r="C137" s="15">
        <f>Table10100[[#This Row],[2015]]*$R$15</f>
        <v>0</v>
      </c>
      <c r="D137" s="15">
        <v>0.2276</v>
      </c>
      <c r="E137" s="15">
        <f>ABS(Table10100[[#This Row],[2020]]*$R$16)</f>
        <v>5.0071999999999998E-5</v>
      </c>
      <c r="F137" s="15">
        <v>0.46379999999999999</v>
      </c>
      <c r="G137" s="15">
        <f>ABS(Table10100[[#This Row],[2030]]*$R$17)</f>
        <v>3.1074599999999998E-4</v>
      </c>
      <c r="H137" s="15">
        <v>0.69240000000000002</v>
      </c>
      <c r="I137" s="15">
        <f>ABS(Table10100[[#This Row],[2040]]*$R$18)</f>
        <v>6.3008400000000005E-4</v>
      </c>
      <c r="J137" s="15">
        <v>1.0297000000000001</v>
      </c>
      <c r="K137" s="15">
        <f>ABS(Table10100[[#This Row],[2050]]*$R$19)</f>
        <v>9.7821500000000016E-4</v>
      </c>
    </row>
    <row r="138" spans="1:11" x14ac:dyDescent="0.3">
      <c r="A138" s="1" t="s">
        <v>71</v>
      </c>
      <c r="B138" s="15">
        <v>-1.83E-2</v>
      </c>
      <c r="C138" s="15">
        <f>Table10100[[#This Row],[2015]]*$R$15</f>
        <v>0</v>
      </c>
      <c r="D138" s="15">
        <v>-0.01</v>
      </c>
      <c r="E138" s="15">
        <f>ABS(Table10100[[#This Row],[2020]]*$R$16)</f>
        <v>2.1999999999999997E-6</v>
      </c>
      <c r="F138" s="15">
        <v>0.20699999999999999</v>
      </c>
      <c r="G138" s="15">
        <f>ABS(Table10100[[#This Row],[2030]]*$R$17)</f>
        <v>1.3868999999999999E-4</v>
      </c>
      <c r="H138" s="15">
        <v>0.46610000000000001</v>
      </c>
      <c r="I138" s="15">
        <f>ABS(Table10100[[#This Row],[2040]]*$R$18)</f>
        <v>4.24151E-4</v>
      </c>
      <c r="J138" s="15">
        <v>0.81169999999999998</v>
      </c>
      <c r="K138" s="15">
        <f>ABS(Table10100[[#This Row],[2050]]*$R$19)</f>
        <v>7.7111499999999995E-4</v>
      </c>
    </row>
    <row r="139" spans="1:11" x14ac:dyDescent="0.3">
      <c r="A139" s="1" t="s">
        <v>297</v>
      </c>
      <c r="B139" s="15">
        <v>-4.1099999999999998E-2</v>
      </c>
      <c r="C139" s="15">
        <f>Table10100[[#This Row],[2015]]*$R$15</f>
        <v>0</v>
      </c>
      <c r="D139" s="15">
        <v>0.30270000000000002</v>
      </c>
      <c r="E139" s="15">
        <f>ABS(Table10100[[#This Row],[2020]]*$R$16)</f>
        <v>6.6593999999999993E-5</v>
      </c>
      <c r="F139" s="15">
        <v>0.71309999999999996</v>
      </c>
      <c r="G139" s="15">
        <f>ABS(Table10100[[#This Row],[2030]]*$R$17)</f>
        <v>4.7777699999999998E-4</v>
      </c>
      <c r="H139" s="15">
        <v>1.3106</v>
      </c>
      <c r="I139" s="15">
        <f>ABS(Table10100[[#This Row],[2040]]*$R$18)</f>
        <v>1.1926459999999999E-3</v>
      </c>
      <c r="J139" s="15">
        <v>2.1355</v>
      </c>
      <c r="K139" s="15">
        <f>ABS(Table10100[[#This Row],[2050]]*$R$19)</f>
        <v>2.0287249999999999E-3</v>
      </c>
    </row>
    <row r="140" spans="1:11" x14ac:dyDescent="0.3">
      <c r="A140" s="1" t="s">
        <v>76</v>
      </c>
      <c r="B140" s="15">
        <v>-0.21740000000000001</v>
      </c>
      <c r="C140" s="15">
        <f>Table10100[[#This Row],[2015]]*$R$15</f>
        <v>0</v>
      </c>
      <c r="D140" s="15">
        <v>1.1429</v>
      </c>
      <c r="E140" s="15">
        <f>ABS(Table10100[[#This Row],[2020]]*$R$16)</f>
        <v>2.5143799999999999E-4</v>
      </c>
      <c r="F140" s="15">
        <v>0.78439999999999999</v>
      </c>
      <c r="G140" s="15">
        <f>ABS(Table10100[[#This Row],[2030]]*$R$17)</f>
        <v>5.2554800000000003E-4</v>
      </c>
      <c r="H140" s="15">
        <v>0.95809999999999995</v>
      </c>
      <c r="I140" s="15">
        <f>ABS(Table10100[[#This Row],[2040]]*$R$18)</f>
        <v>8.7187099999999997E-4</v>
      </c>
      <c r="J140" s="15">
        <v>1.2830999999999999</v>
      </c>
      <c r="K140" s="15">
        <f>ABS(Table10100[[#This Row],[2050]]*$R$19)</f>
        <v>1.2189449999999999E-3</v>
      </c>
    </row>
    <row r="141" spans="1:11" x14ac:dyDescent="0.3">
      <c r="A141" s="1" t="s">
        <v>77</v>
      </c>
      <c r="B141" s="15">
        <v>-4.1399999999999999E-2</v>
      </c>
      <c r="C141" s="15">
        <f>Table10100[[#This Row],[2015]]*$R$15</f>
        <v>0</v>
      </c>
      <c r="D141" s="15">
        <v>0.1658</v>
      </c>
      <c r="E141" s="15">
        <f>ABS(Table10100[[#This Row],[2020]]*$R$16)</f>
        <v>3.6475999999999994E-5</v>
      </c>
      <c r="F141" s="15">
        <v>0.51429999999999998</v>
      </c>
      <c r="G141" s="15">
        <f>ABS(Table10100[[#This Row],[2030]]*$R$17)</f>
        <v>3.44581E-4</v>
      </c>
      <c r="H141" s="15">
        <v>0.9516</v>
      </c>
      <c r="I141" s="15">
        <f>ABS(Table10100[[#This Row],[2040]]*$R$18)</f>
        <v>8.6595599999999997E-4</v>
      </c>
      <c r="J141" s="15">
        <v>1.4171</v>
      </c>
      <c r="K141" s="15">
        <f>ABS(Table10100[[#This Row],[2050]]*$R$19)</f>
        <v>1.346245E-3</v>
      </c>
    </row>
    <row r="142" spans="1:11" x14ac:dyDescent="0.3">
      <c r="A142" s="1" t="s">
        <v>486</v>
      </c>
      <c r="B142" s="15">
        <v>-3.9899999999999998E-2</v>
      </c>
      <c r="C142" s="15">
        <f>Table10100[[#This Row],[2015]]*$R$15</f>
        <v>0</v>
      </c>
      <c r="D142" s="15">
        <v>6.2300000000000001E-2</v>
      </c>
      <c r="E142" s="15">
        <f>ABS(Table10100[[#This Row],[2020]]*$R$16)</f>
        <v>1.3705999999999999E-5</v>
      </c>
      <c r="F142" s="15">
        <v>0.22220000000000001</v>
      </c>
      <c r="G142" s="15">
        <f>ABS(Table10100[[#This Row],[2030]]*$R$17)</f>
        <v>1.4887400000000001E-4</v>
      </c>
      <c r="H142" s="15">
        <v>0.51500000000000001</v>
      </c>
      <c r="I142" s="15">
        <f>ABS(Table10100[[#This Row],[2040]]*$R$18)</f>
        <v>4.6865000000000003E-4</v>
      </c>
      <c r="J142" s="15">
        <v>0.90300000000000002</v>
      </c>
      <c r="K142" s="15">
        <f>ABS(Table10100[[#This Row],[2050]]*$R$19)</f>
        <v>8.5785000000000006E-4</v>
      </c>
    </row>
    <row r="143" spans="1:11" x14ac:dyDescent="0.3">
      <c r="A143" s="1" t="s">
        <v>72</v>
      </c>
      <c r="B143" s="15">
        <v>-3.7199999999999997E-2</v>
      </c>
      <c r="C143" s="15">
        <f>Table10100[[#This Row],[2015]]*$R$15</f>
        <v>0</v>
      </c>
      <c r="D143" s="15">
        <v>0.12330000000000001</v>
      </c>
      <c r="E143" s="15">
        <f>ABS(Table10100[[#This Row],[2020]]*$R$16)</f>
        <v>2.7125999999999997E-5</v>
      </c>
      <c r="F143" s="15">
        <v>0.46360000000000001</v>
      </c>
      <c r="G143" s="15">
        <f>ABS(Table10100[[#This Row],[2030]]*$R$17)</f>
        <v>3.1061200000000004E-4</v>
      </c>
      <c r="H143" s="15">
        <v>0.86609999999999998</v>
      </c>
      <c r="I143" s="15">
        <f>ABS(Table10100[[#This Row],[2040]]*$R$18)</f>
        <v>7.8815099999999996E-4</v>
      </c>
      <c r="J143" s="15">
        <v>1.3342000000000001</v>
      </c>
      <c r="K143" s="15">
        <f>ABS(Table10100[[#This Row],[2050]]*$R$19)</f>
        <v>1.26749E-3</v>
      </c>
    </row>
    <row r="144" spans="1:11" x14ac:dyDescent="0.3">
      <c r="A144" s="1" t="s">
        <v>73</v>
      </c>
      <c r="B144" s="15">
        <v>1.72E-2</v>
      </c>
      <c r="C144" s="15">
        <f>Table10100[[#This Row],[2015]]*$R$15</f>
        <v>0</v>
      </c>
      <c r="D144" s="15">
        <v>0.1037</v>
      </c>
      <c r="E144" s="15">
        <f>ABS(Table10100[[#This Row],[2020]]*$R$16)</f>
        <v>2.2813999999999999E-5</v>
      </c>
      <c r="F144" s="15">
        <v>0.64400000000000002</v>
      </c>
      <c r="G144" s="15">
        <f>ABS(Table10100[[#This Row],[2030]]*$R$17)</f>
        <v>4.3148000000000004E-4</v>
      </c>
      <c r="H144" s="15">
        <v>1.1836</v>
      </c>
      <c r="I144" s="15">
        <f>ABS(Table10100[[#This Row],[2040]]*$R$18)</f>
        <v>1.0770759999999999E-3</v>
      </c>
      <c r="J144" s="15">
        <v>1.8654999999999999</v>
      </c>
      <c r="K144" s="15">
        <f>ABS(Table10100[[#This Row],[2050]]*$R$19)</f>
        <v>1.7722249999999999E-3</v>
      </c>
    </row>
    <row r="145" spans="1:11" x14ac:dyDescent="0.3">
      <c r="A145" s="1" t="s">
        <v>74</v>
      </c>
      <c r="B145" s="15">
        <v>-2.2599999999999999E-2</v>
      </c>
      <c r="C145" s="15">
        <f>Table10100[[#This Row],[2015]]*$R$15</f>
        <v>0</v>
      </c>
      <c r="D145" s="15">
        <v>8.7999999999999995E-2</v>
      </c>
      <c r="E145" s="15">
        <f>ABS(Table10100[[#This Row],[2020]]*$R$16)</f>
        <v>1.9359999999999998E-5</v>
      </c>
      <c r="F145" s="15">
        <v>0.36459999999999998</v>
      </c>
      <c r="G145" s="15">
        <f>ABS(Table10100[[#This Row],[2030]]*$R$17)</f>
        <v>2.4428200000000002E-4</v>
      </c>
      <c r="H145" s="15">
        <v>0.70679999999999998</v>
      </c>
      <c r="I145" s="15">
        <f>ABS(Table10100[[#This Row],[2040]]*$R$18)</f>
        <v>6.4318799999999994E-4</v>
      </c>
      <c r="J145" s="15">
        <v>1.125</v>
      </c>
      <c r="K145" s="15">
        <f>ABS(Table10100[[#This Row],[2050]]*$R$19)</f>
        <v>1.06875E-3</v>
      </c>
    </row>
    <row r="146" spans="1:11" x14ac:dyDescent="0.3">
      <c r="A146" s="1" t="s">
        <v>488</v>
      </c>
      <c r="B146" s="15">
        <v>-5.3E-3</v>
      </c>
      <c r="C146" s="15">
        <f>Table10100[[#This Row],[2015]]*$R$15</f>
        <v>0</v>
      </c>
      <c r="D146" s="15">
        <v>0.1206</v>
      </c>
      <c r="E146" s="15">
        <f>ABS(Table10100[[#This Row],[2020]]*$R$16)</f>
        <v>2.6531999999999996E-5</v>
      </c>
      <c r="F146" s="15">
        <v>0.53069999999999995</v>
      </c>
      <c r="G146" s="15">
        <f>ABS(Table10100[[#This Row],[2030]]*$R$17)</f>
        <v>3.5556899999999997E-4</v>
      </c>
      <c r="H146" s="15">
        <v>0.88319999999999999</v>
      </c>
      <c r="I146" s="15">
        <f>ABS(Table10100[[#This Row],[2040]]*$R$18)</f>
        <v>8.0371199999999994E-4</v>
      </c>
      <c r="J146" s="15">
        <v>1.2456</v>
      </c>
      <c r="K146" s="15">
        <f>ABS(Table10100[[#This Row],[2050]]*$R$19)</f>
        <v>1.1833200000000001E-3</v>
      </c>
    </row>
    <row r="147" spans="1:11" x14ac:dyDescent="0.3">
      <c r="A147" s="1" t="s">
        <v>80</v>
      </c>
      <c r="B147" s="15">
        <v>-8.3699999999999997E-2</v>
      </c>
      <c r="C147" s="15">
        <f>Table10100[[#This Row],[2015]]*$R$15</f>
        <v>0</v>
      </c>
      <c r="D147" s="15">
        <v>0.41980000000000001</v>
      </c>
      <c r="E147" s="15">
        <f>ABS(Table10100[[#This Row],[2020]]*$R$16)</f>
        <v>9.2355999999999995E-5</v>
      </c>
      <c r="F147" s="15">
        <v>0.49590000000000001</v>
      </c>
      <c r="G147" s="15">
        <f>ABS(Table10100[[#This Row],[2030]]*$R$17)</f>
        <v>3.3225300000000002E-4</v>
      </c>
      <c r="H147" s="15">
        <v>0.79649999999999999</v>
      </c>
      <c r="I147" s="15">
        <f>ABS(Table10100[[#This Row],[2040]]*$R$18)</f>
        <v>7.2481499999999996E-4</v>
      </c>
      <c r="J147" s="15">
        <v>1.1860999999999999</v>
      </c>
      <c r="K147" s="15">
        <f>ABS(Table10100[[#This Row],[2050]]*$R$19)</f>
        <v>1.1267949999999999E-3</v>
      </c>
    </row>
    <row r="148" spans="1:11" x14ac:dyDescent="0.3">
      <c r="A148" s="1" t="s">
        <v>81</v>
      </c>
      <c r="B148" s="15">
        <v>-4.5400000000000003E-2</v>
      </c>
      <c r="C148" s="15">
        <f>Table10100[[#This Row],[2015]]*$R$15</f>
        <v>0</v>
      </c>
      <c r="D148" s="15">
        <v>0.15340000000000001</v>
      </c>
      <c r="E148" s="15">
        <f>ABS(Table10100[[#This Row],[2020]]*$R$16)</f>
        <v>3.3747999999999996E-5</v>
      </c>
      <c r="F148" s="15">
        <v>0.63380000000000003</v>
      </c>
      <c r="G148" s="15">
        <f>ABS(Table10100[[#This Row],[2030]]*$R$17)</f>
        <v>4.2464600000000004E-4</v>
      </c>
      <c r="H148" s="15">
        <v>1.2588999999999999</v>
      </c>
      <c r="I148" s="15">
        <f>ABS(Table10100[[#This Row],[2040]]*$R$18)</f>
        <v>1.145599E-3</v>
      </c>
      <c r="J148" s="15">
        <v>1.9450000000000001</v>
      </c>
      <c r="K148" s="15">
        <f>ABS(Table10100[[#This Row],[2050]]*$R$19)</f>
        <v>1.84775E-3</v>
      </c>
    </row>
    <row r="149" spans="1:11" x14ac:dyDescent="0.3">
      <c r="A149" s="1" t="s">
        <v>82</v>
      </c>
      <c r="B149" s="15">
        <v>-6.0199999999999997E-2</v>
      </c>
      <c r="C149" s="15">
        <f>Table10100[[#This Row],[2015]]*$R$15</f>
        <v>0</v>
      </c>
      <c r="D149" s="15">
        <v>0.13450000000000001</v>
      </c>
      <c r="E149" s="15">
        <f>ABS(Table10100[[#This Row],[2020]]*$R$16)</f>
        <v>2.959E-5</v>
      </c>
      <c r="F149" s="15">
        <v>0.73740000000000006</v>
      </c>
      <c r="G149" s="15">
        <f>ABS(Table10100[[#This Row],[2030]]*$R$17)</f>
        <v>4.9405800000000002E-4</v>
      </c>
      <c r="H149" s="15">
        <v>1.5161</v>
      </c>
      <c r="I149" s="15">
        <f>ABS(Table10100[[#This Row],[2040]]*$R$18)</f>
        <v>1.379651E-3</v>
      </c>
      <c r="J149" s="15">
        <v>2.3248000000000002</v>
      </c>
      <c r="K149" s="15">
        <f>ABS(Table10100[[#This Row],[2050]]*$R$19)</f>
        <v>2.20856E-3</v>
      </c>
    </row>
    <row r="150" spans="1:11" x14ac:dyDescent="0.3">
      <c r="A150" s="1" t="s">
        <v>83</v>
      </c>
      <c r="B150" s="15">
        <v>-4.1300000000000003E-2</v>
      </c>
      <c r="C150" s="15">
        <f>Table10100[[#This Row],[2015]]*$R$15</f>
        <v>0</v>
      </c>
      <c r="D150" s="15">
        <v>0.27289999999999998</v>
      </c>
      <c r="E150" s="15">
        <f>ABS(Table10100[[#This Row],[2020]]*$R$16)</f>
        <v>6.003799999999999E-5</v>
      </c>
      <c r="F150" s="15">
        <v>0.65849999999999997</v>
      </c>
      <c r="G150" s="15">
        <f>ABS(Table10100[[#This Row],[2030]]*$R$17)</f>
        <v>4.4119500000000002E-4</v>
      </c>
      <c r="H150" s="15">
        <v>1.1722999999999999</v>
      </c>
      <c r="I150" s="15">
        <f>ABS(Table10100[[#This Row],[2040]]*$R$18)</f>
        <v>1.0667929999999999E-3</v>
      </c>
      <c r="J150" s="15">
        <v>1.8212999999999999</v>
      </c>
      <c r="K150" s="15">
        <f>ABS(Table10100[[#This Row],[2050]]*$R$19)</f>
        <v>1.7302349999999999E-3</v>
      </c>
    </row>
    <row r="151" spans="1:11" x14ac:dyDescent="0.3">
      <c r="A151" s="1" t="s">
        <v>84</v>
      </c>
      <c r="B151" s="15">
        <v>-8.77E-2</v>
      </c>
      <c r="C151" s="15">
        <f>Table10100[[#This Row],[2015]]*$R$15</f>
        <v>0</v>
      </c>
      <c r="D151" s="15">
        <v>0.46700000000000003</v>
      </c>
      <c r="E151" s="15">
        <f>ABS(Table10100[[#This Row],[2020]]*$R$16)</f>
        <v>1.0274E-4</v>
      </c>
      <c r="F151" s="15">
        <v>0.85370000000000001</v>
      </c>
      <c r="G151" s="15">
        <f>ABS(Table10100[[#This Row],[2030]]*$R$17)</f>
        <v>5.7197900000000002E-4</v>
      </c>
      <c r="H151" s="15">
        <v>1.4239999999999999</v>
      </c>
      <c r="I151" s="15">
        <f>ABS(Table10100[[#This Row],[2040]]*$R$18)</f>
        <v>1.2958399999999999E-3</v>
      </c>
      <c r="J151" s="15">
        <v>2.0735000000000001</v>
      </c>
      <c r="K151" s="15">
        <f>ABS(Table10100[[#This Row],[2050]]*$R$19)</f>
        <v>1.9698250000000001E-3</v>
      </c>
    </row>
    <row r="152" spans="1:11" x14ac:dyDescent="0.3">
      <c r="A152" s="1" t="s">
        <v>601</v>
      </c>
      <c r="B152" s="15">
        <v>-3.7999999999999999E-2</v>
      </c>
      <c r="C152" s="15">
        <f>Table10100[[#This Row],[2015]]*$R$15</f>
        <v>0</v>
      </c>
      <c r="D152" s="15">
        <v>0.1452</v>
      </c>
      <c r="E152" s="15">
        <f>ABS(Table10100[[#This Row],[2020]]*$R$16)</f>
        <v>3.1943999999999998E-5</v>
      </c>
      <c r="F152" s="15">
        <v>0.80520000000000003</v>
      </c>
      <c r="G152" s="15">
        <f>ABS(Table10100[[#This Row],[2030]]*$R$17)</f>
        <v>5.3948400000000001E-4</v>
      </c>
      <c r="H152" s="15">
        <v>1.7371000000000001</v>
      </c>
      <c r="I152" s="15">
        <f>ABS(Table10100[[#This Row],[2040]]*$R$18)</f>
        <v>1.5807610000000002E-3</v>
      </c>
      <c r="J152" s="15">
        <v>2.8851</v>
      </c>
      <c r="K152" s="15">
        <f>ABS(Table10100[[#This Row],[2050]]*$R$19)</f>
        <v>2.740845E-3</v>
      </c>
    </row>
    <row r="153" spans="1:11" x14ac:dyDescent="0.3">
      <c r="A153" s="1" t="s">
        <v>602</v>
      </c>
      <c r="B153" s="15">
        <v>-1.46E-2</v>
      </c>
      <c r="C153" s="15">
        <f>Table10100[[#This Row],[2015]]*$R$15</f>
        <v>0</v>
      </c>
      <c r="D153" s="15">
        <v>8.4400000000000003E-2</v>
      </c>
      <c r="E153" s="15">
        <f>ABS(Table10100[[#This Row],[2020]]*$R$16)</f>
        <v>1.8567999999999999E-5</v>
      </c>
      <c r="F153" s="15">
        <v>0.51370000000000005</v>
      </c>
      <c r="G153" s="15">
        <f>ABS(Table10100[[#This Row],[2030]]*$R$17)</f>
        <v>3.4417900000000007E-4</v>
      </c>
      <c r="H153" s="15">
        <v>0.93300000000000005</v>
      </c>
      <c r="I153" s="15">
        <f>ABS(Table10100[[#This Row],[2040]]*$R$18)</f>
        <v>8.4903000000000008E-4</v>
      </c>
      <c r="J153" s="15">
        <v>1.4036999999999999</v>
      </c>
      <c r="K153" s="15">
        <f>ABS(Table10100[[#This Row],[2050]]*$R$19)</f>
        <v>1.333515E-3</v>
      </c>
    </row>
    <row r="154" spans="1:11" x14ac:dyDescent="0.3">
      <c r="A154" s="1" t="s">
        <v>87</v>
      </c>
      <c r="B154" s="15">
        <v>-3.5400000000000001E-2</v>
      </c>
      <c r="C154" s="15">
        <f>Table10100[[#This Row],[2015]]*$R$15</f>
        <v>0</v>
      </c>
      <c r="D154" s="15">
        <v>5.6000000000000001E-2</v>
      </c>
      <c r="E154" s="15">
        <f>ABS(Table10100[[#This Row],[2020]]*$R$16)</f>
        <v>1.2319999999999999E-5</v>
      </c>
      <c r="F154" s="15">
        <v>0.20979999999999999</v>
      </c>
      <c r="G154" s="15">
        <f>ABS(Table10100[[#This Row],[2030]]*$R$17)</f>
        <v>1.4056600000000001E-4</v>
      </c>
      <c r="H154" s="15">
        <v>0.48930000000000001</v>
      </c>
      <c r="I154" s="15">
        <f>ABS(Table10100[[#This Row],[2040]]*$R$18)</f>
        <v>4.45263E-4</v>
      </c>
      <c r="J154" s="15">
        <v>0.81159999999999999</v>
      </c>
      <c r="K154" s="15">
        <f>ABS(Table10100[[#This Row],[2050]]*$R$19)</f>
        <v>7.7101999999999997E-4</v>
      </c>
    </row>
    <row r="155" spans="1:11" x14ac:dyDescent="0.3">
      <c r="A155" s="1" t="s">
        <v>603</v>
      </c>
      <c r="B155" s="15">
        <v>-3.6299999999999999E-2</v>
      </c>
      <c r="C155" s="15">
        <f>Table10100[[#This Row],[2015]]*$R$15</f>
        <v>0</v>
      </c>
      <c r="D155" s="15">
        <v>8.1600000000000006E-2</v>
      </c>
      <c r="E155" s="15">
        <f>ABS(Table10100[[#This Row],[2020]]*$R$16)</f>
        <v>1.7952E-5</v>
      </c>
      <c r="F155" s="15">
        <v>0.2203</v>
      </c>
      <c r="G155" s="15">
        <f>ABS(Table10100[[#This Row],[2030]]*$R$17)</f>
        <v>1.47601E-4</v>
      </c>
      <c r="H155" s="15">
        <v>0.55220000000000002</v>
      </c>
      <c r="I155" s="15">
        <f>ABS(Table10100[[#This Row],[2040]]*$R$18)</f>
        <v>5.0250200000000005E-4</v>
      </c>
      <c r="J155" s="15">
        <v>0.999</v>
      </c>
      <c r="K155" s="15">
        <f>ABS(Table10100[[#This Row],[2050]]*$R$19)</f>
        <v>9.4905E-4</v>
      </c>
    </row>
    <row r="158" spans="1:11" ht="20.5" x14ac:dyDescent="0.45">
      <c r="B158" s="115" t="s">
        <v>532</v>
      </c>
      <c r="C158" s="115"/>
      <c r="D158" s="115"/>
      <c r="E158" s="115"/>
      <c r="F158" s="115"/>
      <c r="G158" s="115"/>
      <c r="H158" s="115"/>
      <c r="I158" s="115"/>
      <c r="J158" s="115"/>
      <c r="K158" s="115"/>
    </row>
    <row r="159" spans="1:11" x14ac:dyDescent="0.3">
      <c r="A159" s="77" t="s">
        <v>129</v>
      </c>
      <c r="B159" s="78" t="s">
        <v>293</v>
      </c>
      <c r="C159" s="78" t="s">
        <v>328</v>
      </c>
      <c r="D159" s="78" t="s">
        <v>106</v>
      </c>
      <c r="E159" s="78" t="s">
        <v>332</v>
      </c>
      <c r="F159" s="78" t="s">
        <v>107</v>
      </c>
      <c r="G159" s="78" t="s">
        <v>330</v>
      </c>
      <c r="H159" s="78" t="s">
        <v>108</v>
      </c>
      <c r="I159" s="79" t="s">
        <v>333</v>
      </c>
      <c r="J159" s="79" t="s">
        <v>109</v>
      </c>
      <c r="K159" s="78" t="s">
        <v>334</v>
      </c>
    </row>
    <row r="160" spans="1:11" x14ac:dyDescent="0.3">
      <c r="A160" s="81"/>
      <c r="B160" s="81" t="s">
        <v>337</v>
      </c>
      <c r="C160" s="81" t="s">
        <v>336</v>
      </c>
      <c r="D160" s="81" t="s">
        <v>337</v>
      </c>
      <c r="E160" s="81" t="s">
        <v>336</v>
      </c>
      <c r="F160" s="81" t="s">
        <v>337</v>
      </c>
      <c r="G160" s="81" t="s">
        <v>336</v>
      </c>
      <c r="H160" s="81" t="s">
        <v>337</v>
      </c>
      <c r="I160" s="81" t="s">
        <v>338</v>
      </c>
      <c r="J160" s="81" t="s">
        <v>337</v>
      </c>
      <c r="K160" s="81" t="s">
        <v>338</v>
      </c>
    </row>
    <row r="161" spans="1:11" x14ac:dyDescent="0.3">
      <c r="A161" s="1" t="s">
        <v>526</v>
      </c>
      <c r="B161" s="15">
        <v>3.09E-2</v>
      </c>
      <c r="C161" s="15">
        <f>Table11101[[#This Row],[2015]]*$X$15</f>
        <v>0</v>
      </c>
      <c r="D161" s="15">
        <v>0.54179999999999995</v>
      </c>
      <c r="E161" s="15">
        <f>ABS(Table11101[[#This Row],[2020]]*$X$16)</f>
        <v>2.0046599999999997E-4</v>
      </c>
      <c r="F161" s="15">
        <v>1.0163</v>
      </c>
      <c r="G161" s="15">
        <f>ABS(Table11101[[#This Row],[2030]]*$X$17)</f>
        <v>8.4352899999999998E-4</v>
      </c>
      <c r="H161" s="15">
        <v>1.4547000000000001</v>
      </c>
      <c r="I161" s="15">
        <f>ABS(Table11101[[#This Row],[2040]]*$X$18)</f>
        <v>1.30923E-3</v>
      </c>
      <c r="J161" s="15">
        <v>1.7729999999999999</v>
      </c>
      <c r="K161" s="15">
        <f>ABS(Table11101[[#This Row],[2050]]*$X$19)</f>
        <v>1.4893199999999999E-3</v>
      </c>
    </row>
    <row r="162" spans="1:11" x14ac:dyDescent="0.3">
      <c r="A162" s="1" t="s">
        <v>38</v>
      </c>
      <c r="B162" s="15">
        <v>-2.6800000000000001E-2</v>
      </c>
      <c r="C162" s="15">
        <f>Table11101[[#This Row],[2015]]*$X$15</f>
        <v>0</v>
      </c>
      <c r="D162" s="15">
        <v>-0.14130000000000001</v>
      </c>
      <c r="E162" s="15">
        <f>ABS(Table11101[[#This Row],[2020]]*$X$16)</f>
        <v>5.2281000000000003E-5</v>
      </c>
      <c r="F162" s="15">
        <v>0.51529999999999998</v>
      </c>
      <c r="G162" s="15">
        <f>ABS(Table11101[[#This Row],[2030]]*$X$17)</f>
        <v>4.2769899999999997E-4</v>
      </c>
      <c r="H162" s="15">
        <v>0.71860000000000002</v>
      </c>
      <c r="I162" s="15">
        <f>ABS(Table11101[[#This Row],[2040]]*$X$18)</f>
        <v>6.4674000000000003E-4</v>
      </c>
      <c r="J162" s="15">
        <v>0.60199999999999998</v>
      </c>
      <c r="K162" s="15">
        <f>ABS(Table11101[[#This Row],[2050]]*$X$19)</f>
        <v>5.0568E-4</v>
      </c>
    </row>
    <row r="163" spans="1:11" x14ac:dyDescent="0.3">
      <c r="A163" s="1" t="s">
        <v>90</v>
      </c>
      <c r="B163" s="15">
        <v>3.04E-2</v>
      </c>
      <c r="C163" s="15">
        <f>Table11101[[#This Row],[2015]]*$X$15</f>
        <v>0</v>
      </c>
      <c r="D163" s="15">
        <v>0.3574</v>
      </c>
      <c r="E163" s="15">
        <f>ABS(Table11101[[#This Row],[2020]]*$X$16)</f>
        <v>1.3223799999999999E-4</v>
      </c>
      <c r="F163" s="15">
        <v>1.5637000000000001</v>
      </c>
      <c r="G163" s="15">
        <f>ABS(Table11101[[#This Row],[2030]]*$X$17)</f>
        <v>1.2978710000000001E-3</v>
      </c>
      <c r="H163" s="15">
        <v>2.4897</v>
      </c>
      <c r="I163" s="15">
        <f>ABS(Table11101[[#This Row],[2040]]*$X$18)</f>
        <v>2.2407299999999998E-3</v>
      </c>
      <c r="J163" s="15">
        <v>2.8771</v>
      </c>
      <c r="K163" s="15">
        <f>ABS(Table11101[[#This Row],[2050]]*$X$19)</f>
        <v>2.4167640000000001E-3</v>
      </c>
    </row>
    <row r="164" spans="1:11" x14ac:dyDescent="0.3">
      <c r="A164" s="1" t="s">
        <v>91</v>
      </c>
      <c r="B164" s="15">
        <v>3.56E-2</v>
      </c>
      <c r="C164" s="15">
        <f>Table11101[[#This Row],[2015]]*$X$15</f>
        <v>0</v>
      </c>
      <c r="D164" s="15">
        <v>0.30919999999999997</v>
      </c>
      <c r="E164" s="15">
        <f>ABS(Table11101[[#This Row],[2020]]*$X$16)</f>
        <v>1.1440399999999998E-4</v>
      </c>
      <c r="F164" s="15">
        <v>0.9345</v>
      </c>
      <c r="G164" s="15">
        <f>ABS(Table11101[[#This Row],[2030]]*$X$17)</f>
        <v>7.75635E-4</v>
      </c>
      <c r="H164" s="15">
        <v>1.238</v>
      </c>
      <c r="I164" s="15">
        <f>ABS(Table11101[[#This Row],[2040]]*$X$18)</f>
        <v>1.1141999999999999E-3</v>
      </c>
      <c r="J164" s="15">
        <v>1.3234999999999999</v>
      </c>
      <c r="K164" s="15">
        <f>ABS(Table11101[[#This Row],[2050]]*$X$19)</f>
        <v>1.11174E-3</v>
      </c>
    </row>
    <row r="165" spans="1:11" x14ac:dyDescent="0.3">
      <c r="A165" s="1" t="s">
        <v>92</v>
      </c>
      <c r="B165" s="15">
        <v>3.49E-2</v>
      </c>
      <c r="C165" s="15">
        <f>Table11101[[#This Row],[2015]]*$X$15</f>
        <v>0</v>
      </c>
      <c r="D165" s="15">
        <v>0.35589999999999999</v>
      </c>
      <c r="E165" s="15">
        <f>ABS(Table11101[[#This Row],[2020]]*$X$16)</f>
        <v>1.3168300000000001E-4</v>
      </c>
      <c r="F165" s="15">
        <v>1.1662999999999999</v>
      </c>
      <c r="G165" s="15">
        <f>ABS(Table11101[[#This Row],[2030]]*$X$17)</f>
        <v>9.6802899999999992E-4</v>
      </c>
      <c r="H165" s="15">
        <v>1.7468999999999999</v>
      </c>
      <c r="I165" s="15">
        <f>ABS(Table11101[[#This Row],[2040]]*$X$18)</f>
        <v>1.5722099999999999E-3</v>
      </c>
      <c r="J165" s="15">
        <v>1.8241000000000001</v>
      </c>
      <c r="K165" s="15">
        <f>ABS(Table11101[[#This Row],[2050]]*$X$19)</f>
        <v>1.5322440000000001E-3</v>
      </c>
    </row>
    <row r="166" spans="1:11" x14ac:dyDescent="0.3">
      <c r="A166" s="1" t="s">
        <v>93</v>
      </c>
      <c r="B166" s="15">
        <v>1.9900000000000001E-2</v>
      </c>
      <c r="C166" s="15">
        <f>Table11101[[#This Row],[2015]]*$X$15</f>
        <v>0</v>
      </c>
      <c r="D166" s="15">
        <v>0.184</v>
      </c>
      <c r="E166" s="15">
        <f>ABS(Table11101[[#This Row],[2020]]*$X$16)</f>
        <v>6.8079999999999999E-5</v>
      </c>
      <c r="F166" s="15">
        <v>0.58250000000000002</v>
      </c>
      <c r="G166" s="15">
        <f>ABS(Table11101[[#This Row],[2030]]*$X$17)</f>
        <v>4.8347500000000003E-4</v>
      </c>
      <c r="H166" s="15">
        <v>0.70860000000000001</v>
      </c>
      <c r="I166" s="15">
        <f>ABS(Table11101[[#This Row],[2040]]*$X$18)</f>
        <v>6.3774000000000003E-4</v>
      </c>
      <c r="J166" s="15">
        <v>0.83830000000000005</v>
      </c>
      <c r="K166" s="15">
        <f>ABS(Table11101[[#This Row],[2050]]*$X$19)</f>
        <v>7.0417200000000009E-4</v>
      </c>
    </row>
    <row r="167" spans="1:11" x14ac:dyDescent="0.3">
      <c r="A167" s="1" t="s">
        <v>94</v>
      </c>
      <c r="B167" s="15">
        <v>4.8599999999999997E-2</v>
      </c>
      <c r="C167" s="15">
        <f>Table11101[[#This Row],[2015]]*$X$15</f>
        <v>0</v>
      </c>
      <c r="D167" s="15">
        <v>0.432</v>
      </c>
      <c r="E167" s="15">
        <f>ABS(Table11101[[#This Row],[2020]]*$X$16)</f>
        <v>1.5983999999999999E-4</v>
      </c>
      <c r="F167" s="15">
        <v>1.3018000000000001</v>
      </c>
      <c r="G167" s="15">
        <f>ABS(Table11101[[#This Row],[2030]]*$X$17)</f>
        <v>1.080494E-3</v>
      </c>
      <c r="H167" s="15">
        <v>1.9136</v>
      </c>
      <c r="I167" s="15">
        <f>ABS(Table11101[[#This Row],[2040]]*$X$18)</f>
        <v>1.7222399999999999E-3</v>
      </c>
      <c r="J167" s="15">
        <v>2.1036999999999999</v>
      </c>
      <c r="K167" s="15">
        <f>ABS(Table11101[[#This Row],[2050]]*$X$19)</f>
        <v>1.7671080000000001E-3</v>
      </c>
    </row>
    <row r="168" spans="1:11" x14ac:dyDescent="0.3">
      <c r="A168" s="1" t="s">
        <v>95</v>
      </c>
      <c r="B168" s="15">
        <v>-5.4399999999999997E-2</v>
      </c>
      <c r="C168" s="15">
        <f>Table11101[[#This Row],[2015]]*$X$15</f>
        <v>0</v>
      </c>
      <c r="D168" s="15">
        <v>-0.42409999999999998</v>
      </c>
      <c r="E168" s="15">
        <f>ABS(Table11101[[#This Row],[2020]]*$X$16)</f>
        <v>1.5691699999999999E-4</v>
      </c>
      <c r="F168" s="15">
        <v>-0.60750000000000004</v>
      </c>
      <c r="G168" s="15">
        <f>ABS(Table11101[[#This Row],[2030]]*$X$17)</f>
        <v>5.0422500000000007E-4</v>
      </c>
      <c r="H168" s="15">
        <v>-0.56659999999999999</v>
      </c>
      <c r="I168" s="15">
        <f>ABS(Table11101[[#This Row],[2040]]*$X$18)</f>
        <v>5.0993999999999996E-4</v>
      </c>
      <c r="J168" s="15">
        <v>-0.52790000000000004</v>
      </c>
      <c r="K168" s="15">
        <f>ABS(Table11101[[#This Row],[2050]]*$X$19)</f>
        <v>4.4343600000000007E-4</v>
      </c>
    </row>
    <row r="169" spans="1:11" x14ac:dyDescent="0.3">
      <c r="A169" s="1" t="s">
        <v>96</v>
      </c>
      <c r="B169" s="15">
        <v>5.5500000000000001E-2</v>
      </c>
      <c r="C169" s="15">
        <f>Table11101[[#This Row],[2015]]*$X$15</f>
        <v>0</v>
      </c>
      <c r="D169" s="15">
        <v>0.52170000000000005</v>
      </c>
      <c r="E169" s="15">
        <f>ABS(Table11101[[#This Row],[2020]]*$X$16)</f>
        <v>1.9302900000000002E-4</v>
      </c>
      <c r="F169" s="15">
        <v>1.0416000000000001</v>
      </c>
      <c r="G169" s="15">
        <f>ABS(Table11101[[#This Row],[2030]]*$X$17)</f>
        <v>8.6452800000000004E-4</v>
      </c>
      <c r="H169" s="15">
        <v>1.2018</v>
      </c>
      <c r="I169" s="15">
        <f>ABS(Table11101[[#This Row],[2040]]*$X$18)</f>
        <v>1.0816199999999999E-3</v>
      </c>
      <c r="J169" s="15">
        <v>1.2271000000000001</v>
      </c>
      <c r="K169" s="15">
        <f>ABS(Table11101[[#This Row],[2050]]*$X$19)</f>
        <v>1.0307640000000002E-3</v>
      </c>
    </row>
    <row r="170" spans="1:11" x14ac:dyDescent="0.3">
      <c r="A170" s="1" t="s">
        <v>598</v>
      </c>
      <c r="B170" s="15">
        <v>5.8099999999999999E-2</v>
      </c>
      <c r="C170" s="15">
        <f>Table11101[[#This Row],[2015]]*$X$15</f>
        <v>0</v>
      </c>
      <c r="D170" s="15">
        <v>0.55369999999999997</v>
      </c>
      <c r="E170" s="15">
        <f>ABS(Table11101[[#This Row],[2020]]*$X$16)</f>
        <v>2.0486899999999999E-4</v>
      </c>
      <c r="F170" s="15">
        <v>1.2231000000000001</v>
      </c>
      <c r="G170" s="15">
        <f>ABS(Table11101[[#This Row],[2030]]*$X$17)</f>
        <v>1.0151730000000001E-3</v>
      </c>
      <c r="H170" s="15">
        <v>1.7628999999999999</v>
      </c>
      <c r="I170" s="15">
        <f>ABS(Table11101[[#This Row],[2040]]*$X$18)</f>
        <v>1.5866099999999998E-3</v>
      </c>
      <c r="J170" s="15">
        <v>1.8793</v>
      </c>
      <c r="K170" s="15">
        <f>ABS(Table11101[[#This Row],[2050]]*$X$19)</f>
        <v>1.5786120000000001E-3</v>
      </c>
    </row>
    <row r="171" spans="1:11" x14ac:dyDescent="0.3">
      <c r="A171" s="1" t="s">
        <v>98</v>
      </c>
      <c r="B171" s="15">
        <v>5.11E-2</v>
      </c>
      <c r="C171" s="15">
        <f>Table11101[[#This Row],[2015]]*$X$15</f>
        <v>0</v>
      </c>
      <c r="D171" s="15">
        <v>0.48730000000000001</v>
      </c>
      <c r="E171" s="15">
        <f>ABS(Table11101[[#This Row],[2020]]*$X$16)</f>
        <v>1.8030100000000001E-4</v>
      </c>
      <c r="F171" s="15">
        <v>1.4012</v>
      </c>
      <c r="G171" s="15">
        <f>ABS(Table11101[[#This Row],[2030]]*$X$17)</f>
        <v>1.1629959999999999E-3</v>
      </c>
      <c r="H171" s="15">
        <v>1.8866000000000001</v>
      </c>
      <c r="I171" s="15">
        <f>ABS(Table11101[[#This Row],[2040]]*$X$18)</f>
        <v>1.69794E-3</v>
      </c>
      <c r="J171" s="15">
        <v>1.9745999999999999</v>
      </c>
      <c r="K171" s="15">
        <f>ABS(Table11101[[#This Row],[2050]]*$X$19)</f>
        <v>1.658664E-3</v>
      </c>
    </row>
    <row r="172" spans="1:11" x14ac:dyDescent="0.3">
      <c r="A172" s="1" t="s">
        <v>100</v>
      </c>
      <c r="B172" s="15">
        <v>2.5100000000000001E-2</v>
      </c>
      <c r="C172" s="15">
        <f>Table11101[[#This Row],[2015]]*$X$15</f>
        <v>0</v>
      </c>
      <c r="D172" s="15">
        <v>0.39529999999999998</v>
      </c>
      <c r="E172" s="15">
        <f>ABS(Table11101[[#This Row],[2020]]*$X$16)</f>
        <v>1.4626099999999999E-4</v>
      </c>
      <c r="F172" s="15">
        <v>0.51939999999999997</v>
      </c>
      <c r="G172" s="15">
        <f>ABS(Table11101[[#This Row],[2030]]*$X$17)</f>
        <v>4.3110199999999999E-4</v>
      </c>
      <c r="H172" s="15">
        <v>0.59060000000000001</v>
      </c>
      <c r="I172" s="15">
        <f>ABS(Table11101[[#This Row],[2040]]*$X$18)</f>
        <v>5.3154000000000005E-4</v>
      </c>
      <c r="J172" s="15">
        <v>0.66949999999999998</v>
      </c>
      <c r="K172" s="15">
        <f>ABS(Table11101[[#This Row],[2050]]*$X$19)</f>
        <v>5.6238000000000002E-4</v>
      </c>
    </row>
    <row r="173" spans="1:11" x14ac:dyDescent="0.3">
      <c r="A173" s="1" t="s">
        <v>101</v>
      </c>
      <c r="B173" s="15">
        <v>2.4500000000000001E-2</v>
      </c>
      <c r="C173" s="15">
        <f>Table11101[[#This Row],[2015]]*$X$15</f>
        <v>0</v>
      </c>
      <c r="D173" s="15">
        <v>0.76060000000000005</v>
      </c>
      <c r="E173" s="15">
        <f>ABS(Table11101[[#This Row],[2020]]*$X$16)</f>
        <v>2.8142200000000003E-4</v>
      </c>
      <c r="F173" s="15">
        <v>2.4485000000000001</v>
      </c>
      <c r="G173" s="15">
        <f>ABS(Table11101[[#This Row],[2030]]*$X$17)</f>
        <v>2.0322550000000002E-3</v>
      </c>
      <c r="H173" s="15">
        <v>4.2847999999999997</v>
      </c>
      <c r="I173" s="15">
        <f>ABS(Table11101[[#This Row],[2040]]*$X$18)</f>
        <v>3.8563199999999995E-3</v>
      </c>
      <c r="J173" s="15">
        <v>5.0038999999999998</v>
      </c>
      <c r="K173" s="15">
        <f>ABS(Table11101[[#This Row],[2050]]*$X$19)</f>
        <v>4.2032759999999997E-3</v>
      </c>
    </row>
    <row r="174" spans="1:11" x14ac:dyDescent="0.3">
      <c r="A174" s="1" t="s">
        <v>102</v>
      </c>
      <c r="B174" s="15">
        <v>3.9E-2</v>
      </c>
      <c r="C174" s="15">
        <f>Table11101[[#This Row],[2015]]*$X$15</f>
        <v>0</v>
      </c>
      <c r="D174" s="15">
        <v>0.27279999999999999</v>
      </c>
      <c r="E174" s="15">
        <f>ABS(Table11101[[#This Row],[2020]]*$X$16)</f>
        <v>1.00936E-4</v>
      </c>
      <c r="F174" s="15">
        <v>0.67349999999999999</v>
      </c>
      <c r="G174" s="15">
        <f>ABS(Table11101[[#This Row],[2030]]*$X$17)</f>
        <v>5.5900500000000001E-4</v>
      </c>
      <c r="H174" s="15">
        <v>0.7752</v>
      </c>
      <c r="I174" s="15">
        <f>ABS(Table11101[[#This Row],[2040]]*$X$18)</f>
        <v>6.9768E-4</v>
      </c>
      <c r="J174" s="15">
        <v>0.82520000000000004</v>
      </c>
      <c r="K174" s="15">
        <f>ABS(Table11101[[#This Row],[2050]]*$X$19)</f>
        <v>6.9316800000000008E-4</v>
      </c>
    </row>
    <row r="175" spans="1:11" x14ac:dyDescent="0.3">
      <c r="A175" s="1" t="s">
        <v>39</v>
      </c>
      <c r="B175" s="15">
        <v>4.19E-2</v>
      </c>
      <c r="C175" s="15">
        <f>Table11101[[#This Row],[2015]]*$X$15</f>
        <v>0</v>
      </c>
      <c r="D175" s="15">
        <v>0.31929999999999997</v>
      </c>
      <c r="E175" s="15">
        <f>ABS(Table11101[[#This Row],[2020]]*$X$16)</f>
        <v>1.1814099999999999E-4</v>
      </c>
      <c r="F175" s="15">
        <v>0.51060000000000005</v>
      </c>
      <c r="G175" s="15">
        <f>ABS(Table11101[[#This Row],[2030]]*$X$17)</f>
        <v>4.2379800000000002E-4</v>
      </c>
      <c r="H175" s="15">
        <v>0.38390000000000002</v>
      </c>
      <c r="I175" s="15">
        <f>ABS(Table11101[[#This Row],[2040]]*$X$18)</f>
        <v>3.4550999999999999E-4</v>
      </c>
      <c r="J175" s="15">
        <v>0.65310000000000001</v>
      </c>
      <c r="K175" s="15">
        <f>ABS(Table11101[[#This Row],[2050]]*$X$19)</f>
        <v>5.4860400000000006E-4</v>
      </c>
    </row>
    <row r="176" spans="1:11" x14ac:dyDescent="0.3">
      <c r="A176" s="1" t="s">
        <v>67</v>
      </c>
      <c r="B176" s="15">
        <v>4.58E-2</v>
      </c>
      <c r="C176" s="15">
        <f>Table11101[[#This Row],[2015]]*$X$15</f>
        <v>0</v>
      </c>
      <c r="D176" s="15">
        <v>0.48470000000000002</v>
      </c>
      <c r="E176" s="15">
        <f>ABS(Table11101[[#This Row],[2020]]*$X$16)</f>
        <v>1.7933900000000001E-4</v>
      </c>
      <c r="F176" s="15">
        <v>1.2957000000000001</v>
      </c>
      <c r="G176" s="15">
        <f>ABS(Table11101[[#This Row],[2030]]*$X$17)</f>
        <v>1.0754310000000002E-3</v>
      </c>
      <c r="H176" s="15">
        <v>1.9837</v>
      </c>
      <c r="I176" s="15">
        <f>ABS(Table11101[[#This Row],[2040]]*$X$18)</f>
        <v>1.7853299999999999E-3</v>
      </c>
      <c r="J176" s="15">
        <v>2.5922000000000001</v>
      </c>
      <c r="K176" s="15">
        <f>ABS(Table11101[[#This Row],[2050]]*$X$19)</f>
        <v>2.1774480000000002E-3</v>
      </c>
    </row>
    <row r="177" spans="1:11" x14ac:dyDescent="0.3">
      <c r="A177" s="1" t="s">
        <v>68</v>
      </c>
      <c r="B177" s="15">
        <v>8.7300000000000003E-2</v>
      </c>
      <c r="C177" s="15">
        <f>Table11101[[#This Row],[2015]]*$X$15</f>
        <v>0</v>
      </c>
      <c r="D177" s="15">
        <v>1.0824</v>
      </c>
      <c r="E177" s="15">
        <f>ABS(Table11101[[#This Row],[2020]]*$X$16)</f>
        <v>4.0048800000000001E-4</v>
      </c>
      <c r="F177" s="15">
        <v>3.1450999999999998</v>
      </c>
      <c r="G177" s="15">
        <f>ABS(Table11101[[#This Row],[2030]]*$X$17)</f>
        <v>2.6104329999999997E-3</v>
      </c>
      <c r="H177" s="15">
        <v>4.8038999999999996</v>
      </c>
      <c r="I177" s="15">
        <f>ABS(Table11101[[#This Row],[2040]]*$X$18)</f>
        <v>4.3235099999999992E-3</v>
      </c>
      <c r="J177" s="15">
        <v>6.3204000000000002</v>
      </c>
      <c r="K177" s="15">
        <f>ABS(Table11101[[#This Row],[2050]]*$X$19)</f>
        <v>5.3091360000000008E-3</v>
      </c>
    </row>
    <row r="178" spans="1:11" x14ac:dyDescent="0.3">
      <c r="A178" s="1" t="s">
        <v>599</v>
      </c>
      <c r="B178" s="15">
        <v>2.5499999999999998E-2</v>
      </c>
      <c r="C178" s="15">
        <f>Table11101[[#This Row],[2015]]*$X$15</f>
        <v>0</v>
      </c>
      <c r="D178" s="15">
        <v>0.53129999999999999</v>
      </c>
      <c r="E178" s="15">
        <f>ABS(Table11101[[#This Row],[2020]]*$X$16)</f>
        <v>1.9658100000000001E-4</v>
      </c>
      <c r="F178" s="15">
        <v>0.95250000000000001</v>
      </c>
      <c r="G178" s="15">
        <f>ABS(Table11101[[#This Row],[2030]]*$X$17)</f>
        <v>7.9057500000000007E-4</v>
      </c>
      <c r="H178" s="15">
        <v>1.0851</v>
      </c>
      <c r="I178" s="15">
        <f>ABS(Table11101[[#This Row],[2040]]*$X$18)</f>
        <v>9.7658999999999984E-4</v>
      </c>
      <c r="J178" s="15">
        <v>1.2684</v>
      </c>
      <c r="K178" s="15">
        <f>ABS(Table11101[[#This Row],[2050]]*$X$19)</f>
        <v>1.065456E-3</v>
      </c>
    </row>
    <row r="179" spans="1:11" x14ac:dyDescent="0.3">
      <c r="A179" s="1" t="s">
        <v>48</v>
      </c>
      <c r="B179" s="15">
        <v>2.3400000000000001E-2</v>
      </c>
      <c r="C179" s="15">
        <f>Table11101[[#This Row],[2015]]*$X$15</f>
        <v>0</v>
      </c>
      <c r="D179" s="15">
        <v>0.2026</v>
      </c>
      <c r="E179" s="15">
        <f>ABS(Table11101[[#This Row],[2020]]*$X$16)</f>
        <v>7.4962000000000005E-5</v>
      </c>
      <c r="F179" s="15">
        <v>0.55679999999999996</v>
      </c>
      <c r="G179" s="15">
        <f>ABS(Table11101[[#This Row],[2030]]*$X$17)</f>
        <v>4.62144E-4</v>
      </c>
      <c r="H179" s="15">
        <v>0.77029999999999998</v>
      </c>
      <c r="I179" s="15">
        <f>ABS(Table11101[[#This Row],[2040]]*$X$18)</f>
        <v>6.9326999999999995E-4</v>
      </c>
      <c r="J179" s="15">
        <v>0.80400000000000005</v>
      </c>
      <c r="K179" s="15">
        <f>ABS(Table11101[[#This Row],[2050]]*$X$19)</f>
        <v>6.7536000000000007E-4</v>
      </c>
    </row>
    <row r="180" spans="1:11" x14ac:dyDescent="0.3">
      <c r="A180" s="1" t="s">
        <v>49</v>
      </c>
      <c r="B180" s="15">
        <v>2.1399999999999999E-2</v>
      </c>
      <c r="C180" s="15">
        <f>Table11101[[#This Row],[2015]]*$X$15</f>
        <v>0</v>
      </c>
      <c r="D180" s="15">
        <v>0.1008</v>
      </c>
      <c r="E180" s="15">
        <f>ABS(Table11101[[#This Row],[2020]]*$X$16)</f>
        <v>3.7295999999999997E-5</v>
      </c>
      <c r="F180" s="15">
        <v>0.25</v>
      </c>
      <c r="G180" s="15">
        <f>ABS(Table11101[[#This Row],[2030]]*$X$17)</f>
        <v>2.075E-4</v>
      </c>
      <c r="H180" s="15">
        <v>0.3503</v>
      </c>
      <c r="I180" s="15">
        <f>ABS(Table11101[[#This Row],[2040]]*$X$18)</f>
        <v>3.1526999999999998E-4</v>
      </c>
      <c r="J180" s="15">
        <v>0.33250000000000002</v>
      </c>
      <c r="K180" s="15">
        <f>ABS(Table11101[[#This Row],[2050]]*$X$19)</f>
        <v>2.7930000000000001E-4</v>
      </c>
    </row>
    <row r="181" spans="1:11" x14ac:dyDescent="0.3">
      <c r="A181" s="1" t="s">
        <v>50</v>
      </c>
      <c r="B181" s="15">
        <v>-3.2000000000000002E-3</v>
      </c>
      <c r="C181" s="15">
        <f>Table11101[[#This Row],[2015]]*$X$15</f>
        <v>0</v>
      </c>
      <c r="D181" s="15">
        <v>-3.5900000000000001E-2</v>
      </c>
      <c r="E181" s="15">
        <f>ABS(Table11101[[#This Row],[2020]]*$X$16)</f>
        <v>1.3283E-5</v>
      </c>
      <c r="F181" s="15">
        <v>0.1721</v>
      </c>
      <c r="G181" s="15">
        <f>ABS(Table11101[[#This Row],[2030]]*$X$17)</f>
        <v>1.42843E-4</v>
      </c>
      <c r="H181" s="15">
        <v>0.3004</v>
      </c>
      <c r="I181" s="15">
        <f>ABS(Table11101[[#This Row],[2040]]*$X$18)</f>
        <v>2.7035999999999998E-4</v>
      </c>
      <c r="J181" s="15">
        <v>0.43519999999999998</v>
      </c>
      <c r="K181" s="15">
        <f>ABS(Table11101[[#This Row],[2050]]*$X$19)</f>
        <v>3.6556799999999998E-4</v>
      </c>
    </row>
    <row r="182" spans="1:11" x14ac:dyDescent="0.3">
      <c r="A182" s="1" t="s">
        <v>51</v>
      </c>
      <c r="B182" s="15">
        <v>2.9399999999999999E-2</v>
      </c>
      <c r="C182" s="15">
        <f>Table11101[[#This Row],[2015]]*$X$15</f>
        <v>0</v>
      </c>
      <c r="D182" s="15">
        <v>0.16869999999999999</v>
      </c>
      <c r="E182" s="15">
        <f>ABS(Table11101[[#This Row],[2020]]*$X$16)</f>
        <v>6.2419E-5</v>
      </c>
      <c r="F182" s="15">
        <v>0.51459999999999995</v>
      </c>
      <c r="G182" s="15">
        <f>ABS(Table11101[[#This Row],[2030]]*$X$17)</f>
        <v>4.2711799999999999E-4</v>
      </c>
      <c r="H182" s="15">
        <v>0.67400000000000004</v>
      </c>
      <c r="I182" s="15">
        <f>ABS(Table11101[[#This Row],[2040]]*$X$18)</f>
        <v>6.066E-4</v>
      </c>
      <c r="J182" s="15">
        <v>0.70040000000000002</v>
      </c>
      <c r="K182" s="15">
        <f>ABS(Table11101[[#This Row],[2050]]*$X$19)</f>
        <v>5.8833600000000007E-4</v>
      </c>
    </row>
    <row r="183" spans="1:11" x14ac:dyDescent="0.3">
      <c r="A183" s="1" t="s">
        <v>52</v>
      </c>
      <c r="B183" s="15">
        <v>-1.0699999999999999E-2</v>
      </c>
      <c r="C183" s="15">
        <f>Table11101[[#This Row],[2015]]*$X$15</f>
        <v>0</v>
      </c>
      <c r="D183" s="15">
        <v>-0.23</v>
      </c>
      <c r="E183" s="15">
        <f>ABS(Table11101[[#This Row],[2020]]*$X$16)</f>
        <v>8.5100000000000009E-5</v>
      </c>
      <c r="F183" s="15">
        <v>-7.5399999999999995E-2</v>
      </c>
      <c r="G183" s="15">
        <f>ABS(Table11101[[#This Row],[2030]]*$X$17)</f>
        <v>6.2581999999999991E-5</v>
      </c>
      <c r="H183" s="15">
        <v>9.9599999999999994E-2</v>
      </c>
      <c r="I183" s="15">
        <f>ABS(Table11101[[#This Row],[2040]]*$X$18)</f>
        <v>8.9639999999999989E-5</v>
      </c>
      <c r="J183" s="15">
        <v>0.2555</v>
      </c>
      <c r="K183" s="15">
        <f>ABS(Table11101[[#This Row],[2050]]*$X$19)</f>
        <v>2.1462E-4</v>
      </c>
    </row>
    <row r="184" spans="1:11" x14ac:dyDescent="0.3">
      <c r="A184" s="1" t="s">
        <v>53</v>
      </c>
      <c r="B184" s="15">
        <v>9.7999999999999997E-3</v>
      </c>
      <c r="C184" s="15">
        <f>Table11101[[#This Row],[2015]]*$X$15</f>
        <v>0</v>
      </c>
      <c r="D184" s="15">
        <v>2.76E-2</v>
      </c>
      <c r="E184" s="15">
        <f>ABS(Table11101[[#This Row],[2020]]*$X$16)</f>
        <v>1.0212E-5</v>
      </c>
      <c r="F184" s="15">
        <v>0.1865</v>
      </c>
      <c r="G184" s="15">
        <f>ABS(Table11101[[#This Row],[2030]]*$X$17)</f>
        <v>1.54795E-4</v>
      </c>
      <c r="H184" s="15">
        <v>0.34699999999999998</v>
      </c>
      <c r="I184" s="15">
        <f>ABS(Table11101[[#This Row],[2040]]*$X$18)</f>
        <v>3.1229999999999995E-4</v>
      </c>
      <c r="J184" s="15">
        <v>0.43930000000000002</v>
      </c>
      <c r="K184" s="15">
        <f>ABS(Table11101[[#This Row],[2050]]*$X$19)</f>
        <v>3.6901200000000005E-4</v>
      </c>
    </row>
    <row r="185" spans="1:11" x14ac:dyDescent="0.3">
      <c r="A185" s="1" t="s">
        <v>54</v>
      </c>
      <c r="B185" s="15">
        <v>-1.2500000000000001E-2</v>
      </c>
      <c r="C185" s="15">
        <f>Table11101[[#This Row],[2015]]*$X$15</f>
        <v>0</v>
      </c>
      <c r="D185" s="15">
        <v>-8.9300000000000004E-2</v>
      </c>
      <c r="E185" s="15">
        <f>ABS(Table11101[[#This Row],[2020]]*$X$16)</f>
        <v>3.3041000000000004E-5</v>
      </c>
      <c r="F185" s="15">
        <v>1.2800000000000001E-2</v>
      </c>
      <c r="G185" s="15">
        <f>ABS(Table11101[[#This Row],[2030]]*$X$17)</f>
        <v>1.0624E-5</v>
      </c>
      <c r="H185" s="15">
        <v>0.13969999999999999</v>
      </c>
      <c r="I185" s="15">
        <f>ABS(Table11101[[#This Row],[2040]]*$X$18)</f>
        <v>1.2572999999999998E-4</v>
      </c>
      <c r="J185" s="15">
        <v>0.2145</v>
      </c>
      <c r="K185" s="15">
        <f>ABS(Table11101[[#This Row],[2050]]*$X$19)</f>
        <v>1.8018E-4</v>
      </c>
    </row>
    <row r="186" spans="1:11" x14ac:dyDescent="0.3">
      <c r="A186" s="1" t="s">
        <v>55</v>
      </c>
      <c r="B186" s="15">
        <v>9.1200000000000003E-2</v>
      </c>
      <c r="C186" s="15">
        <f>Table11101[[#This Row],[2015]]*$X$15</f>
        <v>0</v>
      </c>
      <c r="D186" s="15">
        <v>0.71909999999999996</v>
      </c>
      <c r="E186" s="15">
        <f>ABS(Table11101[[#This Row],[2020]]*$X$16)</f>
        <v>2.6606699999999999E-4</v>
      </c>
      <c r="F186" s="15">
        <v>1.1514</v>
      </c>
      <c r="G186" s="15">
        <f>ABS(Table11101[[#This Row],[2030]]*$X$17)</f>
        <v>9.5566200000000003E-4</v>
      </c>
      <c r="H186" s="15">
        <v>1.1151</v>
      </c>
      <c r="I186" s="15">
        <f>ABS(Table11101[[#This Row],[2040]]*$X$18)</f>
        <v>1.00359E-3</v>
      </c>
      <c r="J186" s="15">
        <v>1.0974999999999999</v>
      </c>
      <c r="K186" s="15">
        <f>ABS(Table11101[[#This Row],[2050]]*$X$19)</f>
        <v>9.2190000000000002E-4</v>
      </c>
    </row>
    <row r="187" spans="1:11" x14ac:dyDescent="0.3">
      <c r="A187" s="1" t="s">
        <v>56</v>
      </c>
      <c r="B187" s="15">
        <v>3.1E-2</v>
      </c>
      <c r="C187" s="15">
        <f>Table11101[[#This Row],[2015]]*$X$15</f>
        <v>0</v>
      </c>
      <c r="D187" s="15">
        <v>0.50080000000000002</v>
      </c>
      <c r="E187" s="15">
        <f>ABS(Table11101[[#This Row],[2020]]*$X$16)</f>
        <v>1.85296E-4</v>
      </c>
      <c r="F187" s="15">
        <v>0.80449999999999999</v>
      </c>
      <c r="G187" s="15">
        <f>ABS(Table11101[[#This Row],[2030]]*$X$17)</f>
        <v>6.6773500000000003E-4</v>
      </c>
      <c r="H187" s="15">
        <v>1.0057</v>
      </c>
      <c r="I187" s="15">
        <f>ABS(Table11101[[#This Row],[2040]]*$X$18)</f>
        <v>9.0512999999999998E-4</v>
      </c>
      <c r="J187" s="15">
        <v>1.1906000000000001</v>
      </c>
      <c r="K187" s="15">
        <f>ABS(Table11101[[#This Row],[2050]]*$X$19)</f>
        <v>1.0001040000000001E-3</v>
      </c>
    </row>
    <row r="188" spans="1:11" x14ac:dyDescent="0.3">
      <c r="A188" s="1" t="s">
        <v>57</v>
      </c>
      <c r="B188" s="15">
        <v>2.4500000000000001E-2</v>
      </c>
      <c r="C188" s="15">
        <f>Table11101[[#This Row],[2015]]*$X$15</f>
        <v>0</v>
      </c>
      <c r="D188" s="15">
        <v>0.34689999999999999</v>
      </c>
      <c r="E188" s="15">
        <f>ABS(Table11101[[#This Row],[2020]]*$X$16)</f>
        <v>1.28353E-4</v>
      </c>
      <c r="F188" s="15">
        <v>0.89690000000000003</v>
      </c>
      <c r="G188" s="15">
        <f>ABS(Table11101[[#This Row],[2030]]*$X$17)</f>
        <v>7.4442699999999998E-4</v>
      </c>
      <c r="H188" s="15">
        <v>1.4996</v>
      </c>
      <c r="I188" s="15">
        <f>ABS(Table11101[[#This Row],[2040]]*$X$18)</f>
        <v>1.34964E-3</v>
      </c>
      <c r="J188" s="15">
        <v>1.9155</v>
      </c>
      <c r="K188" s="15">
        <f>ABS(Table11101[[#This Row],[2050]]*$X$19)</f>
        <v>1.6090200000000001E-3</v>
      </c>
    </row>
    <row r="189" spans="1:11" x14ac:dyDescent="0.3">
      <c r="A189" s="1" t="s">
        <v>58</v>
      </c>
      <c r="B189" s="15">
        <v>2.3699999999999999E-2</v>
      </c>
      <c r="C189" s="15">
        <f>Table11101[[#This Row],[2015]]*$X$15</f>
        <v>0</v>
      </c>
      <c r="D189" s="15">
        <v>0.45979999999999999</v>
      </c>
      <c r="E189" s="15">
        <f>ABS(Table11101[[#This Row],[2020]]*$X$16)</f>
        <v>1.7012599999999999E-4</v>
      </c>
      <c r="F189" s="15">
        <v>1.0986</v>
      </c>
      <c r="G189" s="15">
        <f>ABS(Table11101[[#This Row],[2030]]*$X$17)</f>
        <v>9.1183799999999999E-4</v>
      </c>
      <c r="H189" s="15">
        <v>1.8137000000000001</v>
      </c>
      <c r="I189" s="15">
        <f>ABS(Table11101[[#This Row],[2040]]*$X$18)</f>
        <v>1.63233E-3</v>
      </c>
      <c r="J189" s="15">
        <v>2.2751999999999999</v>
      </c>
      <c r="K189" s="15">
        <f>ABS(Table11101[[#This Row],[2050]]*$X$19)</f>
        <v>1.911168E-3</v>
      </c>
    </row>
    <row r="190" spans="1:11" x14ac:dyDescent="0.3">
      <c r="A190" s="1" t="s">
        <v>59</v>
      </c>
      <c r="B190" s="15">
        <v>3.95E-2</v>
      </c>
      <c r="C190" s="15">
        <f>Table11101[[#This Row],[2015]]*$X$15</f>
        <v>0</v>
      </c>
      <c r="D190" s="15">
        <v>0.7177</v>
      </c>
      <c r="E190" s="15">
        <f>ABS(Table11101[[#This Row],[2020]]*$X$16)</f>
        <v>2.6554900000000002E-4</v>
      </c>
      <c r="F190" s="15">
        <v>1.5819000000000001</v>
      </c>
      <c r="G190" s="15">
        <f>ABS(Table11101[[#This Row],[2030]]*$X$17)</f>
        <v>1.3129770000000001E-3</v>
      </c>
      <c r="H190" s="15">
        <v>2.4033000000000002</v>
      </c>
      <c r="I190" s="15">
        <f>ABS(Table11101[[#This Row],[2040]]*$X$18)</f>
        <v>2.1629700000000002E-3</v>
      </c>
      <c r="J190" s="15">
        <v>2.7473000000000001</v>
      </c>
      <c r="K190" s="15">
        <f>ABS(Table11101[[#This Row],[2050]]*$X$19)</f>
        <v>2.3077320000000003E-3</v>
      </c>
    </row>
    <row r="191" spans="1:11" x14ac:dyDescent="0.3">
      <c r="A191" s="1" t="s">
        <v>60</v>
      </c>
      <c r="B191" s="15">
        <v>3.78E-2</v>
      </c>
      <c r="C191" s="15">
        <f>Table11101[[#This Row],[2015]]*$X$15</f>
        <v>0</v>
      </c>
      <c r="D191" s="15">
        <v>0.41399999999999998</v>
      </c>
      <c r="E191" s="15">
        <f>ABS(Table11101[[#This Row],[2020]]*$X$16)</f>
        <v>1.5317999999999999E-4</v>
      </c>
      <c r="F191" s="15">
        <v>0.94950000000000001</v>
      </c>
      <c r="G191" s="15">
        <f>ABS(Table11101[[#This Row],[2030]]*$X$17)</f>
        <v>7.88085E-4</v>
      </c>
      <c r="H191" s="15">
        <v>1.3282</v>
      </c>
      <c r="I191" s="15">
        <f>ABS(Table11101[[#This Row],[2040]]*$X$18)</f>
        <v>1.19538E-3</v>
      </c>
      <c r="J191" s="15">
        <v>1.6533</v>
      </c>
      <c r="K191" s="15">
        <f>ABS(Table11101[[#This Row],[2050]]*$X$19)</f>
        <v>1.3887720000000001E-3</v>
      </c>
    </row>
    <row r="192" spans="1:11" x14ac:dyDescent="0.3">
      <c r="A192" s="1" t="s">
        <v>69</v>
      </c>
      <c r="B192" s="15">
        <v>4.9099999999999998E-2</v>
      </c>
      <c r="C192" s="15">
        <f>Table11101[[#This Row],[2015]]*$X$15</f>
        <v>0</v>
      </c>
      <c r="D192" s="15">
        <v>0.50739999999999996</v>
      </c>
      <c r="E192" s="15">
        <f>ABS(Table11101[[#This Row],[2020]]*$X$16)</f>
        <v>1.8773799999999998E-4</v>
      </c>
      <c r="F192" s="15">
        <v>1.2186999999999999</v>
      </c>
      <c r="G192" s="15">
        <f>ABS(Table11101[[#This Row],[2030]]*$X$17)</f>
        <v>1.0115209999999998E-3</v>
      </c>
      <c r="H192" s="15">
        <v>1.7402</v>
      </c>
      <c r="I192" s="15">
        <f>ABS(Table11101[[#This Row],[2040]]*$X$18)</f>
        <v>1.5661799999999999E-3</v>
      </c>
      <c r="J192" s="15">
        <v>2.173</v>
      </c>
      <c r="K192" s="15">
        <f>ABS(Table11101[[#This Row],[2050]]*$X$19)</f>
        <v>1.8253200000000001E-3</v>
      </c>
    </row>
    <row r="193" spans="1:11" x14ac:dyDescent="0.3">
      <c r="A193" s="1" t="s">
        <v>61</v>
      </c>
      <c r="B193" s="15">
        <v>3.5099999999999999E-2</v>
      </c>
      <c r="C193" s="15">
        <f>Table11101[[#This Row],[2015]]*$X$15</f>
        <v>0</v>
      </c>
      <c r="D193" s="15">
        <v>0.50760000000000005</v>
      </c>
      <c r="E193" s="15">
        <f>ABS(Table11101[[#This Row],[2020]]*$X$16)</f>
        <v>1.8781200000000001E-4</v>
      </c>
      <c r="F193" s="15">
        <v>0.98060000000000003</v>
      </c>
      <c r="G193" s="15">
        <f>ABS(Table11101[[#This Row],[2030]]*$X$17)</f>
        <v>8.1389800000000007E-4</v>
      </c>
      <c r="H193" s="15">
        <v>1.3214999999999999</v>
      </c>
      <c r="I193" s="15">
        <f>ABS(Table11101[[#This Row],[2040]]*$X$18)</f>
        <v>1.1893499999999998E-3</v>
      </c>
      <c r="J193" s="15">
        <v>1.6025</v>
      </c>
      <c r="K193" s="15">
        <f>ABS(Table11101[[#This Row],[2050]]*$X$19)</f>
        <v>1.3461E-3</v>
      </c>
    </row>
    <row r="194" spans="1:11" x14ac:dyDescent="0.3">
      <c r="A194" s="1" t="s">
        <v>62</v>
      </c>
      <c r="B194" s="15">
        <v>2.8899999999999999E-2</v>
      </c>
      <c r="C194" s="15">
        <f>Table11101[[#This Row],[2015]]*$X$15</f>
        <v>0</v>
      </c>
      <c r="D194" s="15">
        <v>0.37459999999999999</v>
      </c>
      <c r="E194" s="15">
        <f>ABS(Table11101[[#This Row],[2020]]*$X$16)</f>
        <v>1.3860199999999999E-4</v>
      </c>
      <c r="F194" s="15">
        <v>1.0491999999999999</v>
      </c>
      <c r="G194" s="15">
        <f>ABS(Table11101[[#This Row],[2030]]*$X$17)</f>
        <v>8.7083599999999994E-4</v>
      </c>
      <c r="H194" s="15">
        <v>1.736</v>
      </c>
      <c r="I194" s="15">
        <f>ABS(Table11101[[#This Row],[2040]]*$X$18)</f>
        <v>1.5624E-3</v>
      </c>
      <c r="J194" s="15">
        <v>2.2292999999999998</v>
      </c>
      <c r="K194" s="15">
        <f>ABS(Table11101[[#This Row],[2050]]*$X$19)</f>
        <v>1.8726119999999998E-3</v>
      </c>
    </row>
    <row r="195" spans="1:11" x14ac:dyDescent="0.3">
      <c r="A195" s="1" t="s">
        <v>63</v>
      </c>
      <c r="B195" s="15">
        <v>2.6700000000000002E-2</v>
      </c>
      <c r="C195" s="15">
        <f>Table11101[[#This Row],[2015]]*$X$15</f>
        <v>0</v>
      </c>
      <c r="D195" s="15">
        <v>0.43919999999999998</v>
      </c>
      <c r="E195" s="15">
        <f>ABS(Table11101[[#This Row],[2020]]*$X$16)</f>
        <v>1.62504E-4</v>
      </c>
      <c r="F195" s="15">
        <v>0.73939999999999995</v>
      </c>
      <c r="G195" s="15">
        <f>ABS(Table11101[[#This Row],[2030]]*$X$17)</f>
        <v>6.1370199999999993E-4</v>
      </c>
      <c r="H195" s="15">
        <v>0.9647</v>
      </c>
      <c r="I195" s="15">
        <f>ABS(Table11101[[#This Row],[2040]]*$X$18)</f>
        <v>8.6823E-4</v>
      </c>
      <c r="J195" s="15">
        <v>1.1834</v>
      </c>
      <c r="K195" s="15">
        <f>ABS(Table11101[[#This Row],[2050]]*$X$19)</f>
        <v>9.9405600000000011E-4</v>
      </c>
    </row>
    <row r="196" spans="1:11" x14ac:dyDescent="0.3">
      <c r="A196" s="1" t="s">
        <v>64</v>
      </c>
      <c r="B196" s="15">
        <v>3.39E-2</v>
      </c>
      <c r="C196" s="15">
        <f>Table11101[[#This Row],[2015]]*$X$15</f>
        <v>0</v>
      </c>
      <c r="D196" s="15">
        <v>0.70430000000000004</v>
      </c>
      <c r="E196" s="15">
        <f>ABS(Table11101[[#This Row],[2020]]*$X$16)</f>
        <v>2.6059100000000001E-4</v>
      </c>
      <c r="F196" s="15">
        <v>1.6032999999999999</v>
      </c>
      <c r="G196" s="15">
        <f>ABS(Table11101[[#This Row],[2030]]*$X$17)</f>
        <v>1.3307390000000001E-3</v>
      </c>
      <c r="H196" s="15">
        <v>2.6604000000000001</v>
      </c>
      <c r="I196" s="15">
        <f>ABS(Table11101[[#This Row],[2040]]*$X$18)</f>
        <v>2.3943599999999999E-3</v>
      </c>
      <c r="J196" s="15">
        <v>3.0255000000000001</v>
      </c>
      <c r="K196" s="15">
        <f>ABS(Table11101[[#This Row],[2050]]*$X$19)</f>
        <v>2.54142E-3</v>
      </c>
    </row>
    <row r="197" spans="1:11" x14ac:dyDescent="0.3">
      <c r="A197" s="1" t="s">
        <v>65</v>
      </c>
      <c r="B197" s="15">
        <v>3.27E-2</v>
      </c>
      <c r="C197" s="15">
        <f>Table11101[[#This Row],[2015]]*$X$15</f>
        <v>0</v>
      </c>
      <c r="D197" s="15">
        <v>0.69710000000000005</v>
      </c>
      <c r="E197" s="15">
        <f>ABS(Table11101[[#This Row],[2020]]*$X$16)</f>
        <v>2.5792700000000003E-4</v>
      </c>
      <c r="F197" s="15">
        <v>0.97899999999999998</v>
      </c>
      <c r="G197" s="15">
        <f>ABS(Table11101[[#This Row],[2030]]*$X$17)</f>
        <v>8.1256999999999998E-4</v>
      </c>
      <c r="H197" s="15">
        <v>1.1015999999999999</v>
      </c>
      <c r="I197" s="15">
        <f>ABS(Table11101[[#This Row],[2040]]*$X$18)</f>
        <v>9.914399999999999E-4</v>
      </c>
      <c r="J197" s="15">
        <v>1.2441</v>
      </c>
      <c r="K197" s="15">
        <f>ABS(Table11101[[#This Row],[2050]]*$X$19)</f>
        <v>1.045044E-3</v>
      </c>
    </row>
    <row r="198" spans="1:11" x14ac:dyDescent="0.3">
      <c r="A198" s="1" t="s">
        <v>66</v>
      </c>
      <c r="B198" s="15">
        <v>3.0200000000000001E-2</v>
      </c>
      <c r="C198" s="15">
        <f>Table11101[[#This Row],[2015]]*$X$15</f>
        <v>0</v>
      </c>
      <c r="D198" s="15">
        <v>0.76319999999999999</v>
      </c>
      <c r="E198" s="15">
        <f>ABS(Table11101[[#This Row],[2020]]*$X$16)</f>
        <v>2.82384E-4</v>
      </c>
      <c r="F198" s="15">
        <v>1.0444</v>
      </c>
      <c r="G198" s="15">
        <f>ABS(Table11101[[#This Row],[2030]]*$X$17)</f>
        <v>8.6685199999999999E-4</v>
      </c>
      <c r="H198" s="15">
        <v>0.83489999999999998</v>
      </c>
      <c r="I198" s="15">
        <f>ABS(Table11101[[#This Row],[2040]]*$X$18)</f>
        <v>7.5140999999999999E-4</v>
      </c>
      <c r="J198" s="15">
        <v>0.92159999999999997</v>
      </c>
      <c r="K198" s="15">
        <f>ABS(Table11101[[#This Row],[2050]]*$X$19)</f>
        <v>7.7414400000000005E-4</v>
      </c>
    </row>
    <row r="199" spans="1:11" x14ac:dyDescent="0.3">
      <c r="A199" s="1" t="s">
        <v>41</v>
      </c>
      <c r="B199" s="15">
        <v>1.52E-2</v>
      </c>
      <c r="C199" s="15">
        <f>Table11101[[#This Row],[2015]]*$X$15</f>
        <v>0</v>
      </c>
      <c r="D199" s="15">
        <v>0.51570000000000005</v>
      </c>
      <c r="E199" s="15">
        <f>ABS(Table11101[[#This Row],[2020]]*$X$16)</f>
        <v>1.9080900000000001E-4</v>
      </c>
      <c r="F199" s="15">
        <v>0.82820000000000005</v>
      </c>
      <c r="G199" s="15">
        <f>ABS(Table11101[[#This Row],[2030]]*$X$17)</f>
        <v>6.87406E-4</v>
      </c>
      <c r="H199" s="15">
        <v>1.1920999999999999</v>
      </c>
      <c r="I199" s="15">
        <f>ABS(Table11101[[#This Row],[2040]]*$X$18)</f>
        <v>1.07289E-3</v>
      </c>
      <c r="J199" s="15">
        <v>1.3729</v>
      </c>
      <c r="K199" s="15">
        <f>ABS(Table11101[[#This Row],[2050]]*$X$19)</f>
        <v>1.153236E-3</v>
      </c>
    </row>
    <row r="200" spans="1:11" x14ac:dyDescent="0.3">
      <c r="A200" s="1" t="s">
        <v>600</v>
      </c>
      <c r="B200" s="15">
        <v>3.1300000000000001E-2</v>
      </c>
      <c r="C200" s="15">
        <f>Table11101[[#This Row],[2015]]*$X$15</f>
        <v>0</v>
      </c>
      <c r="D200" s="15">
        <v>0.65459999999999996</v>
      </c>
      <c r="E200" s="15">
        <f>ABS(Table11101[[#This Row],[2020]]*$X$16)</f>
        <v>2.4220199999999998E-4</v>
      </c>
      <c r="F200" s="15">
        <v>1.1592</v>
      </c>
      <c r="G200" s="15">
        <f>ABS(Table11101[[#This Row],[2030]]*$X$17)</f>
        <v>9.6213600000000005E-4</v>
      </c>
      <c r="H200" s="15">
        <v>1.7095</v>
      </c>
      <c r="I200" s="15">
        <f>ABS(Table11101[[#This Row],[2040]]*$X$18)</f>
        <v>1.5385500000000001E-3</v>
      </c>
      <c r="J200" s="15">
        <v>2.0432999999999999</v>
      </c>
      <c r="K200" s="15">
        <f>ABS(Table11101[[#This Row],[2050]]*$X$19)</f>
        <v>1.7163720000000001E-3</v>
      </c>
    </row>
    <row r="201" spans="1:11" x14ac:dyDescent="0.3">
      <c r="A201" s="1" t="s">
        <v>43</v>
      </c>
      <c r="B201" s="15">
        <v>2.8199999999999999E-2</v>
      </c>
      <c r="C201" s="15">
        <f>Table11101[[#This Row],[2015]]*$X$15</f>
        <v>0</v>
      </c>
      <c r="D201" s="15">
        <v>0.72560000000000002</v>
      </c>
      <c r="E201" s="15">
        <f>ABS(Table11101[[#This Row],[2020]]*$X$16)</f>
        <v>2.6847200000000001E-4</v>
      </c>
      <c r="F201" s="15">
        <v>1.1831</v>
      </c>
      <c r="G201" s="15">
        <f>ABS(Table11101[[#This Row],[2030]]*$X$17)</f>
        <v>9.8197300000000013E-4</v>
      </c>
      <c r="H201" s="15">
        <v>1.7703</v>
      </c>
      <c r="I201" s="15">
        <f>ABS(Table11101[[#This Row],[2040]]*$X$18)</f>
        <v>1.5932699999999999E-3</v>
      </c>
      <c r="J201" s="15">
        <v>2.1688999999999998</v>
      </c>
      <c r="K201" s="15">
        <f>ABS(Table11101[[#This Row],[2050]]*$X$19)</f>
        <v>1.8218759999999998E-3</v>
      </c>
    </row>
    <row r="202" spans="1:11" x14ac:dyDescent="0.3">
      <c r="A202" s="1" t="s">
        <v>44</v>
      </c>
      <c r="B202" s="15">
        <v>1.4500000000000001E-2</v>
      </c>
      <c r="C202" s="15">
        <f>Table11101[[#This Row],[2015]]*$X$15</f>
        <v>0</v>
      </c>
      <c r="D202" s="15">
        <v>0.67079999999999995</v>
      </c>
      <c r="E202" s="15">
        <f>ABS(Table11101[[#This Row],[2020]]*$X$16)</f>
        <v>2.4819599999999995E-4</v>
      </c>
      <c r="F202" s="15">
        <v>0.878</v>
      </c>
      <c r="G202" s="15">
        <f>ABS(Table11101[[#This Row],[2030]]*$X$17)</f>
        <v>7.2873999999999997E-4</v>
      </c>
      <c r="H202" s="15">
        <v>1.3355999999999999</v>
      </c>
      <c r="I202" s="15">
        <f>ABS(Table11101[[#This Row],[2040]]*$X$18)</f>
        <v>1.2020399999999999E-3</v>
      </c>
      <c r="J202" s="15">
        <v>1.5189999999999999</v>
      </c>
      <c r="K202" s="15">
        <f>ABS(Table11101[[#This Row],[2050]]*$X$19)</f>
        <v>1.27596E-3</v>
      </c>
    </row>
    <row r="203" spans="1:11" x14ac:dyDescent="0.3">
      <c r="A203" s="1" t="s">
        <v>45</v>
      </c>
      <c r="B203" s="15">
        <v>4.0800000000000003E-2</v>
      </c>
      <c r="C203" s="15">
        <f>Table11101[[#This Row],[2015]]*$X$15</f>
        <v>0</v>
      </c>
      <c r="D203" s="15">
        <v>0.7671</v>
      </c>
      <c r="E203" s="15">
        <f>ABS(Table11101[[#This Row],[2020]]*$X$16)</f>
        <v>2.8382700000000001E-4</v>
      </c>
      <c r="F203" s="15">
        <v>1.3915999999999999</v>
      </c>
      <c r="G203" s="15">
        <f>ABS(Table11101[[#This Row],[2030]]*$X$17)</f>
        <v>1.155028E-3</v>
      </c>
      <c r="H203" s="15">
        <v>2.1284000000000001</v>
      </c>
      <c r="I203" s="15">
        <f>ABS(Table11101[[#This Row],[2040]]*$X$18)</f>
        <v>1.91556E-3</v>
      </c>
      <c r="J203" s="15">
        <v>2.6257999999999999</v>
      </c>
      <c r="K203" s="15">
        <f>ABS(Table11101[[#This Row],[2050]]*$X$19)</f>
        <v>2.2056720000000001E-3</v>
      </c>
    </row>
    <row r="204" spans="1:11" x14ac:dyDescent="0.3">
      <c r="A204" s="1" t="s">
        <v>46</v>
      </c>
      <c r="B204" s="15">
        <v>2.4199999999999999E-2</v>
      </c>
      <c r="C204" s="15">
        <f>Table11101[[#This Row],[2015]]*$X$15</f>
        <v>0</v>
      </c>
      <c r="D204" s="15">
        <v>0.66679999999999995</v>
      </c>
      <c r="E204" s="15">
        <f>ABS(Table11101[[#This Row],[2020]]*$X$16)</f>
        <v>2.4671599999999996E-4</v>
      </c>
      <c r="F204" s="15">
        <v>0.74929999999999997</v>
      </c>
      <c r="G204" s="15">
        <f>ABS(Table11101[[#This Row],[2030]]*$X$17)</f>
        <v>6.2191899999999997E-4</v>
      </c>
      <c r="H204" s="15">
        <v>1.1259999999999999</v>
      </c>
      <c r="I204" s="15">
        <f>ABS(Table11101[[#This Row],[2040]]*$X$18)</f>
        <v>1.0133999999999998E-3</v>
      </c>
      <c r="J204" s="15">
        <v>1.2787999999999999</v>
      </c>
      <c r="K204" s="15">
        <f>ABS(Table11101[[#This Row],[2050]]*$X$19)</f>
        <v>1.0741920000000001E-3</v>
      </c>
    </row>
    <row r="205" spans="1:11" x14ac:dyDescent="0.3">
      <c r="A205" s="1" t="s">
        <v>47</v>
      </c>
      <c r="B205" s="15">
        <v>1.24E-2</v>
      </c>
      <c r="C205" s="15">
        <f>Table11101[[#This Row],[2015]]*$X$15</f>
        <v>0</v>
      </c>
      <c r="D205" s="15">
        <v>0.30020000000000002</v>
      </c>
      <c r="E205" s="15">
        <f>ABS(Table11101[[#This Row],[2020]]*$X$16)</f>
        <v>1.11074E-4</v>
      </c>
      <c r="F205" s="15">
        <v>0.4153</v>
      </c>
      <c r="G205" s="15">
        <f>ABS(Table11101[[#This Row],[2030]]*$X$17)</f>
        <v>3.4469900000000001E-4</v>
      </c>
      <c r="H205" s="15">
        <v>0.74890000000000001</v>
      </c>
      <c r="I205" s="15">
        <f>ABS(Table11101[[#This Row],[2040]]*$X$18)</f>
        <v>6.7400999999999995E-4</v>
      </c>
      <c r="J205" s="15">
        <v>0.95389999999999997</v>
      </c>
      <c r="K205" s="15">
        <f>ABS(Table11101[[#This Row],[2050]]*$X$19)</f>
        <v>8.0127599999999996E-4</v>
      </c>
    </row>
    <row r="206" spans="1:11" x14ac:dyDescent="0.3">
      <c r="A206" s="1" t="s">
        <v>70</v>
      </c>
      <c r="B206" s="15">
        <v>4.8399999999999999E-2</v>
      </c>
      <c r="C206" s="15">
        <f>Table11101[[#This Row],[2015]]*$X$15</f>
        <v>0</v>
      </c>
      <c r="D206" s="15">
        <v>0.43780000000000002</v>
      </c>
      <c r="E206" s="15">
        <f>ABS(Table11101[[#This Row],[2020]]*$X$16)</f>
        <v>1.61986E-4</v>
      </c>
      <c r="F206" s="15">
        <v>1.1768000000000001</v>
      </c>
      <c r="G206" s="15">
        <f>ABS(Table11101[[#This Row],[2030]]*$X$17)</f>
        <v>9.7674400000000009E-4</v>
      </c>
      <c r="H206" s="15">
        <v>1.7663</v>
      </c>
      <c r="I206" s="15">
        <f>ABS(Table11101[[#This Row],[2040]]*$X$18)</f>
        <v>1.5896699999999998E-3</v>
      </c>
      <c r="J206" s="15">
        <v>2.1335999999999999</v>
      </c>
      <c r="K206" s="15">
        <f>ABS(Table11101[[#This Row],[2050]]*$X$19)</f>
        <v>1.792224E-3</v>
      </c>
    </row>
    <row r="207" spans="1:11" x14ac:dyDescent="0.3">
      <c r="A207" s="1" t="s">
        <v>297</v>
      </c>
      <c r="B207" s="15">
        <v>2.3900000000000001E-2</v>
      </c>
      <c r="C207" s="15">
        <f>Table11101[[#This Row],[2015]]*$X$15</f>
        <v>0</v>
      </c>
      <c r="D207" s="15">
        <v>9.1600000000000001E-2</v>
      </c>
      <c r="E207" s="15">
        <f>ABS(Table11101[[#This Row],[2020]]*$X$16)</f>
        <v>3.3892E-5</v>
      </c>
      <c r="F207" s="15">
        <v>0.60209999999999997</v>
      </c>
      <c r="G207" s="15">
        <f>ABS(Table11101[[#This Row],[2030]]*$X$17)</f>
        <v>4.9974299999999998E-4</v>
      </c>
      <c r="H207" s="15">
        <v>1.1076999999999999</v>
      </c>
      <c r="I207" s="15">
        <f>ABS(Table11101[[#This Row],[2040]]*$X$18)</f>
        <v>9.9692999999999982E-4</v>
      </c>
      <c r="J207" s="15">
        <v>1.6717</v>
      </c>
      <c r="K207" s="15">
        <f>ABS(Table11101[[#This Row],[2050]]*$X$19)</f>
        <v>1.404228E-3</v>
      </c>
    </row>
    <row r="208" spans="1:11" x14ac:dyDescent="0.3">
      <c r="A208" s="1" t="s">
        <v>76</v>
      </c>
      <c r="B208" s="15">
        <v>5.7000000000000002E-3</v>
      </c>
      <c r="C208" s="15">
        <f>Table11101[[#This Row],[2015]]*$X$15</f>
        <v>0</v>
      </c>
      <c r="D208" s="15">
        <v>0.55969999999999998</v>
      </c>
      <c r="E208" s="15">
        <f>ABS(Table11101[[#This Row],[2020]]*$X$16)</f>
        <v>2.0708899999999998E-4</v>
      </c>
      <c r="F208" s="15">
        <v>0.32719999999999999</v>
      </c>
      <c r="G208" s="15">
        <f>ABS(Table11101[[#This Row],[2030]]*$X$17)</f>
        <v>2.7157599999999999E-4</v>
      </c>
      <c r="H208" s="15">
        <v>0.44309999999999999</v>
      </c>
      <c r="I208" s="15">
        <f>ABS(Table11101[[#This Row],[2040]]*$X$18)</f>
        <v>3.9879E-4</v>
      </c>
      <c r="J208" s="15">
        <v>0.34350000000000003</v>
      </c>
      <c r="K208" s="15">
        <f>ABS(Table11101[[#This Row],[2050]]*$X$19)</f>
        <v>2.8854000000000005E-4</v>
      </c>
    </row>
    <row r="209" spans="1:11" x14ac:dyDescent="0.3">
      <c r="A209" s="1" t="s">
        <v>77</v>
      </c>
      <c r="B209" s="15">
        <v>3.2300000000000002E-2</v>
      </c>
      <c r="C209" s="15">
        <f>Table11101[[#This Row],[2015]]*$X$15</f>
        <v>0</v>
      </c>
      <c r="D209" s="15">
        <v>0.65759999999999996</v>
      </c>
      <c r="E209" s="15">
        <f>ABS(Table11101[[#This Row],[2020]]*$X$16)</f>
        <v>2.4331199999999998E-4</v>
      </c>
      <c r="F209" s="15">
        <v>1.0972</v>
      </c>
      <c r="G209" s="15">
        <f>ABS(Table11101[[#This Row],[2030]]*$X$17)</f>
        <v>9.1067600000000002E-4</v>
      </c>
      <c r="H209" s="15">
        <v>1.5799000000000001</v>
      </c>
      <c r="I209" s="15">
        <f>ABS(Table11101[[#This Row],[2040]]*$X$18)</f>
        <v>1.42191E-3</v>
      </c>
      <c r="J209" s="15">
        <v>1.8250999999999999</v>
      </c>
      <c r="K209" s="15">
        <f>ABS(Table11101[[#This Row],[2050]]*$X$19)</f>
        <v>1.5330840000000001E-3</v>
      </c>
    </row>
    <row r="210" spans="1:11" x14ac:dyDescent="0.3">
      <c r="A210" s="1" t="s">
        <v>486</v>
      </c>
      <c r="B210" s="15">
        <v>3.04E-2</v>
      </c>
      <c r="C210" s="15">
        <f>Table11101[[#This Row],[2015]]*$X$15</f>
        <v>0</v>
      </c>
      <c r="D210" s="15">
        <v>0.44690000000000002</v>
      </c>
      <c r="E210" s="15">
        <f>ABS(Table11101[[#This Row],[2020]]*$X$16)</f>
        <v>1.65353E-4</v>
      </c>
      <c r="F210" s="15">
        <v>1.0998000000000001</v>
      </c>
      <c r="G210" s="15">
        <f>ABS(Table11101[[#This Row],[2030]]*$X$17)</f>
        <v>9.1283400000000006E-4</v>
      </c>
      <c r="H210" s="15">
        <v>1.9161999999999999</v>
      </c>
      <c r="I210" s="15">
        <f>ABS(Table11101[[#This Row],[2040]]*$X$18)</f>
        <v>1.7245799999999999E-3</v>
      </c>
      <c r="J210" s="15">
        <v>2.3978999999999999</v>
      </c>
      <c r="K210" s="15">
        <f>ABS(Table11101[[#This Row],[2050]]*$X$19)</f>
        <v>2.014236E-3</v>
      </c>
    </row>
    <row r="211" spans="1:11" x14ac:dyDescent="0.3">
      <c r="A211" s="1" t="s">
        <v>72</v>
      </c>
      <c r="B211" s="15">
        <v>2.6700000000000002E-2</v>
      </c>
      <c r="C211" s="15">
        <f>Table11101[[#This Row],[2015]]*$X$15</f>
        <v>0</v>
      </c>
      <c r="D211" s="15">
        <v>0.5958</v>
      </c>
      <c r="E211" s="15">
        <f>ABS(Table11101[[#This Row],[2020]]*$X$16)</f>
        <v>2.2044599999999998E-4</v>
      </c>
      <c r="F211" s="15">
        <v>0.91080000000000005</v>
      </c>
      <c r="G211" s="15">
        <f>ABS(Table11101[[#This Row],[2030]]*$X$17)</f>
        <v>7.5596400000000003E-4</v>
      </c>
      <c r="H211" s="15">
        <v>1.3190999999999999</v>
      </c>
      <c r="I211" s="15">
        <f>ABS(Table11101[[#This Row],[2040]]*$X$18)</f>
        <v>1.1871899999999999E-3</v>
      </c>
      <c r="J211" s="15">
        <v>1.6056999999999999</v>
      </c>
      <c r="K211" s="15">
        <f>ABS(Table11101[[#This Row],[2050]]*$X$19)</f>
        <v>1.3487880000000001E-3</v>
      </c>
    </row>
    <row r="212" spans="1:11" x14ac:dyDescent="0.3">
      <c r="A212" s="1" t="s">
        <v>73</v>
      </c>
      <c r="B212" s="15">
        <v>3.1E-2</v>
      </c>
      <c r="C212" s="15">
        <f>Table11101[[#This Row],[2015]]*$X$15</f>
        <v>0</v>
      </c>
      <c r="D212" s="15">
        <v>0.59889999999999999</v>
      </c>
      <c r="E212" s="15">
        <f>ABS(Table11101[[#This Row],[2020]]*$X$16)</f>
        <v>2.2159299999999999E-4</v>
      </c>
      <c r="F212" s="15">
        <v>1.0041</v>
      </c>
      <c r="G212" s="15">
        <f>ABS(Table11101[[#This Row],[2030]]*$X$17)</f>
        <v>8.3340300000000003E-4</v>
      </c>
      <c r="H212" s="15">
        <v>1.3801000000000001</v>
      </c>
      <c r="I212" s="15">
        <f>ABS(Table11101[[#This Row],[2040]]*$X$18)</f>
        <v>1.2420900000000002E-3</v>
      </c>
      <c r="J212" s="15">
        <v>1.7669999999999999</v>
      </c>
      <c r="K212" s="15">
        <f>ABS(Table11101[[#This Row],[2050]]*$X$19)</f>
        <v>1.4842799999999999E-3</v>
      </c>
    </row>
    <row r="213" spans="1:11" x14ac:dyDescent="0.3">
      <c r="A213" s="1" t="s">
        <v>74</v>
      </c>
      <c r="B213" s="15">
        <v>3.3399999999999999E-2</v>
      </c>
      <c r="C213" s="15">
        <f>Table11101[[#This Row],[2015]]*$X$15</f>
        <v>0</v>
      </c>
      <c r="D213" s="15">
        <v>0.50439999999999996</v>
      </c>
      <c r="E213" s="15">
        <f>ABS(Table11101[[#This Row],[2020]]*$X$16)</f>
        <v>1.8662799999999999E-4</v>
      </c>
      <c r="F213" s="15">
        <v>1.0341</v>
      </c>
      <c r="G213" s="15">
        <f>ABS(Table11101[[#This Row],[2030]]*$X$17)</f>
        <v>8.5830300000000004E-4</v>
      </c>
      <c r="H213" s="15">
        <v>1.6404000000000001</v>
      </c>
      <c r="I213" s="15">
        <f>ABS(Table11101[[#This Row],[2040]]*$X$18)</f>
        <v>1.4763600000000001E-3</v>
      </c>
      <c r="J213" s="15">
        <v>2.0827</v>
      </c>
      <c r="K213" s="15">
        <f>ABS(Table11101[[#This Row],[2050]]*$X$19)</f>
        <v>1.7494680000000001E-3</v>
      </c>
    </row>
    <row r="214" spans="1:11" x14ac:dyDescent="0.3">
      <c r="A214" s="1" t="s">
        <v>488</v>
      </c>
      <c r="B214" s="15">
        <v>2.47E-2</v>
      </c>
      <c r="C214" s="15">
        <f>Table11101[[#This Row],[2015]]*$X$15</f>
        <v>0</v>
      </c>
      <c r="D214" s="15">
        <v>0.58430000000000004</v>
      </c>
      <c r="E214" s="15">
        <f>ABS(Table11101[[#This Row],[2020]]*$X$16)</f>
        <v>2.1619100000000002E-4</v>
      </c>
      <c r="F214" s="15">
        <v>0.8508</v>
      </c>
      <c r="G214" s="15">
        <f>ABS(Table11101[[#This Row],[2030]]*$X$17)</f>
        <v>7.0616400000000001E-4</v>
      </c>
      <c r="H214" s="15">
        <v>1.1545000000000001</v>
      </c>
      <c r="I214" s="15">
        <f>ABS(Table11101[[#This Row],[2040]]*$X$18)</f>
        <v>1.0390500000000001E-3</v>
      </c>
      <c r="J214" s="15">
        <v>1.3964000000000001</v>
      </c>
      <c r="K214" s="15">
        <f>ABS(Table11101[[#This Row],[2050]]*$X$19)</f>
        <v>1.1729760000000001E-3</v>
      </c>
    </row>
    <row r="215" spans="1:11" x14ac:dyDescent="0.3">
      <c r="A215" s="1" t="s">
        <v>80</v>
      </c>
      <c r="B215" s="15">
        <v>3.49E-2</v>
      </c>
      <c r="C215" s="15">
        <f>Table11101[[#This Row],[2015]]*$X$15</f>
        <v>0</v>
      </c>
      <c r="D215" s="15">
        <v>0.64580000000000004</v>
      </c>
      <c r="E215" s="15">
        <f>ABS(Table11101[[#This Row],[2020]]*$X$16)</f>
        <v>2.38946E-4</v>
      </c>
      <c r="F215" s="15">
        <v>0.93740000000000001</v>
      </c>
      <c r="G215" s="15">
        <f>ABS(Table11101[[#This Row],[2030]]*$X$17)</f>
        <v>7.7804200000000006E-4</v>
      </c>
      <c r="H215" s="15">
        <v>1.3236000000000001</v>
      </c>
      <c r="I215" s="15">
        <f>ABS(Table11101[[#This Row],[2040]]*$X$18)</f>
        <v>1.1912400000000001E-3</v>
      </c>
      <c r="J215" s="15">
        <v>1.6838</v>
      </c>
      <c r="K215" s="15">
        <f>ABS(Table11101[[#This Row],[2050]]*$X$19)</f>
        <v>1.414392E-3</v>
      </c>
    </row>
    <row r="216" spans="1:11" x14ac:dyDescent="0.3">
      <c r="A216" s="1" t="s">
        <v>81</v>
      </c>
      <c r="B216" s="15">
        <v>2.69E-2</v>
      </c>
      <c r="C216" s="15">
        <f>Table11101[[#This Row],[2015]]*$X$15</f>
        <v>0</v>
      </c>
      <c r="D216" s="15">
        <v>0.75819999999999999</v>
      </c>
      <c r="E216" s="15">
        <f>ABS(Table11101[[#This Row],[2020]]*$X$16)</f>
        <v>2.8053399999999998E-4</v>
      </c>
      <c r="F216" s="15">
        <v>0.7389</v>
      </c>
      <c r="G216" s="15">
        <f>ABS(Table11101[[#This Row],[2030]]*$X$17)</f>
        <v>6.1328700000000001E-4</v>
      </c>
      <c r="H216" s="15">
        <v>0.88100000000000001</v>
      </c>
      <c r="I216" s="15">
        <f>ABS(Table11101[[#This Row],[2040]]*$X$18)</f>
        <v>7.9290000000000003E-4</v>
      </c>
      <c r="J216" s="15">
        <v>1.0053000000000001</v>
      </c>
      <c r="K216" s="15">
        <f>ABS(Table11101[[#This Row],[2050]]*$X$19)</f>
        <v>8.4445200000000009E-4</v>
      </c>
    </row>
    <row r="217" spans="1:11" x14ac:dyDescent="0.3">
      <c r="A217" s="1" t="s">
        <v>82</v>
      </c>
      <c r="B217" s="15">
        <v>2.3400000000000001E-2</v>
      </c>
      <c r="C217" s="15">
        <f>Table11101[[#This Row],[2015]]*$X$15</f>
        <v>0</v>
      </c>
      <c r="D217" s="15">
        <v>0.57589999999999997</v>
      </c>
      <c r="E217" s="15">
        <f>ABS(Table11101[[#This Row],[2020]]*$X$16)</f>
        <v>2.1308299999999998E-4</v>
      </c>
      <c r="F217" s="15">
        <v>0.76980000000000004</v>
      </c>
      <c r="G217" s="15">
        <f>ABS(Table11101[[#This Row],[2030]]*$X$17)</f>
        <v>6.3893400000000007E-4</v>
      </c>
      <c r="H217" s="15">
        <v>1.0671999999999999</v>
      </c>
      <c r="I217" s="15">
        <f>ABS(Table11101[[#This Row],[2040]]*$X$18)</f>
        <v>9.6047999999999988E-4</v>
      </c>
      <c r="J217" s="15">
        <v>1.3503000000000001</v>
      </c>
      <c r="K217" s="15">
        <f>ABS(Table11101[[#This Row],[2050]]*$X$19)</f>
        <v>1.1342520000000001E-3</v>
      </c>
    </row>
    <row r="218" spans="1:11" x14ac:dyDescent="0.3">
      <c r="A218" s="1" t="s">
        <v>83</v>
      </c>
      <c r="B218" s="15">
        <v>3.7999999999999999E-2</v>
      </c>
      <c r="C218" s="15">
        <f>Table11101[[#This Row],[2015]]*$X$15</f>
        <v>0</v>
      </c>
      <c r="D218" s="15">
        <v>0.61680000000000001</v>
      </c>
      <c r="E218" s="15">
        <f>ABS(Table11101[[#This Row],[2020]]*$X$16)</f>
        <v>2.28216E-4</v>
      </c>
      <c r="F218" s="15">
        <v>0.8498</v>
      </c>
      <c r="G218" s="15">
        <f>ABS(Table11101[[#This Row],[2030]]*$X$17)</f>
        <v>7.0533400000000006E-4</v>
      </c>
      <c r="H218" s="15">
        <v>1.1392</v>
      </c>
      <c r="I218" s="15">
        <f>ABS(Table11101[[#This Row],[2040]]*$X$18)</f>
        <v>1.0252799999999999E-3</v>
      </c>
      <c r="J218" s="15">
        <v>1.4584999999999999</v>
      </c>
      <c r="K218" s="15">
        <f>ABS(Table11101[[#This Row],[2050]]*$X$19)</f>
        <v>1.22514E-3</v>
      </c>
    </row>
    <row r="219" spans="1:11" x14ac:dyDescent="0.3">
      <c r="A219" s="1" t="s">
        <v>84</v>
      </c>
      <c r="B219" s="15">
        <v>3.73E-2</v>
      </c>
      <c r="C219" s="15">
        <f>Table11101[[#This Row],[2015]]*$X$15</f>
        <v>0</v>
      </c>
      <c r="D219" s="15">
        <v>0.70240000000000002</v>
      </c>
      <c r="E219" s="15">
        <f>ABS(Table11101[[#This Row],[2020]]*$X$16)</f>
        <v>2.59888E-4</v>
      </c>
      <c r="F219" s="15">
        <v>1.1228</v>
      </c>
      <c r="G219" s="15">
        <f>ABS(Table11101[[#This Row],[2030]]*$X$17)</f>
        <v>9.3192399999999999E-4</v>
      </c>
      <c r="H219" s="15">
        <v>1.5232000000000001</v>
      </c>
      <c r="I219" s="15">
        <f>ABS(Table11101[[#This Row],[2040]]*$X$18)</f>
        <v>1.3708800000000001E-3</v>
      </c>
      <c r="J219" s="15">
        <v>1.8628</v>
      </c>
      <c r="K219" s="15">
        <f>ABS(Table11101[[#This Row],[2050]]*$X$19)</f>
        <v>1.564752E-3</v>
      </c>
    </row>
    <row r="220" spans="1:11" x14ac:dyDescent="0.3">
      <c r="A220" s="1" t="s">
        <v>601</v>
      </c>
      <c r="B220" s="15">
        <v>1.9400000000000001E-2</v>
      </c>
      <c r="C220" s="15">
        <f>Table11101[[#This Row],[2015]]*$X$15</f>
        <v>0</v>
      </c>
      <c r="D220" s="15">
        <v>0.38779999999999998</v>
      </c>
      <c r="E220" s="15">
        <f>ABS(Table11101[[#This Row],[2020]]*$X$16)</f>
        <v>1.4348599999999999E-4</v>
      </c>
      <c r="F220" s="15">
        <v>0.79500000000000004</v>
      </c>
      <c r="G220" s="15">
        <f>ABS(Table11101[[#This Row],[2030]]*$X$17)</f>
        <v>6.5985000000000002E-4</v>
      </c>
      <c r="H220" s="15">
        <v>1.3282</v>
      </c>
      <c r="I220" s="15">
        <f>ABS(Table11101[[#This Row],[2040]]*$X$18)</f>
        <v>1.19538E-3</v>
      </c>
      <c r="J220" s="15">
        <v>1.7139</v>
      </c>
      <c r="K220" s="15">
        <f>ABS(Table11101[[#This Row],[2050]]*$X$19)</f>
        <v>1.439676E-3</v>
      </c>
    </row>
    <row r="221" spans="1:11" x14ac:dyDescent="0.3">
      <c r="A221" s="1" t="s">
        <v>602</v>
      </c>
      <c r="B221" s="15">
        <v>5.7299999999999997E-2</v>
      </c>
      <c r="C221" s="15">
        <f>Table11101[[#This Row],[2015]]*$X$15</f>
        <v>0</v>
      </c>
      <c r="D221" s="15">
        <v>0.6794</v>
      </c>
      <c r="E221" s="15">
        <f>ABS(Table11101[[#This Row],[2020]]*$X$16)</f>
        <v>2.5137800000000002E-4</v>
      </c>
      <c r="F221" s="15">
        <v>1.4887999999999999</v>
      </c>
      <c r="G221" s="15">
        <f>ABS(Table11101[[#This Row],[2030]]*$X$17)</f>
        <v>1.235704E-3</v>
      </c>
      <c r="H221" s="15">
        <v>2.4573999999999998</v>
      </c>
      <c r="I221" s="15">
        <f>ABS(Table11101[[#This Row],[2040]]*$X$18)</f>
        <v>2.2116599999999998E-3</v>
      </c>
      <c r="J221" s="15">
        <v>3.0280999999999998</v>
      </c>
      <c r="K221" s="15">
        <f>ABS(Table11101[[#This Row],[2050]]*$X$19)</f>
        <v>2.5436040000000001E-3</v>
      </c>
    </row>
    <row r="222" spans="1:11" x14ac:dyDescent="0.3">
      <c r="A222" s="1" t="s">
        <v>87</v>
      </c>
      <c r="B222" s="15">
        <v>2.92E-2</v>
      </c>
      <c r="C222" s="15">
        <f>Table11101[[#This Row],[2015]]*$X$15</f>
        <v>0</v>
      </c>
      <c r="D222" s="15">
        <v>0.64770000000000005</v>
      </c>
      <c r="E222" s="15">
        <f>ABS(Table11101[[#This Row],[2020]]*$X$16)</f>
        <v>2.3964900000000001E-4</v>
      </c>
      <c r="F222" s="15">
        <v>1.3451</v>
      </c>
      <c r="G222" s="15">
        <f>ABS(Table11101[[#This Row],[2030]]*$X$17)</f>
        <v>1.116433E-3</v>
      </c>
      <c r="H222" s="15">
        <v>2.0972</v>
      </c>
      <c r="I222" s="15">
        <f>ABS(Table11101[[#This Row],[2040]]*$X$18)</f>
        <v>1.88748E-3</v>
      </c>
      <c r="J222" s="15">
        <v>2.6924999999999999</v>
      </c>
      <c r="K222" s="15">
        <f>ABS(Table11101[[#This Row],[2050]]*$X$19)</f>
        <v>2.2617000000000002E-3</v>
      </c>
    </row>
    <row r="223" spans="1:11" x14ac:dyDescent="0.3">
      <c r="A223" s="1" t="s">
        <v>603</v>
      </c>
      <c r="B223" s="15">
        <v>2.29E-2</v>
      </c>
      <c r="C223" s="15">
        <f>Table11101[[#This Row],[2015]]*$X$15</f>
        <v>0</v>
      </c>
      <c r="D223" s="15">
        <v>0.4451</v>
      </c>
      <c r="E223" s="15">
        <f>ABS(Table11101[[#This Row],[2020]]*$X$16)</f>
        <v>1.64687E-4</v>
      </c>
      <c r="F223" s="15">
        <v>0.96909999999999996</v>
      </c>
      <c r="G223" s="15">
        <f>ABS(Table11101[[#This Row],[2030]]*$X$17)</f>
        <v>8.0435299999999995E-4</v>
      </c>
      <c r="H223" s="15">
        <v>1.6680999999999999</v>
      </c>
      <c r="I223" s="15">
        <f>ABS(Table11101[[#This Row],[2040]]*$X$18)</f>
        <v>1.50129E-3</v>
      </c>
      <c r="J223" s="15">
        <v>2.1977000000000002</v>
      </c>
      <c r="K223" s="15">
        <f>ABS(Table11101[[#This Row],[2050]]*$X$19)</f>
        <v>1.8460680000000002E-3</v>
      </c>
    </row>
    <row r="226" spans="1:11" ht="20.5" x14ac:dyDescent="0.45">
      <c r="B226" s="115" t="s">
        <v>533</v>
      </c>
      <c r="C226" s="115"/>
      <c r="D226" s="115"/>
      <c r="E226" s="115"/>
      <c r="F226" s="115"/>
      <c r="G226" s="115"/>
      <c r="H226" s="115"/>
      <c r="I226" s="115"/>
      <c r="J226" s="115"/>
      <c r="K226" s="115"/>
    </row>
    <row r="227" spans="1:11" x14ac:dyDescent="0.3">
      <c r="A227" s="77" t="s">
        <v>129</v>
      </c>
      <c r="B227" s="78" t="s">
        <v>293</v>
      </c>
      <c r="C227" s="78" t="s">
        <v>328</v>
      </c>
      <c r="D227" s="78" t="s">
        <v>106</v>
      </c>
      <c r="E227" s="78" t="s">
        <v>332</v>
      </c>
      <c r="F227" s="78" t="s">
        <v>107</v>
      </c>
      <c r="G227" s="78" t="s">
        <v>330</v>
      </c>
      <c r="H227" s="78" t="s">
        <v>108</v>
      </c>
      <c r="I227" s="79" t="s">
        <v>333</v>
      </c>
      <c r="J227" s="79" t="s">
        <v>109</v>
      </c>
      <c r="K227" s="78" t="s">
        <v>334</v>
      </c>
    </row>
    <row r="228" spans="1:11" x14ac:dyDescent="0.3">
      <c r="A228" s="81"/>
      <c r="B228" s="81" t="s">
        <v>337</v>
      </c>
      <c r="C228" s="81" t="s">
        <v>336</v>
      </c>
      <c r="D228" s="81" t="s">
        <v>337</v>
      </c>
      <c r="E228" s="81" t="s">
        <v>336</v>
      </c>
      <c r="F228" s="81" t="s">
        <v>337</v>
      </c>
      <c r="G228" s="81" t="s">
        <v>336</v>
      </c>
      <c r="H228" s="81" t="s">
        <v>337</v>
      </c>
      <c r="I228" s="81" t="s">
        <v>336</v>
      </c>
      <c r="J228" s="81" t="s">
        <v>337</v>
      </c>
      <c r="K228" s="81" t="s">
        <v>338</v>
      </c>
    </row>
    <row r="229" spans="1:11" x14ac:dyDescent="0.3">
      <c r="A229" s="1" t="s">
        <v>526</v>
      </c>
      <c r="B229" s="15">
        <v>6.2600000000000003E-2</v>
      </c>
      <c r="C229" s="15">
        <f>Table12102[[#This Row],[2015]]*$U$15</f>
        <v>0</v>
      </c>
      <c r="D229" s="15">
        <v>0.37319999999999998</v>
      </c>
      <c r="E229" s="15">
        <f>ABS(Table12102[[#This Row],[2020]]*$U$16)</f>
        <v>1.0449600000000001E-4</v>
      </c>
      <c r="F229" s="15">
        <v>0.57450000000000001</v>
      </c>
      <c r="G229" s="15">
        <f>ABS(Table12102[[#This Row],[2030]]*$U$17)</f>
        <v>3.6768000000000006E-4</v>
      </c>
      <c r="H229" s="15">
        <v>0.69750000000000001</v>
      </c>
      <c r="I229" s="15">
        <f>ABS(Table12102[[#This Row],[2040]]*$U$18)</f>
        <v>4.8127500000000008E-4</v>
      </c>
      <c r="J229" s="15">
        <v>0.79859999999999998</v>
      </c>
      <c r="K229" s="15">
        <f>ABS(Table12102[[#This Row],[2050]]*$U$19)</f>
        <v>4.4721600000000001E-4</v>
      </c>
    </row>
    <row r="230" spans="1:11" x14ac:dyDescent="0.3">
      <c r="A230" s="1" t="s">
        <v>38</v>
      </c>
      <c r="B230" s="15">
        <v>2.29E-2</v>
      </c>
      <c r="C230" s="15">
        <f>Table12102[[#This Row],[2015]]*$U$15</f>
        <v>0</v>
      </c>
      <c r="D230" s="15">
        <v>1.2319</v>
      </c>
      <c r="E230" s="15">
        <f>ABS(Table12102[[#This Row],[2020]]*$U$16)</f>
        <v>3.4493200000000005E-4</v>
      </c>
      <c r="F230" s="15">
        <v>2.4411</v>
      </c>
      <c r="G230" s="15">
        <f>ABS(Table12102[[#This Row],[2030]]*$U$17)</f>
        <v>1.5623040000000003E-3</v>
      </c>
      <c r="H230" s="15">
        <v>2.9588000000000001</v>
      </c>
      <c r="I230" s="15">
        <f>ABS(Table12102[[#This Row],[2040]]*$U$18)</f>
        <v>2.0415720000000002E-3</v>
      </c>
      <c r="J230" s="15">
        <v>2.8191999999999999</v>
      </c>
      <c r="K230" s="15">
        <f>ABS(Table12102[[#This Row],[2050]]*$U$19)</f>
        <v>1.5787520000000001E-3</v>
      </c>
    </row>
    <row r="231" spans="1:11" x14ac:dyDescent="0.3">
      <c r="A231" s="1" t="s">
        <v>90</v>
      </c>
      <c r="B231" s="15">
        <v>4.8999999999999998E-3</v>
      </c>
      <c r="C231" s="15">
        <f>Table12102[[#This Row],[2015]]*$U$15</f>
        <v>0</v>
      </c>
      <c r="D231" s="15">
        <v>0.30880000000000002</v>
      </c>
      <c r="E231" s="15">
        <f>ABS(Table12102[[#This Row],[2020]]*$U$16)</f>
        <v>8.6464000000000018E-5</v>
      </c>
      <c r="F231" s="15">
        <v>0.25729999999999997</v>
      </c>
      <c r="G231" s="15">
        <f>ABS(Table12102[[#This Row],[2030]]*$U$17)</f>
        <v>1.6467199999999998E-4</v>
      </c>
      <c r="H231" s="15">
        <v>0.18240000000000001</v>
      </c>
      <c r="I231" s="15">
        <f>ABS(Table12102[[#This Row],[2040]]*$U$18)</f>
        <v>1.2585600000000001E-4</v>
      </c>
      <c r="J231" s="15">
        <v>0.1714</v>
      </c>
      <c r="K231" s="15">
        <f>ABS(Table12102[[#This Row],[2050]]*$U$19)</f>
        <v>9.5984000000000008E-5</v>
      </c>
    </row>
    <row r="232" spans="1:11" x14ac:dyDescent="0.3">
      <c r="A232" s="1" t="s">
        <v>91</v>
      </c>
      <c r="B232" s="15">
        <v>7.1999999999999998E-3</v>
      </c>
      <c r="C232" s="15">
        <f>Table12102[[#This Row],[2015]]*$U$15</f>
        <v>0</v>
      </c>
      <c r="D232" s="15">
        <v>0.34549999999999997</v>
      </c>
      <c r="E232" s="15">
        <f>ABS(Table12102[[#This Row],[2020]]*$U$16)</f>
        <v>9.6739999999999999E-5</v>
      </c>
      <c r="F232" s="15">
        <v>0.53169999999999995</v>
      </c>
      <c r="G232" s="15">
        <f>ABS(Table12102[[#This Row],[2030]]*$U$17)</f>
        <v>3.4028800000000001E-4</v>
      </c>
      <c r="H232" s="15">
        <v>0.6623</v>
      </c>
      <c r="I232" s="15">
        <f>ABS(Table12102[[#This Row],[2040]]*$U$18)</f>
        <v>4.5698700000000006E-4</v>
      </c>
      <c r="J232" s="15">
        <v>0.67359999999999998</v>
      </c>
      <c r="K232" s="15">
        <f>ABS(Table12102[[#This Row],[2050]]*$U$19)</f>
        <v>3.7721600000000004E-4</v>
      </c>
    </row>
    <row r="233" spans="1:11" x14ac:dyDescent="0.3">
      <c r="A233" s="1" t="s">
        <v>92</v>
      </c>
      <c r="B233" s="15">
        <v>-4.1999999999999997E-3</v>
      </c>
      <c r="C233" s="15">
        <f>Table12102[[#This Row],[2015]]*$U$15</f>
        <v>0</v>
      </c>
      <c r="D233" s="15">
        <v>0.1802</v>
      </c>
      <c r="E233" s="15">
        <f>ABS(Table12102[[#This Row],[2020]]*$U$16)</f>
        <v>5.0456000000000006E-5</v>
      </c>
      <c r="F233" s="15">
        <v>0.23599999999999999</v>
      </c>
      <c r="G233" s="15">
        <f>ABS(Table12102[[#This Row],[2030]]*$U$17)</f>
        <v>1.5104000000000002E-4</v>
      </c>
      <c r="H233" s="15">
        <v>0.35549999999999998</v>
      </c>
      <c r="I233" s="15">
        <f>ABS(Table12102[[#This Row],[2040]]*$U$18)</f>
        <v>2.4529500000000003E-4</v>
      </c>
      <c r="J233" s="15">
        <v>0.3851</v>
      </c>
      <c r="K233" s="15">
        <f>ABS(Table12102[[#This Row],[2050]]*$U$19)</f>
        <v>2.1565600000000002E-4</v>
      </c>
    </row>
    <row r="234" spans="1:11" x14ac:dyDescent="0.3">
      <c r="A234" s="1" t="s">
        <v>93</v>
      </c>
      <c r="B234" s="15">
        <v>5.8599999999999999E-2</v>
      </c>
      <c r="C234" s="15">
        <f>Table12102[[#This Row],[2015]]*$U$15</f>
        <v>0</v>
      </c>
      <c r="D234" s="15">
        <v>0.68679999999999997</v>
      </c>
      <c r="E234" s="15">
        <f>ABS(Table12102[[#This Row],[2020]]*$U$16)</f>
        <v>1.9230400000000002E-4</v>
      </c>
      <c r="F234" s="15">
        <v>1.0348999999999999</v>
      </c>
      <c r="G234" s="15">
        <f>ABS(Table12102[[#This Row],[2030]]*$U$17)</f>
        <v>6.6233600000000002E-4</v>
      </c>
      <c r="H234" s="15">
        <v>1.0555000000000001</v>
      </c>
      <c r="I234" s="15">
        <f>ABS(Table12102[[#This Row],[2040]]*$U$18)</f>
        <v>7.2829500000000011E-4</v>
      </c>
      <c r="J234" s="15">
        <v>1.0062</v>
      </c>
      <c r="K234" s="15">
        <f>ABS(Table12102[[#This Row],[2050]]*$U$19)</f>
        <v>5.6347200000000008E-4</v>
      </c>
    </row>
    <row r="235" spans="1:11" x14ac:dyDescent="0.3">
      <c r="A235" s="1" t="s">
        <v>94</v>
      </c>
      <c r="B235" s="15">
        <v>1.18E-2</v>
      </c>
      <c r="C235" s="15">
        <f>Table12102[[#This Row],[2015]]*$U$15</f>
        <v>0</v>
      </c>
      <c r="D235" s="15">
        <v>0.4733</v>
      </c>
      <c r="E235" s="15">
        <f>ABS(Table12102[[#This Row],[2020]]*$U$16)</f>
        <v>1.3252400000000002E-4</v>
      </c>
      <c r="F235" s="15">
        <v>0.71699999999999997</v>
      </c>
      <c r="G235" s="15">
        <f>ABS(Table12102[[#This Row],[2030]]*$U$17)</f>
        <v>4.5888E-4</v>
      </c>
      <c r="H235" s="15">
        <v>0.80820000000000003</v>
      </c>
      <c r="I235" s="15">
        <f>ABS(Table12102[[#This Row],[2040]]*$U$18)</f>
        <v>5.5765800000000005E-4</v>
      </c>
      <c r="J235" s="15">
        <v>0.68379999999999996</v>
      </c>
      <c r="K235" s="15">
        <f>ABS(Table12102[[#This Row],[2050]]*$U$19)</f>
        <v>3.8292800000000004E-4</v>
      </c>
    </row>
    <row r="236" spans="1:11" x14ac:dyDescent="0.3">
      <c r="A236" s="1" t="s">
        <v>95</v>
      </c>
      <c r="B236" s="15">
        <v>-7.4000000000000003E-3</v>
      </c>
      <c r="C236" s="15">
        <f>Table12102[[#This Row],[2015]]*$U$15</f>
        <v>0</v>
      </c>
      <c r="D236" s="15">
        <v>9.5100000000000004E-2</v>
      </c>
      <c r="E236" s="15">
        <f>ABS(Table12102[[#This Row],[2020]]*$U$16)</f>
        <v>2.6628000000000003E-5</v>
      </c>
      <c r="F236" s="15">
        <v>-7.1199999999999999E-2</v>
      </c>
      <c r="G236" s="15">
        <f>ABS(Table12102[[#This Row],[2030]]*$U$17)</f>
        <v>4.5568000000000001E-5</v>
      </c>
      <c r="H236" s="15">
        <v>-0.10349999999999999</v>
      </c>
      <c r="I236" s="15">
        <f>ABS(Table12102[[#This Row],[2040]]*$U$18)</f>
        <v>7.1415000000000007E-5</v>
      </c>
      <c r="J236" s="15">
        <v>-0.13100000000000001</v>
      </c>
      <c r="K236" s="15">
        <f>ABS(Table12102[[#This Row],[2050]]*$U$19)</f>
        <v>7.3360000000000016E-5</v>
      </c>
    </row>
    <row r="237" spans="1:11" x14ac:dyDescent="0.3">
      <c r="A237" s="1" t="s">
        <v>96</v>
      </c>
      <c r="B237" s="15">
        <v>2.47E-2</v>
      </c>
      <c r="C237" s="15">
        <f>Table12102[[#This Row],[2015]]*$U$15</f>
        <v>0</v>
      </c>
      <c r="D237" s="15">
        <v>0.35830000000000001</v>
      </c>
      <c r="E237" s="15">
        <f>ABS(Table12102[[#This Row],[2020]]*$U$16)</f>
        <v>1.0032400000000001E-4</v>
      </c>
      <c r="F237" s="15">
        <v>0.46589999999999998</v>
      </c>
      <c r="G237" s="15">
        <f>ABS(Table12102[[#This Row],[2030]]*$U$17)</f>
        <v>2.9817599999999999E-4</v>
      </c>
      <c r="H237" s="15">
        <v>0.4093</v>
      </c>
      <c r="I237" s="15">
        <f>ABS(Table12102[[#This Row],[2040]]*$U$18)</f>
        <v>2.8241700000000003E-4</v>
      </c>
      <c r="J237" s="15">
        <v>0.45029999999999998</v>
      </c>
      <c r="K237" s="15">
        <f>ABS(Table12102[[#This Row],[2050]]*$U$19)</f>
        <v>2.5216799999999999E-4</v>
      </c>
    </row>
    <row r="238" spans="1:11" x14ac:dyDescent="0.3">
      <c r="A238" s="1" t="s">
        <v>598</v>
      </c>
      <c r="B238" s="15">
        <v>1.7399999999999999E-2</v>
      </c>
      <c r="C238" s="15">
        <f>Table12102[[#This Row],[2015]]*$U$15</f>
        <v>0</v>
      </c>
      <c r="D238" s="15">
        <v>0.58679999999999999</v>
      </c>
      <c r="E238" s="15">
        <f>ABS(Table12102[[#This Row],[2020]]*$U$16)</f>
        <v>1.6430400000000002E-4</v>
      </c>
      <c r="F238" s="15">
        <v>0.91830000000000001</v>
      </c>
      <c r="G238" s="15">
        <f>ABS(Table12102[[#This Row],[2030]]*$U$17)</f>
        <v>5.87712E-4</v>
      </c>
      <c r="H238" s="15">
        <v>1.3501000000000001</v>
      </c>
      <c r="I238" s="15">
        <f>ABS(Table12102[[#This Row],[2040]]*$U$18)</f>
        <v>9.3156900000000015E-4</v>
      </c>
      <c r="J238" s="15">
        <v>1.5226</v>
      </c>
      <c r="K238" s="15">
        <f>ABS(Table12102[[#This Row],[2050]]*$U$19)</f>
        <v>8.5265600000000003E-4</v>
      </c>
    </row>
    <row r="239" spans="1:11" x14ac:dyDescent="0.3">
      <c r="A239" s="1" t="s">
        <v>98</v>
      </c>
      <c r="B239" s="15">
        <v>-2.3599999999999999E-2</v>
      </c>
      <c r="C239" s="15">
        <f>Table12102[[#This Row],[2015]]*$U$15</f>
        <v>0</v>
      </c>
      <c r="D239" s="15">
        <v>0.30890000000000001</v>
      </c>
      <c r="E239" s="15">
        <f>ABS(Table12102[[#This Row],[2020]]*$U$16)</f>
        <v>8.6492000000000011E-5</v>
      </c>
      <c r="F239" s="15">
        <v>0.49730000000000002</v>
      </c>
      <c r="G239" s="15">
        <f>ABS(Table12102[[#This Row],[2030]]*$U$17)</f>
        <v>3.1827200000000003E-4</v>
      </c>
      <c r="H239" s="15">
        <v>0.82089999999999996</v>
      </c>
      <c r="I239" s="15">
        <f>ABS(Table12102[[#This Row],[2040]]*$U$18)</f>
        <v>5.66421E-4</v>
      </c>
      <c r="J239" s="15">
        <v>0.83750000000000002</v>
      </c>
      <c r="K239" s="15">
        <f>ABS(Table12102[[#This Row],[2050]]*$U$19)</f>
        <v>4.6900000000000007E-4</v>
      </c>
    </row>
    <row r="240" spans="1:11" x14ac:dyDescent="0.3">
      <c r="A240" s="1" t="s">
        <v>100</v>
      </c>
      <c r="B240" s="15">
        <v>7.6100000000000001E-2</v>
      </c>
      <c r="C240" s="15">
        <f>Table12102[[#This Row],[2015]]*$U$15</f>
        <v>0</v>
      </c>
      <c r="D240" s="15">
        <v>0.82989999999999997</v>
      </c>
      <c r="E240" s="15">
        <f>ABS(Table12102[[#This Row],[2020]]*$U$16)</f>
        <v>2.32372E-4</v>
      </c>
      <c r="F240" s="15">
        <v>1.5508999999999999</v>
      </c>
      <c r="G240" s="15">
        <f>ABS(Table12102[[#This Row],[2030]]*$U$17)</f>
        <v>9.9257600000000001E-4</v>
      </c>
      <c r="H240" s="15">
        <v>1.7256</v>
      </c>
      <c r="I240" s="15">
        <f>ABS(Table12102[[#This Row],[2040]]*$U$18)</f>
        <v>1.1906640000000001E-3</v>
      </c>
      <c r="J240" s="15">
        <v>1.7873000000000001</v>
      </c>
      <c r="K240" s="15">
        <f>ABS(Table12102[[#This Row],[2050]]*$U$19)</f>
        <v>1.0008880000000001E-3</v>
      </c>
    </row>
    <row r="241" spans="1:11" x14ac:dyDescent="0.3">
      <c r="A241" s="1" t="s">
        <v>101</v>
      </c>
      <c r="B241" s="15">
        <v>4.4900000000000002E-2</v>
      </c>
      <c r="C241" s="15">
        <f>Table12102[[#This Row],[2015]]*$U$15</f>
        <v>0</v>
      </c>
      <c r="D241" s="15">
        <v>0.73770000000000002</v>
      </c>
      <c r="E241" s="15">
        <f>ABS(Table12102[[#This Row],[2020]]*$U$16)</f>
        <v>2.0655600000000002E-4</v>
      </c>
      <c r="F241" s="15">
        <v>0.77739999999999998</v>
      </c>
      <c r="G241" s="15">
        <f>ABS(Table12102[[#This Row],[2030]]*$U$17)</f>
        <v>4.9753600000000003E-4</v>
      </c>
      <c r="H241" s="15">
        <v>0.79730000000000001</v>
      </c>
      <c r="I241" s="15">
        <f>ABS(Table12102[[#This Row],[2040]]*$U$18)</f>
        <v>5.5013700000000002E-4</v>
      </c>
      <c r="J241" s="15">
        <v>0.76529999999999998</v>
      </c>
      <c r="K241" s="15">
        <f>ABS(Table12102[[#This Row],[2050]]*$U$19)</f>
        <v>4.2856800000000005E-4</v>
      </c>
    </row>
    <row r="242" spans="1:11" x14ac:dyDescent="0.3">
      <c r="A242" s="1" t="s">
        <v>102</v>
      </c>
      <c r="B242" s="15">
        <v>-1.5599999999999999E-2</v>
      </c>
      <c r="C242" s="15">
        <f>Table12102[[#This Row],[2015]]*$U$15</f>
        <v>0</v>
      </c>
      <c r="D242" s="15">
        <v>0.12920000000000001</v>
      </c>
      <c r="E242" s="15">
        <f>ABS(Table12102[[#This Row],[2020]]*$U$16)</f>
        <v>3.6176000000000007E-5</v>
      </c>
      <c r="F242" s="15">
        <v>-6.5500000000000003E-2</v>
      </c>
      <c r="G242" s="15">
        <f>ABS(Table12102[[#This Row],[2030]]*$U$17)</f>
        <v>4.1920000000000005E-5</v>
      </c>
      <c r="H242" s="15">
        <v>-0.12590000000000001</v>
      </c>
      <c r="I242" s="15">
        <f>ABS(Table12102[[#This Row],[2040]]*$U$18)</f>
        <v>8.6871000000000016E-5</v>
      </c>
      <c r="J242" s="15">
        <v>-0.16170000000000001</v>
      </c>
      <c r="K242" s="15">
        <f>ABS(Table12102[[#This Row],[2050]]*$U$19)</f>
        <v>9.055200000000001E-5</v>
      </c>
    </row>
    <row r="243" spans="1:11" x14ac:dyDescent="0.3">
      <c r="A243" s="1" t="s">
        <v>39</v>
      </c>
      <c r="B243" s="15">
        <v>6.8699999999999997E-2</v>
      </c>
      <c r="C243" s="15">
        <f>Table12102[[#This Row],[2015]]*$U$15</f>
        <v>0</v>
      </c>
      <c r="D243" s="15">
        <v>0.78680000000000005</v>
      </c>
      <c r="E243" s="15">
        <f>ABS(Table12102[[#This Row],[2020]]*$U$16)</f>
        <v>2.2030400000000005E-4</v>
      </c>
      <c r="F243" s="15">
        <v>1.3319000000000001</v>
      </c>
      <c r="G243" s="15">
        <f>ABS(Table12102[[#This Row],[2030]]*$U$17)</f>
        <v>8.5241600000000015E-4</v>
      </c>
      <c r="H243" s="15">
        <v>1.4854000000000001</v>
      </c>
      <c r="I243" s="15">
        <f>ABS(Table12102[[#This Row],[2040]]*$U$18)</f>
        <v>1.0249260000000002E-3</v>
      </c>
      <c r="J243" s="15">
        <v>1.4372</v>
      </c>
      <c r="K243" s="15">
        <f>ABS(Table12102[[#This Row],[2050]]*$U$19)</f>
        <v>8.0483200000000012E-4</v>
      </c>
    </row>
    <row r="244" spans="1:11" x14ac:dyDescent="0.3">
      <c r="A244" s="1" t="s">
        <v>68</v>
      </c>
      <c r="B244" s="15">
        <v>6.8900000000000003E-2</v>
      </c>
      <c r="C244" s="15">
        <f>Table12102[[#This Row],[2015]]*$U$15</f>
        <v>0</v>
      </c>
      <c r="D244" s="15">
        <v>0.68079999999999996</v>
      </c>
      <c r="E244" s="15">
        <f>ABS(Table12102[[#This Row],[2020]]*$U$16)</f>
        <v>1.90624E-4</v>
      </c>
      <c r="F244" s="15">
        <v>1.3867</v>
      </c>
      <c r="G244" s="15">
        <f>ABS(Table12102[[#This Row],[2030]]*$U$17)</f>
        <v>8.8748800000000008E-4</v>
      </c>
      <c r="H244" s="15">
        <v>1.8172999999999999</v>
      </c>
      <c r="I244" s="15">
        <f>ABS(Table12102[[#This Row],[2040]]*$U$18)</f>
        <v>1.2539370000000001E-3</v>
      </c>
      <c r="J244" s="15">
        <v>2.1065</v>
      </c>
      <c r="K244" s="15">
        <f>ABS(Table12102[[#This Row],[2050]]*$U$19)</f>
        <v>1.1796400000000002E-3</v>
      </c>
    </row>
    <row r="245" spans="1:11" x14ac:dyDescent="0.3">
      <c r="A245" s="1" t="s">
        <v>599</v>
      </c>
      <c r="B245" s="15">
        <v>5.1499999999999997E-2</v>
      </c>
      <c r="C245" s="15">
        <f>Table12102[[#This Row],[2015]]*$U$15</f>
        <v>0</v>
      </c>
      <c r="D245" s="15">
        <v>0.28460000000000002</v>
      </c>
      <c r="E245" s="15">
        <f>ABS(Table12102[[#This Row],[2020]]*$U$16)</f>
        <v>7.9688000000000014E-5</v>
      </c>
      <c r="F245" s="15">
        <v>0.16309999999999999</v>
      </c>
      <c r="G245" s="15">
        <f>ABS(Table12102[[#This Row],[2030]]*$U$17)</f>
        <v>1.0438400000000001E-4</v>
      </c>
      <c r="H245" s="15">
        <v>0.14419999999999999</v>
      </c>
      <c r="I245" s="15">
        <f>ABS(Table12102[[#This Row],[2040]]*$U$18)</f>
        <v>9.9498000000000002E-5</v>
      </c>
      <c r="J245" s="15">
        <v>0.1799</v>
      </c>
      <c r="K245" s="15">
        <f>ABS(Table12102[[#This Row],[2050]]*$U$19)</f>
        <v>1.0074400000000001E-4</v>
      </c>
    </row>
    <row r="246" spans="1:11" x14ac:dyDescent="0.3">
      <c r="A246" s="1" t="s">
        <v>48</v>
      </c>
      <c r="B246" s="15">
        <v>-5.2699999999999997E-2</v>
      </c>
      <c r="C246" s="15">
        <f>Table12102[[#This Row],[2015]]*$U$15</f>
        <v>0</v>
      </c>
      <c r="D246" s="15">
        <v>-0.35149999999999998</v>
      </c>
      <c r="E246" s="15">
        <f>ABS(Table12102[[#This Row],[2020]]*$U$16)</f>
        <v>9.842000000000001E-5</v>
      </c>
      <c r="F246" s="15">
        <v>-0.55349999999999999</v>
      </c>
      <c r="G246" s="15">
        <f>ABS(Table12102[[#This Row],[2030]]*$U$17)</f>
        <v>3.5424000000000002E-4</v>
      </c>
      <c r="H246" s="15">
        <v>-0.59819999999999995</v>
      </c>
      <c r="I246" s="15">
        <f>ABS(Table12102[[#This Row],[2040]]*$U$18)</f>
        <v>4.1275799999999999E-4</v>
      </c>
      <c r="J246" s="15">
        <v>-0.60909999999999997</v>
      </c>
      <c r="K246" s="15">
        <f>ABS(Table12102[[#This Row],[2050]]*$U$19)</f>
        <v>3.4109600000000004E-4</v>
      </c>
    </row>
    <row r="247" spans="1:11" x14ac:dyDescent="0.3">
      <c r="A247" s="1" t="s">
        <v>49</v>
      </c>
      <c r="B247" s="15">
        <v>-7.3200000000000001E-2</v>
      </c>
      <c r="C247" s="15">
        <f>Table12102[[#This Row],[2015]]*$U$15</f>
        <v>0</v>
      </c>
      <c r="D247" s="15">
        <v>-0.45119999999999999</v>
      </c>
      <c r="E247" s="15">
        <f>ABS(Table12102[[#This Row],[2020]]*$U$16)</f>
        <v>1.26336E-4</v>
      </c>
      <c r="F247" s="15">
        <v>-0.71819999999999995</v>
      </c>
      <c r="G247" s="15">
        <f>ABS(Table12102[[#This Row],[2030]]*$U$17)</f>
        <v>4.59648E-4</v>
      </c>
      <c r="H247" s="15">
        <v>-0.78269999999999995</v>
      </c>
      <c r="I247" s="15">
        <f>ABS(Table12102[[#This Row],[2040]]*$U$18)</f>
        <v>5.4006300000000002E-4</v>
      </c>
      <c r="J247" s="15">
        <v>-0.7984</v>
      </c>
      <c r="K247" s="15">
        <f>ABS(Table12102[[#This Row],[2050]]*$U$19)</f>
        <v>4.4710400000000003E-4</v>
      </c>
    </row>
    <row r="248" spans="1:11" x14ac:dyDescent="0.3">
      <c r="A248" s="1" t="s">
        <v>50</v>
      </c>
      <c r="B248" s="15">
        <v>5.4000000000000003E-3</v>
      </c>
      <c r="C248" s="15">
        <f>Table12102[[#This Row],[2015]]*$U$15</f>
        <v>0</v>
      </c>
      <c r="D248" s="15">
        <v>5.3199999999999997E-2</v>
      </c>
      <c r="E248" s="15">
        <f>ABS(Table12102[[#This Row],[2020]]*$U$16)</f>
        <v>1.4896000000000001E-5</v>
      </c>
      <c r="F248" s="15">
        <v>6.83E-2</v>
      </c>
      <c r="G248" s="15">
        <f>ABS(Table12102[[#This Row],[2030]]*$U$17)</f>
        <v>4.3712000000000004E-5</v>
      </c>
      <c r="H248" s="15">
        <v>6.1600000000000002E-2</v>
      </c>
      <c r="I248" s="15">
        <f>ABS(Table12102[[#This Row],[2040]]*$U$18)</f>
        <v>4.2504000000000005E-5</v>
      </c>
      <c r="J248" s="15">
        <v>4.6800000000000001E-2</v>
      </c>
      <c r="K248" s="15">
        <f>ABS(Table12102[[#This Row],[2050]]*$U$19)</f>
        <v>2.6208000000000004E-5</v>
      </c>
    </row>
    <row r="249" spans="1:11" x14ac:dyDescent="0.3">
      <c r="A249" s="1" t="s">
        <v>51</v>
      </c>
      <c r="B249" s="15">
        <v>-6.4899999999999999E-2</v>
      </c>
      <c r="C249" s="15">
        <f>Table12102[[#This Row],[2015]]*$U$15</f>
        <v>0</v>
      </c>
      <c r="D249" s="15">
        <v>-0.32969999999999999</v>
      </c>
      <c r="E249" s="15">
        <f>ABS(Table12102[[#This Row],[2020]]*$U$16)</f>
        <v>9.2316000000000002E-5</v>
      </c>
      <c r="F249" s="15">
        <v>-0.54239999999999999</v>
      </c>
      <c r="G249" s="15">
        <f>ABS(Table12102[[#This Row],[2030]]*$U$17)</f>
        <v>3.47136E-4</v>
      </c>
      <c r="H249" s="15">
        <v>-0.59399999999999997</v>
      </c>
      <c r="I249" s="15">
        <f>ABS(Table12102[[#This Row],[2040]]*$U$18)</f>
        <v>4.0986000000000001E-4</v>
      </c>
      <c r="J249" s="15">
        <v>-0.62019999999999997</v>
      </c>
      <c r="K249" s="15">
        <f>ABS(Table12102[[#This Row],[2050]]*$U$19)</f>
        <v>3.4731200000000001E-4</v>
      </c>
    </row>
    <row r="250" spans="1:11" x14ac:dyDescent="0.3">
      <c r="A250" s="1" t="s">
        <v>52</v>
      </c>
      <c r="B250" s="15">
        <v>-5.1400000000000001E-2</v>
      </c>
      <c r="C250" s="15">
        <f>Table12102[[#This Row],[2015]]*$U$15</f>
        <v>0</v>
      </c>
      <c r="D250" s="15">
        <v>-0.1953</v>
      </c>
      <c r="E250" s="15">
        <f>ABS(Table12102[[#This Row],[2020]]*$U$16)</f>
        <v>5.4684000000000007E-5</v>
      </c>
      <c r="F250" s="15">
        <v>-0.47320000000000001</v>
      </c>
      <c r="G250" s="15">
        <f>ABS(Table12102[[#This Row],[2030]]*$U$17)</f>
        <v>3.0284800000000004E-4</v>
      </c>
      <c r="H250" s="15">
        <v>-0.51370000000000005</v>
      </c>
      <c r="I250" s="15">
        <f>ABS(Table12102[[#This Row],[2040]]*$U$18)</f>
        <v>3.5445300000000007E-4</v>
      </c>
      <c r="J250" s="15">
        <v>-0.51739999999999997</v>
      </c>
      <c r="K250" s="15">
        <f>ABS(Table12102[[#This Row],[2050]]*$U$19)</f>
        <v>2.8974400000000004E-4</v>
      </c>
    </row>
    <row r="251" spans="1:11" x14ac:dyDescent="0.3">
      <c r="A251" s="1" t="s">
        <v>53</v>
      </c>
      <c r="B251" s="15">
        <v>-4.7199999999999999E-2</v>
      </c>
      <c r="C251" s="15">
        <f>Table12102[[#This Row],[2015]]*$U$15</f>
        <v>0</v>
      </c>
      <c r="D251" s="15">
        <v>-0.1996</v>
      </c>
      <c r="E251" s="15">
        <f>ABS(Table12102[[#This Row],[2020]]*$U$16)</f>
        <v>5.5888000000000004E-5</v>
      </c>
      <c r="F251" s="15">
        <v>-0.48609999999999998</v>
      </c>
      <c r="G251" s="15">
        <f>ABS(Table12102[[#This Row],[2030]]*$U$17)</f>
        <v>3.1110400000000004E-4</v>
      </c>
      <c r="H251" s="15">
        <v>-0.53559999999999997</v>
      </c>
      <c r="I251" s="15">
        <f>ABS(Table12102[[#This Row],[2040]]*$U$18)</f>
        <v>3.6956400000000001E-4</v>
      </c>
      <c r="J251" s="15">
        <v>-0.53859999999999997</v>
      </c>
      <c r="K251" s="15">
        <f>ABS(Table12102[[#This Row],[2050]]*$U$19)</f>
        <v>3.0161599999999999E-4</v>
      </c>
    </row>
    <row r="252" spans="1:11" x14ac:dyDescent="0.3">
      <c r="A252" s="1" t="s">
        <v>54</v>
      </c>
      <c r="B252" s="15">
        <v>-5.0000000000000001E-4</v>
      </c>
      <c r="C252" s="15">
        <f>Table12102[[#This Row],[2015]]*$U$15</f>
        <v>0</v>
      </c>
      <c r="D252" s="15">
        <v>-2.0400000000000001E-2</v>
      </c>
      <c r="E252" s="15">
        <f>ABS(Table12102[[#This Row],[2020]]*$U$16)</f>
        <v>5.7120000000000014E-6</v>
      </c>
      <c r="F252" s="15">
        <v>-3.0300000000000001E-2</v>
      </c>
      <c r="G252" s="15">
        <f>ABS(Table12102[[#This Row],[2030]]*$U$17)</f>
        <v>1.9392000000000003E-5</v>
      </c>
      <c r="H252" s="15">
        <v>-5.2600000000000001E-2</v>
      </c>
      <c r="I252" s="15">
        <f>ABS(Table12102[[#This Row],[2040]]*$U$18)</f>
        <v>3.6294000000000002E-5</v>
      </c>
      <c r="J252" s="15">
        <v>-7.7399999999999997E-2</v>
      </c>
      <c r="K252" s="15">
        <f>ABS(Table12102[[#This Row],[2050]]*$U$19)</f>
        <v>4.3344000000000004E-5</v>
      </c>
    </row>
    <row r="253" spans="1:11" x14ac:dyDescent="0.3">
      <c r="A253" s="1" t="s">
        <v>55</v>
      </c>
      <c r="B253" s="15">
        <v>0.12180000000000001</v>
      </c>
      <c r="C253" s="15">
        <f>Table12102[[#This Row],[2015]]*$U$15</f>
        <v>0</v>
      </c>
      <c r="D253" s="15">
        <v>0.57299999999999995</v>
      </c>
      <c r="E253" s="15">
        <f>ABS(Table12102[[#This Row],[2020]]*$U$16)</f>
        <v>1.6044E-4</v>
      </c>
      <c r="F253" s="15">
        <v>1.6684000000000001</v>
      </c>
      <c r="G253" s="15">
        <f>ABS(Table12102[[#This Row],[2030]]*$U$17)</f>
        <v>1.0677760000000001E-3</v>
      </c>
      <c r="H253" s="15">
        <v>1.885</v>
      </c>
      <c r="I253" s="15">
        <f>ABS(Table12102[[#This Row],[2040]]*$U$18)</f>
        <v>1.3006500000000002E-3</v>
      </c>
      <c r="J253" s="15">
        <v>1.8423</v>
      </c>
      <c r="K253" s="15">
        <f>ABS(Table12102[[#This Row],[2050]]*$U$19)</f>
        <v>1.0316880000000002E-3</v>
      </c>
    </row>
    <row r="254" spans="1:11" x14ac:dyDescent="0.3">
      <c r="A254" s="1" t="s">
        <v>56</v>
      </c>
      <c r="B254" s="15">
        <v>4.1300000000000003E-2</v>
      </c>
      <c r="C254" s="15">
        <f>Table12102[[#This Row],[2015]]*$U$15</f>
        <v>0</v>
      </c>
      <c r="D254" s="15">
        <v>0.53280000000000005</v>
      </c>
      <c r="E254" s="15">
        <f>ABS(Table12102[[#This Row],[2020]]*$U$16)</f>
        <v>1.4918400000000004E-4</v>
      </c>
      <c r="F254" s="15">
        <v>0.53169999999999995</v>
      </c>
      <c r="G254" s="15">
        <f>ABS(Table12102[[#This Row],[2030]]*$U$17)</f>
        <v>3.4028800000000001E-4</v>
      </c>
      <c r="H254" s="15">
        <v>0.58750000000000002</v>
      </c>
      <c r="I254" s="15">
        <f>ABS(Table12102[[#This Row],[2040]]*$U$18)</f>
        <v>4.0537500000000008E-4</v>
      </c>
      <c r="J254" s="15">
        <v>0.63039999999999996</v>
      </c>
      <c r="K254" s="15">
        <f>ABS(Table12102[[#This Row],[2050]]*$U$19)</f>
        <v>3.5302400000000001E-4</v>
      </c>
    </row>
    <row r="255" spans="1:11" x14ac:dyDescent="0.3">
      <c r="A255" s="1" t="s">
        <v>57</v>
      </c>
      <c r="B255" s="15">
        <v>4.3999999999999997E-2</v>
      </c>
      <c r="C255" s="15">
        <f>Table12102[[#This Row],[2015]]*$U$15</f>
        <v>0</v>
      </c>
      <c r="D255" s="15">
        <v>0.24640000000000001</v>
      </c>
      <c r="E255" s="15">
        <f>ABS(Table12102[[#This Row],[2020]]*$U$16)</f>
        <v>6.8992000000000006E-5</v>
      </c>
      <c r="F255" s="15">
        <v>0.62709999999999999</v>
      </c>
      <c r="G255" s="15">
        <f>ABS(Table12102[[#This Row],[2030]]*$U$17)</f>
        <v>4.0134400000000004E-4</v>
      </c>
      <c r="H255" s="15">
        <v>0.92149999999999999</v>
      </c>
      <c r="I255" s="15">
        <f>ABS(Table12102[[#This Row],[2040]]*$U$18)</f>
        <v>6.3583500000000007E-4</v>
      </c>
      <c r="J255" s="15">
        <v>1.1649</v>
      </c>
      <c r="K255" s="15">
        <f>ABS(Table12102[[#This Row],[2050]]*$U$19)</f>
        <v>6.5234400000000012E-4</v>
      </c>
    </row>
    <row r="256" spans="1:11" x14ac:dyDescent="0.3">
      <c r="A256" s="1" t="s">
        <v>58</v>
      </c>
      <c r="B256" s="15">
        <v>4.5600000000000002E-2</v>
      </c>
      <c r="C256" s="15">
        <f>Table12102[[#This Row],[2015]]*$U$15</f>
        <v>0</v>
      </c>
      <c r="D256" s="15">
        <v>0.2571</v>
      </c>
      <c r="E256" s="15">
        <f>ABS(Table12102[[#This Row],[2020]]*$U$16)</f>
        <v>7.1988000000000003E-5</v>
      </c>
      <c r="F256" s="15">
        <v>0.66359999999999997</v>
      </c>
      <c r="G256" s="15">
        <f>ABS(Table12102[[#This Row],[2030]]*$U$17)</f>
        <v>4.2470400000000003E-4</v>
      </c>
      <c r="H256" s="15">
        <v>0.9677</v>
      </c>
      <c r="I256" s="15">
        <f>ABS(Table12102[[#This Row],[2040]]*$U$18)</f>
        <v>6.6771300000000012E-4</v>
      </c>
      <c r="J256" s="15">
        <v>1.2115</v>
      </c>
      <c r="K256" s="15">
        <f>ABS(Table12102[[#This Row],[2050]]*$U$19)</f>
        <v>6.784400000000001E-4</v>
      </c>
    </row>
    <row r="257" spans="1:11" x14ac:dyDescent="0.3">
      <c r="A257" s="1" t="s">
        <v>59</v>
      </c>
      <c r="B257" s="15">
        <v>7.9399999999999998E-2</v>
      </c>
      <c r="C257" s="15">
        <f>Table12102[[#This Row],[2015]]*$U$15</f>
        <v>0</v>
      </c>
      <c r="D257" s="15">
        <v>0.64510000000000001</v>
      </c>
      <c r="E257" s="15">
        <f>ABS(Table12102[[#This Row],[2020]]*$U$16)</f>
        <v>1.8062800000000003E-4</v>
      </c>
      <c r="F257" s="15">
        <v>1.1485000000000001</v>
      </c>
      <c r="G257" s="15">
        <f>ABS(Table12102[[#This Row],[2030]]*$U$17)</f>
        <v>7.3504000000000006E-4</v>
      </c>
      <c r="H257" s="15">
        <v>1.4508000000000001</v>
      </c>
      <c r="I257" s="15">
        <f>ABS(Table12102[[#This Row],[2040]]*$U$18)</f>
        <v>1.0010520000000001E-3</v>
      </c>
      <c r="J257" s="15">
        <v>1.6364000000000001</v>
      </c>
      <c r="K257" s="15">
        <f>ABS(Table12102[[#This Row],[2050]]*$U$19)</f>
        <v>9.1638400000000012E-4</v>
      </c>
    </row>
    <row r="258" spans="1:11" x14ac:dyDescent="0.3">
      <c r="A258" s="1" t="s">
        <v>60</v>
      </c>
      <c r="B258" s="15">
        <v>3.9399999999999998E-2</v>
      </c>
      <c r="C258" s="15">
        <f>Table12102[[#This Row],[2015]]*$U$15</f>
        <v>0</v>
      </c>
      <c r="D258" s="15">
        <v>0.2959</v>
      </c>
      <c r="E258" s="15">
        <f>ABS(Table12102[[#This Row],[2020]]*$U$16)</f>
        <v>8.2852000000000012E-5</v>
      </c>
      <c r="F258" s="15">
        <v>0.54559999999999997</v>
      </c>
      <c r="G258" s="15">
        <f>ABS(Table12102[[#This Row],[2030]]*$U$17)</f>
        <v>3.49184E-4</v>
      </c>
      <c r="H258" s="15">
        <v>0.68989999999999996</v>
      </c>
      <c r="I258" s="15">
        <f>ABS(Table12102[[#This Row],[2040]]*$U$18)</f>
        <v>4.7603100000000002E-4</v>
      </c>
      <c r="J258" s="15">
        <v>0.79320000000000002</v>
      </c>
      <c r="K258" s="15">
        <f>ABS(Table12102[[#This Row],[2050]]*$U$19)</f>
        <v>4.4419200000000005E-4</v>
      </c>
    </row>
    <row r="259" spans="1:11" x14ac:dyDescent="0.3">
      <c r="A259" s="1" t="s">
        <v>69</v>
      </c>
      <c r="B259" s="15">
        <v>4.0399999999999998E-2</v>
      </c>
      <c r="C259" s="15">
        <f>Table12102[[#This Row],[2015]]*$U$15</f>
        <v>0</v>
      </c>
      <c r="D259" s="15">
        <v>0.33460000000000001</v>
      </c>
      <c r="E259" s="15">
        <f>ABS(Table12102[[#This Row],[2020]]*$U$16)</f>
        <v>9.3688000000000015E-5</v>
      </c>
      <c r="F259" s="15">
        <v>0.70389999999999997</v>
      </c>
      <c r="G259" s="15">
        <f>ABS(Table12102[[#This Row],[2030]]*$U$17)</f>
        <v>4.5049599999999999E-4</v>
      </c>
      <c r="H259" s="15">
        <v>0.97399999999999998</v>
      </c>
      <c r="I259" s="15">
        <f>ABS(Table12102[[#This Row],[2040]]*$U$18)</f>
        <v>6.7206000000000004E-4</v>
      </c>
      <c r="J259" s="15">
        <v>1.2013</v>
      </c>
      <c r="K259" s="15">
        <f>ABS(Table12102[[#This Row],[2050]]*$U$19)</f>
        <v>6.7272800000000004E-4</v>
      </c>
    </row>
    <row r="260" spans="1:11" x14ac:dyDescent="0.3">
      <c r="A260" s="1" t="s">
        <v>61</v>
      </c>
      <c r="B260" s="15">
        <v>4.4600000000000001E-2</v>
      </c>
      <c r="C260" s="15">
        <f>Table12102[[#This Row],[2015]]*$U$15</f>
        <v>0</v>
      </c>
      <c r="D260" s="15">
        <v>0.50109999999999999</v>
      </c>
      <c r="E260" s="15">
        <f>ABS(Table12102[[#This Row],[2020]]*$U$16)</f>
        <v>1.4030800000000001E-4</v>
      </c>
      <c r="F260" s="15">
        <v>0.67510000000000003</v>
      </c>
      <c r="G260" s="15">
        <f>ABS(Table12102[[#This Row],[2030]]*$U$17)</f>
        <v>4.3206400000000007E-4</v>
      </c>
      <c r="H260" s="15">
        <v>0.81669999999999998</v>
      </c>
      <c r="I260" s="15">
        <f>ABS(Table12102[[#This Row],[2040]]*$U$18)</f>
        <v>5.6352300000000002E-4</v>
      </c>
      <c r="J260" s="15">
        <v>0.92179999999999995</v>
      </c>
      <c r="K260" s="15">
        <f>ABS(Table12102[[#This Row],[2050]]*$U$19)</f>
        <v>5.1620799999999999E-4</v>
      </c>
    </row>
    <row r="261" spans="1:11" x14ac:dyDescent="0.3">
      <c r="A261" s="1" t="s">
        <v>62</v>
      </c>
      <c r="B261" s="15">
        <v>2.7300000000000001E-2</v>
      </c>
      <c r="C261" s="15">
        <f>Table12102[[#This Row],[2015]]*$U$15</f>
        <v>0</v>
      </c>
      <c r="D261" s="15">
        <v>0.1885</v>
      </c>
      <c r="E261" s="15">
        <f>ABS(Table12102[[#This Row],[2020]]*$U$16)</f>
        <v>5.2780000000000006E-5</v>
      </c>
      <c r="F261" s="15">
        <v>0.4677</v>
      </c>
      <c r="G261" s="15">
        <f>ABS(Table12102[[#This Row],[2030]]*$U$17)</f>
        <v>2.9932800000000002E-4</v>
      </c>
      <c r="H261" s="15">
        <v>0.61229999999999996</v>
      </c>
      <c r="I261" s="15">
        <f>ABS(Table12102[[#This Row],[2040]]*$U$18)</f>
        <v>4.2248700000000004E-4</v>
      </c>
      <c r="J261" s="15">
        <v>0.68840000000000001</v>
      </c>
      <c r="K261" s="15">
        <f>ABS(Table12102[[#This Row],[2050]]*$U$19)</f>
        <v>3.8550400000000005E-4</v>
      </c>
    </row>
    <row r="262" spans="1:11" x14ac:dyDescent="0.3">
      <c r="A262" s="1" t="s">
        <v>63</v>
      </c>
      <c r="B262" s="15">
        <v>4.7500000000000001E-2</v>
      </c>
      <c r="C262" s="15">
        <f>Table12102[[#This Row],[2015]]*$U$15</f>
        <v>0</v>
      </c>
      <c r="D262" s="15">
        <v>0.34989999999999999</v>
      </c>
      <c r="E262" s="15">
        <f>ABS(Table12102[[#This Row],[2020]]*$U$16)</f>
        <v>9.7972000000000003E-5</v>
      </c>
      <c r="F262" s="15">
        <v>0.52659999999999996</v>
      </c>
      <c r="G262" s="15">
        <f>ABS(Table12102[[#This Row],[2030]]*$U$17)</f>
        <v>3.37024E-4</v>
      </c>
      <c r="H262" s="15">
        <v>0.64939999999999998</v>
      </c>
      <c r="I262" s="15">
        <f>ABS(Table12102[[#This Row],[2040]]*$U$18)</f>
        <v>4.4808600000000005E-4</v>
      </c>
      <c r="J262" s="15">
        <v>0.75019999999999998</v>
      </c>
      <c r="K262" s="15">
        <f>ABS(Table12102[[#This Row],[2050]]*$U$19)</f>
        <v>4.2011200000000005E-4</v>
      </c>
    </row>
    <row r="263" spans="1:11" x14ac:dyDescent="0.3">
      <c r="A263" s="1" t="s">
        <v>64</v>
      </c>
      <c r="B263" s="15">
        <v>9.0899999999999995E-2</v>
      </c>
      <c r="C263" s="15">
        <f>Table12102[[#This Row],[2015]]*$U$15</f>
        <v>0</v>
      </c>
      <c r="D263" s="15">
        <v>0.56499999999999995</v>
      </c>
      <c r="E263" s="15">
        <f>ABS(Table12102[[#This Row],[2020]]*$U$16)</f>
        <v>1.582E-4</v>
      </c>
      <c r="F263" s="15">
        <v>1.3101</v>
      </c>
      <c r="G263" s="15">
        <f>ABS(Table12102[[#This Row],[2030]]*$U$17)</f>
        <v>8.3846400000000014E-4</v>
      </c>
      <c r="H263" s="15">
        <v>1.7572000000000001</v>
      </c>
      <c r="I263" s="15">
        <f>ABS(Table12102[[#This Row],[2040]]*$U$18)</f>
        <v>1.2124680000000002E-3</v>
      </c>
      <c r="J263" s="15">
        <v>2.056</v>
      </c>
      <c r="K263" s="15">
        <f>ABS(Table12102[[#This Row],[2050]]*$U$19)</f>
        <v>1.1513600000000001E-3</v>
      </c>
    </row>
    <row r="264" spans="1:11" x14ac:dyDescent="0.3">
      <c r="A264" s="1" t="s">
        <v>65</v>
      </c>
      <c r="B264" s="15">
        <v>3.8399999999999997E-2</v>
      </c>
      <c r="C264" s="15">
        <f>Table12102[[#This Row],[2015]]*$U$15</f>
        <v>0</v>
      </c>
      <c r="D264" s="15">
        <v>0.72899999999999998</v>
      </c>
      <c r="E264" s="15">
        <f>ABS(Table12102[[#This Row],[2020]]*$U$16)</f>
        <v>2.0412000000000002E-4</v>
      </c>
      <c r="F264" s="15">
        <v>0.54259999999999997</v>
      </c>
      <c r="G264" s="15">
        <f>ABS(Table12102[[#This Row],[2030]]*$U$17)</f>
        <v>3.4726400000000001E-4</v>
      </c>
      <c r="H264" s="15">
        <v>0.4894</v>
      </c>
      <c r="I264" s="15">
        <f>ABS(Table12102[[#This Row],[2040]]*$U$18)</f>
        <v>3.3768600000000002E-4</v>
      </c>
      <c r="J264" s="15">
        <v>0.4728</v>
      </c>
      <c r="K264" s="15">
        <f>ABS(Table12102[[#This Row],[2050]]*$U$19)</f>
        <v>2.6476800000000002E-4</v>
      </c>
    </row>
    <row r="265" spans="1:11" x14ac:dyDescent="0.3">
      <c r="A265" s="1" t="s">
        <v>66</v>
      </c>
      <c r="B265" s="15">
        <v>5.5100000000000003E-2</v>
      </c>
      <c r="C265" s="15">
        <f>Table12102[[#This Row],[2015]]*$U$15</f>
        <v>0</v>
      </c>
      <c r="D265" s="15">
        <v>0.73950000000000005</v>
      </c>
      <c r="E265" s="15">
        <f>ABS(Table12102[[#This Row],[2020]]*$U$16)</f>
        <v>2.0706000000000004E-4</v>
      </c>
      <c r="F265" s="15">
        <v>0.76910000000000001</v>
      </c>
      <c r="G265" s="15">
        <f>ABS(Table12102[[#This Row],[2030]]*$U$17)</f>
        <v>4.9222400000000009E-4</v>
      </c>
      <c r="H265" s="15">
        <v>0.86360000000000003</v>
      </c>
      <c r="I265" s="15">
        <f>ABS(Table12102[[#This Row],[2040]]*$U$18)</f>
        <v>5.9588400000000008E-4</v>
      </c>
      <c r="J265" s="15">
        <v>0.94669999999999999</v>
      </c>
      <c r="K265" s="15">
        <f>ABS(Table12102[[#This Row],[2050]]*$U$19)</f>
        <v>5.301520000000001E-4</v>
      </c>
    </row>
    <row r="266" spans="1:11" x14ac:dyDescent="0.3">
      <c r="A266" s="1" t="s">
        <v>41</v>
      </c>
      <c r="B266" s="15">
        <v>6.4600000000000005E-2</v>
      </c>
      <c r="C266" s="15">
        <f>Table12102[[#This Row],[2015]]*$U$15</f>
        <v>0</v>
      </c>
      <c r="D266" s="15">
        <v>0.27089999999999997</v>
      </c>
      <c r="E266" s="15">
        <f>ABS(Table12102[[#This Row],[2020]]*$U$16)</f>
        <v>7.5852000000000005E-5</v>
      </c>
      <c r="F266" s="15">
        <v>0.35830000000000001</v>
      </c>
      <c r="G266" s="15">
        <f>ABS(Table12102[[#This Row],[2030]]*$U$17)</f>
        <v>2.2931200000000002E-4</v>
      </c>
      <c r="H266" s="15">
        <v>0.39950000000000002</v>
      </c>
      <c r="I266" s="15">
        <f>ABS(Table12102[[#This Row],[2040]]*$U$18)</f>
        <v>2.7565500000000003E-4</v>
      </c>
      <c r="J266" s="15">
        <v>0.441</v>
      </c>
      <c r="K266" s="15">
        <f>ABS(Table12102[[#This Row],[2050]]*$U$19)</f>
        <v>2.4696000000000001E-4</v>
      </c>
    </row>
    <row r="267" spans="1:11" x14ac:dyDescent="0.3">
      <c r="A267" s="1" t="s">
        <v>600</v>
      </c>
      <c r="B267" s="15">
        <v>7.8600000000000003E-2</v>
      </c>
      <c r="C267" s="15">
        <f>Table12102[[#This Row],[2015]]*$U$15</f>
        <v>0</v>
      </c>
      <c r="D267" s="15">
        <v>0.58220000000000005</v>
      </c>
      <c r="E267" s="15">
        <f>ABS(Table12102[[#This Row],[2020]]*$U$16)</f>
        <v>1.6301600000000004E-4</v>
      </c>
      <c r="F267" s="15">
        <v>0.57509999999999994</v>
      </c>
      <c r="G267" s="15">
        <f>ABS(Table12102[[#This Row],[2030]]*$U$17)</f>
        <v>3.6806399999999998E-4</v>
      </c>
      <c r="H267" s="15">
        <v>0.61099999999999999</v>
      </c>
      <c r="I267" s="15">
        <f>ABS(Table12102[[#This Row],[2040]]*$U$18)</f>
        <v>4.2159000000000006E-4</v>
      </c>
      <c r="J267" s="15">
        <v>0.65739999999999998</v>
      </c>
      <c r="K267" s="15">
        <f>ABS(Table12102[[#This Row],[2050]]*$U$19)</f>
        <v>3.6814400000000004E-4</v>
      </c>
    </row>
    <row r="268" spans="1:11" x14ac:dyDescent="0.3">
      <c r="A268" s="1" t="s">
        <v>43</v>
      </c>
      <c r="B268" s="15">
        <v>9.5799999999999996E-2</v>
      </c>
      <c r="C268" s="15">
        <f>Table12102[[#This Row],[2015]]*$U$15</f>
        <v>0</v>
      </c>
      <c r="D268" s="15">
        <v>0.4284</v>
      </c>
      <c r="E268" s="15">
        <f>ABS(Table12102[[#This Row],[2020]]*$U$16)</f>
        <v>1.1995200000000002E-4</v>
      </c>
      <c r="F268" s="15">
        <v>0.48880000000000001</v>
      </c>
      <c r="G268" s="15">
        <f>ABS(Table12102[[#This Row],[2030]]*$U$17)</f>
        <v>3.1283200000000003E-4</v>
      </c>
      <c r="H268" s="15">
        <v>0.56100000000000005</v>
      </c>
      <c r="I268" s="15">
        <f>ABS(Table12102[[#This Row],[2040]]*$U$18)</f>
        <v>3.8709000000000009E-4</v>
      </c>
      <c r="J268" s="15">
        <v>0.67679999999999996</v>
      </c>
      <c r="K268" s="15">
        <f>ABS(Table12102[[#This Row],[2050]]*$U$19)</f>
        <v>3.7900800000000001E-4</v>
      </c>
    </row>
    <row r="269" spans="1:11" x14ac:dyDescent="0.3">
      <c r="A269" s="1" t="s">
        <v>44</v>
      </c>
      <c r="B269" s="15">
        <v>0.1174</v>
      </c>
      <c r="C269" s="15">
        <f>Table12102[[#This Row],[2015]]*$U$15</f>
        <v>0</v>
      </c>
      <c r="D269" s="15">
        <v>0.36559999999999998</v>
      </c>
      <c r="E269" s="15">
        <f>ABS(Table12102[[#This Row],[2020]]*$U$16)</f>
        <v>1.0236800000000001E-4</v>
      </c>
      <c r="F269" s="15">
        <v>0.45050000000000001</v>
      </c>
      <c r="G269" s="15">
        <f>ABS(Table12102[[#This Row],[2030]]*$U$17)</f>
        <v>2.8832E-4</v>
      </c>
      <c r="H269" s="15">
        <v>0.49919999999999998</v>
      </c>
      <c r="I269" s="15">
        <f>ABS(Table12102[[#This Row],[2040]]*$U$18)</f>
        <v>3.4444800000000002E-4</v>
      </c>
      <c r="J269" s="15">
        <v>0.59370000000000001</v>
      </c>
      <c r="K269" s="15">
        <f>ABS(Table12102[[#This Row],[2050]]*$U$19)</f>
        <v>3.3247200000000005E-4</v>
      </c>
    </row>
    <row r="270" spans="1:11" x14ac:dyDescent="0.3">
      <c r="A270" s="1" t="s">
        <v>45</v>
      </c>
      <c r="B270" s="15">
        <v>0.10630000000000001</v>
      </c>
      <c r="C270" s="15">
        <f>Table12102[[#This Row],[2015]]*$U$15</f>
        <v>0</v>
      </c>
      <c r="D270" s="15">
        <v>0.20169999999999999</v>
      </c>
      <c r="E270" s="15">
        <f>ABS(Table12102[[#This Row],[2020]]*$U$16)</f>
        <v>5.6476000000000006E-5</v>
      </c>
      <c r="F270" s="15">
        <v>0.25380000000000003</v>
      </c>
      <c r="G270" s="15">
        <f>ABS(Table12102[[#This Row],[2030]]*$U$17)</f>
        <v>1.6243200000000003E-4</v>
      </c>
      <c r="H270" s="15">
        <v>0.30099999999999999</v>
      </c>
      <c r="I270" s="15">
        <f>ABS(Table12102[[#This Row],[2040]]*$U$18)</f>
        <v>2.0769000000000001E-4</v>
      </c>
      <c r="J270" s="15">
        <v>0.39450000000000002</v>
      </c>
      <c r="K270" s="15">
        <f>ABS(Table12102[[#This Row],[2050]]*$U$19)</f>
        <v>2.2092000000000005E-4</v>
      </c>
    </row>
    <row r="271" spans="1:11" x14ac:dyDescent="0.3">
      <c r="A271" s="1" t="s">
        <v>46</v>
      </c>
      <c r="B271" s="15">
        <v>0.12039999999999999</v>
      </c>
      <c r="C271" s="15">
        <f>Table12102[[#This Row],[2015]]*$U$15</f>
        <v>0</v>
      </c>
      <c r="D271" s="15">
        <v>0.4083</v>
      </c>
      <c r="E271" s="15">
        <f>ABS(Table12102[[#This Row],[2020]]*$U$16)</f>
        <v>1.1432400000000001E-4</v>
      </c>
      <c r="F271" s="15">
        <v>0.50319999999999998</v>
      </c>
      <c r="G271" s="15">
        <f>ABS(Table12102[[#This Row],[2030]]*$U$17)</f>
        <v>3.2204800000000002E-4</v>
      </c>
      <c r="H271" s="15">
        <v>0.61229999999999996</v>
      </c>
      <c r="I271" s="15">
        <f>ABS(Table12102[[#This Row],[2040]]*$U$18)</f>
        <v>4.2248700000000004E-4</v>
      </c>
      <c r="J271" s="15">
        <v>0.77600000000000002</v>
      </c>
      <c r="K271" s="15">
        <f>ABS(Table12102[[#This Row],[2050]]*$U$19)</f>
        <v>4.3456000000000007E-4</v>
      </c>
    </row>
    <row r="272" spans="1:11" x14ac:dyDescent="0.3">
      <c r="A272" s="1" t="s">
        <v>47</v>
      </c>
      <c r="B272" s="15">
        <v>8.1600000000000006E-2</v>
      </c>
      <c r="C272" s="15">
        <f>Table12102[[#This Row],[2015]]*$U$15</f>
        <v>0</v>
      </c>
      <c r="D272" s="15">
        <v>-5.8999999999999999E-3</v>
      </c>
      <c r="E272" s="15">
        <f>ABS(Table12102[[#This Row],[2020]]*$U$16)</f>
        <v>1.6520000000000002E-6</v>
      </c>
      <c r="F272" s="15">
        <v>0.1021</v>
      </c>
      <c r="G272" s="15">
        <f>ABS(Table12102[[#This Row],[2030]]*$U$17)</f>
        <v>6.5344000000000003E-5</v>
      </c>
      <c r="H272" s="15">
        <v>0.19059999999999999</v>
      </c>
      <c r="I272" s="15">
        <f>ABS(Table12102[[#This Row],[2040]]*$U$18)</f>
        <v>1.31514E-4</v>
      </c>
      <c r="J272" s="15">
        <v>0.30170000000000002</v>
      </c>
      <c r="K272" s="15">
        <f>ABS(Table12102[[#This Row],[2050]]*$U$19)</f>
        <v>1.6895200000000002E-4</v>
      </c>
    </row>
    <row r="273" spans="1:11" x14ac:dyDescent="0.3">
      <c r="A273" s="1" t="s">
        <v>70</v>
      </c>
      <c r="B273" s="15">
        <v>3.9800000000000002E-2</v>
      </c>
      <c r="C273" s="15">
        <f>Table12102[[#This Row],[2015]]*$U$15</f>
        <v>0</v>
      </c>
      <c r="D273" s="15">
        <v>0.19670000000000001</v>
      </c>
      <c r="E273" s="15">
        <f>ABS(Table12102[[#This Row],[2020]]*$U$16)</f>
        <v>5.5076000000000013E-5</v>
      </c>
      <c r="F273" s="15">
        <v>0.60760000000000003</v>
      </c>
      <c r="G273" s="15">
        <f>ABS(Table12102[[#This Row],[2030]]*$U$17)</f>
        <v>3.8886400000000005E-4</v>
      </c>
      <c r="H273" s="15">
        <v>0.86370000000000002</v>
      </c>
      <c r="I273" s="15">
        <f>ABS(Table12102[[#This Row],[2040]]*$U$18)</f>
        <v>5.9595300000000009E-4</v>
      </c>
      <c r="J273" s="15">
        <v>1.1040000000000001</v>
      </c>
      <c r="K273" s="15">
        <f>ABS(Table12102[[#This Row],[2050]]*$U$19)</f>
        <v>6.1824000000000015E-4</v>
      </c>
    </row>
    <row r="274" spans="1:11" x14ac:dyDescent="0.3">
      <c r="A274" s="1" t="s">
        <v>71</v>
      </c>
      <c r="B274" s="15">
        <v>6.6000000000000003E-2</v>
      </c>
      <c r="C274" s="15">
        <f>Table12102[[#This Row],[2015]]*$U$15</f>
        <v>0</v>
      </c>
      <c r="D274" s="15">
        <v>0.39</v>
      </c>
      <c r="E274" s="15">
        <f>ABS(Table12102[[#This Row],[2020]]*$U$16)</f>
        <v>1.0920000000000001E-4</v>
      </c>
      <c r="F274" s="15">
        <v>1.1677</v>
      </c>
      <c r="G274" s="15">
        <f>ABS(Table12102[[#This Row],[2030]]*$U$17)</f>
        <v>7.4732800000000001E-4</v>
      </c>
      <c r="H274" s="15">
        <v>1.6637999999999999</v>
      </c>
      <c r="I274" s="15">
        <f>ABS(Table12102[[#This Row],[2040]]*$U$18)</f>
        <v>1.1480220000000001E-3</v>
      </c>
      <c r="J274" s="15">
        <v>2.0648</v>
      </c>
      <c r="K274" s="15">
        <f>ABS(Table12102[[#This Row],[2050]]*$U$19)</f>
        <v>1.1562880000000001E-3</v>
      </c>
    </row>
    <row r="275" spans="1:11" x14ac:dyDescent="0.3">
      <c r="A275" s="1" t="s">
        <v>297</v>
      </c>
      <c r="B275" s="15">
        <v>2.5000000000000001E-2</v>
      </c>
      <c r="C275" s="15">
        <f>Table12102[[#This Row],[2015]]*$U$15</f>
        <v>0</v>
      </c>
      <c r="D275" s="15">
        <v>6.9000000000000006E-2</v>
      </c>
      <c r="E275" s="15">
        <f>ABS(Table12102[[#This Row],[2020]]*$U$16)</f>
        <v>1.9320000000000005E-5</v>
      </c>
      <c r="F275" s="15">
        <v>0.57489999999999997</v>
      </c>
      <c r="G275" s="15">
        <f>ABS(Table12102[[#This Row],[2030]]*$U$17)</f>
        <v>3.6793600000000002E-4</v>
      </c>
      <c r="H275" s="15">
        <v>1.0295000000000001</v>
      </c>
      <c r="I275" s="15">
        <f>ABS(Table12102[[#This Row],[2040]]*$U$18)</f>
        <v>7.1035500000000019E-4</v>
      </c>
      <c r="J275" s="15">
        <v>1.5246</v>
      </c>
      <c r="K275" s="15">
        <f>ABS(Table12102[[#This Row],[2050]]*$U$19)</f>
        <v>8.537760000000001E-4</v>
      </c>
    </row>
    <row r="276" spans="1:11" x14ac:dyDescent="0.3">
      <c r="A276" s="1" t="s">
        <v>76</v>
      </c>
      <c r="B276" s="15">
        <v>9.4799999999999995E-2</v>
      </c>
      <c r="C276" s="15">
        <f>Table12102[[#This Row],[2015]]*$U$15</f>
        <v>0</v>
      </c>
      <c r="D276" s="15">
        <v>0.22040000000000001</v>
      </c>
      <c r="E276" s="15">
        <f>ABS(Table12102[[#This Row],[2020]]*$U$16)</f>
        <v>6.1712000000000008E-5</v>
      </c>
      <c r="F276" s="15">
        <v>0.28889999999999999</v>
      </c>
      <c r="G276" s="15">
        <f>ABS(Table12102[[#This Row],[2030]]*$U$17)</f>
        <v>1.8489600000000001E-4</v>
      </c>
      <c r="H276" s="15">
        <v>0.30080000000000001</v>
      </c>
      <c r="I276" s="15">
        <f>ABS(Table12102[[#This Row],[2040]]*$U$18)</f>
        <v>2.0755200000000003E-4</v>
      </c>
      <c r="J276" s="15">
        <v>0.3211</v>
      </c>
      <c r="K276" s="15">
        <f>ABS(Table12102[[#This Row],[2050]]*$U$19)</f>
        <v>1.7981600000000001E-4</v>
      </c>
    </row>
    <row r="277" spans="1:11" x14ac:dyDescent="0.3">
      <c r="A277" s="1" t="s">
        <v>77</v>
      </c>
      <c r="B277" s="15">
        <v>8.9099999999999999E-2</v>
      </c>
      <c r="C277" s="15">
        <f>Table12102[[#This Row],[2015]]*$U$15</f>
        <v>0</v>
      </c>
      <c r="D277" s="15">
        <v>0.75590000000000002</v>
      </c>
      <c r="E277" s="15">
        <f>ABS(Table12102[[#This Row],[2020]]*$U$16)</f>
        <v>2.1165200000000003E-4</v>
      </c>
      <c r="F277" s="15">
        <v>1.0041</v>
      </c>
      <c r="G277" s="15">
        <f>ABS(Table12102[[#This Row],[2030]]*$U$17)</f>
        <v>6.4262400000000006E-4</v>
      </c>
      <c r="H277" s="15">
        <v>1.1856</v>
      </c>
      <c r="I277" s="15">
        <f>ABS(Table12102[[#This Row],[2040]]*$U$18)</f>
        <v>8.1806400000000007E-4</v>
      </c>
      <c r="J277" s="15">
        <v>1.3575999999999999</v>
      </c>
      <c r="K277" s="15">
        <f>ABS(Table12102[[#This Row],[2050]]*$U$19)</f>
        <v>7.6025600000000006E-4</v>
      </c>
    </row>
    <row r="278" spans="1:11" x14ac:dyDescent="0.3">
      <c r="A278" s="1" t="s">
        <v>486</v>
      </c>
      <c r="B278" s="15">
        <v>4.5499999999999999E-2</v>
      </c>
      <c r="C278" s="15">
        <f>Table12102[[#This Row],[2015]]*$U$15</f>
        <v>0</v>
      </c>
      <c r="D278" s="15">
        <v>0.2344</v>
      </c>
      <c r="E278" s="15">
        <f>ABS(Table12102[[#This Row],[2020]]*$U$16)</f>
        <v>6.5632000000000011E-5</v>
      </c>
      <c r="F278" s="15">
        <v>0.61939999999999995</v>
      </c>
      <c r="G278" s="15">
        <f>ABS(Table12102[[#This Row],[2030]]*$U$17)</f>
        <v>3.9641600000000002E-4</v>
      </c>
      <c r="H278" s="15">
        <v>0.89870000000000005</v>
      </c>
      <c r="I278" s="15">
        <f>ABS(Table12102[[#This Row],[2040]]*$U$18)</f>
        <v>6.201030000000001E-4</v>
      </c>
      <c r="J278" s="15">
        <v>1.1383000000000001</v>
      </c>
      <c r="K278" s="15">
        <f>ABS(Table12102[[#This Row],[2050]]*$U$19)</f>
        <v>6.3744800000000009E-4</v>
      </c>
    </row>
    <row r="279" spans="1:11" x14ac:dyDescent="0.3">
      <c r="A279" s="1" t="s">
        <v>72</v>
      </c>
      <c r="B279" s="15">
        <v>5.4899999999999997E-2</v>
      </c>
      <c r="C279" s="15">
        <f>Table12102[[#This Row],[2015]]*$U$15</f>
        <v>0</v>
      </c>
      <c r="D279" s="15">
        <v>0.45040000000000002</v>
      </c>
      <c r="E279" s="15">
        <f>ABS(Table12102[[#This Row],[2020]]*$U$16)</f>
        <v>1.2611200000000003E-4</v>
      </c>
      <c r="F279" s="15">
        <v>0.54920000000000002</v>
      </c>
      <c r="G279" s="15">
        <f>ABS(Table12102[[#This Row],[2030]]*$U$17)</f>
        <v>3.5148800000000006E-4</v>
      </c>
      <c r="H279" s="15">
        <v>0.58079999999999998</v>
      </c>
      <c r="I279" s="15">
        <f>ABS(Table12102[[#This Row],[2040]]*$U$18)</f>
        <v>4.0075200000000004E-4</v>
      </c>
      <c r="J279" s="15">
        <v>0.60409999999999997</v>
      </c>
      <c r="K279" s="15">
        <f>ABS(Table12102[[#This Row],[2050]]*$U$19)</f>
        <v>3.3829600000000003E-4</v>
      </c>
    </row>
    <row r="280" spans="1:11" x14ac:dyDescent="0.3">
      <c r="A280" s="1" t="s">
        <v>73</v>
      </c>
      <c r="B280" s="15">
        <v>4.7399999999999998E-2</v>
      </c>
      <c r="C280" s="15">
        <f>Table12102[[#This Row],[2015]]*$U$15</f>
        <v>0</v>
      </c>
      <c r="D280" s="15">
        <v>0.58830000000000005</v>
      </c>
      <c r="E280" s="15">
        <f>ABS(Table12102[[#This Row],[2020]]*$U$16)</f>
        <v>1.6472400000000002E-4</v>
      </c>
      <c r="F280" s="15">
        <v>1.0401</v>
      </c>
      <c r="G280" s="15">
        <f>ABS(Table12102[[#This Row],[2030]]*$U$17)</f>
        <v>6.6566400000000006E-4</v>
      </c>
      <c r="H280" s="15">
        <v>1.5738000000000001</v>
      </c>
      <c r="I280" s="15">
        <f>ABS(Table12102[[#This Row],[2040]]*$U$18)</f>
        <v>1.0859220000000002E-3</v>
      </c>
      <c r="J280" s="15">
        <v>2.2242999999999999</v>
      </c>
      <c r="K280" s="15">
        <f>ABS(Table12102[[#This Row],[2050]]*$U$19)</f>
        <v>1.245608E-3</v>
      </c>
    </row>
    <row r="281" spans="1:11" x14ac:dyDescent="0.3">
      <c r="A281" s="1" t="s">
        <v>74</v>
      </c>
      <c r="B281" s="15">
        <v>3.2099999999999997E-2</v>
      </c>
      <c r="C281" s="15">
        <f>Table12102[[#This Row],[2015]]*$U$15</f>
        <v>0</v>
      </c>
      <c r="D281" s="15">
        <v>0.27100000000000002</v>
      </c>
      <c r="E281" s="15">
        <f>ABS(Table12102[[#This Row],[2020]]*$U$16)</f>
        <v>7.5880000000000012E-5</v>
      </c>
      <c r="F281" s="15">
        <v>0.37640000000000001</v>
      </c>
      <c r="G281" s="15">
        <f>ABS(Table12102[[#This Row],[2030]]*$U$17)</f>
        <v>2.4089600000000002E-4</v>
      </c>
      <c r="H281" s="15">
        <v>0.45119999999999999</v>
      </c>
      <c r="I281" s="15">
        <f>ABS(Table12102[[#This Row],[2040]]*$U$18)</f>
        <v>3.1132800000000004E-4</v>
      </c>
      <c r="J281" s="15">
        <v>0.51770000000000005</v>
      </c>
      <c r="K281" s="15">
        <f>ABS(Table12102[[#This Row],[2050]]*$U$19)</f>
        <v>2.8991200000000008E-4</v>
      </c>
    </row>
    <row r="282" spans="1:11" x14ac:dyDescent="0.3">
      <c r="A282" s="1" t="s">
        <v>488</v>
      </c>
      <c r="B282" s="15">
        <v>5.5399999999999998E-2</v>
      </c>
      <c r="C282" s="15">
        <f>Table12102[[#This Row],[2015]]*$U$15</f>
        <v>0</v>
      </c>
      <c r="D282" s="15">
        <v>0.48480000000000001</v>
      </c>
      <c r="E282" s="15">
        <f>ABS(Table12102[[#This Row],[2020]]*$U$16)</f>
        <v>1.3574400000000001E-4</v>
      </c>
      <c r="F282" s="15">
        <v>0.66579999999999995</v>
      </c>
      <c r="G282" s="15">
        <f>ABS(Table12102[[#This Row],[2030]]*$U$17)</f>
        <v>4.2611199999999998E-4</v>
      </c>
      <c r="H282" s="15">
        <v>0.83850000000000002</v>
      </c>
      <c r="I282" s="15">
        <f>ABS(Table12102[[#This Row],[2040]]*$U$18)</f>
        <v>5.7856500000000007E-4</v>
      </c>
      <c r="J282" s="15">
        <v>1.0145999999999999</v>
      </c>
      <c r="K282" s="15">
        <f>ABS(Table12102[[#This Row],[2050]]*$U$19)</f>
        <v>5.6817599999999999E-4</v>
      </c>
    </row>
    <row r="283" spans="1:11" x14ac:dyDescent="0.3">
      <c r="A283" s="1" t="s">
        <v>80</v>
      </c>
      <c r="B283" s="15">
        <v>7.0900000000000005E-2</v>
      </c>
      <c r="C283" s="15">
        <f>Table12102[[#This Row],[2015]]*$U$15</f>
        <v>0</v>
      </c>
      <c r="D283" s="15">
        <v>0.41920000000000002</v>
      </c>
      <c r="E283" s="15">
        <f>ABS(Table12102[[#This Row],[2020]]*$U$16)</f>
        <v>1.1737600000000002E-4</v>
      </c>
      <c r="F283" s="15">
        <v>0.6835</v>
      </c>
      <c r="G283" s="15">
        <f>ABS(Table12102[[#This Row],[2030]]*$U$17)</f>
        <v>4.3744000000000004E-4</v>
      </c>
      <c r="H283" s="15">
        <v>0.82540000000000002</v>
      </c>
      <c r="I283" s="15">
        <f>ABS(Table12102[[#This Row],[2040]]*$U$18)</f>
        <v>5.695260000000001E-4</v>
      </c>
      <c r="J283" s="15">
        <v>0.92459999999999998</v>
      </c>
      <c r="K283" s="15">
        <f>ABS(Table12102[[#This Row],[2050]]*$U$19)</f>
        <v>5.1777600000000007E-4</v>
      </c>
    </row>
    <row r="284" spans="1:11" x14ac:dyDescent="0.3">
      <c r="A284" s="1" t="s">
        <v>81</v>
      </c>
      <c r="B284" s="15">
        <v>8.2900000000000001E-2</v>
      </c>
      <c r="C284" s="15">
        <f>Table12102[[#This Row],[2015]]*$U$15</f>
        <v>0</v>
      </c>
      <c r="D284" s="15">
        <v>0.58830000000000005</v>
      </c>
      <c r="E284" s="15">
        <f>ABS(Table12102[[#This Row],[2020]]*$U$16)</f>
        <v>1.6472400000000002E-4</v>
      </c>
      <c r="F284" s="15">
        <v>1.1402000000000001</v>
      </c>
      <c r="G284" s="15">
        <f>ABS(Table12102[[#This Row],[2030]]*$U$17)</f>
        <v>7.2972800000000013E-4</v>
      </c>
      <c r="H284" s="15">
        <v>1.4813000000000001</v>
      </c>
      <c r="I284" s="15">
        <f>ABS(Table12102[[#This Row],[2040]]*$U$18)</f>
        <v>1.0220970000000002E-3</v>
      </c>
      <c r="J284" s="15">
        <v>1.7571000000000001</v>
      </c>
      <c r="K284" s="15">
        <f>ABS(Table12102[[#This Row],[2050]]*$U$19)</f>
        <v>9.8397600000000012E-4</v>
      </c>
    </row>
    <row r="285" spans="1:11" x14ac:dyDescent="0.3">
      <c r="A285" s="1" t="s">
        <v>82</v>
      </c>
      <c r="B285" s="15">
        <v>8.5699999999999998E-2</v>
      </c>
      <c r="C285" s="15">
        <f>Table12102[[#This Row],[2015]]*$U$15</f>
        <v>0</v>
      </c>
      <c r="D285" s="15">
        <v>0.67369999999999997</v>
      </c>
      <c r="E285" s="15">
        <f>ABS(Table12102[[#This Row],[2020]]*$U$16)</f>
        <v>1.88636E-4</v>
      </c>
      <c r="F285" s="15">
        <v>1.1019000000000001</v>
      </c>
      <c r="G285" s="15">
        <f>ABS(Table12102[[#This Row],[2030]]*$U$17)</f>
        <v>7.0521600000000015E-4</v>
      </c>
      <c r="H285" s="15">
        <v>1.3887</v>
      </c>
      <c r="I285" s="15">
        <f>ABS(Table12102[[#This Row],[2040]]*$U$18)</f>
        <v>9.5820300000000014E-4</v>
      </c>
      <c r="J285" s="15">
        <v>1.6249</v>
      </c>
      <c r="K285" s="15">
        <f>ABS(Table12102[[#This Row],[2050]]*$U$19)</f>
        <v>9.099440000000001E-4</v>
      </c>
    </row>
    <row r="286" spans="1:11" x14ac:dyDescent="0.3">
      <c r="A286" s="1" t="s">
        <v>83</v>
      </c>
      <c r="B286" s="15">
        <v>8.7400000000000005E-2</v>
      </c>
      <c r="C286" s="15">
        <f>Table12102[[#This Row],[2015]]*$U$15</f>
        <v>0</v>
      </c>
      <c r="D286" s="15">
        <v>0.49390000000000001</v>
      </c>
      <c r="E286" s="15">
        <f>ABS(Table12102[[#This Row],[2020]]*$U$16)</f>
        <v>1.3829200000000001E-4</v>
      </c>
      <c r="F286" s="15">
        <v>0.92510000000000003</v>
      </c>
      <c r="G286" s="15">
        <f>ABS(Table12102[[#This Row],[2030]]*$U$17)</f>
        <v>5.9206400000000011E-4</v>
      </c>
      <c r="H286" s="15">
        <v>1.1368</v>
      </c>
      <c r="I286" s="15">
        <f>ABS(Table12102[[#This Row],[2040]]*$U$18)</f>
        <v>7.8439200000000008E-4</v>
      </c>
      <c r="J286" s="15">
        <v>1.2950999999999999</v>
      </c>
      <c r="K286" s="15">
        <f>ABS(Table12102[[#This Row],[2050]]*$U$19)</f>
        <v>7.2525600000000008E-4</v>
      </c>
    </row>
    <row r="287" spans="1:11" x14ac:dyDescent="0.3">
      <c r="A287" s="1" t="s">
        <v>84</v>
      </c>
      <c r="B287" s="15">
        <v>8.7999999999999995E-2</v>
      </c>
      <c r="C287" s="15">
        <f>Table12102[[#This Row],[2015]]*$U$15</f>
        <v>0</v>
      </c>
      <c r="D287" s="15">
        <v>0.58679999999999999</v>
      </c>
      <c r="E287" s="15">
        <f>ABS(Table12102[[#This Row],[2020]]*$U$16)</f>
        <v>1.6430400000000002E-4</v>
      </c>
      <c r="F287" s="15">
        <v>0.89039999999999997</v>
      </c>
      <c r="G287" s="15">
        <f>ABS(Table12102[[#This Row],[2030]]*$U$17)</f>
        <v>5.6985599999999999E-4</v>
      </c>
      <c r="H287" s="15">
        <v>1.0410999999999999</v>
      </c>
      <c r="I287" s="15">
        <f>ABS(Table12102[[#This Row],[2040]]*$U$18)</f>
        <v>7.1835900000000001E-4</v>
      </c>
      <c r="J287" s="15">
        <v>1.1455</v>
      </c>
      <c r="K287" s="15">
        <f>ABS(Table12102[[#This Row],[2050]]*$U$19)</f>
        <v>6.4148000000000004E-4</v>
      </c>
    </row>
    <row r="288" spans="1:11" x14ac:dyDescent="0.3">
      <c r="A288" s="1" t="s">
        <v>601</v>
      </c>
      <c r="B288" s="15">
        <v>5.8799999999999998E-2</v>
      </c>
      <c r="C288" s="15">
        <f>Table12102[[#This Row],[2015]]*$U$15</f>
        <v>0</v>
      </c>
      <c r="D288" s="15">
        <v>0.4486</v>
      </c>
      <c r="E288" s="15">
        <f>ABS(Table12102[[#This Row],[2020]]*$U$16)</f>
        <v>1.2560800000000001E-4</v>
      </c>
      <c r="F288" s="15">
        <v>0.64170000000000005</v>
      </c>
      <c r="G288" s="15">
        <f>ABS(Table12102[[#This Row],[2030]]*$U$17)</f>
        <v>4.1068800000000009E-4</v>
      </c>
      <c r="H288" s="15">
        <v>0.83979999999999999</v>
      </c>
      <c r="I288" s="15">
        <f>ABS(Table12102[[#This Row],[2040]]*$U$18)</f>
        <v>5.794620000000001E-4</v>
      </c>
      <c r="J288" s="15">
        <v>1.0495000000000001</v>
      </c>
      <c r="K288" s="15">
        <f>ABS(Table12102[[#This Row],[2050]]*$U$19)</f>
        <v>5.8772000000000013E-4</v>
      </c>
    </row>
    <row r="289" spans="1:11" x14ac:dyDescent="0.3">
      <c r="A289" s="1" t="s">
        <v>602</v>
      </c>
      <c r="B289" s="15">
        <v>7.5600000000000001E-2</v>
      </c>
      <c r="C289" s="15">
        <f>Table12102[[#This Row],[2015]]*$U$15</f>
        <v>0</v>
      </c>
      <c r="D289" s="15">
        <v>0.64229999999999998</v>
      </c>
      <c r="E289" s="15">
        <f>ABS(Table12102[[#This Row],[2020]]*$U$16)</f>
        <v>1.7984400000000002E-4</v>
      </c>
      <c r="F289" s="15">
        <v>0.93720000000000003</v>
      </c>
      <c r="G289" s="15">
        <f>ABS(Table12102[[#This Row],[2030]]*$U$17)</f>
        <v>5.9980800000000007E-4</v>
      </c>
      <c r="H289" s="15">
        <v>1.1548</v>
      </c>
      <c r="I289" s="15">
        <f>ABS(Table12102[[#This Row],[2040]]*$U$18)</f>
        <v>7.9681200000000015E-4</v>
      </c>
      <c r="J289" s="15">
        <v>1.2930999999999999</v>
      </c>
      <c r="K289" s="15">
        <f>ABS(Table12102[[#This Row],[2050]]*$U$19)</f>
        <v>7.2413600000000001E-4</v>
      </c>
    </row>
    <row r="290" spans="1:11" x14ac:dyDescent="0.3">
      <c r="A290" s="1" t="s">
        <v>87</v>
      </c>
      <c r="B290" s="15">
        <v>4.5900000000000003E-2</v>
      </c>
      <c r="C290" s="15">
        <f>Table12102[[#This Row],[2015]]*$U$15</f>
        <v>0</v>
      </c>
      <c r="D290" s="15">
        <v>0.77159999999999995</v>
      </c>
      <c r="E290" s="15">
        <f>ABS(Table12102[[#This Row],[2020]]*$U$16)</f>
        <v>2.1604800000000002E-4</v>
      </c>
      <c r="F290" s="15">
        <v>0.77129999999999999</v>
      </c>
      <c r="G290" s="15">
        <f>ABS(Table12102[[#This Row],[2030]]*$U$17)</f>
        <v>4.9363200000000003E-4</v>
      </c>
      <c r="H290" s="15">
        <v>0.80620000000000003</v>
      </c>
      <c r="I290" s="15">
        <f>ABS(Table12102[[#This Row],[2040]]*$U$18)</f>
        <v>5.5627800000000011E-4</v>
      </c>
      <c r="J290" s="15">
        <v>0.83579999999999999</v>
      </c>
      <c r="K290" s="15">
        <f>ABS(Table12102[[#This Row],[2050]]*$U$19)</f>
        <v>4.6804800000000004E-4</v>
      </c>
    </row>
    <row r="291" spans="1:11" x14ac:dyDescent="0.3">
      <c r="A291" s="1" t="s">
        <v>603</v>
      </c>
      <c r="B291" s="15">
        <v>6.1699999999999998E-2</v>
      </c>
      <c r="C291" s="15">
        <f>Table12102[[#This Row],[2015]]*$U$15</f>
        <v>0</v>
      </c>
      <c r="D291" s="15">
        <v>0.35639999999999999</v>
      </c>
      <c r="E291" s="15">
        <f>ABS(Table12102[[#This Row],[2020]]*$U$16)</f>
        <v>9.9792000000000009E-5</v>
      </c>
      <c r="F291" s="15">
        <v>0.78639999999999999</v>
      </c>
      <c r="G291" s="15">
        <f>ABS(Table12102[[#This Row],[2030]]*$U$17)</f>
        <v>5.0329600000000008E-4</v>
      </c>
      <c r="H291" s="15">
        <v>1.2244999999999999</v>
      </c>
      <c r="I291" s="15">
        <f>ABS(Table12102[[#This Row],[2040]]*$U$18)</f>
        <v>8.4490500000000007E-4</v>
      </c>
      <c r="J291" s="15">
        <v>1.6737</v>
      </c>
      <c r="K291" s="15">
        <f>ABS(Table12102[[#This Row],[2050]]*$U$19)</f>
        <v>9.3727200000000006E-4</v>
      </c>
    </row>
    <row r="295" spans="1:11" ht="20.5" x14ac:dyDescent="0.45">
      <c r="B295" s="115" t="s">
        <v>534</v>
      </c>
      <c r="C295" s="115"/>
      <c r="D295" s="115"/>
      <c r="E295" s="115"/>
      <c r="F295" s="115"/>
      <c r="G295" s="115"/>
      <c r="H295" s="115"/>
      <c r="I295" s="115"/>
      <c r="J295" s="115"/>
      <c r="K295" s="115"/>
    </row>
    <row r="296" spans="1:11" x14ac:dyDescent="0.3">
      <c r="A296" s="77" t="s">
        <v>129</v>
      </c>
      <c r="B296" s="78" t="s">
        <v>293</v>
      </c>
      <c r="C296" s="78" t="s">
        <v>328</v>
      </c>
      <c r="D296" s="78" t="s">
        <v>106</v>
      </c>
      <c r="E296" s="78" t="s">
        <v>332</v>
      </c>
      <c r="F296" s="78" t="s">
        <v>107</v>
      </c>
      <c r="G296" s="78" t="s">
        <v>330</v>
      </c>
      <c r="H296" s="78" t="s">
        <v>108</v>
      </c>
      <c r="I296" s="79" t="s">
        <v>333</v>
      </c>
      <c r="J296" s="79" t="s">
        <v>109</v>
      </c>
      <c r="K296" s="78" t="s">
        <v>334</v>
      </c>
    </row>
    <row r="297" spans="1:11" x14ac:dyDescent="0.3">
      <c r="A297" s="81"/>
      <c r="B297" s="81" t="s">
        <v>337</v>
      </c>
      <c r="C297" s="81" t="s">
        <v>336</v>
      </c>
      <c r="D297" s="81" t="s">
        <v>337</v>
      </c>
      <c r="E297" s="81" t="s">
        <v>336</v>
      </c>
      <c r="F297" s="81" t="s">
        <v>337</v>
      </c>
      <c r="G297" s="81" t="s">
        <v>336</v>
      </c>
      <c r="H297" s="81" t="s">
        <v>337</v>
      </c>
      <c r="I297" s="81" t="s">
        <v>336</v>
      </c>
      <c r="J297" s="81" t="s">
        <v>337</v>
      </c>
      <c r="K297" s="81" t="s">
        <v>336</v>
      </c>
    </row>
    <row r="298" spans="1:11" x14ac:dyDescent="0.3">
      <c r="A298" s="1" t="s">
        <v>526</v>
      </c>
      <c r="B298" s="15">
        <v>4.0399999999999998E-2</v>
      </c>
      <c r="C298" s="15">
        <f>Table13103[[#This Row],[2015]]*$T$15</f>
        <v>0</v>
      </c>
      <c r="D298" s="15">
        <v>0.50839999999999996</v>
      </c>
      <c r="E298" s="15">
        <f>ABS(Table13103[[#This Row],[2020]]*$T$16)</f>
        <v>1.42352E-4</v>
      </c>
      <c r="F298" s="15">
        <v>0.77569999999999995</v>
      </c>
      <c r="G298" s="15">
        <f>ABS(Table13103[[#This Row],[2030]]*$T$17)</f>
        <v>3.1028000000000002E-4</v>
      </c>
      <c r="H298" s="15">
        <v>1.0108999999999999</v>
      </c>
      <c r="I298" s="15">
        <f>ABS(Table13103[[#This Row],[2040]]*$T$18)</f>
        <v>5.1555899999999985E-4</v>
      </c>
      <c r="J298" s="15">
        <v>1.1327</v>
      </c>
      <c r="K298" s="15">
        <f>ABS(Table13103[[#This Row],[2050]]*$T$19)</f>
        <v>3.2848300000000002E-4</v>
      </c>
    </row>
    <row r="299" spans="1:11" x14ac:dyDescent="0.3">
      <c r="A299" s="1" t="s">
        <v>90</v>
      </c>
      <c r="B299" s="15">
        <v>1.52E-2</v>
      </c>
      <c r="C299" s="15">
        <f>Table13103[[#This Row],[2015]]*$T$15</f>
        <v>0</v>
      </c>
      <c r="D299" s="15">
        <v>0.2009</v>
      </c>
      <c r="E299" s="15">
        <f>ABS(Table13103[[#This Row],[2020]]*$T$16)</f>
        <v>5.6252000000000003E-5</v>
      </c>
      <c r="F299" s="15">
        <v>0.4143</v>
      </c>
      <c r="G299" s="15">
        <f>ABS(Table13103[[#This Row],[2030]]*$T$17)</f>
        <v>1.6572000000000001E-4</v>
      </c>
      <c r="H299" s="15">
        <v>0.50309999999999999</v>
      </c>
      <c r="I299" s="15">
        <f>ABS(Table13103[[#This Row],[2040]]*$T$18)</f>
        <v>2.5658099999999997E-4</v>
      </c>
      <c r="J299" s="15">
        <v>0.50849999999999995</v>
      </c>
      <c r="K299" s="15">
        <f>ABS(Table13103[[#This Row],[2050]]*$T$19)</f>
        <v>1.47465E-4</v>
      </c>
    </row>
    <row r="300" spans="1:11" x14ac:dyDescent="0.3">
      <c r="A300" s="1" t="s">
        <v>91</v>
      </c>
      <c r="B300" s="15">
        <v>2.1600000000000001E-2</v>
      </c>
      <c r="C300" s="15">
        <f>Table13103[[#This Row],[2015]]*$T$15</f>
        <v>0</v>
      </c>
      <c r="D300" s="15">
        <v>0.2016</v>
      </c>
      <c r="E300" s="15">
        <f>ABS(Table13103[[#This Row],[2020]]*$T$16)</f>
        <v>5.6448000000000006E-5</v>
      </c>
      <c r="F300" s="15">
        <v>0.59640000000000004</v>
      </c>
      <c r="G300" s="15">
        <f>ABS(Table13103[[#This Row],[2030]]*$T$17)</f>
        <v>2.3856000000000002E-4</v>
      </c>
      <c r="H300" s="15">
        <v>0.84719999999999995</v>
      </c>
      <c r="I300" s="15">
        <f>ABS(Table13103[[#This Row],[2040]]*$T$18)</f>
        <v>4.3207199999999992E-4</v>
      </c>
      <c r="J300" s="15">
        <v>0.82010000000000005</v>
      </c>
      <c r="K300" s="15">
        <f>ABS(Table13103[[#This Row],[2050]]*$T$19)</f>
        <v>2.3782900000000003E-4</v>
      </c>
    </row>
    <row r="301" spans="1:11" x14ac:dyDescent="0.3">
      <c r="A301" s="1" t="s">
        <v>92</v>
      </c>
      <c r="B301" s="15">
        <v>9.1999999999999998E-3</v>
      </c>
      <c r="C301" s="15">
        <f>Table13103[[#This Row],[2015]]*$T$15</f>
        <v>0</v>
      </c>
      <c r="D301" s="15">
        <v>7.0000000000000007E-2</v>
      </c>
      <c r="E301" s="15">
        <f>ABS(Table13103[[#This Row],[2020]]*$T$16)</f>
        <v>1.9600000000000005E-5</v>
      </c>
      <c r="F301" s="15">
        <v>0.1993</v>
      </c>
      <c r="G301" s="15">
        <f>ABS(Table13103[[#This Row],[2030]]*$T$17)</f>
        <v>7.9720000000000002E-5</v>
      </c>
      <c r="H301" s="15">
        <v>0.28420000000000001</v>
      </c>
      <c r="I301" s="15">
        <f>ABS(Table13103[[#This Row],[2040]]*$T$18)</f>
        <v>1.4494199999999998E-4</v>
      </c>
      <c r="J301" s="15">
        <v>0.28370000000000001</v>
      </c>
      <c r="K301" s="15">
        <f>ABS(Table13103[[#This Row],[2050]]*$T$19)</f>
        <v>8.2273000000000003E-5</v>
      </c>
    </row>
    <row r="302" spans="1:11" x14ac:dyDescent="0.3">
      <c r="A302" s="1" t="s">
        <v>93</v>
      </c>
      <c r="B302" s="15">
        <v>0.1</v>
      </c>
      <c r="C302" s="15">
        <f>Table13103[[#This Row],[2015]]*$T$15</f>
        <v>0</v>
      </c>
      <c r="D302" s="15">
        <v>1.0694999999999999</v>
      </c>
      <c r="E302" s="15">
        <f>ABS(Table13103[[#This Row],[2020]]*$T$16)</f>
        <v>2.9945999999999998E-4</v>
      </c>
      <c r="F302" s="15">
        <v>1.8220000000000001</v>
      </c>
      <c r="G302" s="15">
        <f>ABS(Table13103[[#This Row],[2030]]*$T$17)</f>
        <v>7.2880000000000004E-4</v>
      </c>
      <c r="H302" s="15">
        <v>1.7826</v>
      </c>
      <c r="I302" s="15">
        <f>ABS(Table13103[[#This Row],[2040]]*$T$18)</f>
        <v>9.091259999999999E-4</v>
      </c>
      <c r="J302" s="15">
        <v>1.671</v>
      </c>
      <c r="K302" s="15">
        <f>ABS(Table13103[[#This Row],[2050]]*$T$19)</f>
        <v>4.8459000000000002E-4</v>
      </c>
    </row>
    <row r="303" spans="1:11" x14ac:dyDescent="0.3">
      <c r="A303" s="1" t="s">
        <v>94</v>
      </c>
      <c r="B303" s="15">
        <v>-2.7000000000000001E-3</v>
      </c>
      <c r="C303" s="15">
        <f>Table13103[[#This Row],[2015]]*$T$15</f>
        <v>0</v>
      </c>
      <c r="D303" s="15">
        <v>-8.7400000000000005E-2</v>
      </c>
      <c r="E303" s="15">
        <f>ABS(Table13103[[#This Row],[2020]]*$T$16)</f>
        <v>2.4472000000000006E-5</v>
      </c>
      <c r="F303" s="15">
        <v>-0.3327</v>
      </c>
      <c r="G303" s="15">
        <f>ABS(Table13103[[#This Row],[2030]]*$T$17)</f>
        <v>1.3307999999999999E-4</v>
      </c>
      <c r="H303" s="15">
        <v>-0.43890000000000001</v>
      </c>
      <c r="I303" s="15">
        <f>ABS(Table13103[[#This Row],[2040]]*$T$18)</f>
        <v>2.2383899999999998E-4</v>
      </c>
      <c r="J303" s="15">
        <v>-0.51600000000000001</v>
      </c>
      <c r="K303" s="15">
        <f>ABS(Table13103[[#This Row],[2050]]*$T$19)</f>
        <v>1.4964000000000001E-4</v>
      </c>
    </row>
    <row r="304" spans="1:11" x14ac:dyDescent="0.3">
      <c r="A304" s="1" t="s">
        <v>95</v>
      </c>
      <c r="B304" s="15">
        <v>0.1096</v>
      </c>
      <c r="C304" s="15">
        <f>Table13103[[#This Row],[2015]]*$T$15</f>
        <v>0</v>
      </c>
      <c r="D304" s="15">
        <v>1.2979000000000001</v>
      </c>
      <c r="E304" s="15">
        <f>ABS(Table13103[[#This Row],[2020]]*$T$16)</f>
        <v>3.6341200000000008E-4</v>
      </c>
      <c r="F304" s="15">
        <v>2.0846</v>
      </c>
      <c r="G304" s="15">
        <f>ABS(Table13103[[#This Row],[2030]]*$T$17)</f>
        <v>8.3384000000000008E-4</v>
      </c>
      <c r="H304" s="15">
        <v>2.2997999999999998</v>
      </c>
      <c r="I304" s="15">
        <f>ABS(Table13103[[#This Row],[2040]]*$T$18)</f>
        <v>1.1728979999999997E-3</v>
      </c>
      <c r="J304" s="15">
        <v>1.9576</v>
      </c>
      <c r="K304" s="15">
        <f>ABS(Table13103[[#This Row],[2050]]*$T$19)</f>
        <v>5.6770400000000004E-4</v>
      </c>
    </row>
    <row r="305" spans="1:11" x14ac:dyDescent="0.3">
      <c r="A305" s="1" t="s">
        <v>96</v>
      </c>
      <c r="B305" s="15">
        <v>6.7000000000000002E-3</v>
      </c>
      <c r="C305" s="15">
        <f>Table13103[[#This Row],[2015]]*$T$15</f>
        <v>0</v>
      </c>
      <c r="D305" s="15">
        <v>0.12740000000000001</v>
      </c>
      <c r="E305" s="15">
        <f>ABS(Table13103[[#This Row],[2020]]*$T$16)</f>
        <v>3.5672000000000007E-5</v>
      </c>
      <c r="F305" s="15">
        <v>0.26619999999999999</v>
      </c>
      <c r="G305" s="15">
        <f>ABS(Table13103[[#This Row],[2030]]*$T$17)</f>
        <v>1.0648E-4</v>
      </c>
      <c r="H305" s="15">
        <v>0.35510000000000003</v>
      </c>
      <c r="I305" s="15">
        <f>ABS(Table13103[[#This Row],[2040]]*$T$18)</f>
        <v>1.81101E-4</v>
      </c>
      <c r="J305" s="15">
        <v>0.38829999999999998</v>
      </c>
      <c r="K305" s="15">
        <f>ABS(Table13103[[#This Row],[2050]]*$T$19)</f>
        <v>1.12607E-4</v>
      </c>
    </row>
    <row r="306" spans="1:11" x14ac:dyDescent="0.3">
      <c r="A306" s="1" t="s">
        <v>598</v>
      </c>
      <c r="B306" s="15">
        <v>9.0700000000000003E-2</v>
      </c>
      <c r="C306" s="15">
        <f>Table13103[[#This Row],[2015]]*$T$15</f>
        <v>0</v>
      </c>
      <c r="D306" s="15">
        <v>0.71240000000000003</v>
      </c>
      <c r="E306" s="15">
        <f>ABS(Table13103[[#This Row],[2020]]*$T$16)</f>
        <v>1.9947200000000002E-4</v>
      </c>
      <c r="F306" s="15">
        <v>1.6321000000000001</v>
      </c>
      <c r="G306" s="15">
        <f>ABS(Table13103[[#This Row],[2030]]*$T$17)</f>
        <v>6.5284000000000013E-4</v>
      </c>
      <c r="H306" s="15">
        <v>2.1301999999999999</v>
      </c>
      <c r="I306" s="15">
        <f>ABS(Table13103[[#This Row],[2040]]*$T$18)</f>
        <v>1.0864019999999998E-3</v>
      </c>
      <c r="J306" s="15">
        <v>2.1114000000000002</v>
      </c>
      <c r="K306" s="15">
        <f>ABS(Table13103[[#This Row],[2050]]*$T$19)</f>
        <v>6.1230600000000007E-4</v>
      </c>
    </row>
    <row r="307" spans="1:11" x14ac:dyDescent="0.3">
      <c r="A307" s="1" t="s">
        <v>98</v>
      </c>
      <c r="B307" s="15">
        <v>5.7500000000000002E-2</v>
      </c>
      <c r="C307" s="15">
        <f>Table13103[[#This Row],[2015]]*$T$15</f>
        <v>0</v>
      </c>
      <c r="D307" s="15">
        <v>0.52780000000000005</v>
      </c>
      <c r="E307" s="15">
        <f>ABS(Table13103[[#This Row],[2020]]*$T$16)</f>
        <v>1.4778400000000003E-4</v>
      </c>
      <c r="F307" s="15">
        <v>0.89700000000000002</v>
      </c>
      <c r="G307" s="15">
        <f>ABS(Table13103[[#This Row],[2030]]*$T$17)</f>
        <v>3.5880000000000005E-4</v>
      </c>
      <c r="H307" s="15">
        <v>0.99160000000000004</v>
      </c>
      <c r="I307" s="15">
        <f>ABS(Table13103[[#This Row],[2040]]*$T$18)</f>
        <v>5.0571599999999991E-4</v>
      </c>
      <c r="J307" s="15">
        <v>0.90920000000000001</v>
      </c>
      <c r="K307" s="15">
        <f>ABS(Table13103[[#This Row],[2050]]*$T$19)</f>
        <v>2.63668E-4</v>
      </c>
    </row>
    <row r="308" spans="1:11" x14ac:dyDescent="0.3">
      <c r="A308" s="1" t="s">
        <v>100</v>
      </c>
      <c r="B308" s="15">
        <v>0.1633</v>
      </c>
      <c r="C308" s="15">
        <f>Table13103[[#This Row],[2015]]*$T$15</f>
        <v>0</v>
      </c>
      <c r="D308" s="15">
        <v>2.0924</v>
      </c>
      <c r="E308" s="15">
        <f>ABS(Table13103[[#This Row],[2020]]*$T$16)</f>
        <v>5.8587200000000009E-4</v>
      </c>
      <c r="F308" s="15">
        <v>3.8475000000000001</v>
      </c>
      <c r="G308" s="15">
        <f>ABS(Table13103[[#This Row],[2030]]*$T$17)</f>
        <v>1.5390000000000002E-3</v>
      </c>
      <c r="H308" s="15">
        <v>4.2118000000000002</v>
      </c>
      <c r="I308" s="15">
        <f>ABS(Table13103[[#This Row],[2040]]*$T$18)</f>
        <v>2.1480179999999998E-3</v>
      </c>
      <c r="J308" s="15">
        <v>3.6876000000000002</v>
      </c>
      <c r="K308" s="15">
        <f>ABS(Table13103[[#This Row],[2050]]*$T$19)</f>
        <v>1.0694040000000001E-3</v>
      </c>
    </row>
    <row r="309" spans="1:11" x14ac:dyDescent="0.3">
      <c r="A309" s="1" t="s">
        <v>101</v>
      </c>
      <c r="B309" s="15">
        <v>6.0499999999999998E-2</v>
      </c>
      <c r="C309" s="15">
        <f>Table13103[[#This Row],[2015]]*$T$15</f>
        <v>0</v>
      </c>
      <c r="D309" s="15">
        <v>0.84079999999999999</v>
      </c>
      <c r="E309" s="15">
        <f>ABS(Table13103[[#This Row],[2020]]*$T$16)</f>
        <v>2.3542400000000003E-4</v>
      </c>
      <c r="F309" s="15">
        <v>1.3290999999999999</v>
      </c>
      <c r="G309" s="15">
        <f>ABS(Table13103[[#This Row],[2030]]*$T$17)</f>
        <v>5.3164E-4</v>
      </c>
      <c r="H309" s="15">
        <v>1.6458999999999999</v>
      </c>
      <c r="I309" s="15">
        <f>ABS(Table13103[[#This Row],[2040]]*$T$18)</f>
        <v>8.3940899999999984E-4</v>
      </c>
      <c r="J309" s="15">
        <v>1.7949999999999999</v>
      </c>
      <c r="K309" s="15">
        <f>ABS(Table13103[[#This Row],[2050]]*$T$19)</f>
        <v>5.2054999999999994E-4</v>
      </c>
    </row>
    <row r="310" spans="1:11" x14ac:dyDescent="0.3">
      <c r="A310" s="1" t="s">
        <v>102</v>
      </c>
      <c r="B310" s="15">
        <v>4.4000000000000003E-3</v>
      </c>
      <c r="C310" s="15">
        <f>Table13103[[#This Row],[2015]]*$T$15</f>
        <v>0</v>
      </c>
      <c r="D310" s="15">
        <v>8.9099999999999999E-2</v>
      </c>
      <c r="E310" s="15">
        <f>ABS(Table13103[[#This Row],[2020]]*$T$16)</f>
        <v>2.4948000000000002E-5</v>
      </c>
      <c r="F310" s="15">
        <v>-8.5699999999999998E-2</v>
      </c>
      <c r="G310" s="15">
        <f>ABS(Table13103[[#This Row],[2030]]*$T$17)</f>
        <v>3.4280000000000004E-5</v>
      </c>
      <c r="H310" s="15">
        <v>-0.2104</v>
      </c>
      <c r="I310" s="15">
        <f>ABS(Table13103[[#This Row],[2040]]*$T$18)</f>
        <v>1.0730399999999999E-4</v>
      </c>
      <c r="J310" s="15">
        <v>-0.23769999999999999</v>
      </c>
      <c r="K310" s="15">
        <f>ABS(Table13103[[#This Row],[2050]]*$T$19)</f>
        <v>6.8932999999999999E-5</v>
      </c>
    </row>
    <row r="311" spans="1:11" x14ac:dyDescent="0.3">
      <c r="A311" s="1" t="s">
        <v>39</v>
      </c>
      <c r="B311" s="15">
        <v>6.59E-2</v>
      </c>
      <c r="C311" s="15">
        <f>Table13103[[#This Row],[2015]]*$T$15</f>
        <v>0</v>
      </c>
      <c r="D311" s="15">
        <v>0.65510000000000002</v>
      </c>
      <c r="E311" s="15">
        <f>ABS(Table13103[[#This Row],[2020]]*$T$16)</f>
        <v>1.8342800000000002E-4</v>
      </c>
      <c r="F311" s="15">
        <v>1.4086000000000001</v>
      </c>
      <c r="G311" s="15">
        <f>ABS(Table13103[[#This Row],[2030]]*$T$17)</f>
        <v>5.6344000000000001E-4</v>
      </c>
      <c r="H311" s="15">
        <v>1.7455000000000001</v>
      </c>
      <c r="I311" s="15">
        <f>ABS(Table13103[[#This Row],[2040]]*$T$18)</f>
        <v>8.9020499999999992E-4</v>
      </c>
      <c r="J311" s="15">
        <v>1.8446</v>
      </c>
      <c r="K311" s="15">
        <f>ABS(Table13103[[#This Row],[2050]]*$T$19)</f>
        <v>5.3493400000000004E-4</v>
      </c>
    </row>
    <row r="312" spans="1:11" x14ac:dyDescent="0.3">
      <c r="A312" s="1" t="s">
        <v>67</v>
      </c>
      <c r="B312" s="15">
        <v>0.02</v>
      </c>
      <c r="C312" s="15">
        <f>Table13103[[#This Row],[2015]]*$T$15</f>
        <v>0</v>
      </c>
      <c r="D312" s="15">
        <v>0.2344</v>
      </c>
      <c r="E312" s="15">
        <f>ABS(Table13103[[#This Row],[2020]]*$T$16)</f>
        <v>6.5632000000000011E-5</v>
      </c>
      <c r="F312" s="15">
        <v>0.6704</v>
      </c>
      <c r="G312" s="15">
        <f>ABS(Table13103[[#This Row],[2030]]*$T$17)</f>
        <v>2.6816000000000003E-4</v>
      </c>
      <c r="H312" s="15">
        <v>0.99780000000000002</v>
      </c>
      <c r="I312" s="15">
        <f>ABS(Table13103[[#This Row],[2040]]*$T$18)</f>
        <v>5.0887799999999993E-4</v>
      </c>
      <c r="J312" s="15">
        <v>1.2879</v>
      </c>
      <c r="K312" s="15">
        <f>ABS(Table13103[[#This Row],[2050]]*$T$19)</f>
        <v>3.7349099999999999E-4</v>
      </c>
    </row>
    <row r="313" spans="1:11" x14ac:dyDescent="0.3">
      <c r="A313" s="1" t="s">
        <v>68</v>
      </c>
      <c r="B313" s="15">
        <v>8.2400000000000001E-2</v>
      </c>
      <c r="C313" s="15">
        <f>Table13103[[#This Row],[2015]]*$T$15</f>
        <v>0</v>
      </c>
      <c r="D313" s="15">
        <v>0.89559999999999995</v>
      </c>
      <c r="E313" s="15">
        <f>ABS(Table13103[[#This Row],[2020]]*$T$16)</f>
        <v>2.5076800000000001E-4</v>
      </c>
      <c r="F313" s="15">
        <v>2.0032000000000001</v>
      </c>
      <c r="G313" s="15">
        <f>ABS(Table13103[[#This Row],[2030]]*$T$17)</f>
        <v>8.0128000000000003E-4</v>
      </c>
      <c r="H313" s="15">
        <v>2.5163000000000002</v>
      </c>
      <c r="I313" s="15">
        <f>ABS(Table13103[[#This Row],[2040]]*$T$18)</f>
        <v>1.2833129999999999E-3</v>
      </c>
      <c r="J313" s="15">
        <v>2.8481000000000001</v>
      </c>
      <c r="K313" s="15">
        <f>ABS(Table13103[[#This Row],[2050]]*$T$19)</f>
        <v>8.2594899999999998E-4</v>
      </c>
    </row>
    <row r="314" spans="1:11" x14ac:dyDescent="0.3">
      <c r="A314" s="1" t="s">
        <v>599</v>
      </c>
      <c r="B314" s="15">
        <v>4.9000000000000002E-2</v>
      </c>
      <c r="C314" s="15">
        <f>Table13103[[#This Row],[2015]]*$T$15</f>
        <v>0</v>
      </c>
      <c r="D314" s="15">
        <v>0.58509999999999995</v>
      </c>
      <c r="E314" s="15">
        <f>ABS(Table13103[[#This Row],[2020]]*$T$16)</f>
        <v>1.63828E-4</v>
      </c>
      <c r="F314" s="15">
        <v>0.78210000000000002</v>
      </c>
      <c r="G314" s="15">
        <f>ABS(Table13103[[#This Row],[2030]]*$T$17)</f>
        <v>3.1284000000000005E-4</v>
      </c>
      <c r="H314" s="15">
        <v>0.79039999999999999</v>
      </c>
      <c r="I314" s="15">
        <f>ABS(Table13103[[#This Row],[2040]]*$T$18)</f>
        <v>4.0310399999999994E-4</v>
      </c>
      <c r="J314" s="15">
        <v>0.77470000000000006</v>
      </c>
      <c r="K314" s="15">
        <f>ABS(Table13103[[#This Row],[2050]]*$T$19)</f>
        <v>2.2466300000000003E-4</v>
      </c>
    </row>
    <row r="315" spans="1:11" x14ac:dyDescent="0.3">
      <c r="A315" s="1" t="s">
        <v>48</v>
      </c>
      <c r="B315" s="15">
        <v>-1.0699999999999999E-2</v>
      </c>
      <c r="C315" s="15">
        <f>Table13103[[#This Row],[2015]]*$T$15</f>
        <v>0</v>
      </c>
      <c r="D315" s="15">
        <v>3.9399999999999998E-2</v>
      </c>
      <c r="E315" s="15">
        <f>ABS(Table13103[[#This Row],[2020]]*$T$16)</f>
        <v>1.1032E-5</v>
      </c>
      <c r="F315" s="15">
        <v>0.1129</v>
      </c>
      <c r="G315" s="15">
        <f>ABS(Table13103[[#This Row],[2030]]*$T$17)</f>
        <v>4.5160000000000001E-5</v>
      </c>
      <c r="H315" s="15">
        <v>0.29459999999999997</v>
      </c>
      <c r="I315" s="15">
        <f>ABS(Table13103[[#This Row],[2040]]*$T$18)</f>
        <v>1.5024599999999996E-4</v>
      </c>
      <c r="J315" s="15">
        <v>0.40649999999999997</v>
      </c>
      <c r="K315" s="15">
        <f>ABS(Table13103[[#This Row],[2050]]*$T$19)</f>
        <v>1.1788499999999999E-4</v>
      </c>
    </row>
    <row r="316" spans="1:11" x14ac:dyDescent="0.3">
      <c r="A316" s="1" t="s">
        <v>49</v>
      </c>
      <c r="B316" s="15">
        <v>-2.1299999999999999E-2</v>
      </c>
      <c r="C316" s="15">
        <f>Table13103[[#This Row],[2015]]*$T$15</f>
        <v>0</v>
      </c>
      <c r="D316" s="15">
        <v>-8.3799999999999999E-2</v>
      </c>
      <c r="E316" s="15">
        <f>ABS(Table13103[[#This Row],[2020]]*$T$16)</f>
        <v>2.3464000000000001E-5</v>
      </c>
      <c r="F316" s="15">
        <v>-7.7499999999999999E-2</v>
      </c>
      <c r="G316" s="15">
        <f>ABS(Table13103[[#This Row],[2030]]*$T$17)</f>
        <v>3.1000000000000001E-5</v>
      </c>
      <c r="H316" s="15">
        <v>-4.3900000000000002E-2</v>
      </c>
      <c r="I316" s="15">
        <f>ABS(Table13103[[#This Row],[2040]]*$T$18)</f>
        <v>2.2388999999999999E-5</v>
      </c>
      <c r="J316" s="15">
        <v>-3.8100000000000002E-2</v>
      </c>
      <c r="K316" s="15">
        <f>ABS(Table13103[[#This Row],[2050]]*$T$19)</f>
        <v>1.1049E-5</v>
      </c>
    </row>
    <row r="317" spans="1:11" x14ac:dyDescent="0.3">
      <c r="A317" s="1" t="s">
        <v>50</v>
      </c>
      <c r="B317" s="15">
        <v>-1.5599999999999999E-2</v>
      </c>
      <c r="C317" s="15">
        <f>Table13103[[#This Row],[2015]]*$T$15</f>
        <v>0</v>
      </c>
      <c r="D317" s="15">
        <v>-0.15989999999999999</v>
      </c>
      <c r="E317" s="15">
        <f>ABS(Table13103[[#This Row],[2020]]*$T$16)</f>
        <v>4.4772000000000004E-5</v>
      </c>
      <c r="F317" s="15">
        <v>-0.2666</v>
      </c>
      <c r="G317" s="15">
        <f>ABS(Table13103[[#This Row],[2030]]*$T$17)</f>
        <v>1.0664000000000001E-4</v>
      </c>
      <c r="H317" s="15">
        <v>-0.30580000000000002</v>
      </c>
      <c r="I317" s="15">
        <f>ABS(Table13103[[#This Row],[2040]]*$T$18)</f>
        <v>1.5595799999999999E-4</v>
      </c>
      <c r="J317" s="15">
        <v>-0.32479999999999998</v>
      </c>
      <c r="K317" s="15">
        <f>ABS(Table13103[[#This Row],[2050]]*$T$19)</f>
        <v>9.4191999999999995E-5</v>
      </c>
    </row>
    <row r="318" spans="1:11" x14ac:dyDescent="0.3">
      <c r="A318" s="1" t="s">
        <v>51</v>
      </c>
      <c r="B318" s="15">
        <v>-5.0000000000000001E-4</v>
      </c>
      <c r="C318" s="15">
        <f>Table13103[[#This Row],[2015]]*$T$15</f>
        <v>0</v>
      </c>
      <c r="D318" s="15">
        <v>0.1714</v>
      </c>
      <c r="E318" s="15">
        <f>ABS(Table13103[[#This Row],[2020]]*$T$16)</f>
        <v>4.7992000000000004E-5</v>
      </c>
      <c r="F318" s="15">
        <v>0.22259999999999999</v>
      </c>
      <c r="G318" s="15">
        <f>ABS(Table13103[[#This Row],[2030]]*$T$17)</f>
        <v>8.9040000000000001E-5</v>
      </c>
      <c r="H318" s="15">
        <v>0.2487</v>
      </c>
      <c r="I318" s="15">
        <f>ABS(Table13103[[#This Row],[2040]]*$T$18)</f>
        <v>1.2683699999999998E-4</v>
      </c>
      <c r="J318" s="15">
        <v>0.22889999999999999</v>
      </c>
      <c r="K318" s="15">
        <f>ABS(Table13103[[#This Row],[2050]]*$T$19)</f>
        <v>6.6381E-5</v>
      </c>
    </row>
    <row r="319" spans="1:11" x14ac:dyDescent="0.3">
      <c r="A319" s="1" t="s">
        <v>52</v>
      </c>
      <c r="B319" s="15">
        <v>-2.9600000000000001E-2</v>
      </c>
      <c r="C319" s="15">
        <f>Table13103[[#This Row],[2015]]*$T$15</f>
        <v>0</v>
      </c>
      <c r="D319" s="15">
        <v>-0.26979999999999998</v>
      </c>
      <c r="E319" s="15">
        <f>ABS(Table13103[[#This Row],[2020]]*$T$16)</f>
        <v>7.5544000000000007E-5</v>
      </c>
      <c r="F319" s="15">
        <v>-0.35139999999999999</v>
      </c>
      <c r="G319" s="15">
        <f>ABS(Table13103[[#This Row],[2030]]*$T$17)</f>
        <v>1.4056E-4</v>
      </c>
      <c r="H319" s="15">
        <v>-0.29859999999999998</v>
      </c>
      <c r="I319" s="15">
        <f>ABS(Table13103[[#This Row],[2040]]*$T$18)</f>
        <v>1.5228599999999996E-4</v>
      </c>
      <c r="J319" s="15">
        <v>-0.27389999999999998</v>
      </c>
      <c r="K319" s="15">
        <f>ABS(Table13103[[#This Row],[2050]]*$T$19)</f>
        <v>7.9430999999999992E-5</v>
      </c>
    </row>
    <row r="320" spans="1:11" x14ac:dyDescent="0.3">
      <c r="A320" s="1" t="s">
        <v>53</v>
      </c>
      <c r="B320" s="15">
        <v>-3.8100000000000002E-2</v>
      </c>
      <c r="C320" s="15">
        <f>Table13103[[#This Row],[2015]]*$T$15</f>
        <v>0</v>
      </c>
      <c r="D320" s="15">
        <v>-0.30020000000000002</v>
      </c>
      <c r="E320" s="15">
        <f>ABS(Table13103[[#This Row],[2020]]*$T$16)</f>
        <v>8.405600000000001E-5</v>
      </c>
      <c r="F320" s="15">
        <v>-0.35439999999999999</v>
      </c>
      <c r="G320" s="15">
        <f>ABS(Table13103[[#This Row],[2030]]*$T$17)</f>
        <v>1.4176E-4</v>
      </c>
      <c r="H320" s="15">
        <v>-0.30959999999999999</v>
      </c>
      <c r="I320" s="15">
        <f>ABS(Table13103[[#This Row],[2040]]*$T$18)</f>
        <v>1.5789599999999998E-4</v>
      </c>
      <c r="J320" s="15">
        <v>-0.28079999999999999</v>
      </c>
      <c r="K320" s="15">
        <f>ABS(Table13103[[#This Row],[2050]]*$T$19)</f>
        <v>8.1432000000000002E-5</v>
      </c>
    </row>
    <row r="321" spans="1:11" x14ac:dyDescent="0.3">
      <c r="A321" s="1" t="s">
        <v>54</v>
      </c>
      <c r="B321" s="15">
        <v>1.34E-2</v>
      </c>
      <c r="C321" s="15">
        <f>Table13103[[#This Row],[2015]]*$T$15</f>
        <v>0</v>
      </c>
      <c r="D321" s="15">
        <v>0.1464</v>
      </c>
      <c r="E321" s="15">
        <f>ABS(Table13103[[#This Row],[2020]]*$T$16)</f>
        <v>4.0992000000000003E-5</v>
      </c>
      <c r="F321" s="15">
        <v>0.36320000000000002</v>
      </c>
      <c r="G321" s="15">
        <f>ABS(Table13103[[#This Row],[2030]]*$T$17)</f>
        <v>1.4528000000000002E-4</v>
      </c>
      <c r="H321" s="15">
        <v>0.39219999999999999</v>
      </c>
      <c r="I321" s="15">
        <f>ABS(Table13103[[#This Row],[2040]]*$T$18)</f>
        <v>2.0002199999999998E-4</v>
      </c>
      <c r="J321" s="15">
        <v>0.36230000000000001</v>
      </c>
      <c r="K321" s="15">
        <f>ABS(Table13103[[#This Row],[2050]]*$T$19)</f>
        <v>1.05067E-4</v>
      </c>
    </row>
    <row r="322" spans="1:11" x14ac:dyDescent="0.3">
      <c r="A322" s="1" t="s">
        <v>55</v>
      </c>
      <c r="B322" s="15">
        <v>0.1027</v>
      </c>
      <c r="C322" s="15">
        <f>Table13103[[#This Row],[2015]]*$T$15</f>
        <v>0</v>
      </c>
      <c r="D322" s="15">
        <v>1.0302</v>
      </c>
      <c r="E322" s="15">
        <f>ABS(Table13103[[#This Row],[2020]]*$T$16)</f>
        <v>2.8845600000000003E-4</v>
      </c>
      <c r="F322" s="15">
        <v>1.8658999999999999</v>
      </c>
      <c r="G322" s="15">
        <f>ABS(Table13103[[#This Row],[2030]]*$T$17)</f>
        <v>7.4635999999999995E-4</v>
      </c>
      <c r="H322" s="15">
        <v>1.9194</v>
      </c>
      <c r="I322" s="15">
        <f>ABS(Table13103[[#This Row],[2040]]*$T$18)</f>
        <v>9.788939999999999E-4</v>
      </c>
      <c r="J322" s="15">
        <v>1.8295999999999999</v>
      </c>
      <c r="K322" s="15">
        <f>ABS(Table13103[[#This Row],[2050]]*$T$19)</f>
        <v>5.3058399999999996E-4</v>
      </c>
    </row>
    <row r="323" spans="1:11" x14ac:dyDescent="0.3">
      <c r="A323" s="1" t="s">
        <v>56</v>
      </c>
      <c r="B323" s="15">
        <v>6.0699999999999997E-2</v>
      </c>
      <c r="C323" s="15">
        <f>Table13103[[#This Row],[2015]]*$T$15</f>
        <v>0</v>
      </c>
      <c r="D323" s="15">
        <v>0.6774</v>
      </c>
      <c r="E323" s="15">
        <f>ABS(Table13103[[#This Row],[2020]]*$T$16)</f>
        <v>1.8967200000000002E-4</v>
      </c>
      <c r="F323" s="15">
        <v>0.84219999999999995</v>
      </c>
      <c r="G323" s="15">
        <f>ABS(Table13103[[#This Row],[2030]]*$T$17)</f>
        <v>3.3688000000000001E-4</v>
      </c>
      <c r="H323" s="15">
        <v>0.90969999999999995</v>
      </c>
      <c r="I323" s="15">
        <f>ABS(Table13103[[#This Row],[2040]]*$T$18)</f>
        <v>4.6394699999999993E-4</v>
      </c>
      <c r="J323" s="15">
        <v>0.9073</v>
      </c>
      <c r="K323" s="15">
        <f>ABS(Table13103[[#This Row],[2050]]*$T$19)</f>
        <v>2.6311699999999999E-4</v>
      </c>
    </row>
    <row r="324" spans="1:11" x14ac:dyDescent="0.3">
      <c r="A324" s="1" t="s">
        <v>57</v>
      </c>
      <c r="B324" s="15">
        <v>1.7100000000000001E-2</v>
      </c>
      <c r="C324" s="15">
        <f>Table13103[[#This Row],[2015]]*$T$15</f>
        <v>0</v>
      </c>
      <c r="D324" s="15">
        <v>0.26269999999999999</v>
      </c>
      <c r="E324" s="15">
        <f>ABS(Table13103[[#This Row],[2020]]*$T$16)</f>
        <v>7.3555999999999998E-5</v>
      </c>
      <c r="F324" s="15">
        <v>0.64359999999999995</v>
      </c>
      <c r="G324" s="15">
        <f>ABS(Table13103[[#This Row],[2030]]*$T$17)</f>
        <v>2.5744E-4</v>
      </c>
      <c r="H324" s="15">
        <v>0.99990000000000001</v>
      </c>
      <c r="I324" s="15">
        <f>ABS(Table13103[[#This Row],[2040]]*$T$18)</f>
        <v>5.0994899999999988E-4</v>
      </c>
      <c r="J324" s="15">
        <v>1.2000999999999999</v>
      </c>
      <c r="K324" s="15">
        <f>ABS(Table13103[[#This Row],[2050]]*$T$19)</f>
        <v>3.4802899999999997E-4</v>
      </c>
    </row>
    <row r="325" spans="1:11" x14ac:dyDescent="0.3">
      <c r="A325" s="1" t="s">
        <v>58</v>
      </c>
      <c r="B325" s="15">
        <v>0.02</v>
      </c>
      <c r="C325" s="15">
        <f>Table13103[[#This Row],[2015]]*$T$15</f>
        <v>0</v>
      </c>
      <c r="D325" s="15">
        <v>0.33689999999999998</v>
      </c>
      <c r="E325" s="15">
        <f>ABS(Table13103[[#This Row],[2020]]*$T$16)</f>
        <v>9.4332000000000004E-5</v>
      </c>
      <c r="F325" s="15">
        <v>0.69579999999999997</v>
      </c>
      <c r="G325" s="15">
        <f>ABS(Table13103[[#This Row],[2030]]*$T$17)</f>
        <v>2.7831999999999998E-4</v>
      </c>
      <c r="H325" s="15">
        <v>1.056</v>
      </c>
      <c r="I325" s="15">
        <f>ABS(Table13103[[#This Row],[2040]]*$T$18)</f>
        <v>5.3855999999999999E-4</v>
      </c>
      <c r="J325" s="15">
        <v>1.2504</v>
      </c>
      <c r="K325" s="15">
        <f>ABS(Table13103[[#This Row],[2050]]*$T$19)</f>
        <v>3.6261600000000001E-4</v>
      </c>
    </row>
    <row r="326" spans="1:11" x14ac:dyDescent="0.3">
      <c r="A326" s="1" t="s">
        <v>59</v>
      </c>
      <c r="B326" s="15">
        <v>6.4500000000000002E-2</v>
      </c>
      <c r="C326" s="15">
        <f>Table13103[[#This Row],[2015]]*$T$15</f>
        <v>0</v>
      </c>
      <c r="D326" s="15">
        <v>0.73650000000000004</v>
      </c>
      <c r="E326" s="15">
        <f>ABS(Table13103[[#This Row],[2020]]*$T$16)</f>
        <v>2.0622000000000004E-4</v>
      </c>
      <c r="F326" s="15">
        <v>1.4916</v>
      </c>
      <c r="G326" s="15">
        <f>ABS(Table13103[[#This Row],[2030]]*$T$17)</f>
        <v>5.9664000000000006E-4</v>
      </c>
      <c r="H326" s="15">
        <v>1.9376</v>
      </c>
      <c r="I326" s="15">
        <f>ABS(Table13103[[#This Row],[2040]]*$T$18)</f>
        <v>9.881759999999999E-4</v>
      </c>
      <c r="J326" s="15">
        <v>2.0914000000000001</v>
      </c>
      <c r="K326" s="15">
        <f>ABS(Table13103[[#This Row],[2050]]*$T$19)</f>
        <v>6.0650600000000004E-4</v>
      </c>
    </row>
    <row r="327" spans="1:11" x14ac:dyDescent="0.3">
      <c r="A327" s="1" t="s">
        <v>60</v>
      </c>
      <c r="B327" s="15">
        <v>4.53E-2</v>
      </c>
      <c r="C327" s="15">
        <f>Table13103[[#This Row],[2015]]*$T$15</f>
        <v>0</v>
      </c>
      <c r="D327" s="15">
        <v>0.44400000000000001</v>
      </c>
      <c r="E327" s="15">
        <f>ABS(Table13103[[#This Row],[2020]]*$T$16)</f>
        <v>1.2432E-4</v>
      </c>
      <c r="F327" s="15">
        <v>0.81969999999999998</v>
      </c>
      <c r="G327" s="15">
        <f>ABS(Table13103[[#This Row],[2030]]*$T$17)</f>
        <v>3.2788000000000001E-4</v>
      </c>
      <c r="H327" s="15">
        <v>1.0343</v>
      </c>
      <c r="I327" s="15">
        <f>ABS(Table13103[[#This Row],[2040]]*$T$18)</f>
        <v>5.2749299999999997E-4</v>
      </c>
      <c r="J327" s="15">
        <v>1.1843999999999999</v>
      </c>
      <c r="K327" s="15">
        <f>ABS(Table13103[[#This Row],[2050]]*$T$19)</f>
        <v>3.4347599999999995E-4</v>
      </c>
    </row>
    <row r="328" spans="1:11" x14ac:dyDescent="0.3">
      <c r="A328" s="1" t="s">
        <v>69</v>
      </c>
      <c r="B328" s="15">
        <v>2.64E-2</v>
      </c>
      <c r="C328" s="15">
        <f>Table13103[[#This Row],[2015]]*$T$15</f>
        <v>0</v>
      </c>
      <c r="D328" s="15">
        <v>0.25869999999999999</v>
      </c>
      <c r="E328" s="15">
        <f>ABS(Table13103[[#This Row],[2020]]*$T$16)</f>
        <v>7.2436000000000009E-5</v>
      </c>
      <c r="F328" s="15">
        <v>0.66279999999999994</v>
      </c>
      <c r="G328" s="15">
        <f>ABS(Table13103[[#This Row],[2030]]*$T$17)</f>
        <v>2.6511999999999998E-4</v>
      </c>
      <c r="H328" s="15">
        <v>0.93320000000000003</v>
      </c>
      <c r="I328" s="15">
        <f>ABS(Table13103[[#This Row],[2040]]*$T$18)</f>
        <v>4.7593199999999993E-4</v>
      </c>
      <c r="J328" s="15">
        <v>1.1597</v>
      </c>
      <c r="K328" s="15">
        <f>ABS(Table13103[[#This Row],[2050]]*$T$19)</f>
        <v>3.3631299999999998E-4</v>
      </c>
    </row>
    <row r="329" spans="1:11" x14ac:dyDescent="0.3">
      <c r="A329" s="1" t="s">
        <v>61</v>
      </c>
      <c r="B329" s="15">
        <v>4.8000000000000001E-2</v>
      </c>
      <c r="C329" s="15">
        <f>Table13103[[#This Row],[2015]]*$T$15</f>
        <v>0</v>
      </c>
      <c r="D329" s="15">
        <v>0.5554</v>
      </c>
      <c r="E329" s="15">
        <f>ABS(Table13103[[#This Row],[2020]]*$T$16)</f>
        <v>1.5551200000000001E-4</v>
      </c>
      <c r="F329" s="15">
        <v>0.90239999999999998</v>
      </c>
      <c r="G329" s="15">
        <f>ABS(Table13103[[#This Row],[2030]]*$T$17)</f>
        <v>3.6096000000000001E-4</v>
      </c>
      <c r="H329" s="15">
        <v>1.0584</v>
      </c>
      <c r="I329" s="15">
        <f>ABS(Table13103[[#This Row],[2040]]*$T$18)</f>
        <v>5.3978399999999997E-4</v>
      </c>
      <c r="J329" s="15">
        <v>1.1024</v>
      </c>
      <c r="K329" s="15">
        <f>ABS(Table13103[[#This Row],[2050]]*$T$19)</f>
        <v>3.1969600000000001E-4</v>
      </c>
    </row>
    <row r="330" spans="1:11" x14ac:dyDescent="0.3">
      <c r="A330" s="1" t="s">
        <v>62</v>
      </c>
      <c r="B330" s="15">
        <v>3.85E-2</v>
      </c>
      <c r="C330" s="15">
        <f>Table13103[[#This Row],[2015]]*$T$15</f>
        <v>0</v>
      </c>
      <c r="D330" s="15">
        <v>0.49719999999999998</v>
      </c>
      <c r="E330" s="15">
        <f>ABS(Table13103[[#This Row],[2020]]*$T$16)</f>
        <v>1.39216E-4</v>
      </c>
      <c r="F330" s="15">
        <v>0.96699999999999997</v>
      </c>
      <c r="G330" s="15">
        <f>ABS(Table13103[[#This Row],[2030]]*$T$17)</f>
        <v>3.8680000000000002E-4</v>
      </c>
      <c r="H330" s="15">
        <v>1.2245999999999999</v>
      </c>
      <c r="I330" s="15">
        <f>ABS(Table13103[[#This Row],[2040]]*$T$18)</f>
        <v>6.2454599999999991E-4</v>
      </c>
      <c r="J330" s="15">
        <v>1.2834000000000001</v>
      </c>
      <c r="K330" s="15">
        <f>ABS(Table13103[[#This Row],[2050]]*$T$19)</f>
        <v>3.7218600000000004E-4</v>
      </c>
    </row>
    <row r="331" spans="1:11" x14ac:dyDescent="0.3">
      <c r="A331" s="1" t="s">
        <v>63</v>
      </c>
      <c r="B331" s="15">
        <v>4.6800000000000001E-2</v>
      </c>
      <c r="C331" s="15">
        <f>Table13103[[#This Row],[2015]]*$T$15</f>
        <v>0</v>
      </c>
      <c r="D331" s="15">
        <v>0.50929999999999997</v>
      </c>
      <c r="E331" s="15">
        <f>ABS(Table13103[[#This Row],[2020]]*$T$16)</f>
        <v>1.4260400000000001E-4</v>
      </c>
      <c r="F331" s="15">
        <v>0.82569999999999999</v>
      </c>
      <c r="G331" s="15">
        <f>ABS(Table13103[[#This Row],[2030]]*$T$17)</f>
        <v>3.3028000000000002E-4</v>
      </c>
      <c r="H331" s="15">
        <v>1.0126999999999999</v>
      </c>
      <c r="I331" s="15">
        <f>ABS(Table13103[[#This Row],[2040]]*$T$18)</f>
        <v>5.1647699999999989E-4</v>
      </c>
      <c r="J331" s="15">
        <v>1.1274999999999999</v>
      </c>
      <c r="K331" s="15">
        <f>ABS(Table13103[[#This Row],[2050]]*$T$19)</f>
        <v>3.2697499999999997E-4</v>
      </c>
    </row>
    <row r="332" spans="1:11" x14ac:dyDescent="0.3">
      <c r="A332" s="1" t="s">
        <v>64</v>
      </c>
      <c r="B332" s="15">
        <v>5.9499999999999997E-2</v>
      </c>
      <c r="C332" s="15">
        <f>Table13103[[#This Row],[2015]]*$T$15</f>
        <v>0</v>
      </c>
      <c r="D332" s="15">
        <v>0.749</v>
      </c>
      <c r="E332" s="15">
        <f>ABS(Table13103[[#This Row],[2020]]*$T$16)</f>
        <v>2.0972000000000002E-4</v>
      </c>
      <c r="F332" s="15">
        <v>1.5225</v>
      </c>
      <c r="G332" s="15">
        <f>ABS(Table13103[[#This Row],[2030]]*$T$17)</f>
        <v>6.0900000000000006E-4</v>
      </c>
      <c r="H332" s="15">
        <v>2.2848999999999999</v>
      </c>
      <c r="I332" s="15">
        <f>ABS(Table13103[[#This Row],[2040]]*$T$18)</f>
        <v>1.1652989999999998E-3</v>
      </c>
      <c r="J332" s="15">
        <v>2.5611000000000002</v>
      </c>
      <c r="K332" s="15">
        <f>ABS(Table13103[[#This Row],[2050]]*$T$19)</f>
        <v>7.4271900000000008E-4</v>
      </c>
    </row>
    <row r="333" spans="1:11" x14ac:dyDescent="0.3">
      <c r="A333" s="1" t="s">
        <v>65</v>
      </c>
      <c r="B333" s="15">
        <v>5.5599999999999997E-2</v>
      </c>
      <c r="C333" s="15">
        <f>Table13103[[#This Row],[2015]]*$T$15</f>
        <v>0</v>
      </c>
      <c r="D333" s="15">
        <v>0.6764</v>
      </c>
      <c r="E333" s="15">
        <f>ABS(Table13103[[#This Row],[2020]]*$T$16)</f>
        <v>1.8939200000000003E-4</v>
      </c>
      <c r="F333" s="15">
        <v>0.77980000000000005</v>
      </c>
      <c r="G333" s="15">
        <f>ABS(Table13103[[#This Row],[2030]]*$T$17)</f>
        <v>3.1192000000000004E-4</v>
      </c>
      <c r="H333" s="15">
        <v>0.77929999999999999</v>
      </c>
      <c r="I333" s="15">
        <f>ABS(Table13103[[#This Row],[2040]]*$T$18)</f>
        <v>3.9744299999999993E-4</v>
      </c>
      <c r="J333" s="15">
        <v>0.71489999999999998</v>
      </c>
      <c r="K333" s="15">
        <f>ABS(Table13103[[#This Row],[2050]]*$T$19)</f>
        <v>2.07321E-4</v>
      </c>
    </row>
    <row r="334" spans="1:11" x14ac:dyDescent="0.3">
      <c r="A334" s="1" t="s">
        <v>66</v>
      </c>
      <c r="B334" s="15">
        <v>7.8700000000000006E-2</v>
      </c>
      <c r="C334" s="15">
        <f>Table13103[[#This Row],[2015]]*$T$15</f>
        <v>0</v>
      </c>
      <c r="D334" s="15">
        <v>0.9385</v>
      </c>
      <c r="E334" s="15">
        <f>ABS(Table13103[[#This Row],[2020]]*$T$16)</f>
        <v>2.6278E-4</v>
      </c>
      <c r="F334" s="15">
        <v>1.4478</v>
      </c>
      <c r="G334" s="15">
        <f>ABS(Table13103[[#This Row],[2030]]*$T$17)</f>
        <v>5.7912000000000003E-4</v>
      </c>
      <c r="H334" s="15">
        <v>1.7197</v>
      </c>
      <c r="I334" s="15">
        <f>ABS(Table13103[[#This Row],[2040]]*$T$18)</f>
        <v>8.7704699999999983E-4</v>
      </c>
      <c r="J334" s="15">
        <v>1.784</v>
      </c>
      <c r="K334" s="15">
        <f>ABS(Table13103[[#This Row],[2050]]*$T$19)</f>
        <v>5.1736000000000002E-4</v>
      </c>
    </row>
    <row r="335" spans="1:11" x14ac:dyDescent="0.3">
      <c r="A335" s="1" t="s">
        <v>41</v>
      </c>
      <c r="B335" s="15">
        <v>4.2299999999999997E-2</v>
      </c>
      <c r="C335" s="15">
        <f>Table13103[[#This Row],[2015]]*$T$15</f>
        <v>0</v>
      </c>
      <c r="D335" s="15">
        <v>0.48130000000000001</v>
      </c>
      <c r="E335" s="15">
        <f>ABS(Table13103[[#This Row],[2020]]*$T$16)</f>
        <v>1.3476400000000003E-4</v>
      </c>
      <c r="F335" s="15">
        <v>0.44529999999999997</v>
      </c>
      <c r="G335" s="15">
        <f>ABS(Table13103[[#This Row],[2030]]*$T$17)</f>
        <v>1.7812000000000001E-4</v>
      </c>
      <c r="H335" s="15">
        <v>0.51280000000000003</v>
      </c>
      <c r="I335" s="15">
        <f>ABS(Table13103[[#This Row],[2040]]*$T$18)</f>
        <v>2.6152799999999997E-4</v>
      </c>
      <c r="J335" s="15">
        <v>0.53979999999999995</v>
      </c>
      <c r="K335" s="15">
        <f>ABS(Table13103[[#This Row],[2050]]*$T$19)</f>
        <v>1.5654199999999999E-4</v>
      </c>
    </row>
    <row r="336" spans="1:11" x14ac:dyDescent="0.3">
      <c r="A336" s="1" t="s">
        <v>600</v>
      </c>
      <c r="B336" s="15">
        <v>4.6199999999999998E-2</v>
      </c>
      <c r="C336" s="15">
        <f>Table13103[[#This Row],[2015]]*$T$15</f>
        <v>0</v>
      </c>
      <c r="D336" s="15">
        <v>0.62970000000000004</v>
      </c>
      <c r="E336" s="15">
        <f>ABS(Table13103[[#This Row],[2020]]*$T$16)</f>
        <v>1.7631600000000004E-4</v>
      </c>
      <c r="F336" s="15">
        <v>0.57689999999999997</v>
      </c>
      <c r="G336" s="15">
        <f>ABS(Table13103[[#This Row],[2030]]*$T$17)</f>
        <v>2.3075999999999999E-4</v>
      </c>
      <c r="H336" s="15">
        <v>0.6593</v>
      </c>
      <c r="I336" s="15">
        <f>ABS(Table13103[[#This Row],[2040]]*$T$18)</f>
        <v>3.3624299999999996E-4</v>
      </c>
      <c r="J336" s="15">
        <v>0.64900000000000002</v>
      </c>
      <c r="K336" s="15">
        <f>ABS(Table13103[[#This Row],[2050]]*$T$19)</f>
        <v>1.8821000000000002E-4</v>
      </c>
    </row>
    <row r="337" spans="1:11" x14ac:dyDescent="0.3">
      <c r="A337" s="1" t="s">
        <v>43</v>
      </c>
      <c r="B337" s="15">
        <v>3.4500000000000003E-2</v>
      </c>
      <c r="C337" s="15">
        <f>Table13103[[#This Row],[2015]]*$T$15</f>
        <v>0</v>
      </c>
      <c r="D337" s="15">
        <v>0.51849999999999996</v>
      </c>
      <c r="E337" s="15">
        <f>ABS(Table13103[[#This Row],[2020]]*$T$16)</f>
        <v>1.4518000000000002E-4</v>
      </c>
      <c r="F337" s="15">
        <v>0.40589999999999998</v>
      </c>
      <c r="G337" s="15">
        <f>ABS(Table13103[[#This Row],[2030]]*$T$17)</f>
        <v>1.6236000000000001E-4</v>
      </c>
      <c r="H337" s="15">
        <v>0.62660000000000005</v>
      </c>
      <c r="I337" s="15">
        <f>ABS(Table13103[[#This Row],[2040]]*$T$18)</f>
        <v>3.1956599999999997E-4</v>
      </c>
      <c r="J337" s="15">
        <v>0.76519999999999999</v>
      </c>
      <c r="K337" s="15">
        <f>ABS(Table13103[[#This Row],[2050]]*$T$19)</f>
        <v>2.2190799999999999E-4</v>
      </c>
    </row>
    <row r="338" spans="1:11" x14ac:dyDescent="0.3">
      <c r="A338" s="1" t="s">
        <v>44</v>
      </c>
      <c r="B338" s="15">
        <v>2.98E-2</v>
      </c>
      <c r="C338" s="15">
        <f>Table13103[[#This Row],[2015]]*$T$15</f>
        <v>0</v>
      </c>
      <c r="D338" s="15">
        <v>0.50319999999999998</v>
      </c>
      <c r="E338" s="15">
        <f>ABS(Table13103[[#This Row],[2020]]*$T$16)</f>
        <v>1.40896E-4</v>
      </c>
      <c r="F338" s="15">
        <v>0.25219999999999998</v>
      </c>
      <c r="G338" s="15">
        <f>ABS(Table13103[[#This Row],[2030]]*$T$17)</f>
        <v>1.0088E-4</v>
      </c>
      <c r="H338" s="15">
        <v>0.43680000000000002</v>
      </c>
      <c r="I338" s="15">
        <f>ABS(Table13103[[#This Row],[2040]]*$T$18)</f>
        <v>2.2276799999999998E-4</v>
      </c>
      <c r="J338" s="15">
        <v>0.52</v>
      </c>
      <c r="K338" s="15">
        <f>ABS(Table13103[[#This Row],[2050]]*$T$19)</f>
        <v>1.5080000000000001E-4</v>
      </c>
    </row>
    <row r="339" spans="1:11" x14ac:dyDescent="0.3">
      <c r="A339" s="1" t="s">
        <v>45</v>
      </c>
      <c r="B339" s="15">
        <v>4.87E-2</v>
      </c>
      <c r="C339" s="15">
        <f>Table13103[[#This Row],[2015]]*$T$15</f>
        <v>0</v>
      </c>
      <c r="D339" s="15">
        <v>0.55610000000000004</v>
      </c>
      <c r="E339" s="15">
        <f>ABS(Table13103[[#This Row],[2020]]*$T$16)</f>
        <v>1.5570800000000003E-4</v>
      </c>
      <c r="F339" s="15">
        <v>0.84119999999999995</v>
      </c>
      <c r="G339" s="15">
        <f>ABS(Table13103[[#This Row],[2030]]*$T$17)</f>
        <v>3.3648E-4</v>
      </c>
      <c r="H339" s="15">
        <v>1.1358999999999999</v>
      </c>
      <c r="I339" s="15">
        <f>ABS(Table13103[[#This Row],[2040]]*$T$18)</f>
        <v>5.7930899999999986E-4</v>
      </c>
      <c r="J339" s="15">
        <v>1.2929999999999999</v>
      </c>
      <c r="K339" s="15">
        <f>ABS(Table13103[[#This Row],[2050]]*$T$19)</f>
        <v>3.7496999999999997E-4</v>
      </c>
    </row>
    <row r="340" spans="1:11" x14ac:dyDescent="0.3">
      <c r="A340" s="1" t="s">
        <v>46</v>
      </c>
      <c r="B340" s="15">
        <v>2.5700000000000001E-2</v>
      </c>
      <c r="C340" s="15">
        <f>Table13103[[#This Row],[2015]]*$T$15</f>
        <v>0</v>
      </c>
      <c r="D340" s="15">
        <v>0.38679999999999998</v>
      </c>
      <c r="E340" s="15">
        <f>ABS(Table13103[[#This Row],[2020]]*$T$16)</f>
        <v>1.08304E-4</v>
      </c>
      <c r="F340" s="15">
        <v>0.65229999999999999</v>
      </c>
      <c r="G340" s="15">
        <f>ABS(Table13103[[#This Row],[2030]]*$T$17)</f>
        <v>2.6091999999999999E-4</v>
      </c>
      <c r="H340" s="15">
        <v>1.0536000000000001</v>
      </c>
      <c r="I340" s="15">
        <f>ABS(Table13103[[#This Row],[2040]]*$T$18)</f>
        <v>5.3733600000000002E-4</v>
      </c>
      <c r="J340" s="15">
        <v>1.3003</v>
      </c>
      <c r="K340" s="15">
        <f>ABS(Table13103[[#This Row],[2050]]*$T$19)</f>
        <v>3.7708700000000002E-4</v>
      </c>
    </row>
    <row r="341" spans="1:11" x14ac:dyDescent="0.3">
      <c r="A341" s="1" t="s">
        <v>47</v>
      </c>
      <c r="B341" s="15">
        <v>2.3E-3</v>
      </c>
      <c r="C341" s="15">
        <f>Table13103[[#This Row],[2015]]*$T$15</f>
        <v>0</v>
      </c>
      <c r="D341" s="15">
        <v>0.1225</v>
      </c>
      <c r="E341" s="15">
        <f>ABS(Table13103[[#This Row],[2020]]*$T$16)</f>
        <v>3.43E-5</v>
      </c>
      <c r="F341" s="15">
        <v>8.0299999999999996E-2</v>
      </c>
      <c r="G341" s="15">
        <f>ABS(Table13103[[#This Row],[2030]]*$T$17)</f>
        <v>3.2119999999999997E-5</v>
      </c>
      <c r="H341" s="15">
        <v>0.21029999999999999</v>
      </c>
      <c r="I341" s="15">
        <f>ABS(Table13103[[#This Row],[2040]]*$T$18)</f>
        <v>1.0725299999999998E-4</v>
      </c>
      <c r="J341" s="15">
        <v>0.3095</v>
      </c>
      <c r="K341" s="15">
        <f>ABS(Table13103[[#This Row],[2050]]*$T$19)</f>
        <v>8.9754999999999997E-5</v>
      </c>
    </row>
    <row r="342" spans="1:11" x14ac:dyDescent="0.3">
      <c r="A342" s="1" t="s">
        <v>70</v>
      </c>
      <c r="B342" s="15">
        <v>3.6900000000000002E-2</v>
      </c>
      <c r="C342" s="15">
        <f>Table13103[[#This Row],[2015]]*$T$15</f>
        <v>0</v>
      </c>
      <c r="D342" s="15">
        <v>0.46450000000000002</v>
      </c>
      <c r="E342" s="15">
        <f>ABS(Table13103[[#This Row],[2020]]*$T$16)</f>
        <v>1.3006000000000001E-4</v>
      </c>
      <c r="F342" s="15">
        <v>0.83730000000000004</v>
      </c>
      <c r="G342" s="15">
        <f>ABS(Table13103[[#This Row],[2030]]*$T$17)</f>
        <v>3.3492000000000005E-4</v>
      </c>
      <c r="H342" s="15">
        <v>1.0713999999999999</v>
      </c>
      <c r="I342" s="15">
        <f>ABS(Table13103[[#This Row],[2040]]*$T$18)</f>
        <v>5.4641399999999984E-4</v>
      </c>
      <c r="J342" s="15">
        <v>1.1867000000000001</v>
      </c>
      <c r="K342" s="15">
        <f>ABS(Table13103[[#This Row],[2050]]*$T$19)</f>
        <v>3.4414300000000004E-4</v>
      </c>
    </row>
    <row r="343" spans="1:11" x14ac:dyDescent="0.3">
      <c r="A343" s="1" t="s">
        <v>71</v>
      </c>
      <c r="B343" s="15">
        <v>0.1545</v>
      </c>
      <c r="C343" s="15">
        <f>Table13103[[#This Row],[2015]]*$T$15</f>
        <v>0</v>
      </c>
      <c r="D343" s="15">
        <v>1.7183999999999999</v>
      </c>
      <c r="E343" s="15">
        <f>ABS(Table13103[[#This Row],[2020]]*$T$16)</f>
        <v>4.8115200000000004E-4</v>
      </c>
      <c r="F343" s="15">
        <v>6.0713999999999997</v>
      </c>
      <c r="G343" s="15">
        <f>ABS(Table13103[[#This Row],[2030]]*$T$17)</f>
        <v>2.4285600000000002E-3</v>
      </c>
      <c r="H343" s="15">
        <v>12.397500000000001</v>
      </c>
      <c r="I343" s="15">
        <f>ABS(Table13103[[#This Row],[2040]]*$T$18)</f>
        <v>6.3227249999999995E-3</v>
      </c>
      <c r="J343" s="15">
        <v>19.961300000000001</v>
      </c>
      <c r="K343" s="15">
        <f>ABS(Table13103[[#This Row],[2050]]*$T$19)</f>
        <v>5.7887770000000002E-3</v>
      </c>
    </row>
    <row r="344" spans="1:11" x14ac:dyDescent="0.3">
      <c r="A344" s="1" t="s">
        <v>76</v>
      </c>
      <c r="B344" s="15">
        <v>4.4999999999999997E-3</v>
      </c>
      <c r="C344" s="15">
        <f>Table13103[[#This Row],[2015]]*$T$15</f>
        <v>0</v>
      </c>
      <c r="D344" s="15">
        <v>0.3256</v>
      </c>
      <c r="E344" s="15">
        <f>ABS(Table13103[[#This Row],[2020]]*$T$16)</f>
        <v>9.1168000000000005E-5</v>
      </c>
      <c r="F344" s="15">
        <v>7.4000000000000003E-3</v>
      </c>
      <c r="G344" s="15">
        <f>ABS(Table13103[[#This Row],[2030]]*$T$17)</f>
        <v>2.9600000000000005E-6</v>
      </c>
      <c r="H344" s="15">
        <v>0.19689999999999999</v>
      </c>
      <c r="I344" s="15">
        <f>ABS(Table13103[[#This Row],[2040]]*$T$18)</f>
        <v>1.0041899999999997E-4</v>
      </c>
      <c r="J344" s="15">
        <v>0.26679999999999998</v>
      </c>
      <c r="K344" s="15">
        <f>ABS(Table13103[[#This Row],[2050]]*$T$19)</f>
        <v>7.737199999999999E-5</v>
      </c>
    </row>
    <row r="345" spans="1:11" x14ac:dyDescent="0.3">
      <c r="A345" s="1" t="s">
        <v>77</v>
      </c>
      <c r="B345" s="15">
        <v>8.9800000000000005E-2</v>
      </c>
      <c r="C345" s="15">
        <f>Table13103[[#This Row],[2015]]*$T$15</f>
        <v>0</v>
      </c>
      <c r="D345" s="15">
        <v>1.2568999999999999</v>
      </c>
      <c r="E345" s="15">
        <f>ABS(Table13103[[#This Row],[2020]]*$T$16)</f>
        <v>3.51932E-4</v>
      </c>
      <c r="F345" s="15">
        <v>1.5305</v>
      </c>
      <c r="G345" s="15">
        <f>ABS(Table13103[[#This Row],[2030]]*$T$17)</f>
        <v>6.1220000000000003E-4</v>
      </c>
      <c r="H345" s="15">
        <v>1.8353999999999999</v>
      </c>
      <c r="I345" s="15">
        <f>ABS(Table13103[[#This Row],[2040]]*$T$18)</f>
        <v>9.3605399999999986E-4</v>
      </c>
      <c r="J345" s="15">
        <v>2.0173000000000001</v>
      </c>
      <c r="K345" s="15">
        <f>ABS(Table13103[[#This Row],[2050]]*$T$19)</f>
        <v>5.8501700000000007E-4</v>
      </c>
    </row>
    <row r="346" spans="1:11" x14ac:dyDescent="0.3">
      <c r="A346" s="1" t="s">
        <v>486</v>
      </c>
      <c r="B346" s="15">
        <v>4.4699999999999997E-2</v>
      </c>
      <c r="C346" s="15">
        <f>Table13103[[#This Row],[2015]]*$T$15</f>
        <v>0</v>
      </c>
      <c r="D346" s="15">
        <v>0.57379999999999998</v>
      </c>
      <c r="E346" s="15">
        <f>ABS(Table13103[[#This Row],[2020]]*$T$16)</f>
        <v>1.6066400000000001E-4</v>
      </c>
      <c r="F346" s="15">
        <v>1.0342</v>
      </c>
      <c r="G346" s="15">
        <f>ABS(Table13103[[#This Row],[2030]]*$T$17)</f>
        <v>4.1368000000000004E-4</v>
      </c>
      <c r="H346" s="15">
        <v>1.4698</v>
      </c>
      <c r="I346" s="15">
        <f>ABS(Table13103[[#This Row],[2040]]*$T$18)</f>
        <v>7.4959799999999987E-4</v>
      </c>
      <c r="J346" s="15">
        <v>1.7101999999999999</v>
      </c>
      <c r="K346" s="15">
        <f>ABS(Table13103[[#This Row],[2050]]*$T$19)</f>
        <v>4.9595800000000001E-4</v>
      </c>
    </row>
    <row r="347" spans="1:11" x14ac:dyDescent="0.3">
      <c r="A347" s="1" t="s">
        <v>72</v>
      </c>
      <c r="B347" s="15">
        <v>6.2E-2</v>
      </c>
      <c r="C347" s="15">
        <f>Table13103[[#This Row],[2015]]*$T$15</f>
        <v>0</v>
      </c>
      <c r="D347" s="15">
        <v>0.82509999999999994</v>
      </c>
      <c r="E347" s="15">
        <f>ABS(Table13103[[#This Row],[2020]]*$T$16)</f>
        <v>2.3102800000000001E-4</v>
      </c>
      <c r="F347" s="15">
        <v>1.07</v>
      </c>
      <c r="G347" s="15">
        <f>ABS(Table13103[[#This Row],[2030]]*$T$17)</f>
        <v>4.2800000000000005E-4</v>
      </c>
      <c r="H347" s="15">
        <v>1.2951999999999999</v>
      </c>
      <c r="I347" s="15">
        <f>ABS(Table13103[[#This Row],[2040]]*$T$18)</f>
        <v>6.6055199999999991E-4</v>
      </c>
      <c r="J347" s="15">
        <v>1.4268000000000001</v>
      </c>
      <c r="K347" s="15">
        <f>ABS(Table13103[[#This Row],[2050]]*$T$19)</f>
        <v>4.1377200000000002E-4</v>
      </c>
    </row>
    <row r="348" spans="1:11" x14ac:dyDescent="0.3">
      <c r="A348" s="1" t="s">
        <v>73</v>
      </c>
      <c r="B348" s="15">
        <v>5.4800000000000001E-2</v>
      </c>
      <c r="C348" s="15">
        <f>Table13103[[#This Row],[2015]]*$T$15</f>
        <v>0</v>
      </c>
      <c r="D348" s="15">
        <v>0.61119999999999997</v>
      </c>
      <c r="E348" s="15">
        <f>ABS(Table13103[[#This Row],[2020]]*$T$16)</f>
        <v>1.7113600000000001E-4</v>
      </c>
      <c r="F348" s="15">
        <v>1.4718</v>
      </c>
      <c r="G348" s="15">
        <f>ABS(Table13103[[#This Row],[2030]]*$T$17)</f>
        <v>5.8872000000000004E-4</v>
      </c>
      <c r="H348" s="15">
        <v>2.2980999999999998</v>
      </c>
      <c r="I348" s="15">
        <f>ABS(Table13103[[#This Row],[2040]]*$T$18)</f>
        <v>1.1720309999999998E-3</v>
      </c>
      <c r="J348" s="15">
        <v>2.9695999999999998</v>
      </c>
      <c r="K348" s="15">
        <f>ABS(Table13103[[#This Row],[2050]]*$T$19)</f>
        <v>8.6118399999999997E-4</v>
      </c>
    </row>
    <row r="349" spans="1:11" x14ac:dyDescent="0.3">
      <c r="A349" s="1" t="s">
        <v>74</v>
      </c>
      <c r="B349" s="15">
        <v>5.4699999999999999E-2</v>
      </c>
      <c r="C349" s="15">
        <f>Table13103[[#This Row],[2015]]*$T$15</f>
        <v>0</v>
      </c>
      <c r="D349" s="15">
        <v>0.60460000000000003</v>
      </c>
      <c r="E349" s="15">
        <f>ABS(Table13103[[#This Row],[2020]]*$T$16)</f>
        <v>1.6928800000000002E-4</v>
      </c>
      <c r="F349" s="15">
        <v>1.3956999999999999</v>
      </c>
      <c r="G349" s="15">
        <f>ABS(Table13103[[#This Row],[2030]]*$T$17)</f>
        <v>5.5827999999999997E-4</v>
      </c>
      <c r="H349" s="15">
        <v>1.9573</v>
      </c>
      <c r="I349" s="15">
        <f>ABS(Table13103[[#This Row],[2040]]*$T$18)</f>
        <v>9.9822299999999991E-4</v>
      </c>
      <c r="J349" s="15">
        <v>2.2524000000000002</v>
      </c>
      <c r="K349" s="15">
        <f>ABS(Table13103[[#This Row],[2050]]*$T$19)</f>
        <v>6.5319600000000009E-4</v>
      </c>
    </row>
    <row r="350" spans="1:11" x14ac:dyDescent="0.3">
      <c r="A350" s="1" t="s">
        <v>488</v>
      </c>
      <c r="B350" s="15">
        <v>6.2899999999999998E-2</v>
      </c>
      <c r="C350" s="15">
        <f>Table13103[[#This Row],[2015]]*$T$15</f>
        <v>0</v>
      </c>
      <c r="D350" s="15">
        <v>0.80420000000000003</v>
      </c>
      <c r="E350" s="15">
        <f>ABS(Table13103[[#This Row],[2020]]*$T$16)</f>
        <v>2.2517600000000003E-4</v>
      </c>
      <c r="F350" s="15">
        <v>1.1731</v>
      </c>
      <c r="G350" s="15">
        <f>ABS(Table13103[[#This Row],[2030]]*$T$17)</f>
        <v>4.6924000000000005E-4</v>
      </c>
      <c r="H350" s="15">
        <v>1.4983</v>
      </c>
      <c r="I350" s="15">
        <f>ABS(Table13103[[#This Row],[2040]]*$T$18)</f>
        <v>7.6413299999999985E-4</v>
      </c>
      <c r="J350" s="15">
        <v>1.7622</v>
      </c>
      <c r="K350" s="15">
        <f>ABS(Table13103[[#This Row],[2050]]*$T$19)</f>
        <v>5.1103800000000001E-4</v>
      </c>
    </row>
    <row r="351" spans="1:11" x14ac:dyDescent="0.3">
      <c r="A351" s="1" t="s">
        <v>80</v>
      </c>
      <c r="B351" s="15">
        <v>5.5599999999999997E-2</v>
      </c>
      <c r="C351" s="15">
        <f>Table13103[[#This Row],[2015]]*$T$15</f>
        <v>0</v>
      </c>
      <c r="D351" s="15">
        <v>0.80300000000000005</v>
      </c>
      <c r="E351" s="15">
        <f>ABS(Table13103[[#This Row],[2020]]*$T$16)</f>
        <v>2.2484000000000005E-4</v>
      </c>
      <c r="F351" s="15">
        <v>1.1176999999999999</v>
      </c>
      <c r="G351" s="15">
        <f>ABS(Table13103[[#This Row],[2030]]*$T$17)</f>
        <v>4.4707999999999998E-4</v>
      </c>
      <c r="H351" s="15">
        <v>1.5589</v>
      </c>
      <c r="I351" s="15">
        <f>ABS(Table13103[[#This Row],[2040]]*$T$18)</f>
        <v>7.9503899999999988E-4</v>
      </c>
      <c r="J351" s="15">
        <v>1.7975000000000001</v>
      </c>
      <c r="K351" s="15">
        <f>ABS(Table13103[[#This Row],[2050]]*$T$19)</f>
        <v>5.2127500000000008E-4</v>
      </c>
    </row>
    <row r="352" spans="1:11" x14ac:dyDescent="0.3">
      <c r="A352" s="1" t="s">
        <v>81</v>
      </c>
      <c r="B352" s="15">
        <v>9.4600000000000004E-2</v>
      </c>
      <c r="C352" s="15">
        <f>Table13103[[#This Row],[2015]]*$T$15</f>
        <v>0</v>
      </c>
      <c r="D352" s="15">
        <v>1.2388999999999999</v>
      </c>
      <c r="E352" s="15">
        <f>ABS(Table13103[[#This Row],[2020]]*$T$16)</f>
        <v>3.4689200000000001E-4</v>
      </c>
      <c r="F352" s="15">
        <v>1.8882000000000001</v>
      </c>
      <c r="G352" s="15">
        <f>ABS(Table13103[[#This Row],[2030]]*$T$17)</f>
        <v>7.552800000000001E-4</v>
      </c>
      <c r="H352" s="15">
        <v>2.5232000000000001</v>
      </c>
      <c r="I352" s="15">
        <f>ABS(Table13103[[#This Row],[2040]]*$T$18)</f>
        <v>1.2868319999999999E-3</v>
      </c>
      <c r="J352" s="15">
        <v>2.7896999999999998</v>
      </c>
      <c r="K352" s="15">
        <f>ABS(Table13103[[#This Row],[2050]]*$T$19)</f>
        <v>8.0901299999999992E-4</v>
      </c>
    </row>
    <row r="353" spans="1:11" x14ac:dyDescent="0.3">
      <c r="A353" s="1" t="s">
        <v>82</v>
      </c>
      <c r="B353" s="15">
        <v>8.5999999999999993E-2</v>
      </c>
      <c r="C353" s="15">
        <f>Table13103[[#This Row],[2015]]*$T$15</f>
        <v>0</v>
      </c>
      <c r="D353" s="15">
        <v>1.1279999999999999</v>
      </c>
      <c r="E353" s="15">
        <f>ABS(Table13103[[#This Row],[2020]]*$T$16)</f>
        <v>3.1584000000000001E-4</v>
      </c>
      <c r="F353" s="15">
        <v>1.6634</v>
      </c>
      <c r="G353" s="15">
        <f>ABS(Table13103[[#This Row],[2030]]*$T$17)</f>
        <v>6.6536000000000004E-4</v>
      </c>
      <c r="H353" s="15">
        <v>2.1751999999999998</v>
      </c>
      <c r="I353" s="15">
        <f>ABS(Table13103[[#This Row],[2040]]*$T$18)</f>
        <v>1.1093519999999996E-3</v>
      </c>
      <c r="J353" s="15">
        <v>2.5032000000000001</v>
      </c>
      <c r="K353" s="15">
        <f>ABS(Table13103[[#This Row],[2050]]*$T$19)</f>
        <v>7.2592800000000003E-4</v>
      </c>
    </row>
    <row r="354" spans="1:11" x14ac:dyDescent="0.3">
      <c r="A354" s="1" t="s">
        <v>83</v>
      </c>
      <c r="B354" s="15">
        <v>8.6800000000000002E-2</v>
      </c>
      <c r="C354" s="15">
        <f>Table13103[[#This Row],[2015]]*$T$15</f>
        <v>0</v>
      </c>
      <c r="D354" s="15">
        <v>1.1704000000000001</v>
      </c>
      <c r="E354" s="15">
        <f>ABS(Table13103[[#This Row],[2020]]*$T$16)</f>
        <v>3.2771200000000008E-4</v>
      </c>
      <c r="F354" s="15">
        <v>1.8607</v>
      </c>
      <c r="G354" s="15">
        <f>ABS(Table13103[[#This Row],[2030]]*$T$17)</f>
        <v>7.4428000000000005E-4</v>
      </c>
      <c r="H354" s="15">
        <v>2.4941</v>
      </c>
      <c r="I354" s="15">
        <f>ABS(Table13103[[#This Row],[2040]]*$T$18)</f>
        <v>1.2719909999999999E-3</v>
      </c>
      <c r="J354" s="15">
        <v>2.8834</v>
      </c>
      <c r="K354" s="15">
        <f>ABS(Table13103[[#This Row],[2050]]*$T$19)</f>
        <v>8.3618600000000005E-4</v>
      </c>
    </row>
    <row r="355" spans="1:11" x14ac:dyDescent="0.3">
      <c r="A355" s="1" t="s">
        <v>84</v>
      </c>
      <c r="B355" s="15">
        <v>8.6400000000000005E-2</v>
      </c>
      <c r="C355" s="15">
        <f>Table13103[[#This Row],[2015]]*$T$15</f>
        <v>0</v>
      </c>
      <c r="D355" s="15">
        <v>1.2087000000000001</v>
      </c>
      <c r="E355" s="15">
        <f>ABS(Table13103[[#This Row],[2020]]*$T$16)</f>
        <v>3.3843600000000006E-4</v>
      </c>
      <c r="F355" s="15">
        <v>1.7337</v>
      </c>
      <c r="G355" s="15">
        <f>ABS(Table13103[[#This Row],[2030]]*$T$17)</f>
        <v>6.9348000000000001E-4</v>
      </c>
      <c r="H355" s="15">
        <v>2.2656000000000001</v>
      </c>
      <c r="I355" s="15">
        <f>ABS(Table13103[[#This Row],[2040]]*$T$18)</f>
        <v>1.1554559999999998E-3</v>
      </c>
      <c r="J355" s="15">
        <v>2.5085999999999999</v>
      </c>
      <c r="K355" s="15">
        <f>ABS(Table13103[[#This Row],[2050]]*$T$19)</f>
        <v>7.2749399999999997E-4</v>
      </c>
    </row>
    <row r="356" spans="1:11" x14ac:dyDescent="0.3">
      <c r="A356" s="1" t="s">
        <v>601</v>
      </c>
      <c r="B356" s="15">
        <v>7.3400000000000007E-2</v>
      </c>
      <c r="C356" s="15">
        <f>Table13103[[#This Row],[2015]]*$T$15</f>
        <v>0</v>
      </c>
      <c r="D356" s="15">
        <v>1.0565</v>
      </c>
      <c r="E356" s="15">
        <f>ABS(Table13103[[#This Row],[2020]]*$T$16)</f>
        <v>2.9582000000000002E-4</v>
      </c>
      <c r="F356" s="15">
        <v>1.9864999999999999</v>
      </c>
      <c r="G356" s="15">
        <f>ABS(Table13103[[#This Row],[2030]]*$T$17)</f>
        <v>7.9460000000000002E-4</v>
      </c>
      <c r="H356" s="15">
        <v>2.7700999999999998</v>
      </c>
      <c r="I356" s="15">
        <f>ABS(Table13103[[#This Row],[2040]]*$T$18)</f>
        <v>1.4127509999999996E-3</v>
      </c>
      <c r="J356" s="15">
        <v>3.2673999999999999</v>
      </c>
      <c r="K356" s="15">
        <f>ABS(Table13103[[#This Row],[2050]]*$T$19)</f>
        <v>9.4754599999999996E-4</v>
      </c>
    </row>
    <row r="357" spans="1:11" x14ac:dyDescent="0.3">
      <c r="A357" s="1" t="s">
        <v>602</v>
      </c>
      <c r="B357" s="15">
        <v>7.8799999999999995E-2</v>
      </c>
      <c r="C357" s="15">
        <f>Table13103[[#This Row],[2015]]*$T$15</f>
        <v>0</v>
      </c>
      <c r="D357" s="15">
        <v>0.9677</v>
      </c>
      <c r="E357" s="15">
        <f>ABS(Table13103[[#This Row],[2020]]*$T$16)</f>
        <v>2.7095600000000004E-4</v>
      </c>
      <c r="F357" s="15">
        <v>1.5049999999999999</v>
      </c>
      <c r="G357" s="15">
        <f>ABS(Table13103[[#This Row],[2030]]*$T$17)</f>
        <v>6.02E-4</v>
      </c>
      <c r="H357" s="15">
        <v>1.8599000000000001</v>
      </c>
      <c r="I357" s="15">
        <f>ABS(Table13103[[#This Row],[2040]]*$T$18)</f>
        <v>9.4854899999999992E-4</v>
      </c>
      <c r="J357" s="15">
        <v>1.9671000000000001</v>
      </c>
      <c r="K357" s="15">
        <f>ABS(Table13103[[#This Row],[2050]]*$T$19)</f>
        <v>5.7045900000000005E-4</v>
      </c>
    </row>
    <row r="358" spans="1:11" x14ac:dyDescent="0.3">
      <c r="A358" s="1" t="s">
        <v>87</v>
      </c>
      <c r="B358" s="15">
        <v>9.3200000000000005E-2</v>
      </c>
      <c r="C358" s="15">
        <f>Table13103[[#This Row],[2015]]*$T$15</f>
        <v>0</v>
      </c>
      <c r="D358" s="15">
        <v>0.98860000000000003</v>
      </c>
      <c r="E358" s="15">
        <f>ABS(Table13103[[#This Row],[2020]]*$T$16)</f>
        <v>2.7680800000000002E-4</v>
      </c>
      <c r="F358" s="15">
        <v>1.5619000000000001</v>
      </c>
      <c r="G358" s="15">
        <f>ABS(Table13103[[#This Row],[2030]]*$T$17)</f>
        <v>6.2476000000000003E-4</v>
      </c>
      <c r="H358" s="15">
        <v>2.2229999999999999</v>
      </c>
      <c r="I358" s="15">
        <f>ABS(Table13103[[#This Row],[2040]]*$T$18)</f>
        <v>1.1337299999999997E-3</v>
      </c>
      <c r="J358" s="15">
        <v>2.5731000000000002</v>
      </c>
      <c r="K358" s="15">
        <f>ABS(Table13103[[#This Row],[2050]]*$T$19)</f>
        <v>7.4619900000000002E-4</v>
      </c>
    </row>
    <row r="359" spans="1:11" x14ac:dyDescent="0.3">
      <c r="A359" s="1" t="s">
        <v>603</v>
      </c>
      <c r="B359" s="15">
        <v>5.2900000000000003E-2</v>
      </c>
      <c r="C359" s="15">
        <f>Table13103[[#This Row],[2015]]*$T$15</f>
        <v>0</v>
      </c>
      <c r="D359" s="15">
        <v>0.68459999999999999</v>
      </c>
      <c r="E359" s="15">
        <f>ABS(Table13103[[#This Row],[2020]]*$T$16)</f>
        <v>1.9168800000000003E-4</v>
      </c>
      <c r="F359" s="15">
        <v>1.2918000000000001</v>
      </c>
      <c r="G359" s="15">
        <f>ABS(Table13103[[#This Row],[2030]]*$T$17)</f>
        <v>5.1672000000000003E-4</v>
      </c>
      <c r="H359" s="15">
        <v>1.9771000000000001</v>
      </c>
      <c r="I359" s="15">
        <f>ABS(Table13103[[#This Row],[2040]]*$T$18)</f>
        <v>1.008321E-3</v>
      </c>
      <c r="J359" s="15">
        <v>2.3330000000000002</v>
      </c>
      <c r="K359" s="15">
        <f>ABS(Table13103[[#This Row],[2050]]*$T$19)</f>
        <v>6.7657000000000004E-4</v>
      </c>
    </row>
    <row r="364" spans="1:11" ht="20.5" x14ac:dyDescent="0.45">
      <c r="B364" s="115" t="s">
        <v>535</v>
      </c>
      <c r="C364" s="115"/>
      <c r="D364" s="115"/>
      <c r="E364" s="115"/>
      <c r="F364" s="115"/>
      <c r="G364" s="115"/>
      <c r="H364" s="115"/>
      <c r="I364" s="115"/>
      <c r="J364" s="115"/>
      <c r="K364" s="115"/>
    </row>
    <row r="365" spans="1:11" x14ac:dyDescent="0.3">
      <c r="A365" s="77" t="s">
        <v>176</v>
      </c>
      <c r="B365" s="78" t="s">
        <v>293</v>
      </c>
      <c r="C365" s="78" t="s">
        <v>328</v>
      </c>
      <c r="D365" s="78" t="s">
        <v>106</v>
      </c>
      <c r="E365" s="78" t="s">
        <v>332</v>
      </c>
      <c r="F365" s="78" t="s">
        <v>107</v>
      </c>
      <c r="G365" s="78" t="s">
        <v>330</v>
      </c>
      <c r="H365" s="78" t="s">
        <v>108</v>
      </c>
      <c r="I365" s="79" t="s">
        <v>333</v>
      </c>
      <c r="J365" s="79" t="s">
        <v>109</v>
      </c>
      <c r="K365" s="78" t="s">
        <v>334</v>
      </c>
    </row>
    <row r="366" spans="1:11" x14ac:dyDescent="0.3">
      <c r="A366" s="81"/>
      <c r="B366" s="81" t="s">
        <v>337</v>
      </c>
      <c r="C366" s="81" t="s">
        <v>336</v>
      </c>
      <c r="D366" s="81" t="s">
        <v>337</v>
      </c>
      <c r="E366" s="81" t="s">
        <v>336</v>
      </c>
      <c r="F366" s="81" t="s">
        <v>337</v>
      </c>
      <c r="G366" s="81" t="s">
        <v>336</v>
      </c>
      <c r="H366" s="81" t="s">
        <v>337</v>
      </c>
      <c r="I366" s="81" t="s">
        <v>336</v>
      </c>
      <c r="J366" s="81" t="s">
        <v>337</v>
      </c>
      <c r="K366" s="81" t="s">
        <v>338</v>
      </c>
    </row>
    <row r="367" spans="1:11" x14ac:dyDescent="0.3">
      <c r="A367" s="1" t="s">
        <v>526</v>
      </c>
      <c r="B367" s="15">
        <v>5.0999999999999997E-2</v>
      </c>
      <c r="C367" s="15">
        <f>Table14104[[#This Row],[2015]]*$V$15</f>
        <v>0</v>
      </c>
      <c r="D367" s="15">
        <v>0.98640000000000005</v>
      </c>
      <c r="E367" s="15">
        <f>ABS(Table14104[[#This Row],[2020]]*$V$16)</f>
        <v>2.8605600000000003E-4</v>
      </c>
      <c r="F367" s="15">
        <v>1.4027000000000001</v>
      </c>
      <c r="G367" s="15">
        <f>ABS(Table14104[[#This Row],[2030]]*$V$17)</f>
        <v>9.8189000000000024E-4</v>
      </c>
      <c r="H367" s="15">
        <v>1.8842000000000001</v>
      </c>
      <c r="I367" s="15">
        <f>ABS(Table14104[[#This Row],[2040]]*$V$18)</f>
        <v>1.4696760000000001E-3</v>
      </c>
      <c r="J367" s="15">
        <v>2.1791999999999998</v>
      </c>
      <c r="K367" s="15">
        <f>ABS(Table14104[[#This Row],[2050]]*$V$19)</f>
        <v>1.6779839999999998E-3</v>
      </c>
    </row>
    <row r="368" spans="1:11" x14ac:dyDescent="0.3">
      <c r="A368" s="1" t="s">
        <v>38</v>
      </c>
      <c r="B368" s="15">
        <v>2.24E-2</v>
      </c>
      <c r="C368" s="15">
        <f>Table14104[[#This Row],[2015]]*$V$15</f>
        <v>0</v>
      </c>
      <c r="D368" s="15">
        <v>0.4945</v>
      </c>
      <c r="E368" s="15">
        <f>ABS(Table14104[[#This Row],[2020]]*$V$16)</f>
        <v>1.4340499999999999E-4</v>
      </c>
      <c r="F368" s="15">
        <v>1.1306</v>
      </c>
      <c r="G368" s="15">
        <f>ABS(Table14104[[#This Row],[2030]]*$V$17)</f>
        <v>7.9142000000000014E-4</v>
      </c>
      <c r="H368" s="15">
        <v>1.2502</v>
      </c>
      <c r="I368" s="15">
        <f>ABS(Table14104[[#This Row],[2040]]*$V$18)</f>
        <v>9.7515599999999992E-4</v>
      </c>
      <c r="J368" s="15">
        <v>1.1511</v>
      </c>
      <c r="K368" s="15">
        <f>ABS(Table14104[[#This Row],[2050]]*$V$19)</f>
        <v>8.86347E-4</v>
      </c>
    </row>
    <row r="369" spans="1:11" x14ac:dyDescent="0.3">
      <c r="A369" s="1" t="s">
        <v>90</v>
      </c>
      <c r="B369" s="15">
        <v>-1.9900000000000001E-2</v>
      </c>
      <c r="C369" s="15">
        <f>Table14104[[#This Row],[2015]]*$V$15</f>
        <v>0</v>
      </c>
      <c r="D369" s="15">
        <v>-2.3400000000000001E-2</v>
      </c>
      <c r="E369" s="15">
        <f>ABS(Table14104[[#This Row],[2020]]*$V$16)</f>
        <v>6.7859999999999999E-6</v>
      </c>
      <c r="F369" s="15">
        <v>0.41160000000000002</v>
      </c>
      <c r="G369" s="15">
        <f>ABS(Table14104[[#This Row],[2030]]*$V$17)</f>
        <v>2.8812000000000005E-4</v>
      </c>
      <c r="H369" s="15">
        <v>0.66890000000000005</v>
      </c>
      <c r="I369" s="15">
        <f>ABS(Table14104[[#This Row],[2040]]*$V$18)</f>
        <v>5.2174200000000006E-4</v>
      </c>
      <c r="J369" s="15">
        <v>0.77729999999999999</v>
      </c>
      <c r="K369" s="15">
        <f>ABS(Table14104[[#This Row],[2050]]*$V$19)</f>
        <v>5.9852099999999997E-4</v>
      </c>
    </row>
    <row r="370" spans="1:11" x14ac:dyDescent="0.3">
      <c r="A370" s="1" t="s">
        <v>91</v>
      </c>
      <c r="B370" s="15">
        <v>-3.9199999999999999E-2</v>
      </c>
      <c r="C370" s="15">
        <f>Table14104[[#This Row],[2015]]*$V$15</f>
        <v>0</v>
      </c>
      <c r="D370" s="15">
        <v>-0.33289999999999997</v>
      </c>
      <c r="E370" s="15">
        <f>ABS(Table14104[[#This Row],[2020]]*$V$16)</f>
        <v>9.6540999999999996E-5</v>
      </c>
      <c r="F370" s="15">
        <v>-0.34229999999999999</v>
      </c>
      <c r="G370" s="15">
        <f>ABS(Table14104[[#This Row],[2030]]*$V$17)</f>
        <v>2.3961000000000002E-4</v>
      </c>
      <c r="H370" s="15">
        <v>-0.27989999999999998</v>
      </c>
      <c r="I370" s="15">
        <f>ABS(Table14104[[#This Row],[2040]]*$V$18)</f>
        <v>2.1832199999999999E-4</v>
      </c>
      <c r="J370" s="15">
        <v>-0.27860000000000001</v>
      </c>
      <c r="K370" s="15">
        <f>ABS(Table14104[[#This Row],[2050]]*$V$19)</f>
        <v>2.14522E-4</v>
      </c>
    </row>
    <row r="371" spans="1:11" x14ac:dyDescent="0.3">
      <c r="A371" s="1" t="s">
        <v>92</v>
      </c>
      <c r="B371" s="15">
        <v>7.1000000000000004E-3</v>
      </c>
      <c r="C371" s="15">
        <f>Table14104[[#This Row],[2015]]*$V$15</f>
        <v>0</v>
      </c>
      <c r="D371" s="15">
        <v>0.23430000000000001</v>
      </c>
      <c r="E371" s="15">
        <f>ABS(Table14104[[#This Row],[2020]]*$V$16)</f>
        <v>6.7947000000000005E-5</v>
      </c>
      <c r="F371" s="15">
        <v>0.51190000000000002</v>
      </c>
      <c r="G371" s="15">
        <f>ABS(Table14104[[#This Row],[2030]]*$V$17)</f>
        <v>3.5833000000000007E-4</v>
      </c>
      <c r="H371" s="15">
        <v>0.48699999999999999</v>
      </c>
      <c r="I371" s="15">
        <f>ABS(Table14104[[#This Row],[2040]]*$V$18)</f>
        <v>3.7985999999999998E-4</v>
      </c>
      <c r="J371" s="15">
        <v>0.4083</v>
      </c>
      <c r="K371" s="15">
        <f>ABS(Table14104[[#This Row],[2050]]*$V$19)</f>
        <v>3.1439099999999997E-4</v>
      </c>
    </row>
    <row r="372" spans="1:11" x14ac:dyDescent="0.3">
      <c r="A372" s="1" t="s">
        <v>93</v>
      </c>
      <c r="B372" s="15">
        <v>1.55E-2</v>
      </c>
      <c r="C372" s="15">
        <f>Table14104[[#This Row],[2015]]*$V$15</f>
        <v>0</v>
      </c>
      <c r="D372" s="15">
        <v>0.1101</v>
      </c>
      <c r="E372" s="15">
        <f>ABS(Table14104[[#This Row],[2020]]*$V$16)</f>
        <v>3.1928999999999999E-5</v>
      </c>
      <c r="F372" s="15">
        <v>0.73309999999999997</v>
      </c>
      <c r="G372" s="15">
        <f>ABS(Table14104[[#This Row],[2030]]*$V$17)</f>
        <v>5.1317000000000008E-4</v>
      </c>
      <c r="H372" s="15">
        <v>1.1735</v>
      </c>
      <c r="I372" s="15">
        <f>ABS(Table14104[[#This Row],[2040]]*$V$18)</f>
        <v>9.1533000000000001E-4</v>
      </c>
      <c r="J372" s="15">
        <v>1.2803</v>
      </c>
      <c r="K372" s="15">
        <f>ABS(Table14104[[#This Row],[2050]]*$V$19)</f>
        <v>9.8583099999999995E-4</v>
      </c>
    </row>
    <row r="373" spans="1:11" x14ac:dyDescent="0.3">
      <c r="A373" s="1" t="s">
        <v>94</v>
      </c>
      <c r="B373" s="15">
        <v>7.4999999999999997E-3</v>
      </c>
      <c r="C373" s="15">
        <f>Table14104[[#This Row],[2015]]*$V$15</f>
        <v>0</v>
      </c>
      <c r="D373" s="15">
        <v>2.01E-2</v>
      </c>
      <c r="E373" s="15">
        <f>ABS(Table14104[[#This Row],[2020]]*$V$16)</f>
        <v>5.8289999999999996E-6</v>
      </c>
      <c r="F373" s="15">
        <v>-8.8300000000000003E-2</v>
      </c>
      <c r="G373" s="15">
        <f>ABS(Table14104[[#This Row],[2030]]*$V$17)</f>
        <v>6.1810000000000006E-5</v>
      </c>
      <c r="H373" s="15">
        <v>-7.9100000000000004E-2</v>
      </c>
      <c r="I373" s="15">
        <f>ABS(Table14104[[#This Row],[2040]]*$V$18)</f>
        <v>6.1698000000000005E-5</v>
      </c>
      <c r="J373" s="15">
        <v>-0.1137</v>
      </c>
      <c r="K373" s="15">
        <f>ABS(Table14104[[#This Row],[2050]]*$V$19)</f>
        <v>8.7548999999999998E-5</v>
      </c>
    </row>
    <row r="374" spans="1:11" x14ac:dyDescent="0.3">
      <c r="A374" s="1" t="s">
        <v>95</v>
      </c>
      <c r="B374" s="15">
        <v>1.4800000000000001E-2</v>
      </c>
      <c r="C374" s="15">
        <f>Table14104[[#This Row],[2015]]*$V$15</f>
        <v>0</v>
      </c>
      <c r="D374" s="15">
        <v>0.23569999999999999</v>
      </c>
      <c r="E374" s="15">
        <f>ABS(Table14104[[#This Row],[2020]]*$V$16)</f>
        <v>6.8353000000000001E-5</v>
      </c>
      <c r="F374" s="15">
        <v>0.67649999999999999</v>
      </c>
      <c r="G374" s="15">
        <f>ABS(Table14104[[#This Row],[2030]]*$V$17)</f>
        <v>4.7355000000000005E-4</v>
      </c>
      <c r="H374" s="15">
        <v>0.73850000000000005</v>
      </c>
      <c r="I374" s="15">
        <f>ABS(Table14104[[#This Row],[2040]]*$V$18)</f>
        <v>5.7603000000000005E-4</v>
      </c>
      <c r="J374" s="15">
        <v>0.87509999999999999</v>
      </c>
      <c r="K374" s="15">
        <f>ABS(Table14104[[#This Row],[2050]]*$V$19)</f>
        <v>6.73827E-4</v>
      </c>
    </row>
    <row r="375" spans="1:11" x14ac:dyDescent="0.3">
      <c r="A375" s="1" t="s">
        <v>96</v>
      </c>
      <c r="B375" s="15">
        <v>0.12770000000000001</v>
      </c>
      <c r="C375" s="15">
        <f>Table14104[[#This Row],[2015]]*$V$15</f>
        <v>0</v>
      </c>
      <c r="D375" s="15">
        <v>1.3321000000000001</v>
      </c>
      <c r="E375" s="15">
        <f>ABS(Table14104[[#This Row],[2020]]*$V$16)</f>
        <v>3.8630900000000004E-4</v>
      </c>
      <c r="F375" s="15">
        <v>1.8976</v>
      </c>
      <c r="G375" s="15">
        <f>ABS(Table14104[[#This Row],[2030]]*$V$17)</f>
        <v>1.3283200000000002E-3</v>
      </c>
      <c r="H375" s="15">
        <v>1.6609</v>
      </c>
      <c r="I375" s="15">
        <f>ABS(Table14104[[#This Row],[2040]]*$V$18)</f>
        <v>1.295502E-3</v>
      </c>
      <c r="J375" s="15">
        <v>1.4414</v>
      </c>
      <c r="K375" s="15">
        <f>ABS(Table14104[[#This Row],[2050]]*$V$19)</f>
        <v>1.1098779999999999E-3</v>
      </c>
    </row>
    <row r="376" spans="1:11" x14ac:dyDescent="0.3">
      <c r="A376" s="1" t="s">
        <v>598</v>
      </c>
      <c r="B376" s="15">
        <v>2.8E-3</v>
      </c>
      <c r="C376" s="15">
        <f>Table14104[[#This Row],[2015]]*$V$15</f>
        <v>0</v>
      </c>
      <c r="D376" s="15">
        <v>0.1229</v>
      </c>
      <c r="E376" s="15">
        <f>ABS(Table14104[[#This Row],[2020]]*$V$16)</f>
        <v>3.5641E-5</v>
      </c>
      <c r="F376" s="15">
        <v>0.60440000000000005</v>
      </c>
      <c r="G376" s="15">
        <f>ABS(Table14104[[#This Row],[2030]]*$V$17)</f>
        <v>4.230800000000001E-4</v>
      </c>
      <c r="H376" s="15">
        <v>0.84630000000000005</v>
      </c>
      <c r="I376" s="15">
        <f>ABS(Table14104[[#This Row],[2040]]*$V$18)</f>
        <v>6.6011400000000006E-4</v>
      </c>
      <c r="J376" s="15">
        <v>0.89470000000000005</v>
      </c>
      <c r="K376" s="15">
        <f>ABS(Table14104[[#This Row],[2050]]*$V$19)</f>
        <v>6.8891899999999997E-4</v>
      </c>
    </row>
    <row r="377" spans="1:11" x14ac:dyDescent="0.3">
      <c r="A377" s="1" t="s">
        <v>98</v>
      </c>
      <c r="B377" s="15">
        <v>2.1899999999999999E-2</v>
      </c>
      <c r="C377" s="15">
        <f>Table14104[[#This Row],[2015]]*$V$15</f>
        <v>0</v>
      </c>
      <c r="D377" s="15">
        <v>0.30459999999999998</v>
      </c>
      <c r="E377" s="15">
        <f>ABS(Table14104[[#This Row],[2020]]*$V$16)</f>
        <v>8.8333999999999998E-5</v>
      </c>
      <c r="F377" s="15">
        <v>0.504</v>
      </c>
      <c r="G377" s="15">
        <f>ABS(Table14104[[#This Row],[2030]]*$V$17)</f>
        <v>3.5280000000000006E-4</v>
      </c>
      <c r="H377" s="15">
        <v>0.42730000000000001</v>
      </c>
      <c r="I377" s="15">
        <f>ABS(Table14104[[#This Row],[2040]]*$V$18)</f>
        <v>3.3329399999999998E-4</v>
      </c>
      <c r="J377" s="15">
        <v>0.34229999999999999</v>
      </c>
      <c r="K377" s="15">
        <f>ABS(Table14104[[#This Row],[2050]]*$V$19)</f>
        <v>2.6357099999999999E-4</v>
      </c>
    </row>
    <row r="378" spans="1:11" x14ac:dyDescent="0.3">
      <c r="A378" s="1" t="s">
        <v>99</v>
      </c>
      <c r="B378" s="15">
        <v>-1.6E-2</v>
      </c>
      <c r="C378" s="15">
        <f>Table14104[[#This Row],[2015]]*$V$15</f>
        <v>0</v>
      </c>
      <c r="D378" s="15">
        <v>0.26629999999999998</v>
      </c>
      <c r="E378" s="15">
        <f>ABS(Table14104[[#This Row],[2020]]*$V$16)</f>
        <v>7.7226999999999998E-5</v>
      </c>
      <c r="F378" s="15">
        <v>0.53680000000000005</v>
      </c>
      <c r="G378" s="15">
        <f>ABS(Table14104[[#This Row],[2030]]*$V$17)</f>
        <v>3.757600000000001E-4</v>
      </c>
      <c r="H378" s="15">
        <v>0.3301</v>
      </c>
      <c r="I378" s="15">
        <f>ABS(Table14104[[#This Row],[2040]]*$V$18)</f>
        <v>2.57478E-4</v>
      </c>
      <c r="J378" s="15">
        <v>0.2172</v>
      </c>
      <c r="K378" s="15">
        <f>ABS(Table14104[[#This Row],[2050]]*$V$19)</f>
        <v>1.6724399999999999E-4</v>
      </c>
    </row>
    <row r="379" spans="1:11" x14ac:dyDescent="0.3">
      <c r="A379" s="1" t="s">
        <v>100</v>
      </c>
      <c r="B379" s="15">
        <v>9.6600000000000005E-2</v>
      </c>
      <c r="C379" s="15">
        <f>Table14104[[#This Row],[2015]]*$V$15</f>
        <v>0</v>
      </c>
      <c r="D379" s="15">
        <v>0.86629999999999996</v>
      </c>
      <c r="E379" s="15">
        <f>ABS(Table14104[[#This Row],[2020]]*$V$16)</f>
        <v>2.5122699999999997E-4</v>
      </c>
      <c r="F379" s="15">
        <v>2.9508000000000001</v>
      </c>
      <c r="G379" s="15">
        <f>ABS(Table14104[[#This Row],[2030]]*$V$17)</f>
        <v>2.0655600000000006E-3</v>
      </c>
      <c r="H379" s="15">
        <v>3.9156</v>
      </c>
      <c r="I379" s="15">
        <f>ABS(Table14104[[#This Row],[2040]]*$V$18)</f>
        <v>3.0541679999999999E-3</v>
      </c>
      <c r="J379" s="15">
        <v>3.9382000000000001</v>
      </c>
      <c r="K379" s="15">
        <f>ABS(Table14104[[#This Row],[2050]]*$V$19)</f>
        <v>3.0324139999999998E-3</v>
      </c>
    </row>
    <row r="380" spans="1:11" x14ac:dyDescent="0.3">
      <c r="A380" s="1" t="s">
        <v>101</v>
      </c>
      <c r="B380" s="15">
        <v>8.1100000000000005E-2</v>
      </c>
      <c r="C380" s="15">
        <f>Table14104[[#This Row],[2015]]*$V$15</f>
        <v>0</v>
      </c>
      <c r="D380" s="15">
        <v>2.0206</v>
      </c>
      <c r="E380" s="15">
        <f>ABS(Table14104[[#This Row],[2020]]*$V$16)</f>
        <v>5.8597399999999996E-4</v>
      </c>
      <c r="F380" s="15">
        <v>4.4621000000000004</v>
      </c>
      <c r="G380" s="15">
        <f>ABS(Table14104[[#This Row],[2030]]*$V$17)</f>
        <v>3.1234700000000006E-3</v>
      </c>
      <c r="H380" s="15">
        <v>5.8658999999999999</v>
      </c>
      <c r="I380" s="15">
        <f>ABS(Table14104[[#This Row],[2040]]*$V$18)</f>
        <v>4.5754020000000001E-3</v>
      </c>
      <c r="J380" s="15">
        <v>6.5035999999999996</v>
      </c>
      <c r="K380" s="15">
        <f>ABS(Table14104[[#This Row],[2050]]*$V$19)</f>
        <v>5.0077719999999997E-3</v>
      </c>
    </row>
    <row r="381" spans="1:11" x14ac:dyDescent="0.3">
      <c r="A381" s="1" t="s">
        <v>102</v>
      </c>
      <c r="B381" s="15">
        <v>1.9300000000000001E-2</v>
      </c>
      <c r="C381" s="15">
        <f>Table14104[[#This Row],[2015]]*$V$15</f>
        <v>0</v>
      </c>
      <c r="D381" s="15">
        <v>0.19589999999999999</v>
      </c>
      <c r="E381" s="15">
        <f>ABS(Table14104[[#This Row],[2020]]*$V$16)</f>
        <v>5.6810999999999995E-5</v>
      </c>
      <c r="F381" s="15">
        <v>0.13619999999999999</v>
      </c>
      <c r="G381" s="15">
        <f>ABS(Table14104[[#This Row],[2030]]*$V$17)</f>
        <v>9.5340000000000005E-5</v>
      </c>
      <c r="H381" s="15">
        <v>-1.4800000000000001E-2</v>
      </c>
      <c r="I381" s="15">
        <f>ABS(Table14104[[#This Row],[2040]]*$V$18)</f>
        <v>1.1544E-5</v>
      </c>
      <c r="J381" s="15">
        <v>-0.1169</v>
      </c>
      <c r="K381" s="15">
        <f>ABS(Table14104[[#This Row],[2050]]*$V$19)</f>
        <v>9.0012999999999994E-5</v>
      </c>
    </row>
    <row r="382" spans="1:11" x14ac:dyDescent="0.3">
      <c r="A382" s="1" t="s">
        <v>39</v>
      </c>
      <c r="B382" s="15">
        <v>4.6600000000000003E-2</v>
      </c>
      <c r="C382" s="15">
        <f>Table14104[[#This Row],[2015]]*$V$15</f>
        <v>0</v>
      </c>
      <c r="D382" s="15">
        <v>0.42309999999999998</v>
      </c>
      <c r="E382" s="15">
        <f>ABS(Table14104[[#This Row],[2020]]*$V$16)</f>
        <v>1.2269899999999999E-4</v>
      </c>
      <c r="F382" s="15">
        <v>0.35699999999999998</v>
      </c>
      <c r="G382" s="15">
        <f>ABS(Table14104[[#This Row],[2030]]*$V$17)</f>
        <v>2.499E-4</v>
      </c>
      <c r="H382" s="15">
        <v>0.52880000000000005</v>
      </c>
      <c r="I382" s="15">
        <f>ABS(Table14104[[#This Row],[2040]]*$V$18)</f>
        <v>4.1246400000000003E-4</v>
      </c>
      <c r="J382" s="15">
        <v>0.88849999999999996</v>
      </c>
      <c r="K382" s="15">
        <f>ABS(Table14104[[#This Row],[2050]]*$V$19)</f>
        <v>6.8414499999999994E-4</v>
      </c>
    </row>
    <row r="383" spans="1:11" x14ac:dyDescent="0.3">
      <c r="A383" s="1" t="s">
        <v>67</v>
      </c>
      <c r="B383" s="15">
        <v>4.6600000000000003E-2</v>
      </c>
      <c r="C383" s="15">
        <f>Table14104[[#This Row],[2015]]*$V$15</f>
        <v>0</v>
      </c>
      <c r="D383" s="15">
        <v>0.51970000000000005</v>
      </c>
      <c r="E383" s="15">
        <f>ABS(Table14104[[#This Row],[2020]]*$V$16)</f>
        <v>1.5071300000000002E-4</v>
      </c>
      <c r="F383" s="15">
        <v>1.421</v>
      </c>
      <c r="G383" s="15">
        <f>ABS(Table14104[[#This Row],[2030]]*$V$17)</f>
        <v>9.9470000000000027E-4</v>
      </c>
      <c r="H383" s="15">
        <v>2.2549000000000001</v>
      </c>
      <c r="I383" s="15">
        <f>ABS(Table14104[[#This Row],[2040]]*$V$18)</f>
        <v>1.7588220000000002E-3</v>
      </c>
      <c r="J383" s="15">
        <v>2.9293999999999998</v>
      </c>
      <c r="K383" s="15">
        <f>ABS(Table14104[[#This Row],[2050]]*$V$19)</f>
        <v>2.2556379999999999E-3</v>
      </c>
    </row>
    <row r="384" spans="1:11" x14ac:dyDescent="0.3">
      <c r="A384" s="1" t="s">
        <v>68</v>
      </c>
      <c r="B384" s="15">
        <v>7.7299999999999994E-2</v>
      </c>
      <c r="C384" s="15">
        <f>Table14104[[#This Row],[2015]]*$V$15</f>
        <v>0</v>
      </c>
      <c r="D384" s="15">
        <v>0.64249999999999996</v>
      </c>
      <c r="E384" s="15">
        <f>ABS(Table14104[[#This Row],[2020]]*$V$16)</f>
        <v>1.8632499999999999E-4</v>
      </c>
      <c r="F384" s="15">
        <v>1.5610999999999999</v>
      </c>
      <c r="G384" s="15">
        <f>ABS(Table14104[[#This Row],[2030]]*$V$17)</f>
        <v>1.0927700000000001E-3</v>
      </c>
      <c r="H384" s="15">
        <v>3.2261000000000002</v>
      </c>
      <c r="I384" s="15">
        <f>ABS(Table14104[[#This Row],[2040]]*$V$18)</f>
        <v>2.5163580000000002E-3</v>
      </c>
      <c r="J384" s="15">
        <v>5.5788000000000002</v>
      </c>
      <c r="K384" s="15">
        <f>ABS(Table14104[[#This Row],[2050]]*$V$19)</f>
        <v>4.295676E-3</v>
      </c>
    </row>
    <row r="385" spans="1:11" x14ac:dyDescent="0.3">
      <c r="A385" s="1" t="s">
        <v>599</v>
      </c>
      <c r="B385" s="15">
        <v>5.1700000000000003E-2</v>
      </c>
      <c r="C385" s="15">
        <f>Table14104[[#This Row],[2015]]*$V$15</f>
        <v>0</v>
      </c>
      <c r="D385" s="15">
        <v>1.2253000000000001</v>
      </c>
      <c r="E385" s="15">
        <f>ABS(Table14104[[#This Row],[2020]]*$V$16)</f>
        <v>3.55337E-4</v>
      </c>
      <c r="F385" s="15">
        <v>2.4417</v>
      </c>
      <c r="G385" s="15">
        <f>ABS(Table14104[[#This Row],[2030]]*$V$17)</f>
        <v>1.7091900000000002E-3</v>
      </c>
      <c r="H385" s="15">
        <v>2.7023999999999999</v>
      </c>
      <c r="I385" s="15">
        <f>ABS(Table14104[[#This Row],[2040]]*$V$18)</f>
        <v>2.1078719999999998E-3</v>
      </c>
      <c r="J385" s="15">
        <v>2.7507000000000001</v>
      </c>
      <c r="K385" s="15">
        <f>ABS(Table14104[[#This Row],[2050]]*$V$19)</f>
        <v>2.1180389999999999E-3</v>
      </c>
    </row>
    <row r="386" spans="1:11" x14ac:dyDescent="0.3">
      <c r="A386" s="1" t="s">
        <v>48</v>
      </c>
      <c r="B386" s="15">
        <v>-5.7999999999999996E-3</v>
      </c>
      <c r="C386" s="15">
        <f>Table14104[[#This Row],[2015]]*$V$15</f>
        <v>0</v>
      </c>
      <c r="D386" s="15">
        <v>0.15540000000000001</v>
      </c>
      <c r="E386" s="15">
        <f>ABS(Table14104[[#This Row],[2020]]*$V$16)</f>
        <v>4.5066000000000005E-5</v>
      </c>
      <c r="F386" s="15">
        <v>0.36820000000000003</v>
      </c>
      <c r="G386" s="15">
        <f>ABS(Table14104[[#This Row],[2030]]*$V$17)</f>
        <v>2.5774000000000006E-4</v>
      </c>
      <c r="H386" s="15">
        <v>0.46550000000000002</v>
      </c>
      <c r="I386" s="15">
        <f>ABS(Table14104[[#This Row],[2040]]*$V$18)</f>
        <v>3.6308999999999999E-4</v>
      </c>
      <c r="J386" s="15">
        <v>0.47349999999999998</v>
      </c>
      <c r="K386" s="15">
        <f>ABS(Table14104[[#This Row],[2050]]*$V$19)</f>
        <v>3.6459499999999995E-4</v>
      </c>
    </row>
    <row r="387" spans="1:11" x14ac:dyDescent="0.3">
      <c r="A387" s="1" t="s">
        <v>49</v>
      </c>
      <c r="B387" s="15">
        <v>-2.1700000000000001E-2</v>
      </c>
      <c r="C387" s="15">
        <f>Table14104[[#This Row],[2015]]*$V$15</f>
        <v>0</v>
      </c>
      <c r="D387" s="15">
        <v>-0.16120000000000001</v>
      </c>
      <c r="E387" s="15">
        <f>ABS(Table14104[[#This Row],[2020]]*$V$16)</f>
        <v>4.6748E-5</v>
      </c>
      <c r="F387" s="15">
        <v>-0.2631</v>
      </c>
      <c r="G387" s="15">
        <f>ABS(Table14104[[#This Row],[2030]]*$V$17)</f>
        <v>1.8417000000000002E-4</v>
      </c>
      <c r="H387" s="15">
        <v>-0.39739999999999998</v>
      </c>
      <c r="I387" s="15">
        <f>ABS(Table14104[[#This Row],[2040]]*$V$18)</f>
        <v>3.0997199999999999E-4</v>
      </c>
      <c r="J387" s="15">
        <v>-0.45960000000000001</v>
      </c>
      <c r="K387" s="15">
        <f>ABS(Table14104[[#This Row],[2050]]*$V$19)</f>
        <v>3.5389199999999997E-4</v>
      </c>
    </row>
    <row r="388" spans="1:11" x14ac:dyDescent="0.3">
      <c r="A388" s="1" t="s">
        <v>50</v>
      </c>
      <c r="B388" s="15">
        <v>-6.4500000000000002E-2</v>
      </c>
      <c r="C388" s="15">
        <f>Table14104[[#This Row],[2015]]*$V$15</f>
        <v>0</v>
      </c>
      <c r="D388" s="15">
        <v>-0.54079999999999995</v>
      </c>
      <c r="E388" s="15">
        <f>ABS(Table14104[[#This Row],[2020]]*$V$16)</f>
        <v>1.5683199999999998E-4</v>
      </c>
      <c r="F388" s="15">
        <v>-0.70740000000000003</v>
      </c>
      <c r="G388" s="15">
        <f>ABS(Table14104[[#This Row],[2030]]*$V$17)</f>
        <v>4.9518000000000012E-4</v>
      </c>
      <c r="H388" s="15">
        <v>-0.7137</v>
      </c>
      <c r="I388" s="15">
        <f>ABS(Table14104[[#This Row],[2040]]*$V$18)</f>
        <v>5.5668600000000003E-4</v>
      </c>
      <c r="J388" s="15">
        <v>-0.71919999999999995</v>
      </c>
      <c r="K388" s="15">
        <f>ABS(Table14104[[#This Row],[2050]]*$V$19)</f>
        <v>5.5378399999999998E-4</v>
      </c>
    </row>
    <row r="389" spans="1:11" x14ac:dyDescent="0.3">
      <c r="A389" s="1" t="s">
        <v>51</v>
      </c>
      <c r="B389" s="15">
        <v>-3.3E-3</v>
      </c>
      <c r="C389" s="15">
        <f>Table14104[[#This Row],[2015]]*$V$15</f>
        <v>0</v>
      </c>
      <c r="D389" s="15">
        <v>1.89E-2</v>
      </c>
      <c r="E389" s="15">
        <f>ABS(Table14104[[#This Row],[2020]]*$V$16)</f>
        <v>5.4809999999999997E-6</v>
      </c>
      <c r="F389" s="15">
        <v>9.8500000000000004E-2</v>
      </c>
      <c r="G389" s="15">
        <f>ABS(Table14104[[#This Row],[2030]]*$V$17)</f>
        <v>6.8950000000000009E-5</v>
      </c>
      <c r="H389" s="15">
        <v>7.2499999999999995E-2</v>
      </c>
      <c r="I389" s="15">
        <f>ABS(Table14104[[#This Row],[2040]]*$V$18)</f>
        <v>5.6549999999999992E-5</v>
      </c>
      <c r="J389" s="15">
        <v>4.7600000000000003E-2</v>
      </c>
      <c r="K389" s="15">
        <f>ABS(Table14104[[#This Row],[2050]]*$V$19)</f>
        <v>3.6652000000000001E-5</v>
      </c>
    </row>
    <row r="390" spans="1:11" x14ac:dyDescent="0.3">
      <c r="A390" s="1" t="s">
        <v>52</v>
      </c>
      <c r="B390" s="15">
        <v>-5.2999999999999999E-2</v>
      </c>
      <c r="C390" s="15">
        <f>Table14104[[#This Row],[2015]]*$V$15</f>
        <v>0</v>
      </c>
      <c r="D390" s="15">
        <v>-0.53420000000000001</v>
      </c>
      <c r="E390" s="15">
        <f>ABS(Table14104[[#This Row],[2020]]*$V$16)</f>
        <v>1.5491800000000001E-4</v>
      </c>
      <c r="F390" s="15">
        <v>-0.63180000000000003</v>
      </c>
      <c r="G390" s="15">
        <f>ABS(Table14104[[#This Row],[2030]]*$V$17)</f>
        <v>4.4226000000000009E-4</v>
      </c>
      <c r="H390" s="15">
        <v>-0.57950000000000002</v>
      </c>
      <c r="I390" s="15">
        <f>ABS(Table14104[[#This Row],[2040]]*$V$18)</f>
        <v>4.5200999999999998E-4</v>
      </c>
      <c r="J390" s="15">
        <v>-0.58330000000000004</v>
      </c>
      <c r="K390" s="15">
        <f>ABS(Table14104[[#This Row],[2050]]*$V$19)</f>
        <v>4.4914100000000002E-4</v>
      </c>
    </row>
    <row r="391" spans="1:11" x14ac:dyDescent="0.3">
      <c r="A391" s="1" t="s">
        <v>53</v>
      </c>
      <c r="B391" s="15">
        <v>-3.15E-2</v>
      </c>
      <c r="C391" s="15">
        <f>Table14104[[#This Row],[2015]]*$V$15</f>
        <v>0</v>
      </c>
      <c r="D391" s="15">
        <v>-0.28699999999999998</v>
      </c>
      <c r="E391" s="15">
        <f>ABS(Table14104[[#This Row],[2020]]*$V$16)</f>
        <v>8.3229999999999987E-5</v>
      </c>
      <c r="F391" s="15">
        <v>-0.27989999999999998</v>
      </c>
      <c r="G391" s="15">
        <f>ABS(Table14104[[#This Row],[2030]]*$V$17)</f>
        <v>1.9593E-4</v>
      </c>
      <c r="H391" s="15">
        <v>-0.2172</v>
      </c>
      <c r="I391" s="15">
        <f>ABS(Table14104[[#This Row],[2040]]*$V$18)</f>
        <v>1.6941600000000001E-4</v>
      </c>
      <c r="J391" s="15">
        <v>-0.19800000000000001</v>
      </c>
      <c r="K391" s="15">
        <f>ABS(Table14104[[#This Row],[2050]]*$V$19)</f>
        <v>1.5245999999999999E-4</v>
      </c>
    </row>
    <row r="392" spans="1:11" x14ac:dyDescent="0.3">
      <c r="A392" s="1" t="s">
        <v>54</v>
      </c>
      <c r="B392" s="15">
        <v>-4.3E-3</v>
      </c>
      <c r="C392" s="15">
        <f>Table14104[[#This Row],[2015]]*$V$15</f>
        <v>0</v>
      </c>
      <c r="D392" s="15">
        <v>1.7000000000000001E-2</v>
      </c>
      <c r="E392" s="15">
        <f>ABS(Table14104[[#This Row],[2020]]*$V$16)</f>
        <v>4.9300000000000002E-6</v>
      </c>
      <c r="F392" s="15">
        <v>0.20280000000000001</v>
      </c>
      <c r="G392" s="15">
        <f>ABS(Table14104[[#This Row],[2030]]*$V$17)</f>
        <v>1.4196000000000003E-4</v>
      </c>
      <c r="H392" s="15">
        <v>0.23230000000000001</v>
      </c>
      <c r="I392" s="15">
        <f>ABS(Table14104[[#This Row],[2040]]*$V$18)</f>
        <v>1.81194E-4</v>
      </c>
      <c r="J392" s="15">
        <v>0.2336</v>
      </c>
      <c r="K392" s="15">
        <f>ABS(Table14104[[#This Row],[2050]]*$V$19)</f>
        <v>1.79872E-4</v>
      </c>
    </row>
    <row r="393" spans="1:11" x14ac:dyDescent="0.3">
      <c r="A393" s="1" t="s">
        <v>55</v>
      </c>
      <c r="B393" s="15">
        <v>4.7399999999999998E-2</v>
      </c>
      <c r="C393" s="15">
        <f>Table14104[[#This Row],[2015]]*$V$15</f>
        <v>0</v>
      </c>
      <c r="D393" s="15">
        <v>0.36480000000000001</v>
      </c>
      <c r="E393" s="15">
        <f>ABS(Table14104[[#This Row],[2020]]*$V$16)</f>
        <v>1.0579200000000001E-4</v>
      </c>
      <c r="F393" s="15">
        <v>0.59609999999999996</v>
      </c>
      <c r="G393" s="15">
        <f>ABS(Table14104[[#This Row],[2030]]*$V$17)</f>
        <v>4.1727000000000002E-4</v>
      </c>
      <c r="H393" s="15">
        <v>0.58979999999999999</v>
      </c>
      <c r="I393" s="15">
        <f>ABS(Table14104[[#This Row],[2040]]*$V$18)</f>
        <v>4.60044E-4</v>
      </c>
      <c r="J393" s="15">
        <v>0.53680000000000005</v>
      </c>
      <c r="K393" s="15">
        <f>ABS(Table14104[[#This Row],[2050]]*$V$19)</f>
        <v>4.1333600000000004E-4</v>
      </c>
    </row>
    <row r="394" spans="1:11" x14ac:dyDescent="0.3">
      <c r="A394" s="1" t="s">
        <v>56</v>
      </c>
      <c r="B394" s="15">
        <v>3.8199999999999998E-2</v>
      </c>
      <c r="C394" s="15">
        <f>Table14104[[#This Row],[2015]]*$V$15</f>
        <v>0</v>
      </c>
      <c r="D394" s="15">
        <v>0.72899999999999998</v>
      </c>
      <c r="E394" s="15">
        <f>ABS(Table14104[[#This Row],[2020]]*$V$16)</f>
        <v>2.1140999999999998E-4</v>
      </c>
      <c r="F394" s="15">
        <v>1.4512</v>
      </c>
      <c r="G394" s="15">
        <f>ABS(Table14104[[#This Row],[2030]]*$V$17)</f>
        <v>1.0158400000000003E-3</v>
      </c>
      <c r="H394" s="15">
        <v>1.9594</v>
      </c>
      <c r="I394" s="15">
        <f>ABS(Table14104[[#This Row],[2040]]*$V$18)</f>
        <v>1.5283320000000001E-3</v>
      </c>
      <c r="J394" s="15">
        <v>2.2261000000000002</v>
      </c>
      <c r="K394" s="15">
        <f>ABS(Table14104[[#This Row],[2050]]*$V$19)</f>
        <v>1.7140970000000001E-3</v>
      </c>
    </row>
    <row r="395" spans="1:11" x14ac:dyDescent="0.3">
      <c r="A395" s="1" t="s">
        <v>57</v>
      </c>
      <c r="B395" s="15">
        <v>3.5099999999999999E-2</v>
      </c>
      <c r="C395" s="15">
        <f>Table14104[[#This Row],[2015]]*$V$15</f>
        <v>0</v>
      </c>
      <c r="D395" s="15">
        <v>0.4541</v>
      </c>
      <c r="E395" s="15">
        <f>ABS(Table14104[[#This Row],[2020]]*$V$16)</f>
        <v>1.3168899999999999E-4</v>
      </c>
      <c r="F395" s="15">
        <v>1.1409</v>
      </c>
      <c r="G395" s="15">
        <f>ABS(Table14104[[#This Row],[2030]]*$V$17)</f>
        <v>7.9863000000000015E-4</v>
      </c>
      <c r="H395" s="15">
        <v>2.0028000000000001</v>
      </c>
      <c r="I395" s="15">
        <f>ABS(Table14104[[#This Row],[2040]]*$V$18)</f>
        <v>1.5621840000000001E-3</v>
      </c>
      <c r="J395" s="15">
        <v>2.4735</v>
      </c>
      <c r="K395" s="15">
        <f>ABS(Table14104[[#This Row],[2050]]*$V$19)</f>
        <v>1.904595E-3</v>
      </c>
    </row>
    <row r="396" spans="1:11" x14ac:dyDescent="0.3">
      <c r="A396" s="1" t="s">
        <v>58</v>
      </c>
      <c r="B396" s="15">
        <v>3.6600000000000001E-2</v>
      </c>
      <c r="C396" s="15">
        <f>Table14104[[#This Row],[2015]]*$V$15</f>
        <v>0</v>
      </c>
      <c r="D396" s="15">
        <v>0.67979999999999996</v>
      </c>
      <c r="E396" s="15">
        <f>ABS(Table14104[[#This Row],[2020]]*$V$16)</f>
        <v>1.9714199999999998E-4</v>
      </c>
      <c r="F396" s="15">
        <v>1.4792000000000001</v>
      </c>
      <c r="G396" s="15">
        <f>ABS(Table14104[[#This Row],[2030]]*$V$17)</f>
        <v>1.0354400000000001E-3</v>
      </c>
      <c r="H396" s="15">
        <v>2.2429000000000001</v>
      </c>
      <c r="I396" s="15">
        <f>ABS(Table14104[[#This Row],[2040]]*$V$18)</f>
        <v>1.749462E-3</v>
      </c>
      <c r="J396" s="15">
        <v>2.6286999999999998</v>
      </c>
      <c r="K396" s="15">
        <f>ABS(Table14104[[#This Row],[2050]]*$V$19)</f>
        <v>2.0240989999999997E-3</v>
      </c>
    </row>
    <row r="397" spans="1:11" x14ac:dyDescent="0.3">
      <c r="A397" s="1" t="s">
        <v>59</v>
      </c>
      <c r="B397" s="15">
        <v>6.3700000000000007E-2</v>
      </c>
      <c r="C397" s="15">
        <f>Table14104[[#This Row],[2015]]*$V$15</f>
        <v>0</v>
      </c>
      <c r="D397" s="15">
        <v>0.92549999999999999</v>
      </c>
      <c r="E397" s="15">
        <f>ABS(Table14104[[#This Row],[2020]]*$V$16)</f>
        <v>2.6839499999999999E-4</v>
      </c>
      <c r="F397" s="15">
        <v>2.0295999999999998</v>
      </c>
      <c r="G397" s="15">
        <f>ABS(Table14104[[#This Row],[2030]]*$V$17)</f>
        <v>1.4207200000000001E-3</v>
      </c>
      <c r="H397" s="15">
        <v>3.0144000000000002</v>
      </c>
      <c r="I397" s="15">
        <f>ABS(Table14104[[#This Row],[2040]]*$V$18)</f>
        <v>2.351232E-3</v>
      </c>
      <c r="J397" s="15">
        <v>3.5585</v>
      </c>
      <c r="K397" s="15">
        <f>ABS(Table14104[[#This Row],[2050]]*$V$19)</f>
        <v>2.740045E-3</v>
      </c>
    </row>
    <row r="398" spans="1:11" x14ac:dyDescent="0.3">
      <c r="A398" s="1" t="s">
        <v>60</v>
      </c>
      <c r="B398" s="15">
        <v>4.5999999999999999E-2</v>
      </c>
      <c r="C398" s="15">
        <f>Table14104[[#This Row],[2015]]*$V$15</f>
        <v>0</v>
      </c>
      <c r="D398" s="15">
        <v>0.5756</v>
      </c>
      <c r="E398" s="15">
        <f>ABS(Table14104[[#This Row],[2020]]*$V$16)</f>
        <v>1.6692399999999999E-4</v>
      </c>
      <c r="F398" s="15">
        <v>1.1379999999999999</v>
      </c>
      <c r="G398" s="15">
        <f>ABS(Table14104[[#This Row],[2030]]*$V$17)</f>
        <v>7.9660000000000006E-4</v>
      </c>
      <c r="H398" s="15">
        <v>1.5791999999999999</v>
      </c>
      <c r="I398" s="15">
        <f>ABS(Table14104[[#This Row],[2040]]*$V$18)</f>
        <v>1.231776E-3</v>
      </c>
      <c r="J398" s="15">
        <v>1.8742000000000001</v>
      </c>
      <c r="K398" s="15">
        <f>ABS(Table14104[[#This Row],[2050]]*$V$19)</f>
        <v>1.443134E-3</v>
      </c>
    </row>
    <row r="399" spans="1:11" x14ac:dyDescent="0.3">
      <c r="A399" s="1" t="s">
        <v>69</v>
      </c>
      <c r="B399" s="15">
        <v>5.8400000000000001E-2</v>
      </c>
      <c r="C399" s="15">
        <f>Table14104[[#This Row],[2015]]*$V$15</f>
        <v>0</v>
      </c>
      <c r="D399" s="15">
        <v>0.75449999999999995</v>
      </c>
      <c r="E399" s="15">
        <f>ABS(Table14104[[#This Row],[2020]]*$V$16)</f>
        <v>2.1880499999999998E-4</v>
      </c>
      <c r="F399" s="15">
        <v>1.6604000000000001</v>
      </c>
      <c r="G399" s="15">
        <f>ABS(Table14104[[#This Row],[2030]]*$V$17)</f>
        <v>1.1622800000000003E-3</v>
      </c>
      <c r="H399" s="15">
        <v>2.4283000000000001</v>
      </c>
      <c r="I399" s="15">
        <f>ABS(Table14104[[#This Row],[2040]]*$V$18)</f>
        <v>1.8940740000000001E-3</v>
      </c>
      <c r="J399" s="15">
        <v>2.9662999999999999</v>
      </c>
      <c r="K399" s="15">
        <f>ABS(Table14104[[#This Row],[2050]]*$V$19)</f>
        <v>2.2840509999999996E-3</v>
      </c>
    </row>
    <row r="400" spans="1:11" x14ac:dyDescent="0.3">
      <c r="A400" s="1" t="s">
        <v>61</v>
      </c>
      <c r="B400" s="15">
        <v>5.3900000000000003E-2</v>
      </c>
      <c r="C400" s="15">
        <f>Table14104[[#This Row],[2015]]*$V$15</f>
        <v>0</v>
      </c>
      <c r="D400" s="15">
        <v>0.88690000000000002</v>
      </c>
      <c r="E400" s="15">
        <f>ABS(Table14104[[#This Row],[2020]]*$V$16)</f>
        <v>2.5720100000000003E-4</v>
      </c>
      <c r="F400" s="15">
        <v>1.8209</v>
      </c>
      <c r="G400" s="15">
        <f>ABS(Table14104[[#This Row],[2030]]*$V$17)</f>
        <v>1.2746300000000001E-3</v>
      </c>
      <c r="H400" s="15">
        <v>2.4051</v>
      </c>
      <c r="I400" s="15">
        <f>ABS(Table14104[[#This Row],[2040]]*$V$18)</f>
        <v>1.8759779999999999E-3</v>
      </c>
      <c r="J400" s="15">
        <v>2.6629999999999998</v>
      </c>
      <c r="K400" s="15">
        <f>ABS(Table14104[[#This Row],[2050]]*$V$19)</f>
        <v>2.0505099999999997E-3</v>
      </c>
    </row>
    <row r="401" spans="1:11" x14ac:dyDescent="0.3">
      <c r="A401" s="1" t="s">
        <v>62</v>
      </c>
      <c r="B401" s="15">
        <v>4.0800000000000003E-2</v>
      </c>
      <c r="C401" s="15">
        <f>Table14104[[#This Row],[2015]]*$V$15</f>
        <v>0</v>
      </c>
      <c r="D401" s="15">
        <v>0.50380000000000003</v>
      </c>
      <c r="E401" s="15">
        <f>ABS(Table14104[[#This Row],[2020]]*$V$16)</f>
        <v>1.46102E-4</v>
      </c>
      <c r="F401" s="15">
        <v>1.2831999999999999</v>
      </c>
      <c r="G401" s="15">
        <f>ABS(Table14104[[#This Row],[2030]]*$V$17)</f>
        <v>8.9824000000000002E-4</v>
      </c>
      <c r="H401" s="15">
        <v>2.0834999999999999</v>
      </c>
      <c r="I401" s="15">
        <f>ABS(Table14104[[#This Row],[2040]]*$V$18)</f>
        <v>1.6251299999999998E-3</v>
      </c>
      <c r="J401" s="15">
        <v>2.5478999999999998</v>
      </c>
      <c r="K401" s="15">
        <f>ABS(Table14104[[#This Row],[2050]]*$V$19)</f>
        <v>1.9618829999999998E-3</v>
      </c>
    </row>
    <row r="402" spans="1:11" x14ac:dyDescent="0.3">
      <c r="A402" s="1" t="s">
        <v>63</v>
      </c>
      <c r="B402" s="15">
        <v>6.0699999999999997E-2</v>
      </c>
      <c r="C402" s="15">
        <f>Table14104[[#This Row],[2015]]*$V$15</f>
        <v>0</v>
      </c>
      <c r="D402" s="15">
        <v>0.99950000000000006</v>
      </c>
      <c r="E402" s="15">
        <f>ABS(Table14104[[#This Row],[2020]]*$V$16)</f>
        <v>2.89855E-4</v>
      </c>
      <c r="F402" s="15">
        <v>1.6746000000000001</v>
      </c>
      <c r="G402" s="15">
        <f>ABS(Table14104[[#This Row],[2030]]*$V$17)</f>
        <v>1.1722200000000003E-3</v>
      </c>
      <c r="H402" s="15">
        <v>2.0882000000000001</v>
      </c>
      <c r="I402" s="15">
        <f>ABS(Table14104[[#This Row],[2040]]*$V$18)</f>
        <v>1.6287960000000001E-3</v>
      </c>
      <c r="J402" s="15">
        <v>2.3820999999999999</v>
      </c>
      <c r="K402" s="15">
        <f>ABS(Table14104[[#This Row],[2050]]*$V$19)</f>
        <v>1.8342169999999997E-3</v>
      </c>
    </row>
    <row r="403" spans="1:11" x14ac:dyDescent="0.3">
      <c r="A403" s="1" t="s">
        <v>64</v>
      </c>
      <c r="B403" s="15">
        <v>6.1100000000000002E-2</v>
      </c>
      <c r="C403" s="15">
        <f>Table14104[[#This Row],[2015]]*$V$15</f>
        <v>0</v>
      </c>
      <c r="D403" s="15">
        <v>1.1431</v>
      </c>
      <c r="E403" s="15">
        <f>ABS(Table14104[[#This Row],[2020]]*$V$16)</f>
        <v>3.3149900000000002E-4</v>
      </c>
      <c r="F403" s="15">
        <v>1.7632000000000001</v>
      </c>
      <c r="G403" s="15">
        <f>ABS(Table14104[[#This Row],[2030]]*$V$17)</f>
        <v>1.2342400000000002E-3</v>
      </c>
      <c r="H403" s="15">
        <v>2.8628999999999998</v>
      </c>
      <c r="I403" s="15">
        <f>ABS(Table14104[[#This Row],[2040]]*$V$18)</f>
        <v>2.2330619999999996E-3</v>
      </c>
      <c r="J403" s="15">
        <v>3.6368</v>
      </c>
      <c r="K403" s="15">
        <f>ABS(Table14104[[#This Row],[2050]]*$V$19)</f>
        <v>2.8003360000000001E-3</v>
      </c>
    </row>
    <row r="404" spans="1:11" x14ac:dyDescent="0.3">
      <c r="A404" s="1" t="s">
        <v>65</v>
      </c>
      <c r="B404" s="15">
        <v>5.33E-2</v>
      </c>
      <c r="C404" s="15">
        <f>Table14104[[#This Row],[2015]]*$V$15</f>
        <v>0</v>
      </c>
      <c r="D404" s="15">
        <v>1.2602</v>
      </c>
      <c r="E404" s="15">
        <f>ABS(Table14104[[#This Row],[2020]]*$V$16)</f>
        <v>3.6545799999999998E-4</v>
      </c>
      <c r="F404" s="15">
        <v>1.778</v>
      </c>
      <c r="G404" s="15">
        <f>ABS(Table14104[[#This Row],[2030]]*$V$17)</f>
        <v>1.2446000000000002E-3</v>
      </c>
      <c r="H404" s="15">
        <v>1.9298999999999999</v>
      </c>
      <c r="I404" s="15">
        <f>ABS(Table14104[[#This Row],[2040]]*$V$18)</f>
        <v>1.5053219999999999E-3</v>
      </c>
      <c r="J404" s="15">
        <v>2.0537999999999998</v>
      </c>
      <c r="K404" s="15">
        <f>ABS(Table14104[[#This Row],[2050]]*$V$19)</f>
        <v>1.5814259999999997E-3</v>
      </c>
    </row>
    <row r="405" spans="1:11" x14ac:dyDescent="0.3">
      <c r="A405" s="1" t="s">
        <v>66</v>
      </c>
      <c r="B405" s="15">
        <v>5.2900000000000003E-2</v>
      </c>
      <c r="C405" s="15">
        <f>Table14104[[#This Row],[2015]]*$V$15</f>
        <v>0</v>
      </c>
      <c r="D405" s="15">
        <v>0.88370000000000004</v>
      </c>
      <c r="E405" s="15">
        <f>ABS(Table14104[[#This Row],[2020]]*$V$16)</f>
        <v>2.56273E-4</v>
      </c>
      <c r="F405" s="15">
        <v>1.7817000000000001</v>
      </c>
      <c r="G405" s="15">
        <f>ABS(Table14104[[#This Row],[2030]]*$V$17)</f>
        <v>1.2471900000000002E-3</v>
      </c>
      <c r="H405" s="15">
        <v>2.2820999999999998</v>
      </c>
      <c r="I405" s="15">
        <f>ABS(Table14104[[#This Row],[2040]]*$V$18)</f>
        <v>1.7800379999999998E-3</v>
      </c>
      <c r="J405" s="15">
        <v>2.3776999999999999</v>
      </c>
      <c r="K405" s="15">
        <f>ABS(Table14104[[#This Row],[2050]]*$V$19)</f>
        <v>1.8308289999999997E-3</v>
      </c>
    </row>
    <row r="406" spans="1:11" x14ac:dyDescent="0.3">
      <c r="A406" s="1" t="s">
        <v>41</v>
      </c>
      <c r="B406" s="15">
        <v>5.62E-2</v>
      </c>
      <c r="C406" s="15">
        <f>Table14104[[#This Row],[2015]]*$V$15</f>
        <v>0</v>
      </c>
      <c r="D406" s="15">
        <v>1.226</v>
      </c>
      <c r="E406" s="15">
        <f>ABS(Table14104[[#This Row],[2020]]*$V$16)</f>
        <v>3.5554E-4</v>
      </c>
      <c r="F406" s="15">
        <v>1.8776999999999999</v>
      </c>
      <c r="G406" s="15">
        <f>ABS(Table14104[[#This Row],[2030]]*$V$17)</f>
        <v>1.3143900000000001E-3</v>
      </c>
      <c r="H406" s="15">
        <v>2.4378000000000002</v>
      </c>
      <c r="I406" s="15">
        <f>ABS(Table14104[[#This Row],[2040]]*$V$18)</f>
        <v>1.9014840000000002E-3</v>
      </c>
      <c r="J406" s="15">
        <v>2.9655999999999998</v>
      </c>
      <c r="K406" s="15">
        <f>ABS(Table14104[[#This Row],[2050]]*$V$19)</f>
        <v>2.2835119999999997E-3</v>
      </c>
    </row>
    <row r="407" spans="1:11" x14ac:dyDescent="0.3">
      <c r="A407" s="1" t="s">
        <v>600</v>
      </c>
      <c r="B407" s="15">
        <v>5.9400000000000001E-2</v>
      </c>
      <c r="C407" s="15">
        <f>Table14104[[#This Row],[2015]]*$V$15</f>
        <v>0</v>
      </c>
      <c r="D407" s="15">
        <v>1.2344999999999999</v>
      </c>
      <c r="E407" s="15">
        <f>ABS(Table14104[[#This Row],[2020]]*$V$16)</f>
        <v>3.58005E-4</v>
      </c>
      <c r="F407" s="15">
        <v>2.1181000000000001</v>
      </c>
      <c r="G407" s="15">
        <f>ABS(Table14104[[#This Row],[2030]]*$V$17)</f>
        <v>1.4826700000000004E-3</v>
      </c>
      <c r="H407" s="15">
        <v>2.5106999999999999</v>
      </c>
      <c r="I407" s="15">
        <f>ABS(Table14104[[#This Row],[2040]]*$V$18)</f>
        <v>1.9583459999999997E-3</v>
      </c>
      <c r="J407" s="15">
        <v>2.7805</v>
      </c>
      <c r="K407" s="15">
        <f>ABS(Table14104[[#This Row],[2050]]*$V$19)</f>
        <v>2.1409849999999998E-3</v>
      </c>
    </row>
    <row r="408" spans="1:11" x14ac:dyDescent="0.3">
      <c r="A408" s="1" t="s">
        <v>43</v>
      </c>
      <c r="B408" s="15">
        <v>5.4800000000000001E-2</v>
      </c>
      <c r="C408" s="15">
        <f>Table14104[[#This Row],[2015]]*$V$15</f>
        <v>0</v>
      </c>
      <c r="D408" s="15">
        <v>1.1911</v>
      </c>
      <c r="E408" s="15">
        <f>ABS(Table14104[[#This Row],[2020]]*$V$16)</f>
        <v>3.4541900000000002E-4</v>
      </c>
      <c r="F408" s="15">
        <v>1.3189</v>
      </c>
      <c r="G408" s="15">
        <f>ABS(Table14104[[#This Row],[2030]]*$V$17)</f>
        <v>9.2323000000000014E-4</v>
      </c>
      <c r="H408" s="15">
        <v>1.7886</v>
      </c>
      <c r="I408" s="15">
        <f>ABS(Table14104[[#This Row],[2040]]*$V$18)</f>
        <v>1.3951079999999999E-3</v>
      </c>
      <c r="J408" s="15">
        <v>2.2002000000000002</v>
      </c>
      <c r="K408" s="15">
        <f>ABS(Table14104[[#This Row],[2050]]*$V$19)</f>
        <v>1.694154E-3</v>
      </c>
    </row>
    <row r="409" spans="1:11" x14ac:dyDescent="0.3">
      <c r="A409" s="1" t="s">
        <v>44</v>
      </c>
      <c r="B409" s="15">
        <v>4.7399999999999998E-2</v>
      </c>
      <c r="C409" s="15">
        <f>Table14104[[#This Row],[2015]]*$V$15</f>
        <v>0</v>
      </c>
      <c r="D409" s="15">
        <v>1.2601</v>
      </c>
      <c r="E409" s="15">
        <f>ABS(Table14104[[#This Row],[2020]]*$V$16)</f>
        <v>3.6542900000000001E-4</v>
      </c>
      <c r="F409" s="15">
        <v>0.74439999999999995</v>
      </c>
      <c r="G409" s="15">
        <f>ABS(Table14104[[#This Row],[2030]]*$V$17)</f>
        <v>5.2108000000000005E-4</v>
      </c>
      <c r="H409" s="15">
        <v>1.0634999999999999</v>
      </c>
      <c r="I409" s="15">
        <f>ABS(Table14104[[#This Row],[2040]]*$V$18)</f>
        <v>8.2952999999999987E-4</v>
      </c>
      <c r="J409" s="15">
        <v>1.1748000000000001</v>
      </c>
      <c r="K409" s="15">
        <f>ABS(Table14104[[#This Row],[2050]]*$V$19)</f>
        <v>9.0459600000000002E-4</v>
      </c>
    </row>
    <row r="410" spans="1:11" x14ac:dyDescent="0.3">
      <c r="A410" s="1" t="s">
        <v>45</v>
      </c>
      <c r="B410" s="15">
        <v>4.1700000000000001E-2</v>
      </c>
      <c r="C410" s="15">
        <f>Table14104[[#This Row],[2015]]*$V$15</f>
        <v>0</v>
      </c>
      <c r="D410" s="15">
        <v>0.91310000000000002</v>
      </c>
      <c r="E410" s="15">
        <f>ABS(Table14104[[#This Row],[2020]]*$V$16)</f>
        <v>2.6479900000000002E-4</v>
      </c>
      <c r="F410" s="15">
        <v>0.64290000000000003</v>
      </c>
      <c r="G410" s="15">
        <f>ABS(Table14104[[#This Row],[2030]]*$V$17)</f>
        <v>4.5003000000000008E-4</v>
      </c>
      <c r="H410" s="15">
        <v>1.1345000000000001</v>
      </c>
      <c r="I410" s="15">
        <f>ABS(Table14104[[#This Row],[2040]]*$V$18)</f>
        <v>8.8491000000000004E-4</v>
      </c>
      <c r="J410" s="15">
        <v>1.4021999999999999</v>
      </c>
      <c r="K410" s="15">
        <f>ABS(Table14104[[#This Row],[2050]]*$V$19)</f>
        <v>1.079694E-3</v>
      </c>
    </row>
    <row r="411" spans="1:11" x14ac:dyDescent="0.3">
      <c r="A411" s="1" t="s">
        <v>46</v>
      </c>
      <c r="B411" s="15">
        <v>3.5400000000000001E-2</v>
      </c>
      <c r="C411" s="15">
        <f>Table14104[[#This Row],[2015]]*$V$15</f>
        <v>0</v>
      </c>
      <c r="D411" s="15">
        <v>0.8216</v>
      </c>
      <c r="E411" s="15">
        <f>ABS(Table14104[[#This Row],[2020]]*$V$16)</f>
        <v>2.3826399999999999E-4</v>
      </c>
      <c r="F411" s="15">
        <v>0.90700000000000003</v>
      </c>
      <c r="G411" s="15">
        <f>ABS(Table14104[[#This Row],[2030]]*$V$17)</f>
        <v>6.3490000000000009E-4</v>
      </c>
      <c r="H411" s="15">
        <v>1.5029999999999999</v>
      </c>
      <c r="I411" s="15">
        <f>ABS(Table14104[[#This Row],[2040]]*$V$18)</f>
        <v>1.1723399999999998E-3</v>
      </c>
      <c r="J411" s="15">
        <v>1.9851000000000001</v>
      </c>
      <c r="K411" s="15">
        <f>ABS(Table14104[[#This Row],[2050]]*$V$19)</f>
        <v>1.528527E-3</v>
      </c>
    </row>
    <row r="412" spans="1:11" x14ac:dyDescent="0.3">
      <c r="A412" s="1" t="s">
        <v>47</v>
      </c>
      <c r="B412" s="15">
        <v>1.61E-2</v>
      </c>
      <c r="C412" s="15">
        <f>Table14104[[#This Row],[2015]]*$V$15</f>
        <v>0</v>
      </c>
      <c r="D412" s="15">
        <v>0.41220000000000001</v>
      </c>
      <c r="E412" s="15">
        <f>ABS(Table14104[[#This Row],[2020]]*$V$16)</f>
        <v>1.1953800000000001E-4</v>
      </c>
      <c r="F412" s="15">
        <v>6.5199999999999994E-2</v>
      </c>
      <c r="G412" s="15">
        <f>ABS(Table14104[[#This Row],[2030]]*$V$17)</f>
        <v>4.5640000000000003E-5</v>
      </c>
      <c r="H412" s="15">
        <v>0.2626</v>
      </c>
      <c r="I412" s="15">
        <f>ABS(Table14104[[#This Row],[2040]]*$V$18)</f>
        <v>2.04828E-4</v>
      </c>
      <c r="J412" s="15">
        <v>0.39040000000000002</v>
      </c>
      <c r="K412" s="15">
        <f>ABS(Table14104[[#This Row],[2050]]*$V$19)</f>
        <v>3.0060800000000001E-4</v>
      </c>
    </row>
    <row r="413" spans="1:11" x14ac:dyDescent="0.3">
      <c r="A413" s="1" t="s">
        <v>70</v>
      </c>
      <c r="B413" s="15">
        <v>5.9299999999999999E-2</v>
      </c>
      <c r="C413" s="15">
        <f>Table14104[[#This Row],[2015]]*$V$15</f>
        <v>0</v>
      </c>
      <c r="D413" s="15">
        <v>1.0136000000000001</v>
      </c>
      <c r="E413" s="15">
        <f>ABS(Table14104[[#This Row],[2020]]*$V$16)</f>
        <v>2.9394400000000003E-4</v>
      </c>
      <c r="F413" s="15">
        <v>1.6776</v>
      </c>
      <c r="G413" s="15">
        <f>ABS(Table14104[[#This Row],[2030]]*$V$17)</f>
        <v>1.1743200000000002E-3</v>
      </c>
      <c r="H413" s="15">
        <v>1.8354999999999999</v>
      </c>
      <c r="I413" s="15">
        <f>ABS(Table14104[[#This Row],[2040]]*$V$18)</f>
        <v>1.43169E-3</v>
      </c>
      <c r="J413" s="15">
        <v>2.2187999999999999</v>
      </c>
      <c r="K413" s="15">
        <f>ABS(Table14104[[#This Row],[2050]]*$V$19)</f>
        <v>1.7084759999999998E-3</v>
      </c>
    </row>
    <row r="414" spans="1:11" x14ac:dyDescent="0.3">
      <c r="A414" s="1" t="s">
        <v>71</v>
      </c>
      <c r="B414" s="15">
        <v>9.98E-2</v>
      </c>
      <c r="C414" s="15">
        <f>Table14104[[#This Row],[2015]]*$V$15</f>
        <v>0</v>
      </c>
      <c r="D414" s="15">
        <v>1.2136</v>
      </c>
      <c r="E414" s="15">
        <f>ABS(Table14104[[#This Row],[2020]]*$V$16)</f>
        <v>3.5194400000000003E-4</v>
      </c>
      <c r="F414" s="15">
        <v>3.6362000000000001</v>
      </c>
      <c r="G414" s="15">
        <f>ABS(Table14104[[#This Row],[2030]]*$V$17)</f>
        <v>2.5453400000000005E-3</v>
      </c>
      <c r="H414" s="15">
        <v>6.3601999999999999</v>
      </c>
      <c r="I414" s="15">
        <f>ABS(Table14104[[#This Row],[2040]]*$V$18)</f>
        <v>4.9609559999999999E-3</v>
      </c>
      <c r="J414" s="15">
        <v>8.6611999999999991</v>
      </c>
      <c r="K414" s="15">
        <f>ABS(Table14104[[#This Row],[2050]]*$V$19)</f>
        <v>6.6691239999999994E-3</v>
      </c>
    </row>
    <row r="415" spans="1:11" x14ac:dyDescent="0.3">
      <c r="A415" s="1" t="s">
        <v>297</v>
      </c>
      <c r="B415" s="15">
        <v>4.4600000000000001E-2</v>
      </c>
      <c r="C415" s="15">
        <f>Table14104[[#This Row],[2015]]*$V$15</f>
        <v>0</v>
      </c>
      <c r="D415" s="15">
        <v>0.51549999999999996</v>
      </c>
      <c r="E415" s="15">
        <f>ABS(Table14104[[#This Row],[2020]]*$V$16)</f>
        <v>1.4949499999999998E-4</v>
      </c>
      <c r="F415" s="15">
        <v>1.3362000000000001</v>
      </c>
      <c r="G415" s="15">
        <f>ABS(Table14104[[#This Row],[2030]]*$V$17)</f>
        <v>9.3534000000000022E-4</v>
      </c>
      <c r="H415" s="15">
        <v>2.2238000000000002</v>
      </c>
      <c r="I415" s="15">
        <f>ABS(Table14104[[#This Row],[2040]]*$V$18)</f>
        <v>1.7345640000000001E-3</v>
      </c>
      <c r="J415" s="15">
        <v>3.1555</v>
      </c>
      <c r="K415" s="15">
        <f>ABS(Table14104[[#This Row],[2050]]*$V$19)</f>
        <v>2.4297349999999997E-3</v>
      </c>
    </row>
    <row r="416" spans="1:11" x14ac:dyDescent="0.3">
      <c r="A416" s="1" t="s">
        <v>76</v>
      </c>
      <c r="B416" s="15">
        <v>3.8300000000000001E-2</v>
      </c>
      <c r="C416" s="15">
        <f>Table14104[[#This Row],[2015]]*$V$15</f>
        <v>0</v>
      </c>
      <c r="D416" s="15">
        <v>0.57499999999999996</v>
      </c>
      <c r="E416" s="15">
        <f>ABS(Table14104[[#This Row],[2020]]*$V$16)</f>
        <v>1.6674999999999999E-4</v>
      </c>
      <c r="F416" s="15">
        <v>0.4541</v>
      </c>
      <c r="G416" s="15">
        <f>ABS(Table14104[[#This Row],[2030]]*$V$17)</f>
        <v>3.1787000000000004E-4</v>
      </c>
      <c r="H416" s="15">
        <v>0.6895</v>
      </c>
      <c r="I416" s="15">
        <f>ABS(Table14104[[#This Row],[2040]]*$V$18)</f>
        <v>5.3781E-4</v>
      </c>
      <c r="J416" s="15">
        <v>0.77749999999999997</v>
      </c>
      <c r="K416" s="15">
        <f>ABS(Table14104[[#This Row],[2050]]*$V$19)</f>
        <v>5.986749999999999E-4</v>
      </c>
    </row>
    <row r="417" spans="1:11" x14ac:dyDescent="0.3">
      <c r="A417" s="1" t="s">
        <v>77</v>
      </c>
      <c r="B417" s="15">
        <v>0.1807</v>
      </c>
      <c r="C417" s="15">
        <f>Table14104[[#This Row],[2015]]*$V$15</f>
        <v>0</v>
      </c>
      <c r="D417" s="15">
        <v>3.0165000000000002</v>
      </c>
      <c r="E417" s="15">
        <f>ABS(Table14104[[#This Row],[2020]]*$V$16)</f>
        <v>8.747850000000001E-4</v>
      </c>
      <c r="F417" s="15">
        <v>3.4182999999999999</v>
      </c>
      <c r="G417" s="15">
        <f>ABS(Table14104[[#This Row],[2030]]*$V$17)</f>
        <v>2.3928100000000004E-3</v>
      </c>
      <c r="H417" s="15">
        <v>3.0186999999999999</v>
      </c>
      <c r="I417" s="15">
        <f>ABS(Table14104[[#This Row],[2040]]*$V$18)</f>
        <v>2.3545860000000001E-3</v>
      </c>
      <c r="J417" s="15">
        <v>2.7166000000000001</v>
      </c>
      <c r="K417" s="15">
        <f>ABS(Table14104[[#This Row],[2050]]*$V$19)</f>
        <v>2.0917819999999999E-3</v>
      </c>
    </row>
    <row r="418" spans="1:11" x14ac:dyDescent="0.3">
      <c r="A418" s="1" t="s">
        <v>486</v>
      </c>
      <c r="B418" s="15">
        <v>6.83E-2</v>
      </c>
      <c r="C418" s="15">
        <f>Table14104[[#This Row],[2015]]*$V$15</f>
        <v>0</v>
      </c>
      <c r="D418" s="15">
        <v>0.98089999999999999</v>
      </c>
      <c r="E418" s="15">
        <f>ABS(Table14104[[#This Row],[2020]]*$V$16)</f>
        <v>2.8446100000000001E-4</v>
      </c>
      <c r="F418" s="15">
        <v>2.1147</v>
      </c>
      <c r="G418" s="15">
        <f>ABS(Table14104[[#This Row],[2030]]*$V$17)</f>
        <v>1.4802900000000002E-3</v>
      </c>
      <c r="H418" s="15">
        <v>3.2858000000000001</v>
      </c>
      <c r="I418" s="15">
        <f>ABS(Table14104[[#This Row],[2040]]*$V$18)</f>
        <v>2.5629239999999998E-3</v>
      </c>
      <c r="J418" s="15">
        <v>3.8858000000000001</v>
      </c>
      <c r="K418" s="15">
        <f>ABS(Table14104[[#This Row],[2050]]*$V$19)</f>
        <v>2.9920659999999998E-3</v>
      </c>
    </row>
    <row r="419" spans="1:11" x14ac:dyDescent="0.3">
      <c r="A419" s="1" t="s">
        <v>72</v>
      </c>
      <c r="B419" s="15">
        <v>7.4700000000000003E-2</v>
      </c>
      <c r="C419" s="15">
        <f>Table14104[[#This Row],[2015]]*$V$15</f>
        <v>0</v>
      </c>
      <c r="D419" s="15">
        <v>1.4916</v>
      </c>
      <c r="E419" s="15">
        <f>ABS(Table14104[[#This Row],[2020]]*$V$16)</f>
        <v>4.3256400000000003E-4</v>
      </c>
      <c r="F419" s="15">
        <v>1.8544</v>
      </c>
      <c r="G419" s="15">
        <f>ABS(Table14104[[#This Row],[2030]]*$V$17)</f>
        <v>1.2980800000000003E-3</v>
      </c>
      <c r="H419" s="15">
        <v>2.3614000000000002</v>
      </c>
      <c r="I419" s="15">
        <f>ABS(Table14104[[#This Row],[2040]]*$V$18)</f>
        <v>1.8418920000000001E-3</v>
      </c>
      <c r="J419" s="15">
        <v>2.6253000000000002</v>
      </c>
      <c r="K419" s="15">
        <f>ABS(Table14104[[#This Row],[2050]]*$V$19)</f>
        <v>2.0214809999999999E-3</v>
      </c>
    </row>
    <row r="420" spans="1:11" x14ac:dyDescent="0.3">
      <c r="A420" s="1" t="s">
        <v>73</v>
      </c>
      <c r="B420" s="15">
        <v>7.8399999999999997E-2</v>
      </c>
      <c r="C420" s="15">
        <f>Table14104[[#This Row],[2015]]*$V$15</f>
        <v>0</v>
      </c>
      <c r="D420" s="15">
        <v>1.3511</v>
      </c>
      <c r="E420" s="15">
        <f>ABS(Table14104[[#This Row],[2020]]*$V$16)</f>
        <v>3.9181900000000001E-4</v>
      </c>
      <c r="F420" s="15">
        <v>2.8233000000000001</v>
      </c>
      <c r="G420" s="15">
        <f>ABS(Table14104[[#This Row],[2030]]*$V$17)</f>
        <v>1.9763100000000002E-3</v>
      </c>
      <c r="H420" s="15">
        <v>4.0149999999999997</v>
      </c>
      <c r="I420" s="15">
        <f>ABS(Table14104[[#This Row],[2040]]*$V$18)</f>
        <v>3.1316999999999998E-3</v>
      </c>
      <c r="J420" s="15">
        <v>4.6959999999999997</v>
      </c>
      <c r="K420" s="15">
        <f>ABS(Table14104[[#This Row],[2050]]*$V$19)</f>
        <v>3.6159199999999995E-3</v>
      </c>
    </row>
    <row r="421" spans="1:11" x14ac:dyDescent="0.3">
      <c r="A421" s="1" t="s">
        <v>74</v>
      </c>
      <c r="B421" s="15">
        <v>6.6400000000000001E-2</v>
      </c>
      <c r="C421" s="15">
        <f>Table14104[[#This Row],[2015]]*$V$15</f>
        <v>0</v>
      </c>
      <c r="D421" s="15">
        <v>1.0859000000000001</v>
      </c>
      <c r="E421" s="15">
        <f>ABS(Table14104[[#This Row],[2020]]*$V$16)</f>
        <v>3.1491100000000002E-4</v>
      </c>
      <c r="F421" s="15">
        <v>1.6583000000000001</v>
      </c>
      <c r="G421" s="15">
        <f>ABS(Table14104[[#This Row],[2030]]*$V$17)</f>
        <v>1.1608100000000002E-3</v>
      </c>
      <c r="H421" s="15">
        <v>2.0821000000000001</v>
      </c>
      <c r="I421" s="15">
        <f>ABS(Table14104[[#This Row],[2040]]*$V$18)</f>
        <v>1.624038E-3</v>
      </c>
      <c r="J421" s="15">
        <v>2.3664999999999998</v>
      </c>
      <c r="K421" s="15">
        <f>ABS(Table14104[[#This Row],[2050]]*$V$19)</f>
        <v>1.8222049999999997E-3</v>
      </c>
    </row>
    <row r="422" spans="1:11" x14ac:dyDescent="0.3">
      <c r="A422" s="1" t="s">
        <v>488</v>
      </c>
      <c r="B422" s="15">
        <v>7.6899999999999996E-2</v>
      </c>
      <c r="C422" s="15">
        <f>Table14104[[#This Row],[2015]]*$V$15</f>
        <v>0</v>
      </c>
      <c r="D422" s="15">
        <v>1.7770999999999999</v>
      </c>
      <c r="E422" s="15">
        <f>ABS(Table14104[[#This Row],[2020]]*$V$16)</f>
        <v>5.1535899999999996E-4</v>
      </c>
      <c r="F422" s="15">
        <v>2.2185999999999999</v>
      </c>
      <c r="G422" s="15">
        <f>ABS(Table14104[[#This Row],[2030]]*$V$17)</f>
        <v>1.5530200000000002E-3</v>
      </c>
      <c r="H422" s="15">
        <v>2.5066999999999999</v>
      </c>
      <c r="I422" s="15">
        <f>ABS(Table14104[[#This Row],[2040]]*$V$18)</f>
        <v>1.955226E-3</v>
      </c>
      <c r="J422" s="15">
        <v>2.7246999999999999</v>
      </c>
      <c r="K422" s="15">
        <f>ABS(Table14104[[#This Row],[2050]]*$V$19)</f>
        <v>2.098019E-3</v>
      </c>
    </row>
    <row r="423" spans="1:11" x14ac:dyDescent="0.3">
      <c r="A423" s="1" t="s">
        <v>80</v>
      </c>
      <c r="B423" s="15">
        <v>7.46E-2</v>
      </c>
      <c r="C423" s="15">
        <f>Table14104[[#This Row],[2015]]*$V$15</f>
        <v>0</v>
      </c>
      <c r="D423" s="15">
        <v>1.3838999999999999</v>
      </c>
      <c r="E423" s="15">
        <f>ABS(Table14104[[#This Row],[2020]]*$V$16)</f>
        <v>4.01331E-4</v>
      </c>
      <c r="F423" s="15">
        <v>1.5486</v>
      </c>
      <c r="G423" s="15">
        <f>ABS(Table14104[[#This Row],[2030]]*$V$17)</f>
        <v>1.0840200000000002E-3</v>
      </c>
      <c r="H423" s="15">
        <v>2.0261999999999998</v>
      </c>
      <c r="I423" s="15">
        <f>ABS(Table14104[[#This Row],[2040]]*$V$18)</f>
        <v>1.5804359999999997E-3</v>
      </c>
      <c r="J423" s="15">
        <v>2.339</v>
      </c>
      <c r="K423" s="15">
        <f>ABS(Table14104[[#This Row],[2050]]*$V$19)</f>
        <v>1.8010299999999999E-3</v>
      </c>
    </row>
    <row r="424" spans="1:11" x14ac:dyDescent="0.3">
      <c r="A424" s="1" t="s">
        <v>81</v>
      </c>
      <c r="B424" s="15">
        <v>0.12</v>
      </c>
      <c r="C424" s="15">
        <f>Table14104[[#This Row],[2015]]*$V$15</f>
        <v>0</v>
      </c>
      <c r="D424" s="15">
        <v>2.4573</v>
      </c>
      <c r="E424" s="15">
        <f>ABS(Table14104[[#This Row],[2020]]*$V$16)</f>
        <v>7.1261700000000002E-4</v>
      </c>
      <c r="F424" s="15">
        <v>2.6324000000000001</v>
      </c>
      <c r="G424" s="15">
        <f>ABS(Table14104[[#This Row],[2030]]*$V$17)</f>
        <v>1.8426800000000004E-3</v>
      </c>
      <c r="H424" s="15">
        <v>2.9601999999999999</v>
      </c>
      <c r="I424" s="15">
        <f>ABS(Table14104[[#This Row],[2040]]*$V$18)</f>
        <v>2.308956E-3</v>
      </c>
      <c r="J424" s="15">
        <v>3.3010999999999999</v>
      </c>
      <c r="K424" s="15">
        <f>ABS(Table14104[[#This Row],[2050]]*$V$19)</f>
        <v>2.5418469999999999E-3</v>
      </c>
    </row>
    <row r="425" spans="1:11" x14ac:dyDescent="0.3">
      <c r="A425" s="1" t="s">
        <v>82</v>
      </c>
      <c r="B425" s="15">
        <v>0.1033</v>
      </c>
      <c r="C425" s="15">
        <f>Table14104[[#This Row],[2015]]*$V$15</f>
        <v>0</v>
      </c>
      <c r="D425" s="15">
        <v>1.8120000000000001</v>
      </c>
      <c r="E425" s="15">
        <f>ABS(Table14104[[#This Row],[2020]]*$V$16)</f>
        <v>5.2548000000000004E-4</v>
      </c>
      <c r="F425" s="15">
        <v>2.5087999999999999</v>
      </c>
      <c r="G425" s="15">
        <f>ABS(Table14104[[#This Row],[2030]]*$V$17)</f>
        <v>1.7561600000000001E-3</v>
      </c>
      <c r="H425" s="15">
        <v>3.0074999999999998</v>
      </c>
      <c r="I425" s="15">
        <f>ABS(Table14104[[#This Row],[2040]]*$V$18)</f>
        <v>2.34585E-3</v>
      </c>
      <c r="J425" s="15">
        <v>3.2561</v>
      </c>
      <c r="K425" s="15">
        <f>ABS(Table14104[[#This Row],[2050]]*$V$19)</f>
        <v>2.5071970000000001E-3</v>
      </c>
    </row>
    <row r="426" spans="1:11" x14ac:dyDescent="0.3">
      <c r="A426" s="1" t="s">
        <v>83</v>
      </c>
      <c r="B426" s="15">
        <v>0.12520000000000001</v>
      </c>
      <c r="C426" s="15">
        <f>Table14104[[#This Row],[2015]]*$V$15</f>
        <v>0</v>
      </c>
      <c r="D426" s="15">
        <v>2.3228</v>
      </c>
      <c r="E426" s="15">
        <f>ABS(Table14104[[#This Row],[2020]]*$V$16)</f>
        <v>6.7361199999999997E-4</v>
      </c>
      <c r="F426" s="15">
        <v>2.0510999999999999</v>
      </c>
      <c r="G426" s="15">
        <f>ABS(Table14104[[#This Row],[2030]]*$V$17)</f>
        <v>1.4357700000000001E-3</v>
      </c>
      <c r="H426" s="15">
        <v>2.3102999999999998</v>
      </c>
      <c r="I426" s="15">
        <f>ABS(Table14104[[#This Row],[2040]]*$V$18)</f>
        <v>1.8020339999999999E-3</v>
      </c>
      <c r="J426" s="15">
        <v>2.5177</v>
      </c>
      <c r="K426" s="15">
        <f>ABS(Table14104[[#This Row],[2050]]*$V$19)</f>
        <v>1.9386289999999999E-3</v>
      </c>
    </row>
    <row r="427" spans="1:11" x14ac:dyDescent="0.3">
      <c r="A427" s="1" t="s">
        <v>84</v>
      </c>
      <c r="B427" s="15">
        <v>0.10929999999999999</v>
      </c>
      <c r="C427" s="15">
        <f>Table14104[[#This Row],[2015]]*$V$15</f>
        <v>0</v>
      </c>
      <c r="D427" s="15">
        <v>2.2772999999999999</v>
      </c>
      <c r="E427" s="15">
        <f>ABS(Table14104[[#This Row],[2020]]*$V$16)</f>
        <v>6.6041699999999995E-4</v>
      </c>
      <c r="F427" s="15">
        <v>2.5928</v>
      </c>
      <c r="G427" s="15">
        <f>ABS(Table14104[[#This Row],[2030]]*$V$17)</f>
        <v>1.8149600000000002E-3</v>
      </c>
      <c r="H427" s="15">
        <v>2.9411</v>
      </c>
      <c r="I427" s="15">
        <f>ABS(Table14104[[#This Row],[2040]]*$V$18)</f>
        <v>2.2940579999999999E-3</v>
      </c>
      <c r="J427" s="15">
        <v>3.109</v>
      </c>
      <c r="K427" s="15">
        <f>ABS(Table14104[[#This Row],[2050]]*$V$19)</f>
        <v>2.3939299999999998E-3</v>
      </c>
    </row>
    <row r="428" spans="1:11" x14ac:dyDescent="0.3">
      <c r="A428" s="1" t="s">
        <v>601</v>
      </c>
      <c r="B428" s="15">
        <v>0.12139999999999999</v>
      </c>
      <c r="C428" s="15">
        <f>Table14104[[#This Row],[2015]]*$V$15</f>
        <v>0</v>
      </c>
      <c r="D428" s="15">
        <v>2.1917</v>
      </c>
      <c r="E428" s="15">
        <f>ABS(Table14104[[#This Row],[2020]]*$V$16)</f>
        <v>6.3559300000000005E-4</v>
      </c>
      <c r="F428" s="15">
        <v>2.4127999999999998</v>
      </c>
      <c r="G428" s="15">
        <f>ABS(Table14104[[#This Row],[2030]]*$V$17)</f>
        <v>1.6889600000000002E-3</v>
      </c>
      <c r="H428" s="15">
        <v>2.9781</v>
      </c>
      <c r="I428" s="15">
        <f>ABS(Table14104[[#This Row],[2040]]*$V$18)</f>
        <v>2.3229179999999998E-3</v>
      </c>
      <c r="J428" s="15">
        <v>3.2986</v>
      </c>
      <c r="K428" s="15">
        <f>ABS(Table14104[[#This Row],[2050]]*$V$19)</f>
        <v>2.539922E-3</v>
      </c>
    </row>
    <row r="429" spans="1:11" x14ac:dyDescent="0.3">
      <c r="A429" s="1" t="s">
        <v>602</v>
      </c>
      <c r="B429" s="15">
        <v>8.4099999999999994E-2</v>
      </c>
      <c r="C429" s="15">
        <f>Table14104[[#This Row],[2015]]*$V$15</f>
        <v>0</v>
      </c>
      <c r="D429" s="15">
        <v>1.82</v>
      </c>
      <c r="E429" s="15">
        <f>ABS(Table14104[[#This Row],[2020]]*$V$16)</f>
        <v>5.2780000000000004E-4</v>
      </c>
      <c r="F429" s="15">
        <v>1.9338</v>
      </c>
      <c r="G429" s="15">
        <f>ABS(Table14104[[#This Row],[2030]]*$V$17)</f>
        <v>1.3536600000000002E-3</v>
      </c>
      <c r="H429" s="15">
        <v>2.3127</v>
      </c>
      <c r="I429" s="15">
        <f>ABS(Table14104[[#This Row],[2040]]*$V$18)</f>
        <v>1.8039059999999999E-3</v>
      </c>
      <c r="J429" s="15">
        <v>2.6015999999999999</v>
      </c>
      <c r="K429" s="15">
        <f>ABS(Table14104[[#This Row],[2050]]*$V$19)</f>
        <v>2.0032319999999998E-3</v>
      </c>
    </row>
    <row r="430" spans="1:11" x14ac:dyDescent="0.3">
      <c r="A430" s="1" t="s">
        <v>87</v>
      </c>
      <c r="B430" s="15">
        <v>0.1022</v>
      </c>
      <c r="C430" s="15">
        <f>Table14104[[#This Row],[2015]]*$V$15</f>
        <v>0</v>
      </c>
      <c r="D430" s="15">
        <v>2.6238000000000001</v>
      </c>
      <c r="E430" s="15">
        <f>ABS(Table14104[[#This Row],[2020]]*$V$16)</f>
        <v>7.6090200000000004E-4</v>
      </c>
      <c r="F430" s="15">
        <v>3.4506999999999999</v>
      </c>
      <c r="G430" s="15">
        <f>ABS(Table14104[[#This Row],[2030]]*$V$17)</f>
        <v>2.4154900000000002E-3</v>
      </c>
      <c r="H430" s="15">
        <v>4.2474999999999996</v>
      </c>
      <c r="I430" s="15">
        <f>ABS(Table14104[[#This Row],[2040]]*$V$18)</f>
        <v>3.3130499999999997E-3</v>
      </c>
      <c r="J430" s="15">
        <v>5.125</v>
      </c>
      <c r="K430" s="15">
        <f>ABS(Table14104[[#This Row],[2050]]*$V$19)</f>
        <v>3.9462500000000001E-3</v>
      </c>
    </row>
    <row r="431" spans="1:11" x14ac:dyDescent="0.3">
      <c r="A431" s="1" t="s">
        <v>603</v>
      </c>
      <c r="B431" s="15">
        <v>9.1499999999999998E-2</v>
      </c>
      <c r="C431" s="15">
        <f>Table14104[[#This Row],[2015]]*$V$15</f>
        <v>0</v>
      </c>
      <c r="D431" s="15">
        <v>1.7281</v>
      </c>
      <c r="E431" s="15">
        <f>ABS(Table14104[[#This Row],[2020]]*$V$16)</f>
        <v>5.01149E-4</v>
      </c>
      <c r="F431" s="15">
        <v>2.4765000000000001</v>
      </c>
      <c r="G431" s="15">
        <f>ABS(Table14104[[#This Row],[2030]]*$V$17)</f>
        <v>1.7335500000000004E-3</v>
      </c>
      <c r="H431" s="15">
        <v>3.7132999999999998</v>
      </c>
      <c r="I431" s="15">
        <f>ABS(Table14104[[#This Row],[2040]]*$V$18)</f>
        <v>2.8963739999999997E-3</v>
      </c>
      <c r="J431" s="15">
        <v>4.3811</v>
      </c>
      <c r="K431" s="15">
        <f>ABS(Table14104[[#This Row],[2050]]*$V$19)</f>
        <v>3.3734469999999999E-3</v>
      </c>
    </row>
    <row r="435" spans="1:11" ht="20.5" x14ac:dyDescent="0.45">
      <c r="B435" s="115" t="s">
        <v>536</v>
      </c>
      <c r="C435" s="115"/>
      <c r="D435" s="115"/>
      <c r="E435" s="115"/>
      <c r="F435" s="115"/>
      <c r="G435" s="115"/>
      <c r="H435" s="115"/>
      <c r="I435" s="115"/>
      <c r="J435" s="115"/>
      <c r="K435" s="115"/>
    </row>
    <row r="436" spans="1:11" x14ac:dyDescent="0.3">
      <c r="A436" s="77" t="s">
        <v>129</v>
      </c>
      <c r="B436" s="78" t="s">
        <v>293</v>
      </c>
      <c r="C436" s="78" t="s">
        <v>328</v>
      </c>
      <c r="D436" s="78" t="s">
        <v>106</v>
      </c>
      <c r="E436" s="78" t="s">
        <v>332</v>
      </c>
      <c r="F436" s="78" t="s">
        <v>107</v>
      </c>
      <c r="G436" s="78" t="s">
        <v>330</v>
      </c>
      <c r="H436" s="78" t="s">
        <v>108</v>
      </c>
      <c r="I436" s="79" t="s">
        <v>333</v>
      </c>
      <c r="J436" s="79" t="s">
        <v>109</v>
      </c>
      <c r="K436" s="78" t="s">
        <v>334</v>
      </c>
    </row>
    <row r="437" spans="1:11" x14ac:dyDescent="0.3">
      <c r="A437" s="81"/>
      <c r="B437" s="81" t="s">
        <v>337</v>
      </c>
      <c r="C437" s="81" t="s">
        <v>336</v>
      </c>
      <c r="D437" s="81" t="s">
        <v>337</v>
      </c>
      <c r="E437" s="81" t="s">
        <v>336</v>
      </c>
      <c r="F437" s="81" t="s">
        <v>337</v>
      </c>
      <c r="G437" s="81" t="s">
        <v>336</v>
      </c>
      <c r="H437" s="81" t="s">
        <v>337</v>
      </c>
      <c r="I437" s="81" t="s">
        <v>336</v>
      </c>
      <c r="J437" s="81" t="s">
        <v>337</v>
      </c>
      <c r="K437" s="81" t="s">
        <v>338</v>
      </c>
    </row>
    <row r="438" spans="1:11" x14ac:dyDescent="0.3">
      <c r="A438" s="1" t="s">
        <v>526</v>
      </c>
      <c r="B438" s="15">
        <v>7.9399999999999998E-2</v>
      </c>
      <c r="C438" s="15">
        <f>Table15105[[#This Row],[2015]]*$W$15</f>
        <v>0</v>
      </c>
      <c r="D438" s="15">
        <v>0.503</v>
      </c>
      <c r="E438" s="15">
        <f>ABS(Table15105[[#This Row],[2020]]*$W$16)</f>
        <v>1.9113999999999999E-4</v>
      </c>
      <c r="F438" s="15">
        <v>0.6341</v>
      </c>
      <c r="G438" s="15">
        <f>ABS(Table15105[[#This Row],[2030]]*$W$17)</f>
        <v>5.5800799999999992E-4</v>
      </c>
      <c r="H438" s="15">
        <v>1.274</v>
      </c>
      <c r="I438" s="15">
        <f>ABS(Table15105[[#This Row],[2040]]*$W$18)</f>
        <v>1.45236E-3</v>
      </c>
      <c r="J438" s="15">
        <v>2.0249999999999999</v>
      </c>
      <c r="K438" s="15">
        <f>ABS(Table15105[[#This Row],[2050]]*$W$19)</f>
        <v>2.4097499999999996E-3</v>
      </c>
    </row>
    <row r="439" spans="1:11" x14ac:dyDescent="0.3">
      <c r="A439" s="1" t="s">
        <v>90</v>
      </c>
      <c r="B439" s="15">
        <v>5.5399999999999998E-2</v>
      </c>
      <c r="C439" s="15">
        <f>Table15105[[#This Row],[2015]]*$W$15</f>
        <v>0</v>
      </c>
      <c r="D439" s="15">
        <v>0.35360000000000003</v>
      </c>
      <c r="E439" s="15">
        <f>ABS(Table15105[[#This Row],[2020]]*$W$16)</f>
        <v>1.34368E-4</v>
      </c>
      <c r="F439" s="15">
        <v>0.8115</v>
      </c>
      <c r="G439" s="15">
        <f>ABS(Table15105[[#This Row],[2030]]*$W$17)</f>
        <v>7.1411999999999995E-4</v>
      </c>
      <c r="H439" s="15">
        <v>1.2198</v>
      </c>
      <c r="I439" s="15">
        <f>ABS(Table15105[[#This Row],[2040]]*$W$18)</f>
        <v>1.3905719999999999E-3</v>
      </c>
      <c r="J439" s="15">
        <v>1.2963</v>
      </c>
      <c r="K439" s="15">
        <f>ABS(Table15105[[#This Row],[2050]]*$W$19)</f>
        <v>1.5425969999999999E-3</v>
      </c>
    </row>
    <row r="440" spans="1:11" x14ac:dyDescent="0.3">
      <c r="A440" s="1" t="s">
        <v>91</v>
      </c>
      <c r="B440" s="15">
        <v>3.2300000000000002E-2</v>
      </c>
      <c r="C440" s="15">
        <f>Table15105[[#This Row],[2015]]*$W$15</f>
        <v>0</v>
      </c>
      <c r="D440" s="15">
        <v>0.17349999999999999</v>
      </c>
      <c r="E440" s="15">
        <f>ABS(Table15105[[#This Row],[2020]]*$W$16)</f>
        <v>6.5929999999999987E-5</v>
      </c>
      <c r="F440" s="15">
        <v>0.34989999999999999</v>
      </c>
      <c r="G440" s="15">
        <f>ABS(Table15105[[#This Row],[2030]]*$W$17)</f>
        <v>3.0791199999999998E-4</v>
      </c>
      <c r="H440" s="15">
        <v>0.53559999999999997</v>
      </c>
      <c r="I440" s="15">
        <f>ABS(Table15105[[#This Row],[2040]]*$W$18)</f>
        <v>6.1058399999999995E-4</v>
      </c>
      <c r="J440" s="15">
        <v>0.77580000000000005</v>
      </c>
      <c r="K440" s="15">
        <f>ABS(Table15105[[#This Row],[2050]]*$W$19)</f>
        <v>9.2320199999999992E-4</v>
      </c>
    </row>
    <row r="441" spans="1:11" x14ac:dyDescent="0.3">
      <c r="A441" s="1" t="s">
        <v>92</v>
      </c>
      <c r="B441" s="15">
        <v>4.1500000000000002E-2</v>
      </c>
      <c r="C441" s="15">
        <f>Table15105[[#This Row],[2015]]*$W$15</f>
        <v>0</v>
      </c>
      <c r="D441" s="15">
        <v>0.31369999999999998</v>
      </c>
      <c r="E441" s="15">
        <f>ABS(Table15105[[#This Row],[2020]]*$W$16)</f>
        <v>1.1920599999999998E-4</v>
      </c>
      <c r="F441" s="15">
        <v>0.88590000000000002</v>
      </c>
      <c r="G441" s="15">
        <f>ABS(Table15105[[#This Row],[2030]]*$W$17)</f>
        <v>7.7959199999999996E-4</v>
      </c>
      <c r="H441" s="15">
        <v>1.6344000000000001</v>
      </c>
      <c r="I441" s="15">
        <f>ABS(Table15105[[#This Row],[2040]]*$W$18)</f>
        <v>1.863216E-3</v>
      </c>
      <c r="J441" s="15">
        <v>2.1181999999999999</v>
      </c>
      <c r="K441" s="15">
        <f>ABS(Table15105[[#This Row],[2050]]*$W$19)</f>
        <v>2.5206579999999994E-3</v>
      </c>
    </row>
    <row r="442" spans="1:11" x14ac:dyDescent="0.3">
      <c r="A442" s="1" t="s">
        <v>93</v>
      </c>
      <c r="B442" s="15">
        <v>8.0399999999999999E-2</v>
      </c>
      <c r="C442" s="15">
        <f>Table15105[[#This Row],[2015]]*$W$15</f>
        <v>0</v>
      </c>
      <c r="D442" s="15">
        <v>0.43480000000000002</v>
      </c>
      <c r="E442" s="15">
        <f>ABS(Table15105[[#This Row],[2020]]*$W$16)</f>
        <v>1.65224E-4</v>
      </c>
      <c r="F442" s="15">
        <v>0.6825</v>
      </c>
      <c r="G442" s="15">
        <f>ABS(Table15105[[#This Row],[2030]]*$W$17)</f>
        <v>6.0059999999999996E-4</v>
      </c>
      <c r="H442" s="15">
        <v>0.91290000000000004</v>
      </c>
      <c r="I442" s="15">
        <f>ABS(Table15105[[#This Row],[2040]]*$W$18)</f>
        <v>1.040706E-3</v>
      </c>
      <c r="J442" s="15">
        <v>0.93089999999999995</v>
      </c>
      <c r="K442" s="15">
        <f>ABS(Table15105[[#This Row],[2050]]*$W$19)</f>
        <v>1.1077709999999998E-3</v>
      </c>
    </row>
    <row r="443" spans="1:11" x14ac:dyDescent="0.3">
      <c r="A443" s="1" t="s">
        <v>95</v>
      </c>
      <c r="B443" s="15">
        <v>6.4199999999999993E-2</v>
      </c>
      <c r="C443" s="15">
        <f>Table15105[[#This Row],[2015]]*$W$15</f>
        <v>0</v>
      </c>
      <c r="D443" s="15">
        <v>0.45500000000000002</v>
      </c>
      <c r="E443" s="15">
        <f>ABS(Table15105[[#This Row],[2020]]*$W$16)</f>
        <v>1.729E-4</v>
      </c>
      <c r="F443" s="15">
        <v>1.1232</v>
      </c>
      <c r="G443" s="15">
        <f>ABS(Table15105[[#This Row],[2030]]*$W$17)</f>
        <v>9.8841599999999999E-4</v>
      </c>
      <c r="H443" s="15">
        <v>1.5911999999999999</v>
      </c>
      <c r="I443" s="15">
        <f>ABS(Table15105[[#This Row],[2040]]*$W$18)</f>
        <v>1.8139679999999998E-3</v>
      </c>
      <c r="J443" s="15">
        <v>1.7339</v>
      </c>
      <c r="K443" s="15">
        <f>ABS(Table15105[[#This Row],[2050]]*$W$19)</f>
        <v>2.0633409999999998E-3</v>
      </c>
    </row>
    <row r="444" spans="1:11" x14ac:dyDescent="0.3">
      <c r="A444" s="1" t="s">
        <v>96</v>
      </c>
      <c r="B444" s="15">
        <v>5.5899999999999998E-2</v>
      </c>
      <c r="C444" s="15">
        <f>Table15105[[#This Row],[2015]]*$W$15</f>
        <v>0</v>
      </c>
      <c r="D444" s="15">
        <v>0.40789999999999998</v>
      </c>
      <c r="E444" s="15">
        <f>ABS(Table15105[[#This Row],[2020]]*$W$16)</f>
        <v>1.5500199999999998E-4</v>
      </c>
      <c r="F444" s="15">
        <v>0.98280000000000001</v>
      </c>
      <c r="G444" s="15">
        <f>ABS(Table15105[[#This Row],[2030]]*$W$17)</f>
        <v>8.6486399999999991E-4</v>
      </c>
      <c r="H444" s="15">
        <v>1.8429</v>
      </c>
      <c r="I444" s="15">
        <f>ABS(Table15105[[#This Row],[2040]]*$W$18)</f>
        <v>2.100906E-3</v>
      </c>
      <c r="J444" s="15">
        <v>2.6433</v>
      </c>
      <c r="K444" s="15">
        <f>ABS(Table15105[[#This Row],[2050]]*$W$19)</f>
        <v>3.1455269999999995E-3</v>
      </c>
    </row>
    <row r="445" spans="1:11" x14ac:dyDescent="0.3">
      <c r="A445" s="1" t="s">
        <v>598</v>
      </c>
      <c r="B445" s="15">
        <v>3.1699999999999999E-2</v>
      </c>
      <c r="C445" s="15">
        <f>Table15105[[#This Row],[2015]]*$W$15</f>
        <v>0</v>
      </c>
      <c r="D445" s="15">
        <v>0.20749999999999999</v>
      </c>
      <c r="E445" s="15">
        <f>ABS(Table15105[[#This Row],[2020]]*$W$16)</f>
        <v>7.8849999999999992E-5</v>
      </c>
      <c r="F445" s="15">
        <v>0.27850000000000003</v>
      </c>
      <c r="G445" s="15">
        <f>ABS(Table15105[[#This Row],[2030]]*$W$17)</f>
        <v>2.4508E-4</v>
      </c>
      <c r="H445" s="15">
        <v>0.61380000000000001</v>
      </c>
      <c r="I445" s="15">
        <f>ABS(Table15105[[#This Row],[2040]]*$W$18)</f>
        <v>6.99732E-4</v>
      </c>
      <c r="J445" s="15">
        <v>0.83520000000000005</v>
      </c>
      <c r="K445" s="15">
        <f>ABS(Table15105[[#This Row],[2050]]*$W$19)</f>
        <v>9.9388799999999985E-4</v>
      </c>
    </row>
    <row r="446" spans="1:11" x14ac:dyDescent="0.3">
      <c r="A446" s="1" t="s">
        <v>98</v>
      </c>
      <c r="B446" s="15">
        <v>4.2999999999999997E-2</v>
      </c>
      <c r="C446" s="15">
        <f>Table15105[[#This Row],[2015]]*$W$15</f>
        <v>0</v>
      </c>
      <c r="D446" s="15">
        <v>0.29320000000000002</v>
      </c>
      <c r="E446" s="15">
        <f>ABS(Table15105[[#This Row],[2020]]*$W$16)</f>
        <v>1.1141599999999999E-4</v>
      </c>
      <c r="F446" s="15">
        <v>0.46539999999999998</v>
      </c>
      <c r="G446" s="15">
        <f>ABS(Table15105[[#This Row],[2030]]*$W$17)</f>
        <v>4.0955199999999993E-4</v>
      </c>
      <c r="H446" s="15">
        <v>0.93079999999999996</v>
      </c>
      <c r="I446" s="15">
        <f>ABS(Table15105[[#This Row],[2040]]*$W$18)</f>
        <v>1.0611119999999999E-3</v>
      </c>
      <c r="J446" s="15">
        <v>1.4473</v>
      </c>
      <c r="K446" s="15">
        <f>ABS(Table15105[[#This Row],[2050]]*$W$19)</f>
        <v>1.7222869999999999E-3</v>
      </c>
    </row>
    <row r="447" spans="1:11" x14ac:dyDescent="0.3">
      <c r="A447" s="1" t="s">
        <v>100</v>
      </c>
      <c r="B447" s="15">
        <v>5.6300000000000003E-2</v>
      </c>
      <c r="C447" s="15">
        <f>Table15105[[#This Row],[2015]]*$W$15</f>
        <v>0</v>
      </c>
      <c r="D447" s="15">
        <v>0.2722</v>
      </c>
      <c r="E447" s="15">
        <f>ABS(Table15105[[#This Row],[2020]]*$W$16)</f>
        <v>1.0343599999999999E-4</v>
      </c>
      <c r="F447" s="15">
        <v>0.27839999999999998</v>
      </c>
      <c r="G447" s="15">
        <f>ABS(Table15105[[#This Row],[2030]]*$W$17)</f>
        <v>2.4499199999999997E-4</v>
      </c>
      <c r="H447" s="15">
        <v>0.30809999999999998</v>
      </c>
      <c r="I447" s="15">
        <f>ABS(Table15105[[#This Row],[2040]]*$W$18)</f>
        <v>3.5123399999999996E-4</v>
      </c>
      <c r="J447" s="15">
        <v>0.33950000000000002</v>
      </c>
      <c r="K447" s="15">
        <f>ABS(Table15105[[#This Row],[2050]]*$W$19)</f>
        <v>4.0400499999999998E-4</v>
      </c>
    </row>
    <row r="448" spans="1:11" x14ac:dyDescent="0.3">
      <c r="A448" s="1" t="s">
        <v>101</v>
      </c>
      <c r="B448" s="15">
        <v>5.6500000000000002E-2</v>
      </c>
      <c r="C448" s="15">
        <f>Table15105[[#This Row],[2015]]*$W$15</f>
        <v>0</v>
      </c>
      <c r="D448" s="15">
        <v>0.44619999999999999</v>
      </c>
      <c r="E448" s="15">
        <f>ABS(Table15105[[#This Row],[2020]]*$W$16)</f>
        <v>1.6955599999999999E-4</v>
      </c>
      <c r="F448" s="15">
        <v>1.3513999999999999</v>
      </c>
      <c r="G448" s="15">
        <f>ABS(Table15105[[#This Row],[2030]]*$W$17)</f>
        <v>1.1892319999999999E-3</v>
      </c>
      <c r="H448" s="15">
        <v>3.2017000000000002</v>
      </c>
      <c r="I448" s="15">
        <f>ABS(Table15105[[#This Row],[2040]]*$W$18)</f>
        <v>3.6499380000000001E-3</v>
      </c>
      <c r="J448" s="15">
        <v>8.5145</v>
      </c>
      <c r="K448" s="15">
        <f>ABS(Table15105[[#This Row],[2050]]*$W$19)</f>
        <v>1.0132254999999998E-2</v>
      </c>
    </row>
    <row r="449" spans="1:11" x14ac:dyDescent="0.3">
      <c r="A449" s="1" t="s">
        <v>102</v>
      </c>
      <c r="B449" s="15">
        <v>1.9400000000000001E-2</v>
      </c>
      <c r="C449" s="15">
        <f>Table15105[[#This Row],[2015]]*$W$15</f>
        <v>0</v>
      </c>
      <c r="D449" s="15">
        <v>9.8199999999999996E-2</v>
      </c>
      <c r="E449" s="15">
        <f>ABS(Table15105[[#This Row],[2020]]*$W$16)</f>
        <v>3.7315999999999993E-5</v>
      </c>
      <c r="F449" s="15">
        <v>0.23810000000000001</v>
      </c>
      <c r="G449" s="15">
        <f>ABS(Table15105[[#This Row],[2030]]*$W$17)</f>
        <v>2.0952799999999998E-4</v>
      </c>
      <c r="H449" s="15">
        <v>0.28689999999999999</v>
      </c>
      <c r="I449" s="15">
        <f>ABS(Table15105[[#This Row],[2040]]*$W$18)</f>
        <v>3.2706599999999999E-4</v>
      </c>
      <c r="J449" s="15">
        <v>0.28489999999999999</v>
      </c>
      <c r="K449" s="15">
        <f>ABS(Table15105[[#This Row],[2050]]*$W$19)</f>
        <v>3.3903099999999995E-4</v>
      </c>
    </row>
    <row r="450" spans="1:11" x14ac:dyDescent="0.3">
      <c r="A450" s="1" t="s">
        <v>39</v>
      </c>
      <c r="B450" s="15">
        <v>4.5600000000000002E-2</v>
      </c>
      <c r="C450" s="15">
        <f>Table15105[[#This Row],[2015]]*$W$15</f>
        <v>0</v>
      </c>
      <c r="D450" s="15">
        <v>0.28960000000000002</v>
      </c>
      <c r="E450" s="15">
        <f>ABS(Table15105[[#This Row],[2020]]*$W$16)</f>
        <v>1.10048E-4</v>
      </c>
      <c r="F450" s="15">
        <v>0.42880000000000001</v>
      </c>
      <c r="G450" s="15">
        <f>ABS(Table15105[[#This Row],[2030]]*$W$17)</f>
        <v>3.77344E-4</v>
      </c>
      <c r="H450" s="15">
        <v>0.71870000000000001</v>
      </c>
      <c r="I450" s="15">
        <f>ABS(Table15105[[#This Row],[2040]]*$W$18)</f>
        <v>8.1931799999999998E-4</v>
      </c>
      <c r="J450" s="15">
        <v>1.2054</v>
      </c>
      <c r="K450" s="15">
        <f>ABS(Table15105[[#This Row],[2050]]*$W$19)</f>
        <v>1.4344259999999999E-3</v>
      </c>
    </row>
    <row r="451" spans="1:11" x14ac:dyDescent="0.3">
      <c r="A451" s="1" t="s">
        <v>67</v>
      </c>
      <c r="B451" s="15">
        <v>4.7199999999999999E-2</v>
      </c>
      <c r="C451" s="15">
        <f>Table15105[[#This Row],[2015]]*$W$15</f>
        <v>0</v>
      </c>
      <c r="D451" s="15">
        <v>0.41149999999999998</v>
      </c>
      <c r="E451" s="15">
        <f>ABS(Table15105[[#This Row],[2020]]*$W$16)</f>
        <v>1.5636999999999997E-4</v>
      </c>
      <c r="F451" s="15">
        <v>0.95750000000000002</v>
      </c>
      <c r="G451" s="15">
        <f>ABS(Table15105[[#This Row],[2030]]*$W$17)</f>
        <v>8.4259999999999999E-4</v>
      </c>
      <c r="H451" s="15">
        <v>1.9253</v>
      </c>
      <c r="I451" s="15">
        <f>ABS(Table15105[[#This Row],[2040]]*$W$18)</f>
        <v>2.1948419999999998E-3</v>
      </c>
      <c r="J451" s="15">
        <v>3.4037999999999999</v>
      </c>
      <c r="K451" s="15">
        <f>ABS(Table15105[[#This Row],[2050]]*$W$19)</f>
        <v>4.0505219999999991E-3</v>
      </c>
    </row>
    <row r="452" spans="1:11" x14ac:dyDescent="0.3">
      <c r="A452" s="1" t="s">
        <v>68</v>
      </c>
      <c r="B452" s="15">
        <v>4.5600000000000002E-2</v>
      </c>
      <c r="C452" s="15">
        <f>Table15105[[#This Row],[2015]]*$W$15</f>
        <v>0</v>
      </c>
      <c r="D452" s="15">
        <v>0.43819999999999998</v>
      </c>
      <c r="E452" s="15">
        <f>ABS(Table15105[[#This Row],[2020]]*$W$16)</f>
        <v>1.6651599999999999E-4</v>
      </c>
      <c r="F452" s="15">
        <v>1.1511</v>
      </c>
      <c r="G452" s="15">
        <f>ABS(Table15105[[#This Row],[2030]]*$W$17)</f>
        <v>1.0129679999999999E-3</v>
      </c>
      <c r="H452" s="15">
        <v>2.39</v>
      </c>
      <c r="I452" s="15">
        <f>ABS(Table15105[[#This Row],[2040]]*$W$18)</f>
        <v>2.7246000000000002E-3</v>
      </c>
      <c r="J452" s="15">
        <v>4.4291999999999998</v>
      </c>
      <c r="K452" s="15">
        <f>ABS(Table15105[[#This Row],[2050]]*$W$19)</f>
        <v>5.2707479999999996E-3</v>
      </c>
    </row>
    <row r="453" spans="1:11" x14ac:dyDescent="0.3">
      <c r="A453" s="1" t="s">
        <v>599</v>
      </c>
      <c r="B453" s="15">
        <v>-3.9E-2</v>
      </c>
      <c r="C453" s="15">
        <f>Table15105[[#This Row],[2015]]*$W$15</f>
        <v>0</v>
      </c>
      <c r="D453" s="15">
        <v>-2.47E-2</v>
      </c>
      <c r="E453" s="15">
        <f>ABS(Table15105[[#This Row],[2020]]*$W$16)</f>
        <v>9.3859999999999996E-6</v>
      </c>
      <c r="F453" s="15">
        <v>0.21690000000000001</v>
      </c>
      <c r="G453" s="15">
        <f>ABS(Table15105[[#This Row],[2030]]*$W$17)</f>
        <v>1.90872E-4</v>
      </c>
      <c r="H453" s="15">
        <v>0.36709999999999998</v>
      </c>
      <c r="I453" s="15">
        <f>ABS(Table15105[[#This Row],[2040]]*$W$18)</f>
        <v>4.1849399999999994E-4</v>
      </c>
      <c r="J453" s="15">
        <v>0.75449999999999995</v>
      </c>
      <c r="K453" s="15">
        <f>ABS(Table15105[[#This Row],[2050]]*$W$19)</f>
        <v>8.9785499999999981E-4</v>
      </c>
    </row>
    <row r="454" spans="1:11" x14ac:dyDescent="0.3">
      <c r="A454" s="1" t="s">
        <v>48</v>
      </c>
      <c r="B454" s="15">
        <v>7.3999999999999996E-2</v>
      </c>
      <c r="C454" s="15">
        <f>Table15105[[#This Row],[2015]]*$W$15</f>
        <v>0</v>
      </c>
      <c r="D454" s="15">
        <v>0.37040000000000001</v>
      </c>
      <c r="E454" s="15">
        <f>ABS(Table15105[[#This Row],[2020]]*$W$16)</f>
        <v>1.4075199999999998E-4</v>
      </c>
      <c r="F454" s="15">
        <v>0.68379999999999996</v>
      </c>
      <c r="G454" s="15">
        <f>ABS(Table15105[[#This Row],[2030]]*$W$17)</f>
        <v>6.0174399999999987E-4</v>
      </c>
      <c r="H454" s="15">
        <v>0.91990000000000005</v>
      </c>
      <c r="I454" s="15">
        <f>ABS(Table15105[[#This Row],[2040]]*$W$18)</f>
        <v>1.0486860000000001E-3</v>
      </c>
      <c r="J454" s="15">
        <v>0.87780000000000002</v>
      </c>
      <c r="K454" s="15">
        <f>ABS(Table15105[[#This Row],[2050]]*$W$19)</f>
        <v>1.0445819999999998E-3</v>
      </c>
    </row>
    <row r="455" spans="1:11" x14ac:dyDescent="0.3">
      <c r="A455" s="1" t="s">
        <v>49</v>
      </c>
      <c r="B455" s="15">
        <v>6.7299999999999999E-2</v>
      </c>
      <c r="C455" s="15">
        <f>Table15105[[#This Row],[2015]]*$W$15</f>
        <v>0</v>
      </c>
      <c r="D455" s="15">
        <v>0.21709999999999999</v>
      </c>
      <c r="E455" s="15">
        <f>ABS(Table15105[[#This Row],[2020]]*$W$16)</f>
        <v>8.2497999999999982E-5</v>
      </c>
      <c r="F455" s="15">
        <v>0.14069999999999999</v>
      </c>
      <c r="G455" s="15">
        <f>ABS(Table15105[[#This Row],[2030]]*$W$17)</f>
        <v>1.2381599999999998E-4</v>
      </c>
      <c r="H455" s="15">
        <v>0.13150000000000001</v>
      </c>
      <c r="I455" s="15">
        <f>ABS(Table15105[[#This Row],[2040]]*$W$18)</f>
        <v>1.4991000000000001E-4</v>
      </c>
      <c r="J455" s="15">
        <v>-5.6800000000000003E-2</v>
      </c>
      <c r="K455" s="15">
        <f>ABS(Table15105[[#This Row],[2050]]*$W$19)</f>
        <v>6.7591999999999999E-5</v>
      </c>
    </row>
    <row r="456" spans="1:11" x14ac:dyDescent="0.3">
      <c r="A456" s="1" t="s">
        <v>50</v>
      </c>
      <c r="B456" s="15">
        <v>4.3799999999999999E-2</v>
      </c>
      <c r="C456" s="15">
        <f>Table15105[[#This Row],[2015]]*$W$15</f>
        <v>0</v>
      </c>
      <c r="D456" s="15">
        <v>0.20030000000000001</v>
      </c>
      <c r="E456" s="15">
        <f>ABS(Table15105[[#This Row],[2020]]*$W$16)</f>
        <v>7.6113999999999997E-5</v>
      </c>
      <c r="F456" s="15">
        <v>0.31740000000000002</v>
      </c>
      <c r="G456" s="15">
        <f>ABS(Table15105[[#This Row],[2030]]*$W$17)</f>
        <v>2.7931199999999998E-4</v>
      </c>
      <c r="H456" s="15">
        <v>0.4047</v>
      </c>
      <c r="I456" s="15">
        <f>ABS(Table15105[[#This Row],[2040]]*$W$18)</f>
        <v>4.6135799999999998E-4</v>
      </c>
      <c r="J456" s="15">
        <v>0.34329999999999999</v>
      </c>
      <c r="K456" s="15">
        <f>ABS(Table15105[[#This Row],[2050]]*$W$19)</f>
        <v>4.0852699999999995E-4</v>
      </c>
    </row>
    <row r="457" spans="1:11" x14ac:dyDescent="0.3">
      <c r="A457" s="1" t="s">
        <v>51</v>
      </c>
      <c r="B457" s="15">
        <v>3.9899999999999998E-2</v>
      </c>
      <c r="C457" s="15">
        <f>Table15105[[#This Row],[2015]]*$W$15</f>
        <v>0</v>
      </c>
      <c r="D457" s="15">
        <v>0.23899999999999999</v>
      </c>
      <c r="E457" s="15">
        <f>ABS(Table15105[[#This Row],[2020]]*$W$16)</f>
        <v>9.0819999999999988E-5</v>
      </c>
      <c r="F457" s="15">
        <v>0.74170000000000003</v>
      </c>
      <c r="G457" s="15">
        <f>ABS(Table15105[[#This Row],[2030]]*$W$17)</f>
        <v>6.5269599999999992E-4</v>
      </c>
      <c r="H457" s="15">
        <v>1.2215</v>
      </c>
      <c r="I457" s="15">
        <f>ABS(Table15105[[#This Row],[2040]]*$W$18)</f>
        <v>1.39251E-3</v>
      </c>
      <c r="J457" s="15">
        <v>2.0007000000000001</v>
      </c>
      <c r="K457" s="15">
        <f>ABS(Table15105[[#This Row],[2050]]*$W$19)</f>
        <v>2.3808329999999997E-3</v>
      </c>
    </row>
    <row r="458" spans="1:11" x14ac:dyDescent="0.3">
      <c r="A458" s="1" t="s">
        <v>52</v>
      </c>
      <c r="B458" s="15">
        <v>2.69E-2</v>
      </c>
      <c r="C458" s="15">
        <f>Table15105[[#This Row],[2015]]*$W$15</f>
        <v>0</v>
      </c>
      <c r="D458" s="15">
        <v>0.17050000000000001</v>
      </c>
      <c r="E458" s="15">
        <f>ABS(Table15105[[#This Row],[2020]]*$W$16)</f>
        <v>6.4789999999999995E-5</v>
      </c>
      <c r="F458" s="15">
        <v>0.25829999999999997</v>
      </c>
      <c r="G458" s="15">
        <f>ABS(Table15105[[#This Row],[2030]]*$W$17)</f>
        <v>2.2730399999999995E-4</v>
      </c>
      <c r="H458" s="15">
        <v>0.37309999999999999</v>
      </c>
      <c r="I458" s="15">
        <f>ABS(Table15105[[#This Row],[2040]]*$W$18)</f>
        <v>4.2533399999999998E-4</v>
      </c>
      <c r="J458" s="15">
        <v>0.48509999999999998</v>
      </c>
      <c r="K458" s="15">
        <f>ABS(Table15105[[#This Row],[2050]]*$W$19)</f>
        <v>5.7726899999999994E-4</v>
      </c>
    </row>
    <row r="459" spans="1:11" x14ac:dyDescent="0.3">
      <c r="A459" s="1" t="s">
        <v>53</v>
      </c>
      <c r="B459" s="15">
        <v>1.44E-2</v>
      </c>
      <c r="C459" s="15">
        <f>Table15105[[#This Row],[2015]]*$W$15</f>
        <v>0</v>
      </c>
      <c r="D459" s="15">
        <v>7.6700000000000004E-2</v>
      </c>
      <c r="E459" s="15">
        <f>ABS(Table15105[[#This Row],[2020]]*$W$16)</f>
        <v>2.9145999999999998E-5</v>
      </c>
      <c r="F459" s="15">
        <v>0.1908</v>
      </c>
      <c r="G459" s="15">
        <f>ABS(Table15105[[#This Row],[2030]]*$W$17)</f>
        <v>1.6790399999999997E-4</v>
      </c>
      <c r="H459" s="15">
        <v>0.25140000000000001</v>
      </c>
      <c r="I459" s="15">
        <f>ABS(Table15105[[#This Row],[2040]]*$W$18)</f>
        <v>2.8659600000000002E-4</v>
      </c>
      <c r="J459" s="15">
        <v>0.25030000000000002</v>
      </c>
      <c r="K459" s="15">
        <f>ABS(Table15105[[#This Row],[2050]]*$W$19)</f>
        <v>2.97857E-4</v>
      </c>
    </row>
    <row r="460" spans="1:11" x14ac:dyDescent="0.3">
      <c r="A460" s="1" t="s">
        <v>54</v>
      </c>
      <c r="B460" s="15">
        <v>7.2999999999999995E-2</v>
      </c>
      <c r="C460" s="15">
        <f>Table15105[[#This Row],[2015]]*$W$15</f>
        <v>0</v>
      </c>
      <c r="D460" s="15">
        <v>0.43340000000000001</v>
      </c>
      <c r="E460" s="15">
        <f>ABS(Table15105[[#This Row],[2020]]*$W$16)</f>
        <v>1.64692E-4</v>
      </c>
      <c r="F460" s="15">
        <v>0.8548</v>
      </c>
      <c r="G460" s="15">
        <f>ABS(Table15105[[#This Row],[2030]]*$W$17)</f>
        <v>7.522239999999999E-4</v>
      </c>
      <c r="H460" s="15">
        <v>1.3469</v>
      </c>
      <c r="I460" s="15">
        <f>ABS(Table15105[[#This Row],[2040]]*$W$18)</f>
        <v>1.5354659999999999E-3</v>
      </c>
      <c r="J460" s="15">
        <v>1.6237999999999999</v>
      </c>
      <c r="K460" s="15">
        <f>ABS(Table15105[[#This Row],[2050]]*$W$19)</f>
        <v>1.9323219999999998E-3</v>
      </c>
    </row>
    <row r="461" spans="1:11" x14ac:dyDescent="0.3">
      <c r="A461" s="1" t="s">
        <v>55</v>
      </c>
      <c r="B461" s="15">
        <v>0.1057</v>
      </c>
      <c r="C461" s="15">
        <f>Table15105[[#This Row],[2015]]*$W$15</f>
        <v>0</v>
      </c>
      <c r="D461" s="15">
        <v>0.60240000000000005</v>
      </c>
      <c r="E461" s="15">
        <f>ABS(Table15105[[#This Row],[2020]]*$W$16)</f>
        <v>2.2891200000000001E-4</v>
      </c>
      <c r="F461" s="15">
        <v>1.0641</v>
      </c>
      <c r="G461" s="15">
        <f>ABS(Table15105[[#This Row],[2030]]*$W$17)</f>
        <v>9.3640800000000001E-4</v>
      </c>
      <c r="H461" s="15">
        <v>1.8061</v>
      </c>
      <c r="I461" s="15">
        <f>ABS(Table15105[[#This Row],[2040]]*$W$18)</f>
        <v>2.058954E-3</v>
      </c>
      <c r="J461" s="15">
        <v>2.2280000000000002</v>
      </c>
      <c r="K461" s="15">
        <f>ABS(Table15105[[#This Row],[2050]]*$W$19)</f>
        <v>2.65132E-3</v>
      </c>
    </row>
    <row r="462" spans="1:11" x14ac:dyDescent="0.3">
      <c r="A462" s="1" t="s">
        <v>56</v>
      </c>
      <c r="B462" s="15">
        <v>7.1300000000000002E-2</v>
      </c>
      <c r="C462" s="15">
        <f>Table15105[[#This Row],[2015]]*$W$15</f>
        <v>0</v>
      </c>
      <c r="D462" s="15">
        <v>0.41089999999999999</v>
      </c>
      <c r="E462" s="15">
        <f>ABS(Table15105[[#This Row],[2020]]*$W$16)</f>
        <v>1.5614199999999998E-4</v>
      </c>
      <c r="F462" s="15">
        <v>0.6038</v>
      </c>
      <c r="G462" s="15">
        <f>ABS(Table15105[[#This Row],[2030]]*$W$17)</f>
        <v>5.31344E-4</v>
      </c>
      <c r="H462" s="15">
        <v>1.0671999999999999</v>
      </c>
      <c r="I462" s="15">
        <f>ABS(Table15105[[#This Row],[2040]]*$W$18)</f>
        <v>1.2166079999999999E-3</v>
      </c>
      <c r="J462" s="15">
        <v>1.7401</v>
      </c>
      <c r="K462" s="15">
        <f>ABS(Table15105[[#This Row],[2050]]*$W$19)</f>
        <v>2.0707189999999999E-3</v>
      </c>
    </row>
    <row r="463" spans="1:11" x14ac:dyDescent="0.3">
      <c r="A463" s="1" t="s">
        <v>57</v>
      </c>
      <c r="B463" s="15">
        <v>7.6899999999999996E-2</v>
      </c>
      <c r="C463" s="15">
        <f>Table15105[[#This Row],[2015]]*$W$15</f>
        <v>0</v>
      </c>
      <c r="D463" s="15">
        <v>0.42159999999999997</v>
      </c>
      <c r="E463" s="15">
        <f>ABS(Table15105[[#This Row],[2020]]*$W$16)</f>
        <v>1.6020799999999998E-4</v>
      </c>
      <c r="F463" s="15">
        <v>0.60160000000000002</v>
      </c>
      <c r="G463" s="15">
        <f>ABS(Table15105[[#This Row],[2030]]*$W$17)</f>
        <v>5.2940799999999998E-4</v>
      </c>
      <c r="H463" s="15">
        <v>1.0001</v>
      </c>
      <c r="I463" s="15">
        <f>ABS(Table15105[[#This Row],[2040]]*$W$18)</f>
        <v>1.140114E-3</v>
      </c>
      <c r="J463" s="15">
        <v>1.6137999999999999</v>
      </c>
      <c r="K463" s="15">
        <f>ABS(Table15105[[#This Row],[2050]]*$W$19)</f>
        <v>1.9204219999999998E-3</v>
      </c>
    </row>
    <row r="464" spans="1:11" x14ac:dyDescent="0.3">
      <c r="A464" s="1" t="s">
        <v>58</v>
      </c>
      <c r="B464" s="15">
        <v>5.7000000000000002E-2</v>
      </c>
      <c r="C464" s="15">
        <f>Table15105[[#This Row],[2015]]*$W$15</f>
        <v>0</v>
      </c>
      <c r="D464" s="15">
        <v>0.33629999999999999</v>
      </c>
      <c r="E464" s="15">
        <f>ABS(Table15105[[#This Row],[2020]]*$W$16)</f>
        <v>1.2779399999999998E-4</v>
      </c>
      <c r="F464" s="15">
        <v>0.53349999999999997</v>
      </c>
      <c r="G464" s="15">
        <f>ABS(Table15105[[#This Row],[2030]]*$W$17)</f>
        <v>4.6947999999999993E-4</v>
      </c>
      <c r="H464" s="15">
        <v>0.9103</v>
      </c>
      <c r="I464" s="15">
        <f>ABS(Table15105[[#This Row],[2040]]*$W$18)</f>
        <v>1.0377419999999999E-3</v>
      </c>
      <c r="J464" s="15">
        <v>1.5410999999999999</v>
      </c>
      <c r="K464" s="15">
        <f>ABS(Table15105[[#This Row],[2050]]*$W$19)</f>
        <v>1.8339089999999997E-3</v>
      </c>
    </row>
    <row r="465" spans="1:11" x14ac:dyDescent="0.3">
      <c r="A465" s="1" t="s">
        <v>59</v>
      </c>
      <c r="B465" s="15">
        <v>0.1031</v>
      </c>
      <c r="C465" s="15">
        <f>Table15105[[#This Row],[2015]]*$W$15</f>
        <v>0</v>
      </c>
      <c r="D465" s="15">
        <v>0.75260000000000005</v>
      </c>
      <c r="E465" s="15">
        <f>ABS(Table15105[[#This Row],[2020]]*$W$16)</f>
        <v>2.8598799999999999E-4</v>
      </c>
      <c r="F465" s="15">
        <v>1.4715</v>
      </c>
      <c r="G465" s="15">
        <f>ABS(Table15105[[#This Row],[2030]]*$W$17)</f>
        <v>1.29492E-3</v>
      </c>
      <c r="H465" s="15">
        <v>2.9984000000000002</v>
      </c>
      <c r="I465" s="15">
        <f>ABS(Table15105[[#This Row],[2040]]*$W$18)</f>
        <v>3.4181760000000002E-3</v>
      </c>
      <c r="J465" s="15">
        <v>5.2850000000000001</v>
      </c>
      <c r="K465" s="15">
        <f>ABS(Table15105[[#This Row],[2050]]*$W$19)</f>
        <v>6.2891499999999994E-3</v>
      </c>
    </row>
    <row r="466" spans="1:11" x14ac:dyDescent="0.3">
      <c r="A466" s="1" t="s">
        <v>60</v>
      </c>
      <c r="B466" s="15">
        <v>7.9100000000000004E-2</v>
      </c>
      <c r="C466" s="15">
        <f>Table15105[[#This Row],[2015]]*$W$15</f>
        <v>0</v>
      </c>
      <c r="D466" s="15">
        <v>0.44729999999999998</v>
      </c>
      <c r="E466" s="15">
        <f>ABS(Table15105[[#This Row],[2020]]*$W$16)</f>
        <v>1.6997399999999998E-4</v>
      </c>
      <c r="F466" s="15">
        <v>0.73650000000000004</v>
      </c>
      <c r="G466" s="15">
        <f>ABS(Table15105[[#This Row],[2030]]*$W$17)</f>
        <v>6.4811999999999997E-4</v>
      </c>
      <c r="H466" s="15">
        <v>1.4353</v>
      </c>
      <c r="I466" s="15">
        <f>ABS(Table15105[[#This Row],[2040]]*$W$18)</f>
        <v>1.636242E-3</v>
      </c>
      <c r="J466" s="15">
        <v>2.3306</v>
      </c>
      <c r="K466" s="15">
        <f>ABS(Table15105[[#This Row],[2050]]*$W$19)</f>
        <v>2.7734139999999997E-3</v>
      </c>
    </row>
    <row r="467" spans="1:11" x14ac:dyDescent="0.3">
      <c r="A467" s="1" t="s">
        <v>69</v>
      </c>
      <c r="B467" s="15">
        <v>5.8200000000000002E-2</v>
      </c>
      <c r="C467" s="15">
        <f>Table15105[[#This Row],[2015]]*$W$15</f>
        <v>0</v>
      </c>
      <c r="D467" s="15">
        <v>0.4103</v>
      </c>
      <c r="E467" s="15">
        <f>ABS(Table15105[[#This Row],[2020]]*$W$16)</f>
        <v>1.55914E-4</v>
      </c>
      <c r="F467" s="15">
        <v>0.84150000000000003</v>
      </c>
      <c r="G467" s="15">
        <f>ABS(Table15105[[#This Row],[2030]]*$W$17)</f>
        <v>7.4051999999999994E-4</v>
      </c>
      <c r="H467" s="15">
        <v>1.6046</v>
      </c>
      <c r="I467" s="15">
        <f>ABS(Table15105[[#This Row],[2040]]*$W$18)</f>
        <v>1.8292440000000001E-3</v>
      </c>
      <c r="J467" s="15">
        <v>2.8285</v>
      </c>
      <c r="K467" s="15">
        <f>ABS(Table15105[[#This Row],[2050]]*$W$19)</f>
        <v>3.3659149999999997E-3</v>
      </c>
    </row>
    <row r="468" spans="1:11" x14ac:dyDescent="0.3">
      <c r="A468" s="1" t="s">
        <v>61</v>
      </c>
      <c r="B468" s="15">
        <v>3.6700000000000003E-2</v>
      </c>
      <c r="C468" s="15">
        <f>Table15105[[#This Row],[2015]]*$W$15</f>
        <v>0</v>
      </c>
      <c r="D468" s="15">
        <v>0.27079999999999999</v>
      </c>
      <c r="E468" s="15">
        <f>ABS(Table15105[[#This Row],[2020]]*$W$16)</f>
        <v>1.0290399999999999E-4</v>
      </c>
      <c r="F468" s="15">
        <v>0.53280000000000005</v>
      </c>
      <c r="G468" s="15">
        <f>ABS(Table15105[[#This Row],[2030]]*$W$17)</f>
        <v>4.6886399999999999E-4</v>
      </c>
      <c r="H468" s="15">
        <v>0.98719999999999997</v>
      </c>
      <c r="I468" s="15">
        <f>ABS(Table15105[[#This Row],[2040]]*$W$18)</f>
        <v>1.1254079999999998E-3</v>
      </c>
      <c r="J468" s="15">
        <v>1.5974999999999999</v>
      </c>
      <c r="K468" s="15">
        <f>ABS(Table15105[[#This Row],[2050]]*$W$19)</f>
        <v>1.9010249999999998E-3</v>
      </c>
    </row>
    <row r="469" spans="1:11" x14ac:dyDescent="0.3">
      <c r="A469" s="1" t="s">
        <v>62</v>
      </c>
      <c r="B469" s="15">
        <v>5.91E-2</v>
      </c>
      <c r="C469" s="15">
        <f>Table15105[[#This Row],[2015]]*$W$15</f>
        <v>0</v>
      </c>
      <c r="D469" s="15">
        <v>0.29060000000000002</v>
      </c>
      <c r="E469" s="15">
        <f>ABS(Table15105[[#This Row],[2020]]*$W$16)</f>
        <v>1.1042799999999999E-4</v>
      </c>
      <c r="F469" s="15">
        <v>0.41909999999999997</v>
      </c>
      <c r="G469" s="15">
        <f>ABS(Table15105[[#This Row],[2030]]*$W$17)</f>
        <v>3.6880799999999993E-4</v>
      </c>
      <c r="H469" s="15">
        <v>0.75519999999999998</v>
      </c>
      <c r="I469" s="15">
        <f>ABS(Table15105[[#This Row],[2040]]*$W$18)</f>
        <v>8.6092799999999995E-4</v>
      </c>
      <c r="J469" s="15">
        <v>1.3141</v>
      </c>
      <c r="K469" s="15">
        <f>ABS(Table15105[[#This Row],[2050]]*$W$19)</f>
        <v>1.563779E-3</v>
      </c>
    </row>
    <row r="470" spans="1:11" x14ac:dyDescent="0.3">
      <c r="A470" s="1" t="s">
        <v>63</v>
      </c>
      <c r="B470" s="15">
        <v>7.3800000000000004E-2</v>
      </c>
      <c r="C470" s="15">
        <f>Table15105[[#This Row],[2015]]*$W$15</f>
        <v>0</v>
      </c>
      <c r="D470" s="15">
        <v>0.45100000000000001</v>
      </c>
      <c r="E470" s="15">
        <f>ABS(Table15105[[#This Row],[2020]]*$W$16)</f>
        <v>1.7138E-4</v>
      </c>
      <c r="F470" s="15">
        <v>0.64170000000000005</v>
      </c>
      <c r="G470" s="15">
        <f>ABS(Table15105[[#This Row],[2030]]*$W$17)</f>
        <v>5.6469599999999995E-4</v>
      </c>
      <c r="H470" s="15">
        <v>1.2726</v>
      </c>
      <c r="I470" s="15">
        <f>ABS(Table15105[[#This Row],[2040]]*$W$18)</f>
        <v>1.4507639999999998E-3</v>
      </c>
      <c r="J470" s="15">
        <v>2.0813999999999999</v>
      </c>
      <c r="K470" s="15">
        <f>ABS(Table15105[[#This Row],[2050]]*$W$19)</f>
        <v>2.4768659999999994E-3</v>
      </c>
    </row>
    <row r="471" spans="1:11" x14ac:dyDescent="0.3">
      <c r="A471" s="1" t="s">
        <v>64</v>
      </c>
      <c r="B471" s="15">
        <v>0.14630000000000001</v>
      </c>
      <c r="C471" s="15">
        <f>Table15105[[#This Row],[2015]]*$W$15</f>
        <v>0</v>
      </c>
      <c r="D471" s="15">
        <v>1.0083</v>
      </c>
      <c r="E471" s="15">
        <f>ABS(Table15105[[#This Row],[2020]]*$W$16)</f>
        <v>3.8315399999999997E-4</v>
      </c>
      <c r="F471" s="15">
        <v>1.2549999999999999</v>
      </c>
      <c r="G471" s="15">
        <f>ABS(Table15105[[#This Row],[2030]]*$W$17)</f>
        <v>1.1043999999999997E-3</v>
      </c>
      <c r="H471" s="15">
        <v>2.9746000000000001</v>
      </c>
      <c r="I471" s="15">
        <f>ABS(Table15105[[#This Row],[2040]]*$W$18)</f>
        <v>3.3910440000000002E-3</v>
      </c>
      <c r="J471" s="15">
        <v>4.6943000000000001</v>
      </c>
      <c r="K471" s="15">
        <f>ABS(Table15105[[#This Row],[2050]]*$W$19)</f>
        <v>5.5862169999999992E-3</v>
      </c>
    </row>
    <row r="472" spans="1:11" x14ac:dyDescent="0.3">
      <c r="A472" s="1" t="s">
        <v>65</v>
      </c>
      <c r="B472" s="15">
        <v>3.7999999999999999E-2</v>
      </c>
      <c r="C472" s="15">
        <f>Table15105[[#This Row],[2015]]*$W$15</f>
        <v>0</v>
      </c>
      <c r="D472" s="15">
        <v>0.31969999999999998</v>
      </c>
      <c r="E472" s="15">
        <f>ABS(Table15105[[#This Row],[2020]]*$W$16)</f>
        <v>1.2148599999999998E-4</v>
      </c>
      <c r="F472" s="15">
        <v>0.51800000000000002</v>
      </c>
      <c r="G472" s="15">
        <f>ABS(Table15105[[#This Row],[2030]]*$W$17)</f>
        <v>4.5584E-4</v>
      </c>
      <c r="H472" s="15">
        <v>0.97050000000000003</v>
      </c>
      <c r="I472" s="15">
        <f>ABS(Table15105[[#This Row],[2040]]*$W$18)</f>
        <v>1.10637E-3</v>
      </c>
      <c r="J472" s="15">
        <v>1.464</v>
      </c>
      <c r="K472" s="15">
        <f>ABS(Table15105[[#This Row],[2050]]*$W$19)</f>
        <v>1.7421599999999998E-3</v>
      </c>
    </row>
    <row r="473" spans="1:11" x14ac:dyDescent="0.3">
      <c r="A473" s="1" t="s">
        <v>66</v>
      </c>
      <c r="B473" s="15">
        <v>2.24E-2</v>
      </c>
      <c r="C473" s="15">
        <f>Table15105[[#This Row],[2015]]*$W$15</f>
        <v>0</v>
      </c>
      <c r="D473" s="15">
        <v>0.32219999999999999</v>
      </c>
      <c r="E473" s="15">
        <f>ABS(Table15105[[#This Row],[2020]]*$W$16)</f>
        <v>1.2243599999999999E-4</v>
      </c>
      <c r="F473" s="15">
        <v>0.8054</v>
      </c>
      <c r="G473" s="15">
        <f>ABS(Table15105[[#This Row],[2030]]*$W$17)</f>
        <v>7.0875199999999999E-4</v>
      </c>
      <c r="H473" s="15">
        <v>1.5439000000000001</v>
      </c>
      <c r="I473" s="15">
        <f>ABS(Table15105[[#This Row],[2040]]*$W$18)</f>
        <v>1.7600459999999999E-3</v>
      </c>
      <c r="J473" s="15">
        <v>2.2854000000000001</v>
      </c>
      <c r="K473" s="15">
        <f>ABS(Table15105[[#This Row],[2050]]*$W$19)</f>
        <v>2.7196259999999997E-3</v>
      </c>
    </row>
    <row r="474" spans="1:11" x14ac:dyDescent="0.3">
      <c r="A474" s="1" t="s">
        <v>41</v>
      </c>
      <c r="B474" s="15">
        <v>7.7899999999999997E-2</v>
      </c>
      <c r="C474" s="15">
        <f>Table15105[[#This Row],[2015]]*$W$15</f>
        <v>0</v>
      </c>
      <c r="D474" s="15">
        <v>0.47020000000000001</v>
      </c>
      <c r="E474" s="15">
        <f>ABS(Table15105[[#This Row],[2020]]*$W$16)</f>
        <v>1.7867599999999998E-4</v>
      </c>
      <c r="F474" s="15">
        <v>0.42349999999999999</v>
      </c>
      <c r="G474" s="15">
        <f>ABS(Table15105[[#This Row],[2030]]*$W$17)</f>
        <v>3.7267999999999996E-4</v>
      </c>
      <c r="H474" s="15">
        <v>0.92949999999999999</v>
      </c>
      <c r="I474" s="15">
        <f>ABS(Table15105[[#This Row],[2040]]*$W$18)</f>
        <v>1.05963E-3</v>
      </c>
      <c r="J474" s="15">
        <v>1.3484</v>
      </c>
      <c r="K474" s="15">
        <f>ABS(Table15105[[#This Row],[2050]]*$W$19)</f>
        <v>1.6045959999999998E-3</v>
      </c>
    </row>
    <row r="475" spans="1:11" x14ac:dyDescent="0.3">
      <c r="A475" s="1" t="s">
        <v>600</v>
      </c>
      <c r="B475" s="15">
        <v>0.1114</v>
      </c>
      <c r="C475" s="15">
        <f>Table15105[[#This Row],[2015]]*$W$15</f>
        <v>0</v>
      </c>
      <c r="D475" s="15">
        <v>0.68010000000000004</v>
      </c>
      <c r="E475" s="15">
        <f>ABS(Table15105[[#This Row],[2020]]*$W$16)</f>
        <v>2.5843799999999999E-4</v>
      </c>
      <c r="F475" s="15">
        <v>0.41870000000000002</v>
      </c>
      <c r="G475" s="15">
        <f>ABS(Table15105[[#This Row],[2030]]*$W$17)</f>
        <v>3.6845599999999997E-4</v>
      </c>
      <c r="H475" s="15">
        <v>1.0884</v>
      </c>
      <c r="I475" s="15">
        <f>ABS(Table15105[[#This Row],[2040]]*$W$18)</f>
        <v>1.2407760000000001E-3</v>
      </c>
      <c r="J475" s="15">
        <v>1.5510999999999999</v>
      </c>
      <c r="K475" s="15">
        <f>ABS(Table15105[[#This Row],[2050]]*$W$19)</f>
        <v>1.8458089999999997E-3</v>
      </c>
    </row>
    <row r="476" spans="1:11" x14ac:dyDescent="0.3">
      <c r="A476" s="1" t="s">
        <v>43</v>
      </c>
      <c r="B476" s="15">
        <v>0.12670000000000001</v>
      </c>
      <c r="C476" s="15">
        <f>Table15105[[#This Row],[2015]]*$W$15</f>
        <v>0</v>
      </c>
      <c r="D476" s="15">
        <v>0.80459999999999998</v>
      </c>
      <c r="E476" s="15">
        <f>ABS(Table15105[[#This Row],[2020]]*$W$16)</f>
        <v>3.0574799999999995E-4</v>
      </c>
      <c r="F476" s="15">
        <v>0.5736</v>
      </c>
      <c r="G476" s="15">
        <f>ABS(Table15105[[#This Row],[2030]]*$W$17)</f>
        <v>5.0476799999999995E-4</v>
      </c>
      <c r="H476" s="15">
        <v>1.3847</v>
      </c>
      <c r="I476" s="15">
        <f>ABS(Table15105[[#This Row],[2040]]*$W$18)</f>
        <v>1.5785580000000001E-3</v>
      </c>
      <c r="J476" s="15">
        <v>2.1473</v>
      </c>
      <c r="K476" s="15">
        <f>ABS(Table15105[[#This Row],[2050]]*$W$19)</f>
        <v>2.5552869999999998E-3</v>
      </c>
    </row>
    <row r="477" spans="1:11" x14ac:dyDescent="0.3">
      <c r="A477" s="1" t="s">
        <v>44</v>
      </c>
      <c r="B477" s="15">
        <v>0.1348</v>
      </c>
      <c r="C477" s="15">
        <f>Table15105[[#This Row],[2015]]*$W$15</f>
        <v>0</v>
      </c>
      <c r="D477" s="15">
        <v>0.85880000000000001</v>
      </c>
      <c r="E477" s="15">
        <f>ABS(Table15105[[#This Row],[2020]]*$W$16)</f>
        <v>3.2634399999999995E-4</v>
      </c>
      <c r="F477" s="15">
        <v>0.62280000000000002</v>
      </c>
      <c r="G477" s="15">
        <f>ABS(Table15105[[#This Row],[2030]]*$W$17)</f>
        <v>5.4806400000000002E-4</v>
      </c>
      <c r="H477" s="15">
        <v>1.581</v>
      </c>
      <c r="I477" s="15">
        <f>ABS(Table15105[[#This Row],[2040]]*$W$18)</f>
        <v>1.8023399999999999E-3</v>
      </c>
      <c r="J477" s="15">
        <v>2.5628000000000002</v>
      </c>
      <c r="K477" s="15">
        <f>ABS(Table15105[[#This Row],[2050]]*$W$19)</f>
        <v>3.0497319999999999E-3</v>
      </c>
    </row>
    <row r="478" spans="1:11" x14ac:dyDescent="0.3">
      <c r="A478" s="1" t="s">
        <v>45</v>
      </c>
      <c r="B478" s="15">
        <v>7.5999999999999998E-2</v>
      </c>
      <c r="C478" s="15">
        <f>Table15105[[#This Row],[2015]]*$W$15</f>
        <v>0</v>
      </c>
      <c r="D478" s="15">
        <v>0.47899999999999998</v>
      </c>
      <c r="E478" s="15">
        <f>ABS(Table15105[[#This Row],[2020]]*$W$16)</f>
        <v>1.8201999999999997E-4</v>
      </c>
      <c r="F478" s="15">
        <v>0.47220000000000001</v>
      </c>
      <c r="G478" s="15">
        <f>ABS(Table15105[[#This Row],[2030]]*$W$17)</f>
        <v>4.1553599999999999E-4</v>
      </c>
      <c r="H478" s="15">
        <v>1.0541</v>
      </c>
      <c r="I478" s="15">
        <f>ABS(Table15105[[#This Row],[2040]]*$W$18)</f>
        <v>1.201674E-3</v>
      </c>
      <c r="J478" s="15">
        <v>1.7559</v>
      </c>
      <c r="K478" s="15">
        <f>ABS(Table15105[[#This Row],[2050]]*$W$19)</f>
        <v>2.089521E-3</v>
      </c>
    </row>
    <row r="479" spans="1:11" x14ac:dyDescent="0.3">
      <c r="A479" s="1" t="s">
        <v>46</v>
      </c>
      <c r="B479" s="15">
        <v>0.1177</v>
      </c>
      <c r="C479" s="15">
        <f>Table15105[[#This Row],[2015]]*$W$15</f>
        <v>0</v>
      </c>
      <c r="D479" s="15">
        <v>0.68779999999999997</v>
      </c>
      <c r="E479" s="15">
        <f>ABS(Table15105[[#This Row],[2020]]*$W$16)</f>
        <v>2.6136399999999999E-4</v>
      </c>
      <c r="F479" s="15">
        <v>0.43680000000000002</v>
      </c>
      <c r="G479" s="15">
        <f>ABS(Table15105[[#This Row],[2030]]*$W$17)</f>
        <v>3.8438399999999998E-4</v>
      </c>
      <c r="H479" s="15">
        <v>1.1859</v>
      </c>
      <c r="I479" s="15">
        <f>ABS(Table15105[[#This Row],[2040]]*$W$18)</f>
        <v>1.3519259999999998E-3</v>
      </c>
      <c r="J479" s="15">
        <v>1.9736</v>
      </c>
      <c r="K479" s="15">
        <f>ABS(Table15105[[#This Row],[2050]]*$W$19)</f>
        <v>2.3485839999999999E-3</v>
      </c>
    </row>
    <row r="480" spans="1:11" x14ac:dyDescent="0.3">
      <c r="A480" s="1" t="s">
        <v>47</v>
      </c>
      <c r="B480" s="15">
        <v>8.1000000000000003E-2</v>
      </c>
      <c r="C480" s="15">
        <f>Table15105[[#This Row],[2015]]*$W$15</f>
        <v>0</v>
      </c>
      <c r="D480" s="15">
        <v>0.48530000000000001</v>
      </c>
      <c r="E480" s="15">
        <f>ABS(Table15105[[#This Row],[2020]]*$W$16)</f>
        <v>1.8441399999999999E-4</v>
      </c>
      <c r="F480" s="15">
        <v>0.65559999999999996</v>
      </c>
      <c r="G480" s="15">
        <f>ABS(Table15105[[#This Row],[2030]]*$W$17)</f>
        <v>5.7692799999999988E-4</v>
      </c>
      <c r="H480" s="15">
        <v>1.1708000000000001</v>
      </c>
      <c r="I480" s="15">
        <f>ABS(Table15105[[#This Row],[2040]]*$W$18)</f>
        <v>1.3347120000000001E-3</v>
      </c>
      <c r="J480" s="15">
        <v>1.8485</v>
      </c>
      <c r="K480" s="15">
        <f>ABS(Table15105[[#This Row],[2050]]*$W$19)</f>
        <v>2.1997149999999997E-3</v>
      </c>
    </row>
    <row r="481" spans="1:11" x14ac:dyDescent="0.3">
      <c r="A481" s="1" t="s">
        <v>70</v>
      </c>
      <c r="B481" s="15">
        <v>5.2200000000000003E-2</v>
      </c>
      <c r="C481" s="15">
        <f>Table15105[[#This Row],[2015]]*$W$15</f>
        <v>0</v>
      </c>
      <c r="D481" s="15">
        <v>0.3654</v>
      </c>
      <c r="E481" s="15">
        <f>ABS(Table15105[[#This Row],[2020]]*$W$16)</f>
        <v>1.3885199999999999E-4</v>
      </c>
      <c r="F481" s="15">
        <v>0.62290000000000001</v>
      </c>
      <c r="G481" s="15">
        <f>ABS(Table15105[[#This Row],[2030]]*$W$17)</f>
        <v>5.4815199999999999E-4</v>
      </c>
      <c r="H481" s="15">
        <v>1.1286</v>
      </c>
      <c r="I481" s="15">
        <f>ABS(Table15105[[#This Row],[2040]]*$W$18)</f>
        <v>1.286604E-3</v>
      </c>
      <c r="J481" s="15">
        <v>1.9544999999999999</v>
      </c>
      <c r="K481" s="15">
        <f>ABS(Table15105[[#This Row],[2050]]*$W$19)</f>
        <v>2.3258549999999995E-3</v>
      </c>
    </row>
    <row r="482" spans="1:11" x14ac:dyDescent="0.3">
      <c r="A482" s="1" t="s">
        <v>71</v>
      </c>
      <c r="B482" s="15">
        <v>0.1043</v>
      </c>
      <c r="C482" s="15">
        <f>Table15105[[#This Row],[2015]]*$W$15</f>
        <v>0</v>
      </c>
      <c r="D482" s="15">
        <v>0.83709999999999996</v>
      </c>
      <c r="E482" s="15">
        <f>ABS(Table15105[[#This Row],[2020]]*$W$16)</f>
        <v>3.1809799999999995E-4</v>
      </c>
      <c r="F482" s="15">
        <v>2.0350999999999999</v>
      </c>
      <c r="G482" s="15">
        <f>ABS(Table15105[[#This Row],[2030]]*$W$17)</f>
        <v>1.7908879999999998E-3</v>
      </c>
      <c r="H482" s="15">
        <v>4.8169000000000004</v>
      </c>
      <c r="I482" s="15">
        <f>ABS(Table15105[[#This Row],[2040]]*$W$18)</f>
        <v>5.4912659999999999E-3</v>
      </c>
      <c r="J482" s="15">
        <v>10.027900000000001</v>
      </c>
      <c r="K482" s="15">
        <f>ABS(Table15105[[#This Row],[2050]]*$W$19)</f>
        <v>1.1933200999999999E-2</v>
      </c>
    </row>
    <row r="483" spans="1:11" x14ac:dyDescent="0.3">
      <c r="A483" s="1" t="s">
        <v>76</v>
      </c>
      <c r="B483" s="15">
        <v>9.6299999999999997E-2</v>
      </c>
      <c r="C483" s="15">
        <f>Table15105[[#This Row],[2015]]*$W$15</f>
        <v>0</v>
      </c>
      <c r="D483" s="15">
        <v>0.58109999999999995</v>
      </c>
      <c r="E483" s="15">
        <f>ABS(Table15105[[#This Row],[2020]]*$W$16)</f>
        <v>2.2081799999999996E-4</v>
      </c>
      <c r="F483" s="15">
        <v>0.48580000000000001</v>
      </c>
      <c r="G483" s="15">
        <f>ABS(Table15105[[#This Row],[2030]]*$W$17)</f>
        <v>4.2750399999999999E-4</v>
      </c>
      <c r="H483" s="15">
        <v>1.1183000000000001</v>
      </c>
      <c r="I483" s="15">
        <f>ABS(Table15105[[#This Row],[2040]]*$W$18)</f>
        <v>1.2748620000000001E-3</v>
      </c>
      <c r="J483" s="15">
        <v>1.7599</v>
      </c>
      <c r="K483" s="15">
        <f>ABS(Table15105[[#This Row],[2050]]*$W$19)</f>
        <v>2.0942809999999999E-3</v>
      </c>
    </row>
    <row r="484" spans="1:11" x14ac:dyDescent="0.3">
      <c r="A484" s="1" t="s">
        <v>77</v>
      </c>
      <c r="B484" s="15">
        <v>8.7400000000000005E-2</v>
      </c>
      <c r="C484" s="15">
        <f>Table15105[[#This Row],[2015]]*$W$15</f>
        <v>0</v>
      </c>
      <c r="D484" s="15">
        <v>0.51870000000000005</v>
      </c>
      <c r="E484" s="15">
        <f>ABS(Table15105[[#This Row],[2020]]*$W$16)</f>
        <v>1.9710600000000001E-4</v>
      </c>
      <c r="F484" s="15">
        <v>0.62729999999999997</v>
      </c>
      <c r="G484" s="15">
        <f>ABS(Table15105[[#This Row],[2030]]*$W$17)</f>
        <v>5.5202399999999992E-4</v>
      </c>
      <c r="H484" s="15">
        <v>1.1012</v>
      </c>
      <c r="I484" s="15">
        <f>ABS(Table15105[[#This Row],[2040]]*$W$18)</f>
        <v>1.255368E-3</v>
      </c>
      <c r="J484" s="15">
        <v>1.5182</v>
      </c>
      <c r="K484" s="15">
        <f>ABS(Table15105[[#This Row],[2050]]*$W$19)</f>
        <v>1.8066579999999998E-3</v>
      </c>
    </row>
    <row r="485" spans="1:11" x14ac:dyDescent="0.3">
      <c r="A485" s="1" t="s">
        <v>486</v>
      </c>
      <c r="B485" s="15">
        <v>0.1399</v>
      </c>
      <c r="C485" s="15">
        <f>Table15105[[#This Row],[2015]]*$W$15</f>
        <v>0</v>
      </c>
      <c r="D485" s="15">
        <v>0.79430000000000001</v>
      </c>
      <c r="E485" s="15">
        <f>ABS(Table15105[[#This Row],[2020]]*$W$16)</f>
        <v>3.0183399999999996E-4</v>
      </c>
      <c r="F485" s="15">
        <v>1.0893999999999999</v>
      </c>
      <c r="G485" s="15">
        <f>ABS(Table15105[[#This Row],[2030]]*$W$17)</f>
        <v>9.5867199999999982E-4</v>
      </c>
      <c r="H485" s="15">
        <v>1.8501000000000001</v>
      </c>
      <c r="I485" s="15">
        <f>ABS(Table15105[[#This Row],[2040]]*$W$18)</f>
        <v>2.109114E-3</v>
      </c>
      <c r="J485" s="15">
        <v>2.6576</v>
      </c>
      <c r="K485" s="15">
        <f>ABS(Table15105[[#This Row],[2050]]*$W$19)</f>
        <v>3.1625439999999998E-3</v>
      </c>
    </row>
    <row r="486" spans="1:11" x14ac:dyDescent="0.3">
      <c r="A486" s="1" t="s">
        <v>72</v>
      </c>
      <c r="B486" s="15">
        <v>6.2799999999999995E-2</v>
      </c>
      <c r="C486" s="15">
        <f>Table15105[[#This Row],[2015]]*$W$15</f>
        <v>0</v>
      </c>
      <c r="D486" s="15">
        <v>0.39779999999999999</v>
      </c>
      <c r="E486" s="15">
        <f>ABS(Table15105[[#This Row],[2020]]*$W$16)</f>
        <v>1.5116399999999999E-4</v>
      </c>
      <c r="F486" s="15">
        <v>0.58420000000000005</v>
      </c>
      <c r="G486" s="15">
        <f>ABS(Table15105[[#This Row],[2030]]*$W$17)</f>
        <v>5.1409600000000002E-4</v>
      </c>
      <c r="H486" s="15">
        <v>1.109</v>
      </c>
      <c r="I486" s="15">
        <f>ABS(Table15105[[#This Row],[2040]]*$W$18)</f>
        <v>1.2642599999999999E-3</v>
      </c>
      <c r="J486" s="15">
        <v>1.8342000000000001</v>
      </c>
      <c r="K486" s="15">
        <f>ABS(Table15105[[#This Row],[2050]]*$W$19)</f>
        <v>2.1826979999999998E-3</v>
      </c>
    </row>
    <row r="487" spans="1:11" x14ac:dyDescent="0.3">
      <c r="A487" s="1" t="s">
        <v>73</v>
      </c>
      <c r="B487" s="15">
        <v>4.99E-2</v>
      </c>
      <c r="C487" s="15">
        <f>Table15105[[#This Row],[2015]]*$W$15</f>
        <v>0</v>
      </c>
      <c r="D487" s="15">
        <v>0.4108</v>
      </c>
      <c r="E487" s="15">
        <f>ABS(Table15105[[#This Row],[2020]]*$W$16)</f>
        <v>1.5610399999999998E-4</v>
      </c>
      <c r="F487" s="15">
        <v>0.9395</v>
      </c>
      <c r="G487" s="15">
        <f>ABS(Table15105[[#This Row],[2030]]*$W$17)</f>
        <v>8.2675999999999995E-4</v>
      </c>
      <c r="H487" s="15">
        <v>1.8299000000000001</v>
      </c>
      <c r="I487" s="15">
        <f>ABS(Table15105[[#This Row],[2040]]*$W$18)</f>
        <v>2.086086E-3</v>
      </c>
      <c r="J487" s="15">
        <v>3.0966999999999998</v>
      </c>
      <c r="K487" s="15">
        <f>ABS(Table15105[[#This Row],[2050]]*$W$19)</f>
        <v>3.6850729999999992E-3</v>
      </c>
    </row>
    <row r="488" spans="1:11" x14ac:dyDescent="0.3">
      <c r="A488" s="1" t="s">
        <v>74</v>
      </c>
      <c r="B488" s="15">
        <v>8.0699999999999994E-2</v>
      </c>
      <c r="C488" s="15">
        <f>Table15105[[#This Row],[2015]]*$W$15</f>
        <v>0</v>
      </c>
      <c r="D488" s="15">
        <v>0.41959999999999997</v>
      </c>
      <c r="E488" s="15">
        <f>ABS(Table15105[[#This Row],[2020]]*$W$16)</f>
        <v>1.5944799999999997E-4</v>
      </c>
      <c r="F488" s="15">
        <v>0.57620000000000005</v>
      </c>
      <c r="G488" s="15">
        <f>ABS(Table15105[[#This Row],[2030]]*$W$17)</f>
        <v>5.0705599999999998E-4</v>
      </c>
      <c r="H488" s="15">
        <v>1.0492999999999999</v>
      </c>
      <c r="I488" s="15">
        <f>ABS(Table15105[[#This Row],[2040]]*$W$18)</f>
        <v>1.1962019999999999E-3</v>
      </c>
      <c r="J488" s="15">
        <v>1.8217000000000001</v>
      </c>
      <c r="K488" s="15">
        <f>ABS(Table15105[[#This Row],[2050]]*$W$19)</f>
        <v>2.1678229999999997E-3</v>
      </c>
    </row>
    <row r="489" spans="1:11" x14ac:dyDescent="0.3">
      <c r="A489" s="1" t="s">
        <v>488</v>
      </c>
      <c r="B489" s="15">
        <v>6.7599999999999993E-2</v>
      </c>
      <c r="C489" s="15">
        <f>Table15105[[#This Row],[2015]]*$W$15</f>
        <v>0</v>
      </c>
      <c r="D489" s="15">
        <v>0.36809999999999998</v>
      </c>
      <c r="E489" s="15">
        <f>ABS(Table15105[[#This Row],[2020]]*$W$16)</f>
        <v>1.3987799999999999E-4</v>
      </c>
      <c r="F489" s="15">
        <v>0.34410000000000002</v>
      </c>
      <c r="G489" s="15">
        <f>ABS(Table15105[[#This Row],[2030]]*$W$17)</f>
        <v>3.0280800000000001E-4</v>
      </c>
      <c r="H489" s="15">
        <v>0.62009999999999998</v>
      </c>
      <c r="I489" s="15">
        <f>ABS(Table15105[[#This Row],[2040]]*$W$18)</f>
        <v>7.06914E-4</v>
      </c>
      <c r="J489" s="15">
        <v>0.85429999999999995</v>
      </c>
      <c r="K489" s="15">
        <f>ABS(Table15105[[#This Row],[2050]]*$W$19)</f>
        <v>1.0166169999999998E-3</v>
      </c>
    </row>
    <row r="490" spans="1:11" x14ac:dyDescent="0.3">
      <c r="A490" s="1" t="s">
        <v>80</v>
      </c>
      <c r="B490" s="15">
        <v>5.9200000000000003E-2</v>
      </c>
      <c r="C490" s="15">
        <f>Table15105[[#This Row],[2015]]*$W$15</f>
        <v>0</v>
      </c>
      <c r="D490" s="15">
        <v>0.32769999999999999</v>
      </c>
      <c r="E490" s="15">
        <f>ABS(Table15105[[#This Row],[2020]]*$W$16)</f>
        <v>1.2452599999999999E-4</v>
      </c>
      <c r="F490" s="15">
        <v>0.36890000000000001</v>
      </c>
      <c r="G490" s="15">
        <f>ABS(Table15105[[#This Row],[2030]]*$W$17)</f>
        <v>3.2463199999999999E-4</v>
      </c>
      <c r="H490" s="15">
        <v>0.751</v>
      </c>
      <c r="I490" s="15">
        <f>ABS(Table15105[[#This Row],[2040]]*$W$18)</f>
        <v>8.5613999999999992E-4</v>
      </c>
      <c r="J490" s="15">
        <v>1.1787000000000001</v>
      </c>
      <c r="K490" s="15">
        <f>ABS(Table15105[[#This Row],[2050]]*$W$19)</f>
        <v>1.402653E-3</v>
      </c>
    </row>
    <row r="491" spans="1:11" x14ac:dyDescent="0.3">
      <c r="A491" s="1" t="s">
        <v>81</v>
      </c>
      <c r="B491" s="15">
        <v>0.15160000000000001</v>
      </c>
      <c r="C491" s="15">
        <f>Table15105[[#This Row],[2015]]*$W$15</f>
        <v>0</v>
      </c>
      <c r="D491" s="15">
        <v>0.81210000000000004</v>
      </c>
      <c r="E491" s="15">
        <f>ABS(Table15105[[#This Row],[2020]]*$W$16)</f>
        <v>3.0859799999999999E-4</v>
      </c>
      <c r="F491" s="15">
        <v>0.94340000000000002</v>
      </c>
      <c r="G491" s="15">
        <f>ABS(Table15105[[#This Row],[2030]]*$W$17)</f>
        <v>8.3019199999999989E-4</v>
      </c>
      <c r="H491" s="15">
        <v>1.506</v>
      </c>
      <c r="I491" s="15">
        <f>ABS(Table15105[[#This Row],[2040]]*$W$18)</f>
        <v>1.7168399999999999E-3</v>
      </c>
      <c r="J491" s="15">
        <v>1.9078999999999999</v>
      </c>
      <c r="K491" s="15">
        <f>ABS(Table15105[[#This Row],[2050]]*$W$19)</f>
        <v>2.2704009999999996E-3</v>
      </c>
    </row>
    <row r="492" spans="1:11" x14ac:dyDescent="0.3">
      <c r="A492" s="1" t="s">
        <v>82</v>
      </c>
      <c r="B492" s="15">
        <v>0.17549999999999999</v>
      </c>
      <c r="C492" s="15">
        <f>Table15105[[#This Row],[2015]]*$W$15</f>
        <v>0</v>
      </c>
      <c r="D492" s="15">
        <v>0.97799999999999998</v>
      </c>
      <c r="E492" s="15">
        <f>ABS(Table15105[[#This Row],[2020]]*$W$16)</f>
        <v>3.7163999999999996E-4</v>
      </c>
      <c r="F492" s="15">
        <v>1.2259</v>
      </c>
      <c r="G492" s="15">
        <f>ABS(Table15105[[#This Row],[2030]]*$W$17)</f>
        <v>1.0787919999999999E-3</v>
      </c>
      <c r="H492" s="15">
        <v>1.9641999999999999</v>
      </c>
      <c r="I492" s="15">
        <f>ABS(Table15105[[#This Row],[2040]]*$W$18)</f>
        <v>2.239188E-3</v>
      </c>
      <c r="J492" s="15">
        <v>2.4588999999999999</v>
      </c>
      <c r="K492" s="15">
        <f>ABS(Table15105[[#This Row],[2050]]*$W$19)</f>
        <v>2.9260909999999996E-3</v>
      </c>
    </row>
    <row r="493" spans="1:11" x14ac:dyDescent="0.3">
      <c r="A493" s="1" t="s">
        <v>83</v>
      </c>
      <c r="B493" s="15">
        <v>0.1115</v>
      </c>
      <c r="C493" s="15">
        <f>Table15105[[#This Row],[2015]]*$W$15</f>
        <v>0</v>
      </c>
      <c r="D493" s="15">
        <v>0.52029999999999998</v>
      </c>
      <c r="E493" s="15">
        <f>ABS(Table15105[[#This Row],[2020]]*$W$16)</f>
        <v>1.9771399999999998E-4</v>
      </c>
      <c r="F493" s="15">
        <v>0.55030000000000001</v>
      </c>
      <c r="G493" s="15">
        <f>ABS(Table15105[[#This Row],[2030]]*$W$17)</f>
        <v>4.8426399999999998E-4</v>
      </c>
      <c r="H493" s="15">
        <v>0.85660000000000003</v>
      </c>
      <c r="I493" s="15">
        <f>ABS(Table15105[[#This Row],[2040]]*$W$18)</f>
        <v>9.7652399999999999E-4</v>
      </c>
      <c r="J493" s="15">
        <v>1.0606</v>
      </c>
      <c r="K493" s="15">
        <f>ABS(Table15105[[#This Row],[2050]]*$W$19)</f>
        <v>1.2621139999999999E-3</v>
      </c>
    </row>
    <row r="494" spans="1:11" x14ac:dyDescent="0.3">
      <c r="A494" s="1" t="s">
        <v>84</v>
      </c>
      <c r="B494" s="15">
        <v>9.4600000000000004E-2</v>
      </c>
      <c r="C494" s="15">
        <f>Table15105[[#This Row],[2015]]*$W$15</f>
        <v>0</v>
      </c>
      <c r="D494" s="15">
        <v>0.53910000000000002</v>
      </c>
      <c r="E494" s="15">
        <f>ABS(Table15105[[#This Row],[2020]]*$W$16)</f>
        <v>2.0485799999999998E-4</v>
      </c>
      <c r="F494" s="15">
        <v>0.55720000000000003</v>
      </c>
      <c r="G494" s="15">
        <f>ABS(Table15105[[#This Row],[2030]]*$W$17)</f>
        <v>4.9033599999999996E-4</v>
      </c>
      <c r="H494" s="15">
        <v>0.97460000000000002</v>
      </c>
      <c r="I494" s="15">
        <f>ABS(Table15105[[#This Row],[2040]]*$W$18)</f>
        <v>1.1110440000000001E-3</v>
      </c>
      <c r="J494" s="15">
        <v>1.4006000000000001</v>
      </c>
      <c r="K494" s="15">
        <f>ABS(Table15105[[#This Row],[2050]]*$W$19)</f>
        <v>1.6667139999999999E-3</v>
      </c>
    </row>
    <row r="495" spans="1:11" x14ac:dyDescent="0.3">
      <c r="A495" s="1" t="s">
        <v>601</v>
      </c>
      <c r="B495" s="15">
        <v>8.1299999999999997E-2</v>
      </c>
      <c r="C495" s="15">
        <f>Table15105[[#This Row],[2015]]*$W$15</f>
        <v>0</v>
      </c>
      <c r="D495" s="15">
        <v>0.29320000000000002</v>
      </c>
      <c r="E495" s="15">
        <f>ABS(Table15105[[#This Row],[2020]]*$W$16)</f>
        <v>1.1141599999999999E-4</v>
      </c>
      <c r="F495" s="15">
        <v>0.20619999999999999</v>
      </c>
      <c r="G495" s="15">
        <f>ABS(Table15105[[#This Row],[2030]]*$W$17)</f>
        <v>1.8145599999999998E-4</v>
      </c>
      <c r="H495" s="15">
        <v>0.2152</v>
      </c>
      <c r="I495" s="15">
        <f>ABS(Table15105[[#This Row],[2040]]*$W$18)</f>
        <v>2.4532800000000001E-4</v>
      </c>
      <c r="J495" s="15">
        <v>0.4199</v>
      </c>
      <c r="K495" s="15">
        <f>ABS(Table15105[[#This Row],[2050]]*$W$19)</f>
        <v>4.9968099999999998E-4</v>
      </c>
    </row>
    <row r="496" spans="1:11" x14ac:dyDescent="0.3">
      <c r="A496" s="1" t="s">
        <v>602</v>
      </c>
      <c r="B496" s="15">
        <v>0.14949999999999999</v>
      </c>
      <c r="C496" s="15">
        <f>Table15105[[#This Row],[2015]]*$W$15</f>
        <v>0</v>
      </c>
      <c r="D496" s="15">
        <v>0.93020000000000003</v>
      </c>
      <c r="E496" s="15">
        <f>ABS(Table15105[[#This Row],[2020]]*$W$16)</f>
        <v>3.5347599999999997E-4</v>
      </c>
      <c r="F496" s="15">
        <v>1.2824</v>
      </c>
      <c r="G496" s="15">
        <f>ABS(Table15105[[#This Row],[2030]]*$W$17)</f>
        <v>1.1285119999999999E-3</v>
      </c>
      <c r="H496" s="15">
        <v>2.4403000000000001</v>
      </c>
      <c r="I496" s="15">
        <f>ABS(Table15105[[#This Row],[2040]]*$W$18)</f>
        <v>2.7819419999999999E-3</v>
      </c>
      <c r="J496" s="15">
        <v>3.7854000000000001</v>
      </c>
      <c r="K496" s="15">
        <f>ABS(Table15105[[#This Row],[2050]]*$W$19)</f>
        <v>4.5046259999999994E-3</v>
      </c>
    </row>
    <row r="497" spans="1:11" x14ac:dyDescent="0.3">
      <c r="A497" s="1" t="s">
        <v>87</v>
      </c>
      <c r="B497" s="15">
        <v>8.9499999999999996E-2</v>
      </c>
      <c r="C497" s="15">
        <f>Table15105[[#This Row],[2015]]*$W$15</f>
        <v>0</v>
      </c>
      <c r="D497" s="15">
        <v>0.38129999999999997</v>
      </c>
      <c r="E497" s="15">
        <f>ABS(Table15105[[#This Row],[2020]]*$W$16)</f>
        <v>1.4489399999999999E-4</v>
      </c>
      <c r="F497" s="15">
        <v>0.3513</v>
      </c>
      <c r="G497" s="15">
        <f>ABS(Table15105[[#This Row],[2030]]*$W$17)</f>
        <v>3.0914399999999997E-4</v>
      </c>
      <c r="H497" s="15">
        <v>0.62629999999999997</v>
      </c>
      <c r="I497" s="15">
        <f>ABS(Table15105[[#This Row],[2040]]*$W$18)</f>
        <v>7.1398199999999994E-4</v>
      </c>
      <c r="J497" s="15">
        <v>1.1787000000000001</v>
      </c>
      <c r="K497" s="15">
        <f>ABS(Table15105[[#This Row],[2050]]*$W$19)</f>
        <v>1.402653E-3</v>
      </c>
    </row>
    <row r="498" spans="1:11" x14ac:dyDescent="0.3">
      <c r="A498" s="1" t="s">
        <v>603</v>
      </c>
      <c r="B498" s="15">
        <v>9.9500000000000005E-2</v>
      </c>
      <c r="C498" s="15">
        <f>Table15105[[#This Row],[2015]]*$W$15</f>
        <v>0</v>
      </c>
      <c r="D498" s="15">
        <v>0.41909999999999997</v>
      </c>
      <c r="E498" s="15">
        <f>ABS(Table15105[[#This Row],[2020]]*$W$16)</f>
        <v>1.5925799999999999E-4</v>
      </c>
      <c r="F498" s="15">
        <v>0.41470000000000001</v>
      </c>
      <c r="G498" s="15">
        <f>ABS(Table15105[[#This Row],[2030]]*$W$17)</f>
        <v>3.64936E-4</v>
      </c>
      <c r="H498" s="15">
        <v>0.7046</v>
      </c>
      <c r="I498" s="15">
        <f>ABS(Table15105[[#This Row],[2040]]*$W$18)</f>
        <v>8.0324399999999994E-4</v>
      </c>
      <c r="J498" s="15">
        <v>1.1732</v>
      </c>
      <c r="K498" s="15">
        <f>ABS(Table15105[[#This Row],[2050]]*$W$19)</f>
        <v>1.3961079999999999E-3</v>
      </c>
    </row>
  </sheetData>
  <mergeCells count="7">
    <mergeCell ref="B435:K435"/>
    <mergeCell ref="B19:K19"/>
    <mergeCell ref="B89:K89"/>
    <mergeCell ref="B158:K158"/>
    <mergeCell ref="B226:K226"/>
    <mergeCell ref="B295:K295"/>
    <mergeCell ref="B364:K364"/>
  </mergeCells>
  <pageMargins left="0.7" right="0.7" top="0.75" bottom="0.75" header="0.3" footer="0.3"/>
  <tableParts count="7">
    <tablePart r:id="rId1"/>
    <tablePart r:id="rId2"/>
    <tablePart r:id="rId3"/>
    <tablePart r:id="rId4"/>
    <tablePart r:id="rId5"/>
    <tablePart r:id="rId6"/>
    <tablePart r:id="rId7"/>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72EA33-1881-48E4-AF1A-50004DFC7E78}">
  <dimension ref="A1:W216"/>
  <sheetViews>
    <sheetView zoomScale="56" workbookViewId="0">
      <selection activeCell="A184" activeCellId="2" sqref="A57 A122 A184"/>
    </sheetView>
  </sheetViews>
  <sheetFormatPr defaultRowHeight="14" x14ac:dyDescent="0.3"/>
  <cols>
    <col min="1" max="1" width="35" style="1" customWidth="1"/>
    <col min="2" max="13" width="8.7265625" style="1"/>
    <col min="14" max="15" width="12.453125" style="1" bestFit="1" customWidth="1"/>
    <col min="16" max="16" width="11.453125" style="1" bestFit="1" customWidth="1"/>
    <col min="17" max="17" width="11.81640625" style="1" bestFit="1" customWidth="1"/>
    <col min="18" max="16384" width="8.7265625" style="1"/>
  </cols>
  <sheetData>
    <row r="1" spans="1:14" ht="20.5" x14ac:dyDescent="0.45">
      <c r="A1" s="12" t="s">
        <v>137</v>
      </c>
      <c r="B1" s="12"/>
      <c r="C1" s="12"/>
      <c r="D1" s="12"/>
      <c r="E1" s="12"/>
      <c r="F1" s="19"/>
      <c r="G1" s="19"/>
      <c r="H1" s="19"/>
      <c r="I1" s="19"/>
      <c r="J1" s="19"/>
      <c r="K1" s="19"/>
      <c r="L1" s="19"/>
      <c r="M1" s="19"/>
      <c r="N1" s="19"/>
    </row>
    <row r="2" spans="1:14" ht="20.5" x14ac:dyDescent="0.45">
      <c r="A2" s="12"/>
      <c r="B2" s="12"/>
      <c r="C2" s="12"/>
      <c r="D2" s="12"/>
      <c r="E2" s="12"/>
      <c r="F2" s="19"/>
      <c r="G2" s="19"/>
      <c r="H2" s="19"/>
      <c r="I2" s="19"/>
      <c r="J2" s="19"/>
      <c r="K2" s="19"/>
      <c r="L2" s="19"/>
      <c r="M2" s="19"/>
      <c r="N2" s="19"/>
    </row>
    <row r="3" spans="1:14" ht="20.5" x14ac:dyDescent="0.45">
      <c r="A3" s="12" t="s">
        <v>23</v>
      </c>
      <c r="B3" s="12"/>
      <c r="C3" s="12"/>
      <c r="D3" s="12"/>
      <c r="E3" s="12"/>
      <c r="F3" s="19"/>
      <c r="G3" s="19"/>
      <c r="H3" s="19"/>
      <c r="I3" s="19"/>
      <c r="J3" s="19"/>
      <c r="K3" s="19"/>
      <c r="L3" s="19"/>
      <c r="M3" s="19"/>
      <c r="N3" s="19"/>
    </row>
    <row r="4" spans="1:14" ht="20.5" x14ac:dyDescent="0.45">
      <c r="A4" s="12" t="s">
        <v>295</v>
      </c>
      <c r="B4" s="12"/>
      <c r="C4" s="12"/>
      <c r="D4" s="12"/>
      <c r="E4" s="12"/>
      <c r="F4" s="19"/>
      <c r="G4" s="19"/>
      <c r="H4" s="19"/>
      <c r="I4" s="19"/>
      <c r="J4" s="19"/>
      <c r="K4" s="19"/>
      <c r="L4" s="19"/>
      <c r="M4" s="19"/>
      <c r="N4" s="19"/>
    </row>
    <row r="5" spans="1:14" ht="20.5" x14ac:dyDescent="0.45">
      <c r="A5" s="12"/>
      <c r="B5" s="12"/>
      <c r="C5" s="12"/>
      <c r="D5" s="12"/>
      <c r="E5" s="12"/>
      <c r="F5" s="19"/>
      <c r="G5" s="19"/>
      <c r="H5" s="19"/>
      <c r="I5" s="19"/>
      <c r="J5" s="19"/>
      <c r="K5" s="19"/>
      <c r="L5" s="19"/>
      <c r="M5" s="19"/>
      <c r="N5" s="19"/>
    </row>
    <row r="6" spans="1:14" ht="20.5" x14ac:dyDescent="0.45">
      <c r="A6" s="12" t="s">
        <v>141</v>
      </c>
      <c r="B6" s="12" t="s">
        <v>142</v>
      </c>
      <c r="C6" s="12"/>
      <c r="D6" s="12"/>
      <c r="E6" s="12"/>
      <c r="F6" s="19"/>
      <c r="G6" s="19"/>
      <c r="H6" s="19"/>
      <c r="I6" s="19"/>
      <c r="J6" s="19"/>
      <c r="K6" s="19"/>
      <c r="L6" s="19"/>
      <c r="M6" s="19"/>
      <c r="N6" s="19"/>
    </row>
    <row r="7" spans="1:14" ht="20.5" x14ac:dyDescent="0.45">
      <c r="A7" s="12" t="s">
        <v>143</v>
      </c>
      <c r="B7" s="12" t="s">
        <v>112</v>
      </c>
      <c r="C7" s="12"/>
      <c r="D7" s="12"/>
      <c r="E7" s="12"/>
      <c r="F7" s="19"/>
      <c r="G7" s="19"/>
      <c r="H7" s="19"/>
      <c r="I7" s="19"/>
      <c r="J7" s="19"/>
      <c r="K7" s="19"/>
      <c r="L7" s="19"/>
      <c r="M7" s="19"/>
      <c r="N7" s="19"/>
    </row>
    <row r="8" spans="1:14" ht="20.5" x14ac:dyDescent="0.45">
      <c r="A8" s="12" t="s">
        <v>144</v>
      </c>
      <c r="B8" s="12" t="s">
        <v>315</v>
      </c>
      <c r="C8" s="12"/>
      <c r="D8" s="12"/>
      <c r="E8" s="12"/>
      <c r="F8" s="19"/>
      <c r="G8" s="19"/>
      <c r="H8" s="19"/>
      <c r="I8" s="19"/>
      <c r="J8" s="19"/>
      <c r="K8" s="19"/>
      <c r="L8" s="19"/>
      <c r="M8" s="19"/>
      <c r="N8" s="19"/>
    </row>
    <row r="9" spans="1:14" ht="20.5" x14ac:dyDescent="0.45">
      <c r="A9" s="12" t="s">
        <v>24</v>
      </c>
      <c r="B9" s="12" t="s">
        <v>169</v>
      </c>
      <c r="C9" s="12"/>
      <c r="D9" s="12"/>
      <c r="E9" s="12"/>
      <c r="F9" s="19"/>
      <c r="G9" s="19"/>
      <c r="H9" s="19"/>
      <c r="I9" s="19"/>
      <c r="J9" s="19"/>
      <c r="K9" s="19"/>
      <c r="L9" s="19"/>
      <c r="M9" s="19"/>
      <c r="N9" s="19"/>
    </row>
    <row r="10" spans="1:14" ht="20.5" x14ac:dyDescent="0.45">
      <c r="A10" s="12" t="s">
        <v>29</v>
      </c>
      <c r="B10" s="12" t="s">
        <v>138</v>
      </c>
      <c r="C10" s="12"/>
      <c r="D10" s="12"/>
      <c r="E10" s="12"/>
      <c r="F10" s="19"/>
      <c r="G10" s="19"/>
      <c r="H10" s="19"/>
      <c r="I10" s="19"/>
      <c r="J10" s="19"/>
      <c r="K10" s="19"/>
      <c r="L10" s="19"/>
      <c r="M10" s="19"/>
      <c r="N10" s="19"/>
    </row>
    <row r="11" spans="1:14" ht="20.5" x14ac:dyDescent="0.45">
      <c r="A11" s="12" t="s">
        <v>139</v>
      </c>
      <c r="B11" s="12" t="s">
        <v>140</v>
      </c>
      <c r="C11" s="12"/>
      <c r="D11" s="12"/>
      <c r="E11" s="12"/>
      <c r="F11" s="19"/>
      <c r="G11" s="19"/>
      <c r="H11" s="19"/>
      <c r="I11" s="19"/>
      <c r="J11" s="19"/>
      <c r="K11" s="19"/>
      <c r="L11" s="19"/>
      <c r="M11" s="19"/>
      <c r="N11" s="19"/>
    </row>
    <row r="12" spans="1:14" ht="20.5" x14ac:dyDescent="0.45">
      <c r="A12" s="12"/>
      <c r="B12" s="12"/>
      <c r="C12" s="12"/>
      <c r="D12" s="12"/>
      <c r="E12" s="12"/>
      <c r="F12" s="19"/>
      <c r="G12" s="19"/>
      <c r="H12" s="19"/>
      <c r="I12" s="19"/>
      <c r="J12" s="19"/>
      <c r="K12" s="19"/>
      <c r="L12" s="19"/>
      <c r="M12" s="19"/>
      <c r="N12" s="19"/>
    </row>
    <row r="13" spans="1:14" ht="20.5" x14ac:dyDescent="0.45">
      <c r="A13" s="12" t="s">
        <v>31</v>
      </c>
      <c r="B13" s="12" t="s">
        <v>32</v>
      </c>
      <c r="C13" s="12"/>
      <c r="D13" s="12"/>
      <c r="E13" s="12"/>
      <c r="F13" s="19"/>
      <c r="G13" s="19"/>
      <c r="H13" s="19"/>
      <c r="I13" s="19"/>
      <c r="J13" s="19"/>
      <c r="K13" s="19"/>
      <c r="L13" s="19"/>
      <c r="M13" s="19"/>
      <c r="N13" s="19"/>
    </row>
    <row r="14" spans="1:14" ht="20.5" x14ac:dyDescent="0.45">
      <c r="A14" s="12" t="s">
        <v>33</v>
      </c>
      <c r="B14" s="12" t="s">
        <v>34</v>
      </c>
      <c r="C14" s="12"/>
      <c r="D14" s="12"/>
      <c r="E14" s="12"/>
      <c r="F14" s="19"/>
      <c r="G14" s="19"/>
      <c r="H14" s="19"/>
      <c r="I14" s="19"/>
      <c r="J14" s="19"/>
      <c r="K14" s="19"/>
      <c r="L14" s="19"/>
      <c r="M14" s="19"/>
      <c r="N14" s="19"/>
    </row>
    <row r="15" spans="1:14" ht="20.5" x14ac:dyDescent="0.45">
      <c r="A15" s="12" t="s">
        <v>35</v>
      </c>
      <c r="B15" s="12" t="s">
        <v>36</v>
      </c>
      <c r="C15" s="12"/>
      <c r="D15" s="12"/>
      <c r="E15" s="12"/>
      <c r="F15" s="19"/>
      <c r="G15" s="19"/>
      <c r="H15" s="19"/>
      <c r="I15" s="19"/>
      <c r="J15" s="19"/>
      <c r="K15" s="19"/>
      <c r="L15" s="19"/>
      <c r="M15" s="19"/>
      <c r="N15" s="19"/>
    </row>
    <row r="19" spans="1:23" ht="20.5" x14ac:dyDescent="0.45">
      <c r="B19" s="115" t="s">
        <v>320</v>
      </c>
      <c r="C19" s="115"/>
      <c r="D19" s="115"/>
      <c r="E19" s="115"/>
      <c r="F19" s="115"/>
      <c r="G19" s="115"/>
      <c r="H19" s="115"/>
      <c r="I19" s="115"/>
      <c r="J19" s="115"/>
      <c r="K19" s="115"/>
      <c r="L19" s="10"/>
      <c r="M19" s="10"/>
      <c r="N19" s="10"/>
      <c r="O19" s="10"/>
      <c r="P19" s="10"/>
      <c r="Q19" s="10"/>
      <c r="R19" s="10"/>
      <c r="S19" s="10"/>
      <c r="T19" s="10"/>
      <c r="U19" s="10"/>
      <c r="V19" s="10"/>
      <c r="W19" s="10"/>
    </row>
    <row r="20" spans="1:23" ht="18" x14ac:dyDescent="0.4">
      <c r="A20" s="4" t="s">
        <v>105</v>
      </c>
      <c r="B20" s="4" t="s">
        <v>293</v>
      </c>
      <c r="C20" s="4" t="s">
        <v>328</v>
      </c>
      <c r="D20" s="4" t="s">
        <v>106</v>
      </c>
      <c r="E20" s="4" t="s">
        <v>332</v>
      </c>
      <c r="F20" s="4" t="s">
        <v>107</v>
      </c>
      <c r="G20" s="4" t="s">
        <v>330</v>
      </c>
      <c r="H20" s="4" t="s">
        <v>108</v>
      </c>
      <c r="I20" s="4" t="s">
        <v>333</v>
      </c>
      <c r="J20" s="4" t="s">
        <v>109</v>
      </c>
      <c r="K20" s="4" t="s">
        <v>334</v>
      </c>
    </row>
    <row r="21" spans="1:23" ht="18" x14ac:dyDescent="0.4">
      <c r="A21" s="4"/>
      <c r="B21" s="4" t="s">
        <v>337</v>
      </c>
      <c r="C21" s="4" t="s">
        <v>336</v>
      </c>
      <c r="D21" s="4" t="s">
        <v>337</v>
      </c>
      <c r="E21" s="4" t="s">
        <v>336</v>
      </c>
      <c r="F21" s="4" t="s">
        <v>337</v>
      </c>
      <c r="G21" s="4" t="s">
        <v>336</v>
      </c>
      <c r="H21" s="4" t="s">
        <v>337</v>
      </c>
      <c r="I21" s="4" t="s">
        <v>336</v>
      </c>
      <c r="J21" s="4" t="s">
        <v>337</v>
      </c>
      <c r="K21" s="4" t="s">
        <v>338</v>
      </c>
    </row>
    <row r="22" spans="1:23" ht="14.5" x14ac:dyDescent="0.35">
      <c r="A22" t="s">
        <v>37</v>
      </c>
      <c r="B22" s="5">
        <v>6.1199999999999997E-2</v>
      </c>
      <c r="C22" s="5">
        <v>0</v>
      </c>
      <c r="D22" s="5">
        <v>0.17879999999999999</v>
      </c>
      <c r="E22" s="45">
        <v>1.9667999999999999E-5</v>
      </c>
      <c r="F22" s="5">
        <v>0.25840000000000002</v>
      </c>
      <c r="G22" s="45">
        <v>1.05944E-4</v>
      </c>
      <c r="H22" s="5">
        <v>0.26669999999999999</v>
      </c>
      <c r="I22" s="45">
        <v>1.8669000000000002E-4</v>
      </c>
      <c r="J22" s="5">
        <v>0.31979999999999997</v>
      </c>
      <c r="K22" s="45">
        <v>2.8462199999999995E-4</v>
      </c>
    </row>
    <row r="23" spans="1:23" ht="14.5" x14ac:dyDescent="0.35">
      <c r="A23" t="s">
        <v>92</v>
      </c>
      <c r="B23" s="5">
        <v>-4.41E-2</v>
      </c>
      <c r="C23" s="5">
        <v>0</v>
      </c>
      <c r="D23" s="5">
        <v>-6.7500000000000004E-2</v>
      </c>
      <c r="E23" s="45">
        <v>-7.4250000000000001E-6</v>
      </c>
      <c r="F23" s="5">
        <v>-0.15820000000000001</v>
      </c>
      <c r="G23" s="45">
        <v>-6.4862000000000003E-5</v>
      </c>
      <c r="H23" s="5">
        <v>-0.20269999999999999</v>
      </c>
      <c r="I23" s="45">
        <v>-1.4189000000000001E-4</v>
      </c>
      <c r="J23" s="5">
        <v>-0.24510000000000001</v>
      </c>
      <c r="K23" s="45">
        <v>-2.1813900000000001E-4</v>
      </c>
    </row>
    <row r="24" spans="1:23" ht="14.5" x14ac:dyDescent="0.35">
      <c r="A24" t="s">
        <v>96</v>
      </c>
      <c r="B24" s="5">
        <v>-0.1085</v>
      </c>
      <c r="C24" s="5">
        <v>0</v>
      </c>
      <c r="D24" s="5">
        <v>0.1067</v>
      </c>
      <c r="E24" s="45">
        <v>1.1737E-5</v>
      </c>
      <c r="F24" s="5">
        <v>0.2167</v>
      </c>
      <c r="G24" s="45">
        <v>8.8847000000000012E-5</v>
      </c>
      <c r="H24" s="5">
        <v>0.24060000000000001</v>
      </c>
      <c r="I24" s="45">
        <v>1.6842000000000002E-4</v>
      </c>
      <c r="J24" s="5">
        <v>0.12670000000000001</v>
      </c>
      <c r="K24" s="45">
        <v>1.1276299999999999E-4</v>
      </c>
    </row>
    <row r="25" spans="1:23" ht="14.5" x14ac:dyDescent="0.35">
      <c r="A25" t="s">
        <v>598</v>
      </c>
      <c r="B25" s="5">
        <v>-1.3899999999999999E-2</v>
      </c>
      <c r="C25" s="5">
        <v>0</v>
      </c>
      <c r="D25" s="5">
        <v>-2.8899999999999999E-2</v>
      </c>
      <c r="E25" s="45">
        <v>-3.1789999999999995E-6</v>
      </c>
      <c r="F25" s="5">
        <v>-8.2000000000000003E-2</v>
      </c>
      <c r="G25" s="45">
        <v>-3.3620000000000007E-5</v>
      </c>
      <c r="H25" s="5">
        <v>-0.1883</v>
      </c>
      <c r="I25" s="45">
        <v>-1.3181000000000003E-4</v>
      </c>
      <c r="J25" s="5">
        <v>-0.308</v>
      </c>
      <c r="K25" s="45">
        <v>-2.7411999999999998E-4</v>
      </c>
    </row>
    <row r="26" spans="1:23" ht="14.5" x14ac:dyDescent="0.35">
      <c r="A26" t="s">
        <v>98</v>
      </c>
      <c r="B26" s="5">
        <v>-2.9499999999999998E-2</v>
      </c>
      <c r="C26" s="5">
        <v>0</v>
      </c>
      <c r="D26" s="5">
        <v>-8.1600000000000006E-2</v>
      </c>
      <c r="E26" s="45">
        <v>-8.9760000000000001E-6</v>
      </c>
      <c r="F26" s="5">
        <v>-0.1956</v>
      </c>
      <c r="G26" s="45">
        <v>-8.0196000000000003E-5</v>
      </c>
      <c r="H26" s="5">
        <v>-0.30359999999999998</v>
      </c>
      <c r="I26" s="45">
        <v>-2.1252E-4</v>
      </c>
      <c r="J26" s="5">
        <v>-0.42649999999999999</v>
      </c>
      <c r="K26" s="45">
        <v>-3.7958499999999999E-4</v>
      </c>
    </row>
    <row r="27" spans="1:23" ht="14.5" x14ac:dyDescent="0.35">
      <c r="A27" t="s">
        <v>99</v>
      </c>
      <c r="B27" s="5">
        <v>-1.11E-2</v>
      </c>
      <c r="C27" s="5">
        <v>0</v>
      </c>
      <c r="D27" s="5">
        <v>-1.8E-3</v>
      </c>
      <c r="E27" s="45">
        <v>-1.9799999999999997E-7</v>
      </c>
      <c r="F27" s="5">
        <v>-7.4999999999999997E-3</v>
      </c>
      <c r="G27" s="45">
        <v>-3.0749999999999998E-6</v>
      </c>
      <c r="H27" s="5">
        <v>-6.4100000000000004E-2</v>
      </c>
      <c r="I27" s="45">
        <v>-4.4870000000000002E-5</v>
      </c>
      <c r="J27" s="5">
        <v>-0.14080000000000001</v>
      </c>
      <c r="K27" s="45">
        <v>-1.2531200000000001E-4</v>
      </c>
    </row>
    <row r="28" spans="1:23" ht="14.5" x14ac:dyDescent="0.35">
      <c r="A28" t="s">
        <v>101</v>
      </c>
      <c r="B28" s="5">
        <v>-1.49E-2</v>
      </c>
      <c r="C28" s="5">
        <v>0</v>
      </c>
      <c r="D28" s="5">
        <v>-3.9300000000000002E-2</v>
      </c>
      <c r="E28" s="45">
        <v>-4.3229999999999999E-6</v>
      </c>
      <c r="F28" s="5">
        <v>-0.1401</v>
      </c>
      <c r="G28" s="45">
        <v>-5.7441000000000001E-5</v>
      </c>
      <c r="H28" s="5">
        <v>-0.16889999999999999</v>
      </c>
      <c r="I28" s="45">
        <v>-1.1823E-4</v>
      </c>
      <c r="J28" s="5">
        <v>-0.1482</v>
      </c>
      <c r="K28" s="45">
        <v>-1.31898E-4</v>
      </c>
    </row>
    <row r="29" spans="1:23" ht="14.5" x14ac:dyDescent="0.35">
      <c r="A29" t="s">
        <v>102</v>
      </c>
      <c r="B29" s="5">
        <v>1.3899999999999999E-2</v>
      </c>
      <c r="C29" s="5">
        <v>0</v>
      </c>
      <c r="D29" s="5">
        <v>-0.112</v>
      </c>
      <c r="E29" s="45">
        <v>-1.2320000000000001E-5</v>
      </c>
      <c r="F29" s="5">
        <v>-0.20710000000000001</v>
      </c>
      <c r="G29" s="45">
        <v>-8.4911000000000014E-5</v>
      </c>
      <c r="H29" s="5">
        <v>-0.30599999999999999</v>
      </c>
      <c r="I29" s="45">
        <v>-2.142E-4</v>
      </c>
      <c r="J29" s="5">
        <v>-0.38890000000000002</v>
      </c>
      <c r="K29" s="45">
        <v>-3.4612100000000002E-4</v>
      </c>
    </row>
    <row r="30" spans="1:23" ht="14.5" x14ac:dyDescent="0.35">
      <c r="A30" t="s">
        <v>599</v>
      </c>
      <c r="B30" s="5">
        <v>3.0000000000000001E-3</v>
      </c>
      <c r="C30" s="5">
        <v>0</v>
      </c>
      <c r="D30" s="5">
        <v>1.8700000000000001E-2</v>
      </c>
      <c r="E30" s="45">
        <v>2.057E-6</v>
      </c>
      <c r="F30" s="5">
        <v>-4.7199999999999999E-2</v>
      </c>
      <c r="G30" s="45">
        <v>-1.9352E-5</v>
      </c>
      <c r="H30" s="5">
        <v>-0.1075</v>
      </c>
      <c r="I30" s="45">
        <v>-7.525E-5</v>
      </c>
      <c r="J30" s="5">
        <v>-0.14019999999999999</v>
      </c>
      <c r="K30" s="45">
        <v>-1.2477799999999998E-4</v>
      </c>
    </row>
    <row r="31" spans="1:23" ht="14.5" x14ac:dyDescent="0.35">
      <c r="A31" t="s">
        <v>48</v>
      </c>
      <c r="B31" s="5">
        <v>3.8699999999999998E-2</v>
      </c>
      <c r="C31" s="5">
        <v>0</v>
      </c>
      <c r="D31" s="5">
        <v>8.8999999999999999E-3</v>
      </c>
      <c r="E31" s="45">
        <v>9.7899999999999986E-7</v>
      </c>
      <c r="F31" s="5">
        <v>6.1400000000000003E-2</v>
      </c>
      <c r="G31" s="45">
        <v>2.5174000000000003E-5</v>
      </c>
      <c r="H31" s="5">
        <v>-2.2800000000000001E-2</v>
      </c>
      <c r="I31" s="45">
        <v>-1.5960000000000003E-5</v>
      </c>
      <c r="J31" s="5">
        <v>-9.0999999999999998E-2</v>
      </c>
      <c r="K31" s="45">
        <v>-8.0989999999999982E-5</v>
      </c>
    </row>
    <row r="32" spans="1:23" ht="14.5" x14ac:dyDescent="0.35">
      <c r="A32" t="s">
        <v>49</v>
      </c>
      <c r="B32" s="5">
        <v>1.41E-2</v>
      </c>
      <c r="C32" s="5">
        <v>0</v>
      </c>
      <c r="D32" s="5">
        <v>8.3099999999999993E-2</v>
      </c>
      <c r="E32" s="45">
        <v>9.1409999999999977E-6</v>
      </c>
      <c r="F32" s="5">
        <v>0.1691</v>
      </c>
      <c r="G32" s="45">
        <v>6.9331000000000004E-5</v>
      </c>
      <c r="H32" s="5">
        <v>0.1143</v>
      </c>
      <c r="I32" s="45">
        <v>8.0010000000000015E-5</v>
      </c>
      <c r="J32" s="5">
        <v>4.2700000000000002E-2</v>
      </c>
      <c r="K32" s="45">
        <v>3.8003000000000002E-5</v>
      </c>
    </row>
    <row r="33" spans="1:11" ht="14.5" x14ac:dyDescent="0.35">
      <c r="A33" t="s">
        <v>50</v>
      </c>
      <c r="B33" s="5">
        <v>-0.1187</v>
      </c>
      <c r="C33" s="5">
        <v>0</v>
      </c>
      <c r="D33" s="5">
        <v>-0.30080000000000001</v>
      </c>
      <c r="E33" s="45">
        <v>-3.3087999999999999E-5</v>
      </c>
      <c r="F33" s="5">
        <v>-0.55330000000000001</v>
      </c>
      <c r="G33" s="45">
        <v>-2.2685300000000003E-4</v>
      </c>
      <c r="H33" s="5">
        <v>-0.65700000000000003</v>
      </c>
      <c r="I33" s="45">
        <v>-4.5990000000000001E-4</v>
      </c>
      <c r="J33" s="5">
        <v>-0.73240000000000005</v>
      </c>
      <c r="K33" s="45">
        <v>-6.5183600000000004E-4</v>
      </c>
    </row>
    <row r="34" spans="1:11" ht="14.5" x14ac:dyDescent="0.35">
      <c r="A34" t="s">
        <v>51</v>
      </c>
      <c r="B34" s="5">
        <v>4.5999999999999999E-3</v>
      </c>
      <c r="C34" s="5">
        <v>0</v>
      </c>
      <c r="D34" s="5">
        <v>1.1999999999999999E-3</v>
      </c>
      <c r="E34" s="45">
        <v>1.3199999999999996E-7</v>
      </c>
      <c r="F34" s="5">
        <v>1.7399999999999999E-2</v>
      </c>
      <c r="G34" s="45">
        <v>7.1339999999999998E-6</v>
      </c>
      <c r="H34" s="5">
        <v>-5.1200000000000002E-2</v>
      </c>
      <c r="I34" s="45">
        <v>-3.5840000000000002E-5</v>
      </c>
      <c r="J34" s="5">
        <v>-0.1341</v>
      </c>
      <c r="K34" s="45">
        <v>-1.19349E-4</v>
      </c>
    </row>
    <row r="35" spans="1:11" ht="14.5" x14ac:dyDescent="0.35">
      <c r="A35" t="s">
        <v>52</v>
      </c>
      <c r="B35" s="5">
        <v>-8.7099999999999997E-2</v>
      </c>
      <c r="C35" s="5">
        <v>0</v>
      </c>
      <c r="D35" s="5">
        <v>-0.29220000000000002</v>
      </c>
      <c r="E35" s="45">
        <v>-3.2141999999999998E-5</v>
      </c>
      <c r="F35" s="5">
        <v>-0.49440000000000001</v>
      </c>
      <c r="G35" s="45">
        <v>-2.02704E-4</v>
      </c>
      <c r="H35" s="5">
        <v>-0.59109999999999996</v>
      </c>
      <c r="I35" s="45">
        <v>-4.1377000000000004E-4</v>
      </c>
      <c r="J35" s="5">
        <v>-0.66020000000000001</v>
      </c>
      <c r="K35" s="45">
        <v>-5.8757799999999995E-4</v>
      </c>
    </row>
    <row r="36" spans="1:11" ht="14.5" x14ac:dyDescent="0.35">
      <c r="A36" t="s">
        <v>53</v>
      </c>
      <c r="B36" s="5">
        <v>-0.1062</v>
      </c>
      <c r="C36" s="5">
        <v>0</v>
      </c>
      <c r="D36" s="5">
        <v>-0.39660000000000001</v>
      </c>
      <c r="E36" s="45">
        <v>-4.3625999999999992E-5</v>
      </c>
      <c r="F36" s="5">
        <v>-0.67290000000000005</v>
      </c>
      <c r="G36" s="45">
        <v>-2.7588900000000003E-4</v>
      </c>
      <c r="H36" s="5">
        <v>-0.74170000000000003</v>
      </c>
      <c r="I36" s="45">
        <v>-5.191900000000001E-4</v>
      </c>
      <c r="J36" s="5">
        <v>-0.77900000000000003</v>
      </c>
      <c r="K36" s="45">
        <v>-6.9331000000000004E-4</v>
      </c>
    </row>
    <row r="37" spans="1:11" ht="14.5" x14ac:dyDescent="0.35">
      <c r="A37" t="s">
        <v>54</v>
      </c>
      <c r="B37" s="5">
        <v>-5.7500000000000002E-2</v>
      </c>
      <c r="C37" s="5">
        <v>0</v>
      </c>
      <c r="D37" s="5">
        <v>-0.21249999999999999</v>
      </c>
      <c r="E37" s="45">
        <v>-2.3374999999999999E-5</v>
      </c>
      <c r="F37" s="5">
        <v>-0.37309999999999999</v>
      </c>
      <c r="G37" s="45">
        <v>-1.5297100000000001E-4</v>
      </c>
      <c r="H37" s="5">
        <v>-0.44800000000000001</v>
      </c>
      <c r="I37" s="45">
        <v>-3.1360000000000003E-4</v>
      </c>
      <c r="J37" s="5">
        <v>-0.49759999999999999</v>
      </c>
      <c r="K37" s="45">
        <v>-4.4286399999999995E-4</v>
      </c>
    </row>
    <row r="38" spans="1:11" ht="14.5" x14ac:dyDescent="0.35">
      <c r="A38" t="s">
        <v>55</v>
      </c>
      <c r="B38" s="5">
        <v>3.9E-2</v>
      </c>
      <c r="C38" s="5">
        <v>0</v>
      </c>
      <c r="D38" s="5">
        <v>1.4E-3</v>
      </c>
      <c r="E38" s="45">
        <v>1.5399999999999998E-7</v>
      </c>
      <c r="F38" s="5">
        <v>7.3700000000000002E-2</v>
      </c>
      <c r="G38" s="45">
        <v>3.0216999999999999E-5</v>
      </c>
      <c r="H38" s="5">
        <v>7.0000000000000001E-3</v>
      </c>
      <c r="I38" s="45">
        <v>4.9000000000000005E-6</v>
      </c>
      <c r="J38" s="5">
        <v>-7.0400000000000004E-2</v>
      </c>
      <c r="K38" s="45">
        <v>-6.2656000000000005E-5</v>
      </c>
    </row>
    <row r="39" spans="1:11" ht="14.5" x14ac:dyDescent="0.35">
      <c r="A39" t="s">
        <v>56</v>
      </c>
      <c r="B39" s="5">
        <v>-0.1188</v>
      </c>
      <c r="C39" s="5">
        <v>0</v>
      </c>
      <c r="D39" s="5">
        <v>-8.8599999999999998E-2</v>
      </c>
      <c r="E39" s="45">
        <v>-9.7459999999999995E-6</v>
      </c>
      <c r="F39" s="5">
        <v>-0.19570000000000001</v>
      </c>
      <c r="G39" s="45">
        <v>-8.0237000000000011E-5</v>
      </c>
      <c r="H39" s="5">
        <v>-0.21560000000000001</v>
      </c>
      <c r="I39" s="45">
        <v>-1.5092000000000003E-4</v>
      </c>
      <c r="J39" s="5">
        <v>-0.26879999999999998</v>
      </c>
      <c r="K39" s="45">
        <v>-2.3923199999999998E-4</v>
      </c>
    </row>
    <row r="40" spans="1:11" ht="14.5" x14ac:dyDescent="0.35">
      <c r="A40" t="s">
        <v>57</v>
      </c>
      <c r="B40" s="5">
        <v>-0.1208</v>
      </c>
      <c r="C40" s="5">
        <v>0</v>
      </c>
      <c r="D40" s="5">
        <v>-0.11509999999999999</v>
      </c>
      <c r="E40" s="45">
        <v>-1.2660999999999998E-5</v>
      </c>
      <c r="F40" s="5">
        <v>-0.18360000000000001</v>
      </c>
      <c r="G40" s="45">
        <v>-7.5276000000000002E-5</v>
      </c>
      <c r="H40" s="5">
        <v>-0.14599999999999999</v>
      </c>
      <c r="I40" s="45">
        <v>-1.022E-4</v>
      </c>
      <c r="J40" s="5">
        <v>-0.14699999999999999</v>
      </c>
      <c r="K40" s="45">
        <v>-1.3082999999999999E-4</v>
      </c>
    </row>
    <row r="41" spans="1:11" ht="14.5" x14ac:dyDescent="0.35">
      <c r="A41" t="s">
        <v>59</v>
      </c>
      <c r="B41" s="5">
        <v>-1.2E-2</v>
      </c>
      <c r="C41" s="5">
        <v>0</v>
      </c>
      <c r="D41" s="5">
        <v>0.182</v>
      </c>
      <c r="E41" s="45">
        <v>2.0019999999999998E-5</v>
      </c>
      <c r="F41" s="5">
        <v>0.2757</v>
      </c>
      <c r="G41" s="45">
        <v>1.13037E-4</v>
      </c>
      <c r="H41" s="5">
        <v>0.31830000000000003</v>
      </c>
      <c r="I41" s="45">
        <v>2.2281000000000004E-4</v>
      </c>
      <c r="J41" s="5">
        <v>0.29630000000000001</v>
      </c>
      <c r="K41" s="45">
        <v>2.6370700000000001E-4</v>
      </c>
    </row>
    <row r="42" spans="1:11" ht="14.5" x14ac:dyDescent="0.35">
      <c r="A42" t="s">
        <v>60</v>
      </c>
      <c r="B42" s="5">
        <v>-1.41E-2</v>
      </c>
      <c r="C42" s="5">
        <v>0</v>
      </c>
      <c r="D42" s="5">
        <v>7.3300000000000004E-2</v>
      </c>
      <c r="E42" s="45">
        <v>8.0630000000000006E-6</v>
      </c>
      <c r="F42" s="5">
        <v>5.4800000000000001E-2</v>
      </c>
      <c r="G42" s="45">
        <v>2.2468000000000002E-5</v>
      </c>
      <c r="H42" s="5">
        <v>3.7999999999999999E-2</v>
      </c>
      <c r="I42" s="45">
        <v>2.6599999999999999E-5</v>
      </c>
      <c r="J42" s="5">
        <v>3.2500000000000001E-2</v>
      </c>
      <c r="K42" s="45">
        <v>2.8925000000000002E-5</v>
      </c>
    </row>
    <row r="43" spans="1:11" ht="14.5" x14ac:dyDescent="0.35">
      <c r="A43" t="s">
        <v>69</v>
      </c>
      <c r="B43" s="5">
        <v>1.1299999999999999E-2</v>
      </c>
      <c r="C43" s="5">
        <v>0</v>
      </c>
      <c r="D43" s="5">
        <v>6.7999999999999996E-3</v>
      </c>
      <c r="E43" s="45">
        <v>7.4799999999999987E-7</v>
      </c>
      <c r="F43" s="5">
        <v>5.0099999999999999E-2</v>
      </c>
      <c r="G43" s="45">
        <v>2.0541000000000002E-5</v>
      </c>
      <c r="H43" s="5">
        <v>5.7099999999999998E-2</v>
      </c>
      <c r="I43" s="45">
        <v>3.9970000000000005E-5</v>
      </c>
      <c r="J43" s="5">
        <v>7.1800000000000003E-2</v>
      </c>
      <c r="K43" s="45">
        <v>6.3901999999999999E-5</v>
      </c>
    </row>
    <row r="44" spans="1:11" ht="14.5" x14ac:dyDescent="0.35">
      <c r="A44" t="s">
        <v>61</v>
      </c>
      <c r="B44" s="5">
        <v>-0.11559999999999999</v>
      </c>
      <c r="C44" s="5">
        <v>0</v>
      </c>
      <c r="D44" s="5">
        <v>-8.9399999999999993E-2</v>
      </c>
      <c r="E44" s="45">
        <v>-9.8339999999999994E-6</v>
      </c>
      <c r="F44" s="5">
        <v>-0.21079999999999999</v>
      </c>
      <c r="G44" s="45">
        <v>-8.6427999999999993E-5</v>
      </c>
      <c r="H44" s="5">
        <v>-0.24970000000000001</v>
      </c>
      <c r="I44" s="45">
        <v>-1.7479000000000003E-4</v>
      </c>
      <c r="J44" s="5">
        <v>-0.32219999999999999</v>
      </c>
      <c r="K44" s="45">
        <v>-2.8675799999999997E-4</v>
      </c>
    </row>
    <row r="45" spans="1:11" ht="14.5" x14ac:dyDescent="0.35">
      <c r="A45" t="s">
        <v>63</v>
      </c>
      <c r="B45" s="5">
        <v>-8.9499999999999996E-2</v>
      </c>
      <c r="C45" s="5">
        <v>0</v>
      </c>
      <c r="D45" s="5">
        <v>2.4400000000000002E-2</v>
      </c>
      <c r="E45" s="45">
        <v>2.6840000000000001E-6</v>
      </c>
      <c r="F45" s="5">
        <v>-6.83E-2</v>
      </c>
      <c r="G45" s="45">
        <v>-2.8002999999999999E-5</v>
      </c>
      <c r="H45" s="5">
        <v>-8.0699999999999994E-2</v>
      </c>
      <c r="I45" s="45">
        <v>-5.6490000000000003E-5</v>
      </c>
      <c r="J45" s="5">
        <v>-0.12429999999999999</v>
      </c>
      <c r="K45" s="45">
        <v>-1.1062699999999998E-4</v>
      </c>
    </row>
    <row r="46" spans="1:11" ht="14.5" x14ac:dyDescent="0.35">
      <c r="A46" t="s">
        <v>64</v>
      </c>
      <c r="B46" s="5">
        <v>3.1199999999999999E-2</v>
      </c>
      <c r="C46" s="5">
        <v>0</v>
      </c>
      <c r="D46" s="5">
        <v>0.21590000000000001</v>
      </c>
      <c r="E46" s="45">
        <v>2.3749000000000003E-5</v>
      </c>
      <c r="F46" s="5">
        <v>0.36809999999999998</v>
      </c>
      <c r="G46" s="45">
        <v>1.5092100000000001E-4</v>
      </c>
      <c r="H46" s="5">
        <v>0.45429999999999998</v>
      </c>
      <c r="I46" s="45">
        <v>3.1801000000000003E-4</v>
      </c>
      <c r="J46" s="5">
        <v>0.46579999999999999</v>
      </c>
      <c r="K46" s="45">
        <v>4.1456199999999999E-4</v>
      </c>
    </row>
    <row r="47" spans="1:11" ht="14.5" x14ac:dyDescent="0.35">
      <c r="A47" t="s">
        <v>65</v>
      </c>
      <c r="B47" s="5">
        <v>-0.1096</v>
      </c>
      <c r="C47" s="5">
        <v>0</v>
      </c>
      <c r="D47" s="5">
        <v>-5.0599999999999999E-2</v>
      </c>
      <c r="E47" s="45">
        <v>-5.5659999999999997E-6</v>
      </c>
      <c r="F47" s="5">
        <v>-0.27050000000000002</v>
      </c>
      <c r="G47" s="45">
        <v>-1.1090500000000001E-4</v>
      </c>
      <c r="H47" s="5">
        <v>-0.35489999999999999</v>
      </c>
      <c r="I47" s="45">
        <v>-2.4843E-4</v>
      </c>
      <c r="J47" s="5">
        <v>-0.44240000000000002</v>
      </c>
      <c r="K47" s="45">
        <v>-3.93736E-4</v>
      </c>
    </row>
    <row r="48" spans="1:11" ht="14.5" x14ac:dyDescent="0.35">
      <c r="A48" t="s">
        <v>66</v>
      </c>
      <c r="B48" s="5">
        <v>-0.17760000000000001</v>
      </c>
      <c r="C48" s="5">
        <v>0</v>
      </c>
      <c r="D48" s="5">
        <v>-0.17899999999999999</v>
      </c>
      <c r="E48" s="45">
        <v>-1.969E-5</v>
      </c>
      <c r="F48" s="5">
        <v>-0.41089999999999999</v>
      </c>
      <c r="G48" s="45">
        <v>-1.68469E-4</v>
      </c>
      <c r="H48" s="5">
        <v>-0.4849</v>
      </c>
      <c r="I48" s="45">
        <v>-3.3942999999999999E-4</v>
      </c>
      <c r="J48" s="5">
        <v>-0.5827</v>
      </c>
      <c r="K48" s="45">
        <v>-5.1860299999999997E-4</v>
      </c>
    </row>
    <row r="49" spans="1:11" ht="14.5" x14ac:dyDescent="0.35">
      <c r="A49" t="s">
        <v>41</v>
      </c>
      <c r="B49" s="5">
        <v>-5.33E-2</v>
      </c>
      <c r="C49" s="5">
        <v>0</v>
      </c>
      <c r="D49" s="5">
        <v>9.0300000000000005E-2</v>
      </c>
      <c r="E49" s="45">
        <v>9.9329999999999996E-6</v>
      </c>
      <c r="F49" s="5">
        <v>-7.0900000000000005E-2</v>
      </c>
      <c r="G49" s="45">
        <v>-2.9069000000000006E-5</v>
      </c>
      <c r="H49" s="5">
        <v>-0.12379999999999999</v>
      </c>
      <c r="I49" s="45">
        <v>-8.666E-5</v>
      </c>
      <c r="J49" s="5">
        <v>-0.17630000000000001</v>
      </c>
      <c r="K49" s="45">
        <v>-1.5690700000000002E-4</v>
      </c>
    </row>
    <row r="50" spans="1:11" ht="14.5" x14ac:dyDescent="0.35">
      <c r="A50" t="s">
        <v>600</v>
      </c>
      <c r="B50" s="5">
        <v>-0.1065</v>
      </c>
      <c r="C50" s="5">
        <v>0</v>
      </c>
      <c r="D50" s="5">
        <v>-7.3000000000000001E-3</v>
      </c>
      <c r="E50" s="45">
        <v>-8.0299999999999998E-7</v>
      </c>
      <c r="F50" s="5">
        <v>-0.2044</v>
      </c>
      <c r="G50" s="45">
        <v>-8.3803999999999999E-5</v>
      </c>
      <c r="H50" s="5">
        <v>-0.27250000000000002</v>
      </c>
      <c r="I50" s="45">
        <v>-1.9075000000000003E-4</v>
      </c>
      <c r="J50" s="5">
        <v>-0.3513</v>
      </c>
      <c r="K50" s="45">
        <v>-3.1265699999999998E-4</v>
      </c>
    </row>
    <row r="51" spans="1:11" ht="14.5" x14ac:dyDescent="0.35">
      <c r="A51" t="s">
        <v>43</v>
      </c>
      <c r="B51" s="5">
        <v>-0.1109</v>
      </c>
      <c r="C51" s="5">
        <v>0</v>
      </c>
      <c r="D51" s="5">
        <v>6.7000000000000002E-3</v>
      </c>
      <c r="E51" s="45">
        <v>7.37E-7</v>
      </c>
      <c r="F51" s="5">
        <v>-0.21870000000000001</v>
      </c>
      <c r="G51" s="45">
        <v>-8.9667000000000007E-5</v>
      </c>
      <c r="H51" s="5">
        <v>-0.2702</v>
      </c>
      <c r="I51" s="45">
        <v>-1.8913999999999999E-4</v>
      </c>
      <c r="J51" s="5">
        <v>-0.3327</v>
      </c>
      <c r="K51" s="45">
        <v>-2.9610299999999998E-4</v>
      </c>
    </row>
    <row r="52" spans="1:11" ht="14.5" x14ac:dyDescent="0.35">
      <c r="A52" t="s">
        <v>44</v>
      </c>
      <c r="B52" s="5">
        <v>-0.104</v>
      </c>
      <c r="C52" s="5">
        <v>0</v>
      </c>
      <c r="D52" s="5">
        <v>6.6400000000000001E-2</v>
      </c>
      <c r="E52" s="45">
        <v>7.3039999999999999E-6</v>
      </c>
      <c r="F52" s="5">
        <v>-0.11899999999999999</v>
      </c>
      <c r="G52" s="45">
        <v>-4.8789999999999999E-5</v>
      </c>
      <c r="H52" s="5">
        <v>-0.17130000000000001</v>
      </c>
      <c r="I52" s="45">
        <v>-1.1991000000000002E-4</v>
      </c>
      <c r="J52" s="5">
        <v>-0.24740000000000001</v>
      </c>
      <c r="K52" s="45">
        <v>-2.2018599999999998E-4</v>
      </c>
    </row>
    <row r="53" spans="1:11" ht="14.5" x14ac:dyDescent="0.35">
      <c r="A53" t="s">
        <v>45</v>
      </c>
      <c r="B53" s="5">
        <v>-0.113</v>
      </c>
      <c r="C53" s="5">
        <v>0</v>
      </c>
      <c r="D53" s="5">
        <v>-8.14E-2</v>
      </c>
      <c r="E53" s="45">
        <v>-8.9539999999999993E-6</v>
      </c>
      <c r="F53" s="5">
        <v>-0.20080000000000001</v>
      </c>
      <c r="G53" s="45">
        <v>-8.2328000000000002E-5</v>
      </c>
      <c r="H53" s="5">
        <v>-0.215</v>
      </c>
      <c r="I53" s="45">
        <v>-1.505E-4</v>
      </c>
      <c r="J53" s="5">
        <v>-0.25700000000000001</v>
      </c>
      <c r="K53" s="45">
        <v>-2.2873000000000001E-4</v>
      </c>
    </row>
    <row r="54" spans="1:11" ht="14.5" x14ac:dyDescent="0.35">
      <c r="A54" t="s">
        <v>47</v>
      </c>
      <c r="B54" s="5">
        <v>-7.6700000000000004E-2</v>
      </c>
      <c r="C54" s="5">
        <v>0</v>
      </c>
      <c r="D54" s="5">
        <v>-3.5000000000000001E-3</v>
      </c>
      <c r="E54" s="45">
        <v>-3.8500000000000002E-7</v>
      </c>
      <c r="F54" s="5">
        <v>-7.7499999999999999E-2</v>
      </c>
      <c r="G54" s="45">
        <v>-3.1775E-5</v>
      </c>
      <c r="H54" s="5">
        <v>-8.3599999999999994E-2</v>
      </c>
      <c r="I54" s="45">
        <v>-5.8520000000000002E-5</v>
      </c>
      <c r="J54" s="5">
        <v>-0.1047</v>
      </c>
      <c r="K54" s="45">
        <v>-9.3182999999999992E-5</v>
      </c>
    </row>
    <row r="55" spans="1:11" ht="14.5" x14ac:dyDescent="0.35">
      <c r="A55" t="s">
        <v>70</v>
      </c>
      <c r="B55" s="5">
        <v>-1.9E-2</v>
      </c>
      <c r="C55" s="5">
        <v>0</v>
      </c>
      <c r="D55" s="5">
        <v>-7.9000000000000001E-2</v>
      </c>
      <c r="E55" s="45">
        <v>-8.6899999999999998E-6</v>
      </c>
      <c r="F55" s="5">
        <v>-0.16200000000000001</v>
      </c>
      <c r="G55" s="45">
        <v>-6.6420000000000004E-5</v>
      </c>
      <c r="H55" s="5">
        <v>-0.21929999999999999</v>
      </c>
      <c r="I55" s="45">
        <v>-1.5351000000000001E-4</v>
      </c>
      <c r="J55" s="5">
        <v>-0.26869999999999999</v>
      </c>
      <c r="K55" s="45">
        <v>-2.3914299999999998E-4</v>
      </c>
    </row>
    <row r="56" spans="1:11" ht="14.5" x14ac:dyDescent="0.35">
      <c r="A56" t="s">
        <v>71</v>
      </c>
      <c r="B56" s="5">
        <v>3.6499999999999998E-2</v>
      </c>
      <c r="C56" s="5">
        <v>0</v>
      </c>
      <c r="D56" s="5">
        <v>-1.6899999999999998E-2</v>
      </c>
      <c r="E56" s="45">
        <v>-1.8589999999999997E-6</v>
      </c>
      <c r="F56" s="5">
        <v>0.15579999999999999</v>
      </c>
      <c r="G56" s="45">
        <v>6.3878000000000001E-5</v>
      </c>
      <c r="H56" s="5">
        <v>0.2641</v>
      </c>
      <c r="I56" s="45">
        <v>1.8487000000000004E-4</v>
      </c>
      <c r="J56" s="5">
        <v>0.41210000000000002</v>
      </c>
      <c r="K56" s="45">
        <v>3.6676899999999997E-4</v>
      </c>
    </row>
    <row r="57" spans="1:11" ht="14.5" x14ac:dyDescent="0.35">
      <c r="A57" t="s">
        <v>297</v>
      </c>
      <c r="B57" s="5">
        <v>2.46E-2</v>
      </c>
      <c r="C57" s="5">
        <v>0</v>
      </c>
      <c r="D57" s="5">
        <v>5.4999999999999997E-3</v>
      </c>
      <c r="E57" s="45">
        <v>6.0499999999999992E-7</v>
      </c>
      <c r="F57" s="5">
        <v>0.11600000000000001</v>
      </c>
      <c r="G57" s="45">
        <v>4.7560000000000005E-5</v>
      </c>
      <c r="H57" s="5">
        <v>0.1338</v>
      </c>
      <c r="I57" s="45">
        <v>9.3660000000000008E-5</v>
      </c>
      <c r="J57" s="5">
        <v>0.1636</v>
      </c>
      <c r="K57" s="45">
        <v>1.45604E-4</v>
      </c>
    </row>
    <row r="58" spans="1:11" ht="14.5" x14ac:dyDescent="0.35">
      <c r="A58" t="s">
        <v>76</v>
      </c>
      <c r="B58" s="5">
        <v>0.29609999999999997</v>
      </c>
      <c r="C58" s="5">
        <v>0</v>
      </c>
      <c r="D58" s="5">
        <v>0.47660000000000002</v>
      </c>
      <c r="E58" s="45">
        <v>5.2426000000000003E-5</v>
      </c>
      <c r="F58" s="5">
        <v>0.34639999999999999</v>
      </c>
      <c r="G58" s="45">
        <v>1.4202400000000001E-4</v>
      </c>
      <c r="H58" s="5">
        <v>0.18010000000000001</v>
      </c>
      <c r="I58" s="45">
        <v>1.2607000000000002E-4</v>
      </c>
      <c r="J58" s="5">
        <v>0.23780000000000001</v>
      </c>
      <c r="K58" s="45">
        <v>2.11642E-4</v>
      </c>
    </row>
    <row r="59" spans="1:11" ht="14.5" x14ac:dyDescent="0.35">
      <c r="A59" t="s">
        <v>77</v>
      </c>
      <c r="B59" s="5">
        <v>9.0800000000000006E-2</v>
      </c>
      <c r="C59" s="5">
        <v>0</v>
      </c>
      <c r="D59" s="5">
        <v>0.2455</v>
      </c>
      <c r="E59" s="45">
        <v>2.7004999999999996E-5</v>
      </c>
      <c r="F59" s="5">
        <v>0.28010000000000002</v>
      </c>
      <c r="G59" s="45">
        <v>1.1484100000000001E-4</v>
      </c>
      <c r="H59" s="5">
        <v>0.20699999999999999</v>
      </c>
      <c r="I59" s="45">
        <v>1.449E-4</v>
      </c>
      <c r="J59" s="5">
        <v>0.1699</v>
      </c>
      <c r="K59" s="45">
        <v>1.5121099999999997E-4</v>
      </c>
    </row>
    <row r="60" spans="1:11" ht="14.5" x14ac:dyDescent="0.35">
      <c r="A60" t="s">
        <v>486</v>
      </c>
      <c r="B60" s="5">
        <v>4.24E-2</v>
      </c>
      <c r="C60" s="5">
        <v>0</v>
      </c>
      <c r="D60" s="5">
        <v>0.13519999999999999</v>
      </c>
      <c r="E60" s="45">
        <v>1.4871999999999998E-5</v>
      </c>
      <c r="F60" s="5">
        <v>0.34670000000000001</v>
      </c>
      <c r="G60" s="45">
        <v>1.4214699999999999E-4</v>
      </c>
      <c r="H60" s="5">
        <v>0.46139999999999998</v>
      </c>
      <c r="I60" s="45">
        <v>3.2298E-4</v>
      </c>
      <c r="J60" s="5">
        <v>0.61699999999999999</v>
      </c>
      <c r="K60" s="45">
        <v>5.4913E-4</v>
      </c>
    </row>
    <row r="61" spans="1:11" ht="14.5" x14ac:dyDescent="0.35">
      <c r="A61" t="s">
        <v>72</v>
      </c>
      <c r="B61" s="5">
        <v>5.2299999999999999E-2</v>
      </c>
      <c r="C61" s="5">
        <v>0</v>
      </c>
      <c r="D61" s="5">
        <v>0.109</v>
      </c>
      <c r="E61" s="45">
        <v>1.199E-5</v>
      </c>
      <c r="F61" s="5">
        <v>9.2399999999999996E-2</v>
      </c>
      <c r="G61" s="45">
        <v>3.7883999999999998E-5</v>
      </c>
      <c r="H61" s="5">
        <v>3.2399999999999998E-2</v>
      </c>
      <c r="I61" s="45">
        <v>2.268E-5</v>
      </c>
      <c r="J61" s="5">
        <v>7.1999999999999998E-3</v>
      </c>
      <c r="K61" s="45">
        <v>6.4079999999999995E-6</v>
      </c>
    </row>
    <row r="62" spans="1:11" ht="14.5" x14ac:dyDescent="0.35">
      <c r="A62" t="s">
        <v>488</v>
      </c>
      <c r="B62" s="5">
        <v>4.6300000000000001E-2</v>
      </c>
      <c r="C62" s="5">
        <v>0</v>
      </c>
      <c r="D62" s="5">
        <v>0.26429999999999998</v>
      </c>
      <c r="E62" s="45">
        <v>2.9072999999999998E-5</v>
      </c>
      <c r="F62" s="5">
        <v>0.38979999999999998</v>
      </c>
      <c r="G62" s="45">
        <v>1.5981800000000002E-4</v>
      </c>
      <c r="H62" s="5">
        <v>0.42420000000000002</v>
      </c>
      <c r="I62" s="45">
        <v>2.9694000000000004E-4</v>
      </c>
      <c r="J62" s="5">
        <v>0.47689999999999999</v>
      </c>
      <c r="K62" s="45">
        <v>4.2444100000000001E-4</v>
      </c>
    </row>
    <row r="63" spans="1:11" ht="14.5" x14ac:dyDescent="0.35">
      <c r="A63" t="s">
        <v>80</v>
      </c>
      <c r="B63" s="5">
        <v>9.4899999999999998E-2</v>
      </c>
      <c r="C63" s="5">
        <v>0</v>
      </c>
      <c r="D63" s="5">
        <v>0.26340000000000002</v>
      </c>
      <c r="E63" s="45">
        <v>2.8974000000000001E-5</v>
      </c>
      <c r="F63" s="5">
        <v>0.2908</v>
      </c>
      <c r="G63" s="45">
        <v>1.19228E-4</v>
      </c>
      <c r="H63" s="5">
        <v>0.2586</v>
      </c>
      <c r="I63" s="45">
        <v>1.8102E-4</v>
      </c>
      <c r="J63" s="5">
        <v>0.28320000000000001</v>
      </c>
      <c r="K63" s="45">
        <v>2.52048E-4</v>
      </c>
    </row>
    <row r="64" spans="1:11" ht="14.5" x14ac:dyDescent="0.35">
      <c r="A64" t="s">
        <v>81</v>
      </c>
      <c r="B64" s="5">
        <v>4.3200000000000002E-2</v>
      </c>
      <c r="C64" s="5">
        <v>0</v>
      </c>
      <c r="D64" s="5">
        <v>0.22450000000000001</v>
      </c>
      <c r="E64" s="45">
        <v>2.4695E-5</v>
      </c>
      <c r="F64" s="5">
        <v>0.33090000000000003</v>
      </c>
      <c r="G64" s="45">
        <v>1.3566900000000002E-4</v>
      </c>
      <c r="H64" s="5">
        <v>0.36720000000000003</v>
      </c>
      <c r="I64" s="45">
        <v>2.5704000000000005E-4</v>
      </c>
      <c r="J64" s="5">
        <v>0.40660000000000002</v>
      </c>
      <c r="K64" s="45">
        <v>3.6187400000000004E-4</v>
      </c>
    </row>
    <row r="65" spans="1:23" ht="14.5" x14ac:dyDescent="0.35">
      <c r="A65" t="s">
        <v>82</v>
      </c>
      <c r="B65" s="5">
        <v>8.8900000000000007E-2</v>
      </c>
      <c r="C65" s="5">
        <v>0</v>
      </c>
      <c r="D65" s="5">
        <v>0.3392</v>
      </c>
      <c r="E65" s="45">
        <v>3.7311999999999998E-5</v>
      </c>
      <c r="F65" s="5">
        <v>0.72389999999999999</v>
      </c>
      <c r="G65" s="45">
        <v>2.9679900000000004E-4</v>
      </c>
      <c r="H65" s="5">
        <v>0.85909999999999997</v>
      </c>
      <c r="I65" s="45">
        <v>6.0137000000000005E-4</v>
      </c>
      <c r="J65" s="5">
        <v>1.0251999999999999</v>
      </c>
      <c r="K65" s="45">
        <v>9.1242799999999985E-4</v>
      </c>
    </row>
    <row r="66" spans="1:23" ht="14.5" x14ac:dyDescent="0.35">
      <c r="A66" t="s">
        <v>83</v>
      </c>
      <c r="B66" s="5">
        <v>7.4399999999999994E-2</v>
      </c>
      <c r="C66" s="5">
        <v>0</v>
      </c>
      <c r="D66" s="5">
        <v>0.2505</v>
      </c>
      <c r="E66" s="45">
        <v>2.7554999999999996E-5</v>
      </c>
      <c r="F66" s="5">
        <v>0.39639999999999997</v>
      </c>
      <c r="G66" s="45">
        <v>1.6252399999999999E-4</v>
      </c>
      <c r="H66" s="5">
        <v>0.42270000000000002</v>
      </c>
      <c r="I66" s="45">
        <v>2.9589000000000004E-4</v>
      </c>
      <c r="J66" s="5">
        <v>0.49680000000000002</v>
      </c>
      <c r="K66" s="45">
        <v>4.4215199999999996E-4</v>
      </c>
    </row>
    <row r="67" spans="1:23" ht="14.5" x14ac:dyDescent="0.35">
      <c r="A67" t="s">
        <v>84</v>
      </c>
      <c r="B67" s="5">
        <v>6.5299999999999997E-2</v>
      </c>
      <c r="C67" s="5">
        <v>0</v>
      </c>
      <c r="D67" s="5">
        <v>0.34350000000000003</v>
      </c>
      <c r="E67" s="45">
        <v>3.7785000000000005E-5</v>
      </c>
      <c r="F67" s="5">
        <v>0.42859999999999998</v>
      </c>
      <c r="G67" s="45">
        <v>1.7572600000000002E-4</v>
      </c>
      <c r="H67" s="5">
        <v>0.47039999999999998</v>
      </c>
      <c r="I67" s="45">
        <v>3.2927999999999999E-4</v>
      </c>
      <c r="J67" s="5">
        <v>0.5514</v>
      </c>
      <c r="K67" s="45">
        <v>4.9074599999999991E-4</v>
      </c>
    </row>
    <row r="68" spans="1:23" ht="14.5" x14ac:dyDescent="0.35">
      <c r="A68" t="s">
        <v>601</v>
      </c>
      <c r="B68" s="5">
        <v>0.11600000000000001</v>
      </c>
      <c r="C68" s="5">
        <v>0</v>
      </c>
      <c r="D68" s="5">
        <v>0.28149999999999997</v>
      </c>
      <c r="E68" s="45">
        <v>3.0964999999999992E-5</v>
      </c>
      <c r="F68" s="5">
        <v>0.52549999999999997</v>
      </c>
      <c r="G68" s="45">
        <v>2.1545499999999998E-4</v>
      </c>
      <c r="H68" s="5">
        <v>0.54090000000000005</v>
      </c>
      <c r="I68" s="45">
        <v>3.7863000000000008E-4</v>
      </c>
      <c r="J68" s="5">
        <v>0.57520000000000004</v>
      </c>
      <c r="K68" s="45">
        <v>5.1192800000000004E-4</v>
      </c>
    </row>
    <row r="69" spans="1:23" ht="14.5" x14ac:dyDescent="0.35">
      <c r="A69" t="s">
        <v>602</v>
      </c>
      <c r="B69" s="5">
        <v>7.8200000000000006E-2</v>
      </c>
      <c r="C69" s="5">
        <v>0</v>
      </c>
      <c r="D69" s="5">
        <v>0.21079999999999999</v>
      </c>
      <c r="E69" s="45">
        <v>2.3187999999999999E-5</v>
      </c>
      <c r="F69" s="5">
        <v>0.4642</v>
      </c>
      <c r="G69" s="45">
        <v>1.9032200000000004E-4</v>
      </c>
      <c r="H69" s="5">
        <v>0.57750000000000001</v>
      </c>
      <c r="I69" s="45">
        <v>4.0425000000000004E-4</v>
      </c>
      <c r="J69" s="5">
        <v>0.75109999999999999</v>
      </c>
      <c r="K69" s="45">
        <v>6.6847900000000003E-4</v>
      </c>
    </row>
    <row r="70" spans="1:23" ht="14.5" x14ac:dyDescent="0.35">
      <c r="A70" t="s">
        <v>87</v>
      </c>
      <c r="B70" s="5">
        <v>3.5499999999999997E-2</v>
      </c>
      <c r="C70" s="5">
        <v>0</v>
      </c>
      <c r="D70" s="5">
        <v>9.5500000000000002E-2</v>
      </c>
      <c r="E70" s="45">
        <v>1.0505E-5</v>
      </c>
      <c r="F70" s="5">
        <v>0.25119999999999998</v>
      </c>
      <c r="G70" s="45">
        <v>1.0299199999999999E-4</v>
      </c>
      <c r="H70" s="5">
        <v>0.35489999999999999</v>
      </c>
      <c r="I70" s="45">
        <v>2.4843E-4</v>
      </c>
      <c r="J70" s="5">
        <v>0.49099999999999999</v>
      </c>
      <c r="K70" s="45">
        <v>4.3698999999999995E-4</v>
      </c>
    </row>
    <row r="71" spans="1:23" ht="14.5" x14ac:dyDescent="0.35">
      <c r="A71" t="s">
        <v>603</v>
      </c>
      <c r="B71" s="5">
        <v>7.2700000000000001E-2</v>
      </c>
      <c r="C71" s="5">
        <v>0</v>
      </c>
      <c r="D71" s="5">
        <v>0.1172</v>
      </c>
      <c r="E71" s="45">
        <v>1.2892E-5</v>
      </c>
      <c r="F71" s="5">
        <v>0.36149999999999999</v>
      </c>
      <c r="G71" s="45">
        <v>1.4821499999999999E-4</v>
      </c>
      <c r="H71" s="5">
        <v>0.49349999999999999</v>
      </c>
      <c r="I71" s="45">
        <v>3.4545000000000008E-4</v>
      </c>
      <c r="J71" s="5">
        <v>0.69679999999999997</v>
      </c>
      <c r="K71" s="45">
        <v>6.201519999999999E-4</v>
      </c>
    </row>
    <row r="72" spans="1:23" ht="14.5" x14ac:dyDescent="0.35">
      <c r="A72" t="s">
        <v>89</v>
      </c>
      <c r="B72" s="5">
        <v>8.0100000000000005E-2</v>
      </c>
      <c r="C72" s="5">
        <v>0</v>
      </c>
      <c r="D72" s="5">
        <v>0.1986</v>
      </c>
      <c r="E72" s="45">
        <v>2.1845999999999997E-5</v>
      </c>
      <c r="F72" s="5">
        <v>0.40870000000000001</v>
      </c>
      <c r="G72" s="45">
        <v>1.67567E-4</v>
      </c>
      <c r="H72" s="5">
        <v>0.47870000000000001</v>
      </c>
      <c r="I72" s="45">
        <v>3.3509000000000002E-4</v>
      </c>
      <c r="J72" s="5">
        <v>0.63109999999999999</v>
      </c>
      <c r="K72" s="45">
        <v>5.6167900000000004E-4</v>
      </c>
    </row>
    <row r="77" spans="1:23" ht="20.5" x14ac:dyDescent="0.45">
      <c r="B77" s="115" t="s">
        <v>145</v>
      </c>
      <c r="C77" s="115"/>
      <c r="D77" s="115"/>
      <c r="E77" s="115"/>
      <c r="F77" s="115"/>
      <c r="G77" s="115"/>
      <c r="H77" s="115"/>
      <c r="I77" s="115"/>
      <c r="J77" s="115"/>
      <c r="K77" s="115"/>
      <c r="L77" s="10"/>
      <c r="M77" s="10"/>
      <c r="N77" s="10"/>
      <c r="O77" s="10"/>
      <c r="P77" s="10"/>
      <c r="Q77" s="10"/>
      <c r="R77" s="10"/>
      <c r="S77" s="10"/>
      <c r="T77" s="10"/>
      <c r="U77" s="10"/>
      <c r="V77" s="10"/>
      <c r="W77" s="10"/>
    </row>
    <row r="78" spans="1:23" ht="18" x14ac:dyDescent="0.4">
      <c r="A78" s="4" t="s">
        <v>105</v>
      </c>
      <c r="B78" s="4" t="s">
        <v>293</v>
      </c>
      <c r="C78" s="4" t="s">
        <v>328</v>
      </c>
      <c r="D78" s="4" t="s">
        <v>106</v>
      </c>
      <c r="E78" s="4" t="s">
        <v>332</v>
      </c>
      <c r="F78" s="4" t="s">
        <v>107</v>
      </c>
      <c r="G78" s="4" t="s">
        <v>330</v>
      </c>
      <c r="H78" s="4" t="s">
        <v>108</v>
      </c>
      <c r="I78" s="4" t="s">
        <v>333</v>
      </c>
      <c r="J78" s="4" t="s">
        <v>109</v>
      </c>
      <c r="K78" s="4" t="s">
        <v>334</v>
      </c>
    </row>
    <row r="79" spans="1:23" ht="18" x14ac:dyDescent="0.4">
      <c r="A79" s="4"/>
      <c r="B79" s="4" t="s">
        <v>337</v>
      </c>
      <c r="C79" s="4" t="s">
        <v>336</v>
      </c>
      <c r="D79" s="4" t="s">
        <v>337</v>
      </c>
      <c r="E79" s="4" t="s">
        <v>336</v>
      </c>
      <c r="F79" s="4" t="s">
        <v>337</v>
      </c>
      <c r="G79" s="4" t="s">
        <v>336</v>
      </c>
      <c r="H79" s="4" t="s">
        <v>337</v>
      </c>
      <c r="I79" s="4" t="s">
        <v>336</v>
      </c>
      <c r="J79" s="4" t="s">
        <v>337</v>
      </c>
      <c r="K79" s="4" t="s">
        <v>336</v>
      </c>
    </row>
    <row r="80" spans="1:23" ht="14.5" x14ac:dyDescent="0.35">
      <c r="A80" t="s">
        <v>37</v>
      </c>
      <c r="B80" s="5">
        <v>5.7500000000000002E-2</v>
      </c>
      <c r="C80" s="5">
        <v>0</v>
      </c>
      <c r="D80" s="5">
        <v>0.1212</v>
      </c>
      <c r="E80" s="45">
        <v>1.3331999999999999E-5</v>
      </c>
      <c r="F80" s="5">
        <v>0.1714</v>
      </c>
      <c r="G80" s="45">
        <v>7.0273999999999998E-5</v>
      </c>
      <c r="H80" s="5">
        <v>0.13780000000000001</v>
      </c>
      <c r="I80" s="45">
        <v>9.6460000000000022E-5</v>
      </c>
      <c r="J80" s="5">
        <v>0.14630000000000001</v>
      </c>
      <c r="K80" s="45">
        <v>1.3020700000000002E-4</v>
      </c>
    </row>
    <row r="81" spans="1:11" ht="14.5" x14ac:dyDescent="0.35">
      <c r="A81" t="s">
        <v>38</v>
      </c>
      <c r="B81" s="5">
        <v>-0.1181</v>
      </c>
      <c r="C81" s="5">
        <v>0</v>
      </c>
      <c r="D81" s="5">
        <v>-0.3448</v>
      </c>
      <c r="E81" s="45">
        <v>-3.7928E-5</v>
      </c>
      <c r="F81" s="5">
        <v>-0.51549999999999996</v>
      </c>
      <c r="G81" s="45">
        <v>-2.1135499999999998E-4</v>
      </c>
      <c r="H81" s="5">
        <v>-0.60450000000000004</v>
      </c>
      <c r="I81" s="45">
        <v>-4.2315000000000007E-4</v>
      </c>
      <c r="J81" s="5">
        <v>-0.67589999999999995</v>
      </c>
      <c r="K81" s="45">
        <v>-6.0155099999999987E-4</v>
      </c>
    </row>
    <row r="82" spans="1:11" ht="14.5" x14ac:dyDescent="0.35">
      <c r="A82" t="s">
        <v>90</v>
      </c>
      <c r="B82" s="5">
        <v>-9.2100000000000001E-2</v>
      </c>
      <c r="C82" s="5">
        <v>0</v>
      </c>
      <c r="D82" s="5">
        <v>-0.20080000000000001</v>
      </c>
      <c r="E82" s="45">
        <v>-2.2087999999999999E-5</v>
      </c>
      <c r="F82" s="5">
        <v>-0.3896</v>
      </c>
      <c r="G82" s="45">
        <v>-1.59736E-4</v>
      </c>
      <c r="H82" s="5">
        <v>-0.48509999999999998</v>
      </c>
      <c r="I82" s="45">
        <v>-3.3957000000000003E-4</v>
      </c>
      <c r="J82" s="5">
        <v>-0.56169999999999998</v>
      </c>
      <c r="K82" s="45">
        <v>-4.9991299999999994E-4</v>
      </c>
    </row>
    <row r="83" spans="1:11" ht="14.5" x14ac:dyDescent="0.35">
      <c r="A83" t="s">
        <v>91</v>
      </c>
      <c r="B83" s="5">
        <v>-5.74E-2</v>
      </c>
      <c r="C83" s="5">
        <v>0</v>
      </c>
      <c r="D83" s="5">
        <v>-0.19040000000000001</v>
      </c>
      <c r="E83" s="45">
        <v>-2.0944000000000001E-5</v>
      </c>
      <c r="F83" s="5">
        <v>-0.2485</v>
      </c>
      <c r="G83" s="45">
        <v>-1.0188499999999999E-4</v>
      </c>
      <c r="H83" s="5">
        <v>-0.2964</v>
      </c>
      <c r="I83" s="45">
        <v>-2.0748000000000001E-4</v>
      </c>
      <c r="J83" s="5">
        <v>-0.36120000000000002</v>
      </c>
      <c r="K83" s="45">
        <v>-3.2146800000000005E-4</v>
      </c>
    </row>
    <row r="84" spans="1:11" ht="14.5" x14ac:dyDescent="0.35">
      <c r="A84" t="s">
        <v>92</v>
      </c>
      <c r="B84" s="5">
        <v>-1.5299999999999999E-2</v>
      </c>
      <c r="C84" s="5">
        <v>0</v>
      </c>
      <c r="D84" s="5">
        <v>-9.5899999999999999E-2</v>
      </c>
      <c r="E84" s="45">
        <v>-1.0548999999999998E-5</v>
      </c>
      <c r="F84" s="5">
        <v>-0.17899999999999999</v>
      </c>
      <c r="G84" s="45">
        <v>-7.339E-5</v>
      </c>
      <c r="H84" s="5">
        <v>-0.25509999999999999</v>
      </c>
      <c r="I84" s="45">
        <v>-1.7857000000000002E-4</v>
      </c>
      <c r="J84" s="5">
        <v>-0.31459999999999999</v>
      </c>
      <c r="K84" s="45">
        <v>-2.7999399999999999E-4</v>
      </c>
    </row>
    <row r="85" spans="1:11" ht="14.5" x14ac:dyDescent="0.35">
      <c r="A85" t="s">
        <v>93</v>
      </c>
      <c r="B85" s="5">
        <v>-0.1077</v>
      </c>
      <c r="C85" s="5">
        <v>0</v>
      </c>
      <c r="D85" s="5">
        <v>-0.30320000000000003</v>
      </c>
      <c r="E85" s="45">
        <v>-3.3352000000000002E-5</v>
      </c>
      <c r="F85" s="5">
        <v>-0.47489999999999999</v>
      </c>
      <c r="G85" s="45">
        <v>-1.94709E-4</v>
      </c>
      <c r="H85" s="5">
        <v>-0.54259999999999997</v>
      </c>
      <c r="I85" s="45">
        <v>-3.7982000000000001E-4</v>
      </c>
      <c r="J85" s="5">
        <v>-0.59189999999999998</v>
      </c>
      <c r="K85" s="45">
        <v>-5.2679099999999998E-4</v>
      </c>
    </row>
    <row r="86" spans="1:11" ht="14.5" x14ac:dyDescent="0.35">
      <c r="A86" t="s">
        <v>96</v>
      </c>
      <c r="B86" s="5">
        <v>-8.5900000000000004E-2</v>
      </c>
      <c r="C86" s="5">
        <v>0</v>
      </c>
      <c r="D86" s="5">
        <v>8.0799999999999997E-2</v>
      </c>
      <c r="E86" s="45">
        <v>8.8879999999999986E-6</v>
      </c>
      <c r="F86" s="5">
        <v>0.19889999999999999</v>
      </c>
      <c r="G86" s="45">
        <v>8.1549000000000001E-5</v>
      </c>
      <c r="H86" s="5">
        <v>0.1918</v>
      </c>
      <c r="I86" s="45">
        <v>1.3426000000000001E-4</v>
      </c>
      <c r="J86" s="5">
        <v>6.5299999999999997E-2</v>
      </c>
      <c r="K86" s="45">
        <v>5.8116999999999993E-5</v>
      </c>
    </row>
    <row r="87" spans="1:11" ht="14.5" x14ac:dyDescent="0.35">
      <c r="A87" t="s">
        <v>598</v>
      </c>
      <c r="B87" s="5">
        <v>4.0000000000000002E-4</v>
      </c>
      <c r="C87" s="5">
        <v>0</v>
      </c>
      <c r="D87" s="5">
        <v>-3.9199999999999999E-2</v>
      </c>
      <c r="E87" s="45">
        <v>-4.3119999999999995E-6</v>
      </c>
      <c r="F87" s="5">
        <v>-8.7099999999999997E-2</v>
      </c>
      <c r="G87" s="45">
        <v>-3.5711000000000004E-5</v>
      </c>
      <c r="H87" s="5">
        <v>-0.19989999999999999</v>
      </c>
      <c r="I87" s="45">
        <v>-1.3993E-4</v>
      </c>
      <c r="J87" s="5">
        <v>-0.31929999999999997</v>
      </c>
      <c r="K87" s="45">
        <v>-2.8417699999999999E-4</v>
      </c>
    </row>
    <row r="88" spans="1:11" ht="14.5" x14ac:dyDescent="0.35">
      <c r="A88" t="s">
        <v>98</v>
      </c>
      <c r="B88" s="5">
        <v>-1.2200000000000001E-2</v>
      </c>
      <c r="C88" s="5">
        <v>0</v>
      </c>
      <c r="D88" s="5">
        <v>-9.4700000000000006E-2</v>
      </c>
      <c r="E88" s="45">
        <v>-1.0417E-5</v>
      </c>
      <c r="F88" s="5">
        <v>-0.20169999999999999</v>
      </c>
      <c r="G88" s="45">
        <v>-8.2696999999999998E-5</v>
      </c>
      <c r="H88" s="5">
        <v>-0.31690000000000002</v>
      </c>
      <c r="I88" s="45">
        <v>-2.2183000000000004E-4</v>
      </c>
      <c r="J88" s="5">
        <v>-0.4395</v>
      </c>
      <c r="K88" s="45">
        <v>-3.9115499999999996E-4</v>
      </c>
    </row>
    <row r="89" spans="1:11" ht="14.5" x14ac:dyDescent="0.35">
      <c r="A89" t="s">
        <v>99</v>
      </c>
      <c r="B89" s="5">
        <v>1.0200000000000001E-2</v>
      </c>
      <c r="C89" s="5">
        <v>0</v>
      </c>
      <c r="D89" s="5">
        <v>-1.8200000000000001E-2</v>
      </c>
      <c r="E89" s="45">
        <v>-2.0020000000000001E-6</v>
      </c>
      <c r="F89" s="5">
        <v>-1.2200000000000001E-2</v>
      </c>
      <c r="G89" s="45">
        <v>-5.0020000000000006E-6</v>
      </c>
      <c r="H89" s="5">
        <v>-7.9799999999999996E-2</v>
      </c>
      <c r="I89" s="45">
        <v>-5.5859999999999997E-5</v>
      </c>
      <c r="J89" s="5">
        <v>-0.1578</v>
      </c>
      <c r="K89" s="45">
        <v>-1.4044200000000001E-4</v>
      </c>
    </row>
    <row r="90" spans="1:11" ht="14.5" x14ac:dyDescent="0.35">
      <c r="A90" t="s">
        <v>101</v>
      </c>
      <c r="B90" s="5">
        <v>7.6E-3</v>
      </c>
      <c r="C90" s="5">
        <v>0</v>
      </c>
      <c r="D90" s="5">
        <v>-7.6300000000000007E-2</v>
      </c>
      <c r="E90" s="45">
        <v>-8.3930000000000008E-6</v>
      </c>
      <c r="F90" s="5">
        <v>-0.17100000000000001</v>
      </c>
      <c r="G90" s="45">
        <v>-7.0110000000000005E-5</v>
      </c>
      <c r="H90" s="5">
        <v>-0.2248</v>
      </c>
      <c r="I90" s="45">
        <v>-1.5736E-4</v>
      </c>
      <c r="J90" s="5">
        <v>-0.22309999999999999</v>
      </c>
      <c r="K90" s="45">
        <v>-1.9855899999999998E-4</v>
      </c>
    </row>
    <row r="91" spans="1:11" ht="14.5" x14ac:dyDescent="0.35">
      <c r="A91" t="s">
        <v>102</v>
      </c>
      <c r="B91" s="5">
        <v>3.6400000000000002E-2</v>
      </c>
      <c r="C91" s="5">
        <v>0</v>
      </c>
      <c r="D91" s="5">
        <v>-0.1532</v>
      </c>
      <c r="E91" s="45">
        <v>-1.6852000000000001E-5</v>
      </c>
      <c r="F91" s="5">
        <v>-0.2392</v>
      </c>
      <c r="G91" s="45">
        <v>-9.8072000000000006E-5</v>
      </c>
      <c r="H91" s="5">
        <v>-0.35089999999999999</v>
      </c>
      <c r="I91" s="45">
        <v>-2.4562999999999999E-4</v>
      </c>
      <c r="J91" s="5">
        <v>-0.43519999999999998</v>
      </c>
      <c r="K91" s="45">
        <v>-3.8732799999999999E-4</v>
      </c>
    </row>
    <row r="92" spans="1:11" ht="14.5" x14ac:dyDescent="0.35">
      <c r="A92" t="s">
        <v>599</v>
      </c>
      <c r="B92" s="5">
        <v>1.09E-2</v>
      </c>
      <c r="C92" s="5">
        <v>0</v>
      </c>
      <c r="D92" s="5">
        <v>2.3E-3</v>
      </c>
      <c r="E92" s="45">
        <v>2.53E-7</v>
      </c>
      <c r="F92" s="5">
        <v>-6.2E-2</v>
      </c>
      <c r="G92" s="45">
        <v>-2.5420000000000001E-5</v>
      </c>
      <c r="H92" s="5">
        <v>-0.13020000000000001</v>
      </c>
      <c r="I92" s="45">
        <v>-9.1140000000000025E-5</v>
      </c>
      <c r="J92" s="5">
        <v>-0.16739999999999999</v>
      </c>
      <c r="K92" s="45">
        <v>-1.4898599999999999E-4</v>
      </c>
    </row>
    <row r="93" spans="1:11" ht="14.5" x14ac:dyDescent="0.35">
      <c r="A93" t="s">
        <v>48</v>
      </c>
      <c r="B93" s="5">
        <v>3.6799999999999999E-2</v>
      </c>
      <c r="C93" s="5">
        <v>0</v>
      </c>
      <c r="D93" s="5">
        <v>1.34E-2</v>
      </c>
      <c r="E93" s="45">
        <v>1.474E-6</v>
      </c>
      <c r="F93" s="5">
        <v>6.4799999999999996E-2</v>
      </c>
      <c r="G93" s="45">
        <v>2.6568E-5</v>
      </c>
      <c r="H93" s="5">
        <v>-1.84E-2</v>
      </c>
      <c r="I93" s="45">
        <v>-1.288E-5</v>
      </c>
      <c r="J93" s="5">
        <v>-8.6999999999999994E-2</v>
      </c>
      <c r="K93" s="45">
        <v>-7.7429999999999996E-5</v>
      </c>
    </row>
    <row r="94" spans="1:11" ht="14.5" x14ac:dyDescent="0.35">
      <c r="A94" t="s">
        <v>49</v>
      </c>
      <c r="B94" s="5">
        <v>1.2500000000000001E-2</v>
      </c>
      <c r="C94" s="5">
        <v>0</v>
      </c>
      <c r="D94" s="5">
        <v>8.6599999999999996E-2</v>
      </c>
      <c r="E94" s="45">
        <v>9.5259999999999999E-6</v>
      </c>
      <c r="F94" s="5">
        <v>0.17119999999999999</v>
      </c>
      <c r="G94" s="45">
        <v>7.0191999999999995E-5</v>
      </c>
      <c r="H94" s="5">
        <v>0.1164</v>
      </c>
      <c r="I94" s="45">
        <v>8.1480000000000013E-5</v>
      </c>
      <c r="J94" s="5">
        <v>4.2700000000000002E-2</v>
      </c>
      <c r="K94" s="45">
        <v>3.8003000000000002E-5</v>
      </c>
    </row>
    <row r="95" spans="1:11" ht="14.5" x14ac:dyDescent="0.35">
      <c r="A95" t="s">
        <v>50</v>
      </c>
      <c r="B95" s="5">
        <v>-0.1227</v>
      </c>
      <c r="C95" s="5">
        <v>0</v>
      </c>
      <c r="D95" s="5">
        <v>-0.2918</v>
      </c>
      <c r="E95" s="45">
        <v>-3.2098000000000003E-5</v>
      </c>
      <c r="F95" s="5">
        <v>-0.54769999999999996</v>
      </c>
      <c r="G95" s="45">
        <v>-2.2455699999999998E-4</v>
      </c>
      <c r="H95" s="5">
        <v>-0.64970000000000006</v>
      </c>
      <c r="I95" s="45">
        <v>-4.5479000000000006E-4</v>
      </c>
      <c r="J95" s="5">
        <v>-0.72519999999999996</v>
      </c>
      <c r="K95" s="45">
        <v>-6.4542799999999997E-4</v>
      </c>
    </row>
    <row r="96" spans="1:11" ht="14.5" x14ac:dyDescent="0.35">
      <c r="A96" t="s">
        <v>51</v>
      </c>
      <c r="B96" s="5">
        <v>5.3E-3</v>
      </c>
      <c r="C96" s="5">
        <v>0</v>
      </c>
      <c r="D96" s="5">
        <v>1.5E-3</v>
      </c>
      <c r="E96" s="45">
        <v>1.6499999999999998E-7</v>
      </c>
      <c r="F96" s="5">
        <v>1.7000000000000001E-2</v>
      </c>
      <c r="G96" s="45">
        <v>6.9700000000000002E-6</v>
      </c>
      <c r="H96" s="5">
        <v>-5.2400000000000002E-2</v>
      </c>
      <c r="I96" s="45">
        <v>-3.6680000000000008E-5</v>
      </c>
      <c r="J96" s="5">
        <v>-0.13639999999999999</v>
      </c>
      <c r="K96" s="45">
        <v>-1.2139599999999999E-4</v>
      </c>
    </row>
    <row r="97" spans="1:11" ht="14.5" x14ac:dyDescent="0.35">
      <c r="A97" t="s">
        <v>52</v>
      </c>
      <c r="B97" s="5">
        <v>-8.3199999999999996E-2</v>
      </c>
      <c r="C97" s="5">
        <v>0</v>
      </c>
      <c r="D97" s="5">
        <v>-0.2974</v>
      </c>
      <c r="E97" s="45">
        <v>-3.2713999999999999E-5</v>
      </c>
      <c r="F97" s="5">
        <v>-0.49790000000000001</v>
      </c>
      <c r="G97" s="45">
        <v>-2.0413900000000002E-4</v>
      </c>
      <c r="H97" s="5">
        <v>-0.59530000000000005</v>
      </c>
      <c r="I97" s="45">
        <v>-4.1671000000000004E-4</v>
      </c>
      <c r="J97" s="5">
        <v>-0.6643</v>
      </c>
      <c r="K97" s="45">
        <v>-5.9122700000000005E-4</v>
      </c>
    </row>
    <row r="98" spans="1:11" ht="14.5" x14ac:dyDescent="0.35">
      <c r="A98" t="s">
        <v>53</v>
      </c>
      <c r="B98" s="5">
        <v>-0.10150000000000001</v>
      </c>
      <c r="C98" s="5">
        <v>0</v>
      </c>
      <c r="D98" s="5">
        <v>-0.40089999999999998</v>
      </c>
      <c r="E98" s="45">
        <v>-4.4098999999999999E-5</v>
      </c>
      <c r="F98" s="5">
        <v>-0.67520000000000002</v>
      </c>
      <c r="G98" s="45">
        <v>-2.7683200000000002E-4</v>
      </c>
      <c r="H98" s="5">
        <v>-0.74470000000000003</v>
      </c>
      <c r="I98" s="45">
        <v>-5.212900000000001E-4</v>
      </c>
      <c r="J98" s="5">
        <v>-0.7823</v>
      </c>
      <c r="K98" s="45">
        <v>-6.9624699999999999E-4</v>
      </c>
    </row>
    <row r="99" spans="1:11" ht="14.5" x14ac:dyDescent="0.35">
      <c r="A99" t="s">
        <v>54</v>
      </c>
      <c r="B99" s="5">
        <v>-5.4199999999999998E-2</v>
      </c>
      <c r="C99" s="5">
        <v>0</v>
      </c>
      <c r="D99" s="5">
        <v>-0.21729999999999999</v>
      </c>
      <c r="E99" s="45">
        <v>-2.3902999999999998E-5</v>
      </c>
      <c r="F99" s="5">
        <v>-0.378</v>
      </c>
      <c r="G99" s="45">
        <v>-1.5498000000000001E-4</v>
      </c>
      <c r="H99" s="5">
        <v>-0.45650000000000002</v>
      </c>
      <c r="I99" s="45">
        <v>-3.1955000000000004E-4</v>
      </c>
      <c r="J99" s="5">
        <v>-0.50870000000000004</v>
      </c>
      <c r="K99" s="45">
        <v>-4.5274300000000003E-4</v>
      </c>
    </row>
    <row r="100" spans="1:11" ht="14.5" x14ac:dyDescent="0.35">
      <c r="A100" t="s">
        <v>55</v>
      </c>
      <c r="B100" s="5">
        <v>4.24E-2</v>
      </c>
      <c r="C100" s="5">
        <v>0</v>
      </c>
      <c r="D100" s="5">
        <v>-3.2000000000000002E-3</v>
      </c>
      <c r="E100" s="45">
        <v>-3.5200000000000003E-7</v>
      </c>
      <c r="F100" s="5">
        <v>6.8599999999999994E-2</v>
      </c>
      <c r="G100" s="45">
        <v>2.8125999999999998E-5</v>
      </c>
      <c r="H100" s="5">
        <v>-8.0000000000000004E-4</v>
      </c>
      <c r="I100" s="45">
        <v>-5.6000000000000004E-7</v>
      </c>
      <c r="J100" s="5">
        <v>-7.9100000000000004E-2</v>
      </c>
      <c r="K100" s="45">
        <v>-7.0399000000000001E-5</v>
      </c>
    </row>
    <row r="101" spans="1:11" ht="14.5" x14ac:dyDescent="0.35">
      <c r="A101" t="s">
        <v>56</v>
      </c>
      <c r="B101" s="5">
        <v>-0.1137</v>
      </c>
      <c r="C101" s="5">
        <v>0</v>
      </c>
      <c r="D101" s="5">
        <v>-9.6699999999999994E-2</v>
      </c>
      <c r="E101" s="45">
        <v>-1.0636999999999998E-5</v>
      </c>
      <c r="F101" s="5">
        <v>-0.20380000000000001</v>
      </c>
      <c r="G101" s="45">
        <v>-8.3558000000000002E-5</v>
      </c>
      <c r="H101" s="5">
        <v>-0.2306</v>
      </c>
      <c r="I101" s="45">
        <v>-1.6142000000000001E-4</v>
      </c>
      <c r="J101" s="5">
        <v>-0.28789999999999999</v>
      </c>
      <c r="K101" s="45">
        <v>-2.5623099999999999E-4</v>
      </c>
    </row>
    <row r="102" spans="1:11" ht="14.5" x14ac:dyDescent="0.35">
      <c r="A102" t="s">
        <v>57</v>
      </c>
      <c r="B102" s="5">
        <v>-0.1179</v>
      </c>
      <c r="C102" s="5">
        <v>0</v>
      </c>
      <c r="D102" s="5">
        <v>-0.1188</v>
      </c>
      <c r="E102" s="45">
        <v>-1.3067999999999999E-5</v>
      </c>
      <c r="F102" s="5">
        <v>-0.18729999999999999</v>
      </c>
      <c r="G102" s="45">
        <v>-7.6792999999999995E-5</v>
      </c>
      <c r="H102" s="5">
        <v>-0.15310000000000001</v>
      </c>
      <c r="I102" s="45">
        <v>-1.0717000000000002E-4</v>
      </c>
      <c r="J102" s="5">
        <v>-0.15670000000000001</v>
      </c>
      <c r="K102" s="45">
        <v>-1.3946299999999999E-4</v>
      </c>
    </row>
    <row r="103" spans="1:11" ht="14.5" x14ac:dyDescent="0.35">
      <c r="A103" t="s">
        <v>58</v>
      </c>
      <c r="B103" s="5">
        <v>-0.1487</v>
      </c>
      <c r="C103" s="5">
        <v>0</v>
      </c>
      <c r="D103" s="5">
        <v>-6.4100000000000004E-2</v>
      </c>
      <c r="E103" s="45">
        <v>-7.0509999999999999E-6</v>
      </c>
      <c r="F103" s="5">
        <v>-0.1004</v>
      </c>
      <c r="G103" s="45">
        <v>-4.1164000000000001E-5</v>
      </c>
      <c r="H103" s="5">
        <v>-4.1999999999999997E-3</v>
      </c>
      <c r="I103" s="45">
        <v>-2.9399999999999998E-6</v>
      </c>
      <c r="J103" s="5">
        <v>1E-4</v>
      </c>
      <c r="K103" s="45">
        <v>8.899999999999999E-8</v>
      </c>
    </row>
    <row r="104" spans="1:11" ht="14.5" x14ac:dyDescent="0.35">
      <c r="A104" t="s">
        <v>59</v>
      </c>
      <c r="B104" s="5">
        <v>-5.4000000000000003E-3</v>
      </c>
      <c r="C104" s="5">
        <v>0</v>
      </c>
      <c r="D104" s="5">
        <v>0.17</v>
      </c>
      <c r="E104" s="45">
        <v>1.8700000000000001E-5</v>
      </c>
      <c r="F104" s="5">
        <v>0.26229999999999998</v>
      </c>
      <c r="G104" s="45">
        <v>1.07543E-4</v>
      </c>
      <c r="H104" s="5">
        <v>0.29349999999999998</v>
      </c>
      <c r="I104" s="45">
        <v>2.0545000000000001E-4</v>
      </c>
      <c r="J104" s="5">
        <v>0.26500000000000001</v>
      </c>
      <c r="K104" s="45">
        <v>2.3585000000000001E-4</v>
      </c>
    </row>
    <row r="105" spans="1:11" ht="14.5" x14ac:dyDescent="0.35">
      <c r="A105" t="s">
        <v>60</v>
      </c>
      <c r="B105" s="5">
        <v>-7.1000000000000004E-3</v>
      </c>
      <c r="C105" s="5">
        <v>0</v>
      </c>
      <c r="D105" s="5">
        <v>6.13E-2</v>
      </c>
      <c r="E105" s="45">
        <v>6.7429999999999996E-6</v>
      </c>
      <c r="F105" s="5">
        <v>4.1599999999999998E-2</v>
      </c>
      <c r="G105" s="45">
        <v>1.7056000000000001E-5</v>
      </c>
      <c r="H105" s="5">
        <v>1.34E-2</v>
      </c>
      <c r="I105" s="45">
        <v>9.3800000000000017E-6</v>
      </c>
      <c r="J105" s="5">
        <v>-2.0000000000000001E-4</v>
      </c>
      <c r="K105" s="45">
        <v>-1.7799999999999998E-7</v>
      </c>
    </row>
    <row r="106" spans="1:11" ht="14.5" x14ac:dyDescent="0.35">
      <c r="A106" t="s">
        <v>69</v>
      </c>
      <c r="B106" s="5">
        <v>1.03E-2</v>
      </c>
      <c r="C106" s="5">
        <v>0</v>
      </c>
      <c r="D106" s="5">
        <v>1.43E-2</v>
      </c>
      <c r="E106" s="45">
        <v>1.573E-6</v>
      </c>
      <c r="F106" s="5">
        <v>5.74E-2</v>
      </c>
      <c r="G106" s="45">
        <v>2.3534000000000002E-5</v>
      </c>
      <c r="H106" s="5">
        <v>6.7000000000000004E-2</v>
      </c>
      <c r="I106" s="45">
        <v>4.6900000000000008E-5</v>
      </c>
      <c r="J106" s="5">
        <v>8.4199999999999997E-2</v>
      </c>
      <c r="K106" s="45">
        <v>7.4937999999999993E-5</v>
      </c>
    </row>
    <row r="107" spans="1:11" ht="14.5" x14ac:dyDescent="0.35">
      <c r="A107" t="s">
        <v>61</v>
      </c>
      <c r="B107" s="5">
        <v>-0.11269999999999999</v>
      </c>
      <c r="C107" s="5">
        <v>0</v>
      </c>
      <c r="D107" s="5">
        <v>-9.1499999999999998E-2</v>
      </c>
      <c r="E107" s="45">
        <v>-1.0064999999999999E-5</v>
      </c>
      <c r="F107" s="5">
        <v>-0.21260000000000001</v>
      </c>
      <c r="G107" s="45">
        <v>-8.7166000000000012E-5</v>
      </c>
      <c r="H107" s="5">
        <v>-0.253</v>
      </c>
      <c r="I107" s="45">
        <v>-1.7710000000000002E-4</v>
      </c>
      <c r="J107" s="5">
        <v>-0.32569999999999999</v>
      </c>
      <c r="K107" s="45">
        <v>-2.8987299999999995E-4</v>
      </c>
    </row>
    <row r="108" spans="1:11" ht="14.5" x14ac:dyDescent="0.35">
      <c r="A108" t="s">
        <v>62</v>
      </c>
      <c r="B108" s="5">
        <v>-0.153</v>
      </c>
      <c r="C108" s="5">
        <v>0</v>
      </c>
      <c r="D108" s="5">
        <v>-8.5999999999999993E-2</v>
      </c>
      <c r="E108" s="45">
        <v>-9.4599999999999992E-6</v>
      </c>
      <c r="F108" s="5">
        <v>-0.1545</v>
      </c>
      <c r="G108" s="45">
        <v>-6.3344999999999997E-5</v>
      </c>
      <c r="H108" s="5">
        <v>-0.10970000000000001</v>
      </c>
      <c r="I108" s="45">
        <v>-7.6790000000000015E-5</v>
      </c>
      <c r="J108" s="5">
        <v>-0.12959999999999999</v>
      </c>
      <c r="K108" s="45">
        <v>-1.1534399999999999E-4</v>
      </c>
    </row>
    <row r="109" spans="1:11" ht="14.5" x14ac:dyDescent="0.35">
      <c r="A109" t="s">
        <v>63</v>
      </c>
      <c r="B109" s="5">
        <v>-8.1100000000000005E-2</v>
      </c>
      <c r="C109" s="5">
        <v>0</v>
      </c>
      <c r="D109" s="5">
        <v>1.0699999999999999E-2</v>
      </c>
      <c r="E109" s="45">
        <v>1.1769999999999999E-6</v>
      </c>
      <c r="F109" s="5">
        <v>-8.2299999999999998E-2</v>
      </c>
      <c r="G109" s="45">
        <v>-3.3743000000000005E-5</v>
      </c>
      <c r="H109" s="5">
        <v>-0.1079</v>
      </c>
      <c r="I109" s="45">
        <v>-7.5530000000000004E-5</v>
      </c>
      <c r="J109" s="5">
        <v>-0.1593</v>
      </c>
      <c r="K109" s="45">
        <v>-1.4177699999999999E-4</v>
      </c>
    </row>
    <row r="110" spans="1:11" ht="14.5" x14ac:dyDescent="0.35">
      <c r="A110" t="s">
        <v>64</v>
      </c>
      <c r="B110" s="5">
        <v>3.9600000000000003E-2</v>
      </c>
      <c r="C110" s="5">
        <v>0</v>
      </c>
      <c r="D110" s="5">
        <v>0.2034</v>
      </c>
      <c r="E110" s="45">
        <v>2.2373999999999996E-5</v>
      </c>
      <c r="F110" s="5">
        <v>0.3543</v>
      </c>
      <c r="G110" s="45">
        <v>1.4526299999999999E-4</v>
      </c>
      <c r="H110" s="5">
        <v>0.42730000000000001</v>
      </c>
      <c r="I110" s="45">
        <v>2.9911000000000006E-4</v>
      </c>
      <c r="J110" s="5">
        <v>0.43169999999999997</v>
      </c>
      <c r="K110" s="45">
        <v>3.84213E-4</v>
      </c>
    </row>
    <row r="111" spans="1:11" ht="14.5" x14ac:dyDescent="0.35">
      <c r="A111" t="s">
        <v>65</v>
      </c>
      <c r="B111" s="5">
        <v>-0.1081</v>
      </c>
      <c r="C111" s="5">
        <v>0</v>
      </c>
      <c r="D111" s="5">
        <v>-4.9799999999999997E-2</v>
      </c>
      <c r="E111" s="45">
        <v>-5.4779999999999999E-6</v>
      </c>
      <c r="F111" s="5">
        <v>-0.27010000000000001</v>
      </c>
      <c r="G111" s="45">
        <v>-1.10741E-4</v>
      </c>
      <c r="H111" s="5">
        <v>-0.35499999999999998</v>
      </c>
      <c r="I111" s="45">
        <v>-2.4850000000000002E-4</v>
      </c>
      <c r="J111" s="5">
        <v>-0.44259999999999999</v>
      </c>
      <c r="K111" s="45">
        <v>-3.9391399999999998E-4</v>
      </c>
    </row>
    <row r="112" spans="1:11" ht="14.5" x14ac:dyDescent="0.35">
      <c r="A112" t="s">
        <v>66</v>
      </c>
      <c r="B112" s="5">
        <v>-0.17730000000000001</v>
      </c>
      <c r="C112" s="5">
        <v>0</v>
      </c>
      <c r="D112" s="5">
        <v>-0.17710000000000001</v>
      </c>
      <c r="E112" s="45">
        <v>-1.9480999999999999E-5</v>
      </c>
      <c r="F112" s="5">
        <v>-0.40960000000000002</v>
      </c>
      <c r="G112" s="45">
        <v>-1.6793600000000001E-4</v>
      </c>
      <c r="H112" s="5">
        <v>-0.48309999999999997</v>
      </c>
      <c r="I112" s="45">
        <v>-3.3817E-4</v>
      </c>
      <c r="J112" s="5">
        <v>-0.58099999999999996</v>
      </c>
      <c r="K112" s="45">
        <v>-5.1708999999999989E-4</v>
      </c>
    </row>
    <row r="113" spans="1:11" ht="14.5" x14ac:dyDescent="0.35">
      <c r="A113" t="s">
        <v>41</v>
      </c>
      <c r="B113" s="5">
        <v>-4.65E-2</v>
      </c>
      <c r="C113" s="5">
        <v>0</v>
      </c>
      <c r="D113" s="5">
        <v>7.7100000000000002E-2</v>
      </c>
      <c r="E113" s="45">
        <v>8.4809999999999989E-6</v>
      </c>
      <c r="F113" s="5">
        <v>-8.3599999999999994E-2</v>
      </c>
      <c r="G113" s="45">
        <v>-3.4275999999999995E-5</v>
      </c>
      <c r="H113" s="5">
        <v>-0.14649999999999999</v>
      </c>
      <c r="I113" s="45">
        <v>-1.0255E-4</v>
      </c>
      <c r="J113" s="5">
        <v>-0.20519999999999999</v>
      </c>
      <c r="K113" s="45">
        <v>-1.82628E-4</v>
      </c>
    </row>
    <row r="114" spans="1:11" ht="14.5" x14ac:dyDescent="0.35">
      <c r="A114" t="s">
        <v>600</v>
      </c>
      <c r="B114" s="5">
        <v>-0.1007</v>
      </c>
      <c r="C114" s="5">
        <v>0</v>
      </c>
      <c r="D114" s="5">
        <v>-1.54E-2</v>
      </c>
      <c r="E114" s="45">
        <v>-1.694E-6</v>
      </c>
      <c r="F114" s="5">
        <v>-0.20960000000000001</v>
      </c>
      <c r="G114" s="45">
        <v>-8.5935999999999998E-5</v>
      </c>
      <c r="H114" s="5">
        <v>-0.2792</v>
      </c>
      <c r="I114" s="45">
        <v>-1.9544000000000001E-4</v>
      </c>
      <c r="J114" s="5">
        <v>-0.3574</v>
      </c>
      <c r="K114" s="45">
        <v>-3.1808599999999998E-4</v>
      </c>
    </row>
    <row r="115" spans="1:11" ht="14.5" x14ac:dyDescent="0.35">
      <c r="A115" t="s">
        <v>43</v>
      </c>
      <c r="B115" s="5">
        <v>-0.1053</v>
      </c>
      <c r="C115" s="5">
        <v>0</v>
      </c>
      <c r="D115" s="5">
        <v>-2.2000000000000001E-3</v>
      </c>
      <c r="E115" s="45">
        <v>-2.4199999999999997E-7</v>
      </c>
      <c r="F115" s="5">
        <v>-0.22559999999999999</v>
      </c>
      <c r="G115" s="45">
        <v>-9.2496000000000003E-5</v>
      </c>
      <c r="H115" s="5">
        <v>-0.28160000000000002</v>
      </c>
      <c r="I115" s="45">
        <v>-1.9712000000000004E-4</v>
      </c>
      <c r="J115" s="5">
        <v>-0.34589999999999999</v>
      </c>
      <c r="K115" s="45">
        <v>-3.0785099999999994E-4</v>
      </c>
    </row>
    <row r="116" spans="1:11" ht="14.5" x14ac:dyDescent="0.35">
      <c r="A116" t="s">
        <v>44</v>
      </c>
      <c r="B116" s="5">
        <v>-9.7900000000000001E-2</v>
      </c>
      <c r="C116" s="5">
        <v>0</v>
      </c>
      <c r="D116" s="5">
        <v>5.5800000000000002E-2</v>
      </c>
      <c r="E116" s="45">
        <v>6.1379999999999995E-6</v>
      </c>
      <c r="F116" s="5">
        <v>-0.1278</v>
      </c>
      <c r="G116" s="45">
        <v>-5.2398000000000002E-5</v>
      </c>
      <c r="H116" s="5">
        <v>-0.18629999999999999</v>
      </c>
      <c r="I116" s="45">
        <v>-1.3040999999999999E-4</v>
      </c>
      <c r="J116" s="5">
        <v>-0.26490000000000002</v>
      </c>
      <c r="K116" s="45">
        <v>-2.3576100000000002E-4</v>
      </c>
    </row>
    <row r="117" spans="1:11" ht="14.5" x14ac:dyDescent="0.35">
      <c r="A117" t="s">
        <v>45</v>
      </c>
      <c r="B117" s="5">
        <v>-0.1114</v>
      </c>
      <c r="C117" s="5">
        <v>0</v>
      </c>
      <c r="D117" s="5">
        <v>-8.2100000000000006E-2</v>
      </c>
      <c r="E117" s="45">
        <v>-9.0310000000000004E-6</v>
      </c>
      <c r="F117" s="5">
        <v>-0.2011</v>
      </c>
      <c r="G117" s="45">
        <v>-8.2451000000000001E-5</v>
      </c>
      <c r="H117" s="5">
        <v>-0.21479999999999999</v>
      </c>
      <c r="I117" s="45">
        <v>-1.5036000000000002E-4</v>
      </c>
      <c r="J117" s="5">
        <v>-0.25640000000000002</v>
      </c>
      <c r="K117" s="45">
        <v>-2.2819599999999998E-4</v>
      </c>
    </row>
    <row r="118" spans="1:11" ht="14.5" x14ac:dyDescent="0.35">
      <c r="A118" t="s">
        <v>46</v>
      </c>
      <c r="B118" s="5">
        <v>-0.13469999999999999</v>
      </c>
      <c r="C118" s="5">
        <v>0</v>
      </c>
      <c r="D118" s="5">
        <v>-1.41E-2</v>
      </c>
      <c r="E118" s="45">
        <v>-1.5509999999999998E-6</v>
      </c>
      <c r="F118" s="5">
        <v>-0.15160000000000001</v>
      </c>
      <c r="G118" s="45">
        <v>-6.2156000000000006E-5</v>
      </c>
      <c r="H118" s="5">
        <v>-0.17560000000000001</v>
      </c>
      <c r="I118" s="45">
        <v>-1.2292E-4</v>
      </c>
      <c r="J118" s="5">
        <v>-0.2266</v>
      </c>
      <c r="K118" s="45">
        <v>-2.0167399999999999E-4</v>
      </c>
    </row>
    <row r="119" spans="1:11" ht="14.5" x14ac:dyDescent="0.35">
      <c r="A119" t="s">
        <v>47</v>
      </c>
      <c r="B119" s="5">
        <v>-7.0900000000000005E-2</v>
      </c>
      <c r="C119" s="5">
        <v>0</v>
      </c>
      <c r="D119" s="5">
        <v>-1.52E-2</v>
      </c>
      <c r="E119" s="45">
        <v>-1.672E-6</v>
      </c>
      <c r="F119" s="5">
        <v>-9.0200000000000002E-2</v>
      </c>
      <c r="G119" s="45">
        <v>-3.6982000000000006E-5</v>
      </c>
      <c r="H119" s="5">
        <v>-0.10829999999999999</v>
      </c>
      <c r="I119" s="45">
        <v>-7.5809999999999994E-5</v>
      </c>
      <c r="J119" s="5">
        <v>-0.1384</v>
      </c>
      <c r="K119" s="45">
        <v>-1.2317599999999999E-4</v>
      </c>
    </row>
    <row r="120" spans="1:11" ht="14.5" x14ac:dyDescent="0.35">
      <c r="A120" t="s">
        <v>70</v>
      </c>
      <c r="B120" s="5">
        <v>-9.7000000000000003E-3</v>
      </c>
      <c r="C120" s="5">
        <v>0</v>
      </c>
      <c r="D120" s="5">
        <v>-9.7500000000000003E-2</v>
      </c>
      <c r="E120" s="45">
        <v>-1.0724999999999998E-5</v>
      </c>
      <c r="F120" s="5">
        <v>-0.1759</v>
      </c>
      <c r="G120" s="45">
        <v>-7.2119000000000005E-5</v>
      </c>
      <c r="H120" s="5">
        <v>-0.23780000000000001</v>
      </c>
      <c r="I120" s="45">
        <v>-1.6646E-4</v>
      </c>
      <c r="J120" s="5">
        <v>-0.28749999999999998</v>
      </c>
      <c r="K120" s="45">
        <v>-2.5587499999999997E-4</v>
      </c>
    </row>
    <row r="121" spans="1:11" ht="14.5" x14ac:dyDescent="0.35">
      <c r="A121" t="s">
        <v>71</v>
      </c>
      <c r="B121" s="5">
        <v>4.3200000000000002E-2</v>
      </c>
      <c r="C121" s="5">
        <v>0</v>
      </c>
      <c r="D121" s="5">
        <v>-2.6599999999999999E-2</v>
      </c>
      <c r="E121" s="45">
        <v>-2.9259999999999996E-6</v>
      </c>
      <c r="F121" s="5">
        <v>0.14649999999999999</v>
      </c>
      <c r="G121" s="45">
        <v>6.0064999999999995E-5</v>
      </c>
      <c r="H121" s="5">
        <v>0.24859999999999999</v>
      </c>
      <c r="I121" s="45">
        <v>1.7402000000000002E-4</v>
      </c>
      <c r="J121" s="5">
        <v>0.39369999999999999</v>
      </c>
      <c r="K121" s="45">
        <v>3.5039299999999995E-4</v>
      </c>
    </row>
    <row r="122" spans="1:11" ht="14.5" x14ac:dyDescent="0.35">
      <c r="A122" t="s">
        <v>297</v>
      </c>
      <c r="B122" s="5">
        <v>4.2500000000000003E-2</v>
      </c>
      <c r="C122" s="5">
        <v>0</v>
      </c>
      <c r="D122" s="5">
        <v>-2.23E-2</v>
      </c>
      <c r="E122" s="45">
        <v>-2.4530000000000001E-6</v>
      </c>
      <c r="F122" s="5">
        <v>8.7800000000000003E-2</v>
      </c>
      <c r="G122" s="45">
        <v>3.5998000000000003E-5</v>
      </c>
      <c r="H122" s="5">
        <v>8.48E-2</v>
      </c>
      <c r="I122" s="45">
        <v>5.9360000000000001E-5</v>
      </c>
      <c r="J122" s="5">
        <v>0.10299999999999999</v>
      </c>
      <c r="K122" s="45">
        <v>9.1669999999999995E-5</v>
      </c>
    </row>
    <row r="123" spans="1:11" ht="14.5" x14ac:dyDescent="0.35">
      <c r="A123" t="s">
        <v>76</v>
      </c>
      <c r="B123" s="5">
        <v>0.30620000000000003</v>
      </c>
      <c r="C123" s="5">
        <v>0</v>
      </c>
      <c r="D123" s="5">
        <v>0.4551</v>
      </c>
      <c r="E123" s="45">
        <v>5.0060999999999994E-5</v>
      </c>
      <c r="F123" s="5">
        <v>0.32240000000000002</v>
      </c>
      <c r="G123" s="45">
        <v>1.3218400000000001E-4</v>
      </c>
      <c r="H123" s="5">
        <v>0.13900000000000001</v>
      </c>
      <c r="I123" s="45">
        <v>9.730000000000002E-5</v>
      </c>
      <c r="J123" s="5">
        <v>0.17749999999999999</v>
      </c>
      <c r="K123" s="45">
        <v>1.5797499999999998E-4</v>
      </c>
    </row>
    <row r="124" spans="1:11" ht="14.5" x14ac:dyDescent="0.35">
      <c r="A124" t="s">
        <v>77</v>
      </c>
      <c r="B124" s="5">
        <v>0.1051</v>
      </c>
      <c r="C124" s="5">
        <v>0</v>
      </c>
      <c r="D124" s="5">
        <v>0.18740000000000001</v>
      </c>
      <c r="E124" s="45">
        <v>2.0614000000000003E-5</v>
      </c>
      <c r="F124" s="5">
        <v>0.222</v>
      </c>
      <c r="G124" s="45">
        <v>9.1020000000000006E-5</v>
      </c>
      <c r="H124" s="5">
        <v>0.1173</v>
      </c>
      <c r="I124" s="45">
        <v>8.2110000000000012E-5</v>
      </c>
      <c r="J124" s="5">
        <v>6.0100000000000001E-2</v>
      </c>
      <c r="K124" s="45">
        <v>5.3489000000000002E-5</v>
      </c>
    </row>
    <row r="125" spans="1:11" ht="14.5" x14ac:dyDescent="0.35">
      <c r="A125" t="s">
        <v>486</v>
      </c>
      <c r="B125" s="5">
        <v>4.9000000000000002E-2</v>
      </c>
      <c r="C125" s="5">
        <v>0</v>
      </c>
      <c r="D125" s="5">
        <v>9.9500000000000005E-2</v>
      </c>
      <c r="E125" s="45">
        <v>1.0944999999999999E-5</v>
      </c>
      <c r="F125" s="5">
        <v>0.30099999999999999</v>
      </c>
      <c r="G125" s="45">
        <v>1.2340999999999999E-4</v>
      </c>
      <c r="H125" s="5">
        <v>0.379</v>
      </c>
      <c r="I125" s="45">
        <v>2.653E-4</v>
      </c>
      <c r="J125" s="5">
        <v>0.49709999999999999</v>
      </c>
      <c r="K125" s="45">
        <v>4.4241899999999994E-4</v>
      </c>
    </row>
    <row r="126" spans="1:11" ht="14.5" x14ac:dyDescent="0.35">
      <c r="A126" t="s">
        <v>72</v>
      </c>
      <c r="B126" s="5">
        <v>6.2600000000000003E-2</v>
      </c>
      <c r="C126" s="5">
        <v>0</v>
      </c>
      <c r="D126" s="5">
        <v>8.1199999999999994E-2</v>
      </c>
      <c r="E126" s="45">
        <v>8.9319999999999985E-6</v>
      </c>
      <c r="F126" s="5">
        <v>6.8199999999999997E-2</v>
      </c>
      <c r="G126" s="45">
        <v>2.7962000000000001E-5</v>
      </c>
      <c r="H126" s="5">
        <v>-5.1000000000000004E-3</v>
      </c>
      <c r="I126" s="45">
        <v>-3.5700000000000005E-6</v>
      </c>
      <c r="J126" s="5">
        <v>-3.6999999999999998E-2</v>
      </c>
      <c r="K126" s="45">
        <v>-3.2929999999999998E-5</v>
      </c>
    </row>
    <row r="127" spans="1:11" ht="14.5" x14ac:dyDescent="0.35">
      <c r="A127" t="s">
        <v>73</v>
      </c>
      <c r="B127" s="5">
        <v>2.9899999999999999E-2</v>
      </c>
      <c r="C127" s="5">
        <v>0</v>
      </c>
      <c r="D127" s="5">
        <v>9.8599999999999993E-2</v>
      </c>
      <c r="E127" s="45">
        <v>1.0845999999999997E-5</v>
      </c>
      <c r="F127" s="5">
        <v>0.2306</v>
      </c>
      <c r="G127" s="45">
        <v>9.4545999999999999E-5</v>
      </c>
      <c r="H127" s="5">
        <v>0.28839999999999999</v>
      </c>
      <c r="I127" s="45">
        <v>2.0188000000000001E-4</v>
      </c>
      <c r="J127" s="5">
        <v>0.36749999999999999</v>
      </c>
      <c r="K127" s="45">
        <v>3.2707500000000002E-4</v>
      </c>
    </row>
    <row r="128" spans="1:11" ht="14.5" x14ac:dyDescent="0.35">
      <c r="A128" t="s">
        <v>74</v>
      </c>
      <c r="B128" s="5">
        <v>-3.3E-3</v>
      </c>
      <c r="C128" s="5">
        <v>0</v>
      </c>
      <c r="D128" s="5">
        <v>9.9000000000000005E-2</v>
      </c>
      <c r="E128" s="45">
        <v>1.0889999999999999E-5</v>
      </c>
      <c r="F128" s="5">
        <v>0.2152</v>
      </c>
      <c r="G128" s="45">
        <v>8.8231999999999991E-5</v>
      </c>
      <c r="H128" s="5">
        <v>0.24890000000000001</v>
      </c>
      <c r="I128" s="45">
        <v>1.7423000000000002E-4</v>
      </c>
      <c r="J128" s="5">
        <v>0.2823</v>
      </c>
      <c r="K128" s="45">
        <v>2.5124700000000002E-4</v>
      </c>
    </row>
    <row r="129" spans="1:11" ht="14.5" x14ac:dyDescent="0.35">
      <c r="A129" t="s">
        <v>488</v>
      </c>
      <c r="B129" s="5">
        <v>5.8799999999999998E-2</v>
      </c>
      <c r="C129" s="5">
        <v>0</v>
      </c>
      <c r="D129" s="5">
        <v>0.2097</v>
      </c>
      <c r="E129" s="45">
        <v>2.3066999999999998E-5</v>
      </c>
      <c r="F129" s="5">
        <v>0.3286</v>
      </c>
      <c r="G129" s="45">
        <v>1.3472600000000002E-4</v>
      </c>
      <c r="H129" s="5">
        <v>0.31690000000000002</v>
      </c>
      <c r="I129" s="45">
        <v>2.2183000000000004E-4</v>
      </c>
      <c r="J129" s="5">
        <v>0.33100000000000002</v>
      </c>
      <c r="K129" s="45">
        <v>2.9459000000000001E-4</v>
      </c>
    </row>
    <row r="130" spans="1:11" ht="14.5" x14ac:dyDescent="0.35">
      <c r="A130" t="s">
        <v>80</v>
      </c>
      <c r="B130" s="5">
        <v>0.1074</v>
      </c>
      <c r="C130" s="5">
        <v>0</v>
      </c>
      <c r="D130" s="5">
        <v>0.21510000000000001</v>
      </c>
      <c r="E130" s="45">
        <v>2.3660999999999999E-5</v>
      </c>
      <c r="F130" s="5">
        <v>0.24460000000000001</v>
      </c>
      <c r="G130" s="45">
        <v>1.0028600000000001E-4</v>
      </c>
      <c r="H130" s="5">
        <v>0.1857</v>
      </c>
      <c r="I130" s="45">
        <v>1.2999000000000002E-4</v>
      </c>
      <c r="J130" s="5">
        <v>0.1908</v>
      </c>
      <c r="K130" s="45">
        <v>1.6981199999999998E-4</v>
      </c>
    </row>
    <row r="131" spans="1:11" ht="14.5" x14ac:dyDescent="0.35">
      <c r="A131" t="s">
        <v>81</v>
      </c>
      <c r="B131" s="5">
        <v>6.1600000000000002E-2</v>
      </c>
      <c r="C131" s="5">
        <v>0</v>
      </c>
      <c r="D131" s="5">
        <v>0.16189999999999999</v>
      </c>
      <c r="E131" s="45">
        <v>1.7808999999999998E-5</v>
      </c>
      <c r="F131" s="5">
        <v>0.26790000000000003</v>
      </c>
      <c r="G131" s="45">
        <v>1.0983900000000002E-4</v>
      </c>
      <c r="H131" s="5">
        <v>0.25769999999999998</v>
      </c>
      <c r="I131" s="45">
        <v>1.8039E-4</v>
      </c>
      <c r="J131" s="5">
        <v>0.2646</v>
      </c>
      <c r="K131" s="45">
        <v>2.3549399999999999E-4</v>
      </c>
    </row>
    <row r="132" spans="1:11" ht="14.5" x14ac:dyDescent="0.35">
      <c r="A132" t="s">
        <v>82</v>
      </c>
      <c r="B132" s="5">
        <v>9.2200000000000004E-2</v>
      </c>
      <c r="C132" s="5">
        <v>0</v>
      </c>
      <c r="D132" s="5">
        <v>0.32350000000000001</v>
      </c>
      <c r="E132" s="45">
        <v>3.5584999999999999E-5</v>
      </c>
      <c r="F132" s="5">
        <v>0.69950000000000001</v>
      </c>
      <c r="G132" s="45">
        <v>2.8679500000000001E-4</v>
      </c>
      <c r="H132" s="5">
        <v>0.80549999999999999</v>
      </c>
      <c r="I132" s="45">
        <v>5.6385000000000007E-4</v>
      </c>
      <c r="J132" s="5">
        <v>0.93820000000000003</v>
      </c>
      <c r="K132" s="45">
        <v>8.3499799999999999E-4</v>
      </c>
    </row>
    <row r="133" spans="1:11" ht="14.5" x14ac:dyDescent="0.35">
      <c r="A133" t="s">
        <v>83</v>
      </c>
      <c r="B133" s="5">
        <v>9.4299999999999995E-2</v>
      </c>
      <c r="C133" s="5">
        <v>0</v>
      </c>
      <c r="D133" s="5">
        <v>0.16189999999999999</v>
      </c>
      <c r="E133" s="45">
        <v>1.7808999999999998E-5</v>
      </c>
      <c r="F133" s="5">
        <v>0.3014</v>
      </c>
      <c r="G133" s="45">
        <v>1.2357400000000002E-4</v>
      </c>
      <c r="H133" s="5">
        <v>0.2681</v>
      </c>
      <c r="I133" s="45">
        <v>1.8767000000000002E-4</v>
      </c>
      <c r="J133" s="5">
        <v>0.29330000000000001</v>
      </c>
      <c r="K133" s="45">
        <v>2.6103699999999999E-4</v>
      </c>
    </row>
    <row r="134" spans="1:11" ht="14.5" x14ac:dyDescent="0.35">
      <c r="A134" t="s">
        <v>84</v>
      </c>
      <c r="B134" s="5">
        <v>8.0500000000000002E-2</v>
      </c>
      <c r="C134" s="5">
        <v>0</v>
      </c>
      <c r="D134" s="5">
        <v>0.27600000000000002</v>
      </c>
      <c r="E134" s="45">
        <v>3.0360000000000001E-5</v>
      </c>
      <c r="F134" s="5">
        <v>0.35560000000000003</v>
      </c>
      <c r="G134" s="45">
        <v>1.4579600000000001E-4</v>
      </c>
      <c r="H134" s="5">
        <v>0.34029999999999999</v>
      </c>
      <c r="I134" s="45">
        <v>2.3821000000000001E-4</v>
      </c>
      <c r="J134" s="5">
        <v>0.3705</v>
      </c>
      <c r="K134" s="45">
        <v>3.2974499999999999E-4</v>
      </c>
    </row>
    <row r="135" spans="1:11" ht="14.5" x14ac:dyDescent="0.35">
      <c r="A135" t="s">
        <v>601</v>
      </c>
      <c r="B135" s="5">
        <v>0.12759999999999999</v>
      </c>
      <c r="C135" s="5">
        <v>0</v>
      </c>
      <c r="D135" s="5">
        <v>0.21440000000000001</v>
      </c>
      <c r="E135" s="45">
        <v>2.3584E-5</v>
      </c>
      <c r="F135" s="5">
        <v>0.44280000000000003</v>
      </c>
      <c r="G135" s="45">
        <v>1.8154800000000002E-4</v>
      </c>
      <c r="H135" s="5">
        <v>0.41410000000000002</v>
      </c>
      <c r="I135" s="45">
        <v>2.8987000000000007E-4</v>
      </c>
      <c r="J135" s="5">
        <v>0.41830000000000001</v>
      </c>
      <c r="K135" s="45">
        <v>3.7228699999999995E-4</v>
      </c>
    </row>
    <row r="136" spans="1:11" ht="14.5" x14ac:dyDescent="0.35">
      <c r="A136" t="s">
        <v>602</v>
      </c>
      <c r="B136" s="5">
        <v>9.8400000000000001E-2</v>
      </c>
      <c r="C136" s="5">
        <v>0</v>
      </c>
      <c r="D136" s="5">
        <v>0.13919999999999999</v>
      </c>
      <c r="E136" s="45">
        <v>1.5311999999999998E-5</v>
      </c>
      <c r="F136" s="5">
        <v>0.38179999999999997</v>
      </c>
      <c r="G136" s="45">
        <v>1.5653799999999998E-4</v>
      </c>
      <c r="H136" s="5">
        <v>0.4289</v>
      </c>
      <c r="I136" s="45">
        <v>3.0023000000000007E-4</v>
      </c>
      <c r="J136" s="5">
        <v>0.54390000000000005</v>
      </c>
      <c r="K136" s="45">
        <v>4.8407100000000003E-4</v>
      </c>
    </row>
    <row r="137" spans="1:11" ht="14.5" x14ac:dyDescent="0.35">
      <c r="A137" t="s">
        <v>87</v>
      </c>
      <c r="B137" s="5">
        <v>5.9700000000000003E-2</v>
      </c>
      <c r="C137" s="5">
        <v>0</v>
      </c>
      <c r="D137" s="5">
        <v>1.9699999999999999E-2</v>
      </c>
      <c r="E137" s="45">
        <v>2.1669999999999998E-6</v>
      </c>
      <c r="F137" s="5">
        <v>0.16769999999999999</v>
      </c>
      <c r="G137" s="45">
        <v>6.8757000000000006E-5</v>
      </c>
      <c r="H137" s="5">
        <v>0.20180000000000001</v>
      </c>
      <c r="I137" s="45">
        <v>1.4126000000000001E-4</v>
      </c>
      <c r="J137" s="5">
        <v>0.27860000000000001</v>
      </c>
      <c r="K137" s="45">
        <v>2.4795399999999999E-4</v>
      </c>
    </row>
    <row r="138" spans="1:11" ht="14.5" x14ac:dyDescent="0.35">
      <c r="A138" t="s">
        <v>603</v>
      </c>
      <c r="B138" s="5">
        <v>8.7499999999999994E-2</v>
      </c>
      <c r="C138" s="5">
        <v>0</v>
      </c>
      <c r="D138" s="5">
        <v>5.7299999999999997E-2</v>
      </c>
      <c r="E138" s="45">
        <v>6.3029999999999996E-6</v>
      </c>
      <c r="F138" s="5">
        <v>0.28449999999999998</v>
      </c>
      <c r="G138" s="45">
        <v>1.1664499999999999E-4</v>
      </c>
      <c r="H138" s="5">
        <v>0.35099999999999998</v>
      </c>
      <c r="I138" s="45">
        <v>2.4570000000000001E-4</v>
      </c>
      <c r="J138" s="5">
        <v>0.48780000000000001</v>
      </c>
      <c r="K138" s="45">
        <v>4.3414199999999999E-4</v>
      </c>
    </row>
    <row r="139" spans="1:11" ht="14.5" x14ac:dyDescent="0.35">
      <c r="A139" t="s">
        <v>89</v>
      </c>
      <c r="B139" s="5">
        <v>0.1087</v>
      </c>
      <c r="C139" s="5">
        <v>0</v>
      </c>
      <c r="D139" s="5">
        <v>7.2599999999999998E-2</v>
      </c>
      <c r="E139" s="45">
        <v>7.9859999999999994E-6</v>
      </c>
      <c r="F139" s="5">
        <v>0.27</v>
      </c>
      <c r="G139" s="45">
        <v>1.1070000000000002E-4</v>
      </c>
      <c r="H139" s="5">
        <v>0.253</v>
      </c>
      <c r="I139" s="45">
        <v>1.7710000000000002E-4</v>
      </c>
      <c r="J139" s="5">
        <v>0.32279999999999998</v>
      </c>
      <c r="K139" s="45">
        <v>2.8729199999999997E-4</v>
      </c>
    </row>
    <row r="145" spans="1:23" ht="20.5" x14ac:dyDescent="0.45">
      <c r="B145" s="115" t="s">
        <v>321</v>
      </c>
      <c r="C145" s="115"/>
      <c r="D145" s="115"/>
      <c r="E145" s="115"/>
      <c r="F145" s="115"/>
      <c r="G145" s="115"/>
      <c r="H145" s="115"/>
      <c r="I145" s="115"/>
      <c r="J145" s="115"/>
      <c r="K145" s="115"/>
      <c r="L145" s="10"/>
      <c r="M145" s="10"/>
      <c r="N145" s="10"/>
      <c r="O145" s="10"/>
      <c r="P145" s="10"/>
      <c r="Q145" s="10"/>
      <c r="R145" s="10"/>
      <c r="S145" s="10"/>
      <c r="T145" s="10"/>
      <c r="U145" s="10"/>
      <c r="V145" s="10"/>
      <c r="W145" s="10"/>
    </row>
    <row r="146" spans="1:23" ht="18" x14ac:dyDescent="0.4">
      <c r="A146" s="4" t="s">
        <v>105</v>
      </c>
      <c r="B146" s="4" t="s">
        <v>293</v>
      </c>
      <c r="C146" s="4" t="s">
        <v>328</v>
      </c>
      <c r="D146" s="4" t="s">
        <v>106</v>
      </c>
      <c r="E146" s="4" t="s">
        <v>332</v>
      </c>
      <c r="F146" s="4" t="s">
        <v>107</v>
      </c>
      <c r="G146" s="4" t="s">
        <v>330</v>
      </c>
      <c r="H146" s="4" t="s">
        <v>108</v>
      </c>
      <c r="I146" s="4" t="s">
        <v>333</v>
      </c>
      <c r="J146" s="4" t="s">
        <v>109</v>
      </c>
      <c r="K146" s="4" t="s">
        <v>334</v>
      </c>
    </row>
    <row r="147" spans="1:23" ht="18" x14ac:dyDescent="0.4">
      <c r="A147" s="4"/>
      <c r="B147" s="4" t="s">
        <v>337</v>
      </c>
      <c r="C147" s="4" t="s">
        <v>336</v>
      </c>
      <c r="D147" s="4" t="s">
        <v>337</v>
      </c>
      <c r="E147" s="4" t="s">
        <v>336</v>
      </c>
      <c r="F147" s="4" t="s">
        <v>337</v>
      </c>
      <c r="G147" s="4" t="s">
        <v>336</v>
      </c>
      <c r="H147" s="4" t="s">
        <v>337</v>
      </c>
      <c r="I147" s="4" t="s">
        <v>336</v>
      </c>
      <c r="J147" s="4" t="s">
        <v>337</v>
      </c>
      <c r="K147" s="4" t="s">
        <v>336</v>
      </c>
    </row>
    <row r="148" spans="1:23" ht="14.5" x14ac:dyDescent="0.35">
      <c r="A148" t="s">
        <v>37</v>
      </c>
      <c r="B148" s="5">
        <v>6.2E-2</v>
      </c>
      <c r="C148" s="5">
        <v>0</v>
      </c>
      <c r="D148" s="5">
        <v>0.18629999999999999</v>
      </c>
      <c r="E148" s="5">
        <v>2.0492999999999998E-5</v>
      </c>
      <c r="F148" s="5">
        <v>0.2797</v>
      </c>
      <c r="G148" s="5">
        <v>1.1467700000000001E-4</v>
      </c>
      <c r="H148" s="5">
        <v>0.30130000000000001</v>
      </c>
      <c r="I148" s="5">
        <v>2.1091000000000003E-4</v>
      </c>
      <c r="J148" s="5">
        <v>0.36809999999999998</v>
      </c>
      <c r="K148" s="5">
        <v>3.2760899999999997E-4</v>
      </c>
    </row>
    <row r="149" spans="1:23" ht="14.5" x14ac:dyDescent="0.35">
      <c r="A149" t="s">
        <v>92</v>
      </c>
      <c r="B149" s="5">
        <v>-4.0899999999999999E-2</v>
      </c>
      <c r="C149" s="5">
        <v>0</v>
      </c>
      <c r="D149" s="5">
        <v>-6.5799999999999997E-2</v>
      </c>
      <c r="E149" s="5">
        <v>-7.2379999999999991E-6</v>
      </c>
      <c r="F149" s="5">
        <v>-0.15010000000000001</v>
      </c>
      <c r="G149" s="5">
        <v>-6.1541000000000013E-5</v>
      </c>
      <c r="H149" s="5">
        <v>-0.1908</v>
      </c>
      <c r="I149" s="5">
        <v>-1.3356000000000002E-4</v>
      </c>
      <c r="J149" s="5">
        <v>-0.22989999999999999</v>
      </c>
      <c r="K149" s="5">
        <v>-2.04611E-4</v>
      </c>
    </row>
    <row r="150" spans="1:23" ht="14.5" x14ac:dyDescent="0.35">
      <c r="A150" t="s">
        <v>96</v>
      </c>
      <c r="B150" s="5">
        <v>-0.10589999999999999</v>
      </c>
      <c r="C150" s="5">
        <v>0</v>
      </c>
      <c r="D150" s="5">
        <v>0.10829999999999999</v>
      </c>
      <c r="E150" s="5">
        <v>1.1912999999999999E-5</v>
      </c>
      <c r="F150" s="5">
        <v>0.22500000000000001</v>
      </c>
      <c r="G150" s="5">
        <v>9.2250000000000006E-5</v>
      </c>
      <c r="H150" s="5">
        <v>0.25319999999999998</v>
      </c>
      <c r="I150" s="5">
        <v>1.7724E-4</v>
      </c>
      <c r="J150" s="5">
        <v>0.14180000000000001</v>
      </c>
      <c r="K150" s="5">
        <v>1.2620200000000001E-4</v>
      </c>
    </row>
    <row r="151" spans="1:23" ht="14.5" x14ac:dyDescent="0.35">
      <c r="A151" t="s">
        <v>598</v>
      </c>
      <c r="B151" s="5">
        <v>-1.2200000000000001E-2</v>
      </c>
      <c r="C151" s="5">
        <v>0</v>
      </c>
      <c r="D151" s="5">
        <v>-2.8299999999999999E-2</v>
      </c>
      <c r="E151" s="5">
        <v>-3.1129999999999997E-6</v>
      </c>
      <c r="F151" s="5">
        <v>-7.9699999999999993E-2</v>
      </c>
      <c r="G151" s="5">
        <v>-3.2676999999999999E-5</v>
      </c>
      <c r="H151" s="5">
        <v>-0.186</v>
      </c>
      <c r="I151" s="5">
        <v>-1.3019999999999999E-4</v>
      </c>
      <c r="J151" s="5">
        <v>-0.30609999999999998</v>
      </c>
      <c r="K151" s="5">
        <v>-2.7242899999999998E-4</v>
      </c>
    </row>
    <row r="152" spans="1:23" ht="14.5" x14ac:dyDescent="0.35">
      <c r="A152" t="s">
        <v>98</v>
      </c>
      <c r="B152" s="5">
        <v>-2.75E-2</v>
      </c>
      <c r="C152" s="5">
        <v>0</v>
      </c>
      <c r="D152" s="5">
        <v>-8.0799999999999997E-2</v>
      </c>
      <c r="E152" s="5">
        <v>-8.8879999999999986E-6</v>
      </c>
      <c r="F152" s="5">
        <v>-0.19270000000000001</v>
      </c>
      <c r="G152" s="5">
        <v>-7.9006999999999998E-5</v>
      </c>
      <c r="H152" s="5">
        <v>-0.30049999999999999</v>
      </c>
      <c r="I152" s="5">
        <v>-2.1035000000000002E-4</v>
      </c>
      <c r="J152" s="5">
        <v>-0.4239</v>
      </c>
      <c r="K152" s="5">
        <v>-3.7727099999999999E-4</v>
      </c>
    </row>
    <row r="153" spans="1:23" ht="14.5" x14ac:dyDescent="0.35">
      <c r="A153" t="s">
        <v>99</v>
      </c>
      <c r="B153" s="5">
        <v>-8.8000000000000005E-3</v>
      </c>
      <c r="C153" s="5">
        <v>0</v>
      </c>
      <c r="D153" s="5">
        <v>-6.9999999999999999E-4</v>
      </c>
      <c r="E153" s="5">
        <v>-7.6999999999999988E-8</v>
      </c>
      <c r="F153" s="5">
        <v>-3.0000000000000001E-3</v>
      </c>
      <c r="G153" s="5">
        <v>-1.2300000000000001E-6</v>
      </c>
      <c r="H153" s="5">
        <v>-5.8299999999999998E-2</v>
      </c>
      <c r="I153" s="5">
        <v>-4.0810000000000004E-5</v>
      </c>
      <c r="J153" s="5">
        <v>-0.1346</v>
      </c>
      <c r="K153" s="5">
        <v>-1.19794E-4</v>
      </c>
    </row>
    <row r="154" spans="1:23" ht="14.5" x14ac:dyDescent="0.35">
      <c r="A154" t="s">
        <v>101</v>
      </c>
      <c r="B154" s="5">
        <v>-1.23E-2</v>
      </c>
      <c r="C154" s="5">
        <v>0</v>
      </c>
      <c r="D154" s="5">
        <v>-3.7499999999999999E-2</v>
      </c>
      <c r="E154" s="5">
        <v>-4.1249999999999995E-6</v>
      </c>
      <c r="F154" s="5">
        <v>-0.1326</v>
      </c>
      <c r="G154" s="5">
        <v>-5.4366000000000001E-5</v>
      </c>
      <c r="H154" s="5">
        <v>-0.15770000000000001</v>
      </c>
      <c r="I154" s="5">
        <v>-1.1039000000000002E-4</v>
      </c>
      <c r="J154" s="5">
        <v>-0.13270000000000001</v>
      </c>
      <c r="K154" s="5">
        <v>-1.18103E-4</v>
      </c>
    </row>
    <row r="155" spans="1:23" ht="14.5" x14ac:dyDescent="0.35">
      <c r="A155" t="s">
        <v>102</v>
      </c>
      <c r="B155" s="5">
        <v>1.6400000000000001E-2</v>
      </c>
      <c r="C155" s="5">
        <v>0</v>
      </c>
      <c r="D155" s="5">
        <v>-0.11020000000000001</v>
      </c>
      <c r="E155" s="5">
        <v>-1.2122E-5</v>
      </c>
      <c r="F155" s="5">
        <v>-0.20039999999999999</v>
      </c>
      <c r="G155" s="5">
        <v>-8.2164000000000008E-5</v>
      </c>
      <c r="H155" s="5">
        <v>-0.29670000000000002</v>
      </c>
      <c r="I155" s="5">
        <v>-2.0769000000000004E-4</v>
      </c>
      <c r="J155" s="5">
        <v>-0.37890000000000001</v>
      </c>
      <c r="K155" s="5">
        <v>-3.3722099999999996E-4</v>
      </c>
    </row>
    <row r="156" spans="1:23" ht="14.5" x14ac:dyDescent="0.35">
      <c r="A156" t="s">
        <v>599</v>
      </c>
      <c r="B156" s="5">
        <v>4.1000000000000003E-3</v>
      </c>
      <c r="C156" s="5">
        <v>0</v>
      </c>
      <c r="D156" s="5">
        <v>1.9599999999999999E-2</v>
      </c>
      <c r="E156" s="5">
        <v>2.1559999999999998E-6</v>
      </c>
      <c r="F156" s="5">
        <v>-4.3900000000000002E-2</v>
      </c>
      <c r="G156" s="5">
        <v>-1.7999000000000002E-5</v>
      </c>
      <c r="H156" s="5">
        <v>-0.1028</v>
      </c>
      <c r="I156" s="5">
        <v>-7.1960000000000009E-5</v>
      </c>
      <c r="J156" s="5">
        <v>-0.13439999999999999</v>
      </c>
      <c r="K156" s="5">
        <v>-1.1961599999999999E-4</v>
      </c>
    </row>
    <row r="157" spans="1:23" ht="14.5" x14ac:dyDescent="0.35">
      <c r="A157" t="s">
        <v>48</v>
      </c>
      <c r="B157" s="5">
        <v>3.85E-2</v>
      </c>
      <c r="C157" s="5">
        <v>0</v>
      </c>
      <c r="D157" s="5">
        <v>8.6999999999999994E-3</v>
      </c>
      <c r="E157" s="5">
        <v>9.569999999999999E-7</v>
      </c>
      <c r="F157" s="5">
        <v>6.0699999999999997E-2</v>
      </c>
      <c r="G157" s="5">
        <v>2.4887000000000001E-5</v>
      </c>
      <c r="H157" s="5">
        <v>-2.3900000000000001E-2</v>
      </c>
      <c r="I157" s="5">
        <v>-1.6730000000000001E-5</v>
      </c>
      <c r="J157" s="5">
        <v>-9.2100000000000001E-2</v>
      </c>
      <c r="K157" s="5">
        <v>-8.1969000000000001E-5</v>
      </c>
    </row>
    <row r="158" spans="1:23" ht="14.5" x14ac:dyDescent="0.35">
      <c r="A158" t="s">
        <v>49</v>
      </c>
      <c r="B158" s="5">
        <v>1.3899999999999999E-2</v>
      </c>
      <c r="C158" s="5">
        <v>0</v>
      </c>
      <c r="D158" s="5">
        <v>8.2900000000000001E-2</v>
      </c>
      <c r="E158" s="5">
        <v>9.1190000000000003E-6</v>
      </c>
      <c r="F158" s="5">
        <v>0.1686</v>
      </c>
      <c r="G158" s="5">
        <v>6.9126000000000002E-5</v>
      </c>
      <c r="H158" s="5">
        <v>0.1137</v>
      </c>
      <c r="I158" s="5">
        <v>7.9590000000000002E-5</v>
      </c>
      <c r="J158" s="5">
        <v>4.2299999999999997E-2</v>
      </c>
      <c r="K158" s="5">
        <v>3.7647000000000001E-5</v>
      </c>
    </row>
    <row r="159" spans="1:23" ht="14.5" x14ac:dyDescent="0.35">
      <c r="A159" t="s">
        <v>50</v>
      </c>
      <c r="B159" s="5">
        <v>-0.1191</v>
      </c>
      <c r="C159" s="5">
        <v>0</v>
      </c>
      <c r="D159" s="5">
        <v>-0.30120000000000002</v>
      </c>
      <c r="E159" s="5">
        <v>-3.3132000000000001E-5</v>
      </c>
      <c r="F159" s="5">
        <v>-0.55449999999999999</v>
      </c>
      <c r="G159" s="5">
        <v>-2.27345E-4</v>
      </c>
      <c r="H159" s="5">
        <v>-0.65849999999999997</v>
      </c>
      <c r="I159" s="5">
        <v>-4.6095000000000006E-4</v>
      </c>
      <c r="J159" s="5">
        <v>-0.7339</v>
      </c>
      <c r="K159" s="5">
        <v>-6.5317100000000003E-4</v>
      </c>
    </row>
    <row r="160" spans="1:23" ht="14.5" x14ac:dyDescent="0.35">
      <c r="A160" t="s">
        <v>51</v>
      </c>
      <c r="B160" s="5">
        <v>4.7000000000000002E-3</v>
      </c>
      <c r="C160" s="5">
        <v>0</v>
      </c>
      <c r="D160" s="5">
        <v>1.1999999999999999E-3</v>
      </c>
      <c r="E160" s="5">
        <v>1.3199999999999996E-7</v>
      </c>
      <c r="F160" s="5">
        <v>1.7399999999999999E-2</v>
      </c>
      <c r="G160" s="5">
        <v>7.1339999999999998E-6</v>
      </c>
      <c r="H160" s="5">
        <v>-5.1200000000000002E-2</v>
      </c>
      <c r="I160" s="5">
        <v>-3.5840000000000002E-5</v>
      </c>
      <c r="J160" s="5">
        <v>-0.13400000000000001</v>
      </c>
      <c r="K160" s="5">
        <v>-1.1926000000000001E-4</v>
      </c>
    </row>
    <row r="161" spans="1:11" ht="14.5" x14ac:dyDescent="0.35">
      <c r="A161" t="s">
        <v>52</v>
      </c>
      <c r="B161" s="5">
        <v>-8.6599999999999996E-2</v>
      </c>
      <c r="C161" s="5">
        <v>0</v>
      </c>
      <c r="D161" s="5">
        <v>-0.29189999999999999</v>
      </c>
      <c r="E161" s="5">
        <v>-3.2108999999999994E-5</v>
      </c>
      <c r="F161" s="5">
        <v>-0.49359999999999998</v>
      </c>
      <c r="G161" s="5">
        <v>-2.0237600000000002E-4</v>
      </c>
      <c r="H161" s="5">
        <v>-0.59030000000000005</v>
      </c>
      <c r="I161" s="5">
        <v>-4.1321000000000012E-4</v>
      </c>
      <c r="J161" s="5">
        <v>-0.65939999999999999</v>
      </c>
      <c r="K161" s="5">
        <v>-5.8686600000000002E-4</v>
      </c>
    </row>
    <row r="162" spans="1:11" ht="14.5" x14ac:dyDescent="0.35">
      <c r="A162" t="s">
        <v>53</v>
      </c>
      <c r="B162" s="5">
        <v>-0.1056</v>
      </c>
      <c r="C162" s="5">
        <v>0</v>
      </c>
      <c r="D162" s="5">
        <v>-0.39639999999999997</v>
      </c>
      <c r="E162" s="5">
        <v>-4.3603999999999998E-5</v>
      </c>
      <c r="F162" s="5">
        <v>-0.6724</v>
      </c>
      <c r="G162" s="5">
        <v>-2.75684E-4</v>
      </c>
      <c r="H162" s="5">
        <v>-0.74119999999999997</v>
      </c>
      <c r="I162" s="5">
        <v>-5.1884000000000001E-4</v>
      </c>
      <c r="J162" s="5">
        <v>-0.77849999999999997</v>
      </c>
      <c r="K162" s="5">
        <v>-6.9286499999999997E-4</v>
      </c>
    </row>
    <row r="163" spans="1:11" ht="14.5" x14ac:dyDescent="0.35">
      <c r="A163" t="s">
        <v>54</v>
      </c>
      <c r="B163" s="5">
        <v>-5.7000000000000002E-2</v>
      </c>
      <c r="C163" s="5">
        <v>0</v>
      </c>
      <c r="D163" s="5">
        <v>-0.2122</v>
      </c>
      <c r="E163" s="5">
        <v>-2.3341999999999998E-5</v>
      </c>
      <c r="F163" s="5">
        <v>-0.372</v>
      </c>
      <c r="G163" s="5">
        <v>-1.5252000000000001E-4</v>
      </c>
      <c r="H163" s="5">
        <v>-0.4466</v>
      </c>
      <c r="I163" s="5">
        <v>-3.1262000000000005E-4</v>
      </c>
      <c r="J163" s="5">
        <v>-0.49569999999999997</v>
      </c>
      <c r="K163" s="5">
        <v>-4.41173E-4</v>
      </c>
    </row>
    <row r="164" spans="1:11" ht="14.5" x14ac:dyDescent="0.35">
      <c r="A164" t="s">
        <v>55</v>
      </c>
      <c r="B164" s="5">
        <v>3.95E-2</v>
      </c>
      <c r="C164" s="5">
        <v>0</v>
      </c>
      <c r="D164" s="5">
        <v>1.6999999999999999E-3</v>
      </c>
      <c r="E164" s="5">
        <v>1.8699999999999997E-7</v>
      </c>
      <c r="F164" s="5">
        <v>7.4800000000000005E-2</v>
      </c>
      <c r="G164" s="5">
        <v>3.0667999999999998E-5</v>
      </c>
      <c r="H164" s="5">
        <v>8.2000000000000007E-3</v>
      </c>
      <c r="I164" s="5">
        <v>5.7400000000000009E-6</v>
      </c>
      <c r="J164" s="5">
        <v>-6.9000000000000006E-2</v>
      </c>
      <c r="K164" s="5">
        <v>-6.141000000000001E-5</v>
      </c>
    </row>
    <row r="165" spans="1:11" ht="14.5" x14ac:dyDescent="0.35">
      <c r="A165" t="s">
        <v>56</v>
      </c>
      <c r="B165" s="5">
        <v>-0.1181</v>
      </c>
      <c r="C165" s="5">
        <v>0</v>
      </c>
      <c r="D165" s="5">
        <v>-8.8099999999999998E-2</v>
      </c>
      <c r="E165" s="5">
        <v>-9.6909999999999992E-6</v>
      </c>
      <c r="F165" s="5">
        <v>-0.19389999999999999</v>
      </c>
      <c r="G165" s="5">
        <v>-7.9498999999999992E-5</v>
      </c>
      <c r="H165" s="5">
        <v>-0.21299999999999999</v>
      </c>
      <c r="I165" s="5">
        <v>-1.4910000000000002E-4</v>
      </c>
      <c r="J165" s="5">
        <v>-0.2656</v>
      </c>
      <c r="K165" s="5">
        <v>-2.3638399999999999E-4</v>
      </c>
    </row>
    <row r="166" spans="1:11" ht="14.5" x14ac:dyDescent="0.35">
      <c r="A166" t="s">
        <v>57</v>
      </c>
      <c r="B166" s="5">
        <v>-0.12039999999999999</v>
      </c>
      <c r="C166" s="5">
        <v>0</v>
      </c>
      <c r="D166" s="5">
        <v>-0.1149</v>
      </c>
      <c r="E166" s="5">
        <v>-1.2638999999999999E-5</v>
      </c>
      <c r="F166" s="5">
        <v>-0.1827</v>
      </c>
      <c r="G166" s="5">
        <v>-7.4907000000000006E-5</v>
      </c>
      <c r="H166" s="5">
        <v>-0.1449</v>
      </c>
      <c r="I166" s="5">
        <v>-1.0143000000000001E-4</v>
      </c>
      <c r="J166" s="5">
        <v>-0.14549999999999999</v>
      </c>
      <c r="K166" s="5">
        <v>-1.2949499999999998E-4</v>
      </c>
    </row>
    <row r="167" spans="1:11" ht="14.5" x14ac:dyDescent="0.35">
      <c r="A167" t="s">
        <v>58</v>
      </c>
      <c r="B167" s="5">
        <v>-0.1522</v>
      </c>
      <c r="C167" s="5">
        <v>0</v>
      </c>
      <c r="D167" s="5">
        <v>-5.5599999999999997E-2</v>
      </c>
      <c r="E167" s="5">
        <v>-6.1159999999999987E-6</v>
      </c>
      <c r="F167" s="5">
        <v>-9.01E-2</v>
      </c>
      <c r="G167" s="5">
        <v>-3.6940999999999997E-5</v>
      </c>
      <c r="H167" s="5">
        <v>1.5699999999999999E-2</v>
      </c>
      <c r="I167" s="5">
        <v>1.099E-5</v>
      </c>
      <c r="J167" s="5">
        <v>2.7199999999999998E-2</v>
      </c>
      <c r="K167" s="5">
        <v>2.4207999999999999E-5</v>
      </c>
    </row>
    <row r="168" spans="1:11" ht="14.5" x14ac:dyDescent="0.35">
      <c r="A168" t="s">
        <v>59</v>
      </c>
      <c r="B168" s="5">
        <v>-1.11E-2</v>
      </c>
      <c r="C168" s="5">
        <v>0</v>
      </c>
      <c r="D168" s="5">
        <v>0.1827</v>
      </c>
      <c r="E168" s="5">
        <v>2.0096999999999997E-5</v>
      </c>
      <c r="F168" s="5">
        <v>0.27879999999999999</v>
      </c>
      <c r="G168" s="5">
        <v>1.1430799999999999E-4</v>
      </c>
      <c r="H168" s="5">
        <v>0.3226</v>
      </c>
      <c r="I168" s="5">
        <v>2.2582E-4</v>
      </c>
      <c r="J168" s="5">
        <v>0.30159999999999998</v>
      </c>
      <c r="K168" s="5">
        <v>2.6842399999999996E-4</v>
      </c>
    </row>
    <row r="169" spans="1:11" ht="14.5" x14ac:dyDescent="0.35">
      <c r="A169" t="s">
        <v>60</v>
      </c>
      <c r="B169" s="5">
        <v>-1.3100000000000001E-2</v>
      </c>
      <c r="C169" s="5">
        <v>0</v>
      </c>
      <c r="D169" s="5">
        <v>7.3999999999999996E-2</v>
      </c>
      <c r="E169" s="5">
        <v>8.14E-6</v>
      </c>
      <c r="F169" s="5">
        <v>5.7799999999999997E-2</v>
      </c>
      <c r="G169" s="5">
        <v>2.3697999999999999E-5</v>
      </c>
      <c r="H169" s="5">
        <v>4.2200000000000001E-2</v>
      </c>
      <c r="I169" s="5">
        <v>2.9540000000000005E-5</v>
      </c>
      <c r="J169" s="5">
        <v>3.7999999999999999E-2</v>
      </c>
      <c r="K169" s="5">
        <v>3.3819999999999998E-5</v>
      </c>
    </row>
    <row r="170" spans="1:11" ht="14.5" x14ac:dyDescent="0.35">
      <c r="A170" t="s">
        <v>69</v>
      </c>
      <c r="B170" s="5">
        <v>1.1299999999999999E-2</v>
      </c>
      <c r="C170" s="5">
        <v>0</v>
      </c>
      <c r="D170" s="5">
        <v>6.4999999999999997E-3</v>
      </c>
      <c r="E170" s="5">
        <v>7.1499999999999993E-7</v>
      </c>
      <c r="F170" s="5">
        <v>4.87E-2</v>
      </c>
      <c r="G170" s="5">
        <v>1.9967E-5</v>
      </c>
      <c r="H170" s="5">
        <v>5.4399999999999997E-2</v>
      </c>
      <c r="I170" s="5">
        <v>3.8080000000000001E-5</v>
      </c>
      <c r="J170" s="5">
        <v>6.83E-2</v>
      </c>
      <c r="K170" s="5">
        <v>6.0786999999999992E-5</v>
      </c>
    </row>
    <row r="171" spans="1:11" ht="14.5" x14ac:dyDescent="0.35">
      <c r="A171" t="s">
        <v>61</v>
      </c>
      <c r="B171" s="5">
        <v>-0.11509999999999999</v>
      </c>
      <c r="C171" s="5">
        <v>0</v>
      </c>
      <c r="D171" s="5">
        <v>-8.9200000000000002E-2</v>
      </c>
      <c r="E171" s="5">
        <v>-9.8120000000000002E-6</v>
      </c>
      <c r="F171" s="5">
        <v>-0.2104</v>
      </c>
      <c r="G171" s="5">
        <v>-8.6264000000000013E-5</v>
      </c>
      <c r="H171" s="5">
        <v>-0.2495</v>
      </c>
      <c r="I171" s="5">
        <v>-1.7465000000000002E-4</v>
      </c>
      <c r="J171" s="5">
        <v>-0.3221</v>
      </c>
      <c r="K171" s="5">
        <v>-2.8666899999999998E-4</v>
      </c>
    </row>
    <row r="172" spans="1:11" ht="14.5" x14ac:dyDescent="0.35">
      <c r="A172" t="s">
        <v>63</v>
      </c>
      <c r="B172" s="5">
        <v>-8.8300000000000003E-2</v>
      </c>
      <c r="C172" s="5">
        <v>0</v>
      </c>
      <c r="D172" s="5">
        <v>2.53E-2</v>
      </c>
      <c r="E172" s="5">
        <v>2.7829999999999999E-6</v>
      </c>
      <c r="F172" s="5">
        <v>-6.5100000000000005E-2</v>
      </c>
      <c r="G172" s="5">
        <v>-2.6691000000000002E-5</v>
      </c>
      <c r="H172" s="5">
        <v>-7.6200000000000004E-2</v>
      </c>
      <c r="I172" s="5">
        <v>-5.3340000000000008E-5</v>
      </c>
      <c r="J172" s="5">
        <v>-0.1186</v>
      </c>
      <c r="K172" s="5">
        <v>-1.05554E-4</v>
      </c>
    </row>
    <row r="173" spans="1:11" ht="14.5" x14ac:dyDescent="0.35">
      <c r="A173" t="s">
        <v>64</v>
      </c>
      <c r="B173" s="5">
        <v>3.2300000000000002E-2</v>
      </c>
      <c r="C173" s="5">
        <v>0</v>
      </c>
      <c r="D173" s="5">
        <v>0.2167</v>
      </c>
      <c r="E173" s="5">
        <v>2.3836999999999999E-5</v>
      </c>
      <c r="F173" s="5">
        <v>0.37130000000000002</v>
      </c>
      <c r="G173" s="5">
        <v>1.5223300000000002E-4</v>
      </c>
      <c r="H173" s="5">
        <v>0.45850000000000002</v>
      </c>
      <c r="I173" s="5">
        <v>3.2095000000000008E-4</v>
      </c>
      <c r="J173" s="5">
        <v>0.47099999999999997</v>
      </c>
      <c r="K173" s="5">
        <v>4.1919E-4</v>
      </c>
    </row>
    <row r="174" spans="1:11" ht="14.5" x14ac:dyDescent="0.35">
      <c r="A174" t="s">
        <v>65</v>
      </c>
      <c r="B174" s="5">
        <v>-0.10929999999999999</v>
      </c>
      <c r="C174" s="5">
        <v>0</v>
      </c>
      <c r="D174" s="5">
        <v>-5.0500000000000003E-2</v>
      </c>
      <c r="E174" s="5">
        <v>-5.5550000000000002E-6</v>
      </c>
      <c r="F174" s="5">
        <v>-0.27060000000000001</v>
      </c>
      <c r="G174" s="5">
        <v>-1.1094600000000002E-4</v>
      </c>
      <c r="H174" s="5">
        <v>-0.35520000000000002</v>
      </c>
      <c r="I174" s="5">
        <v>-2.4864000000000006E-4</v>
      </c>
      <c r="J174" s="5">
        <v>-0.44280000000000003</v>
      </c>
      <c r="K174" s="5">
        <v>-3.9409199999999997E-4</v>
      </c>
    </row>
    <row r="175" spans="1:11" ht="14.5" x14ac:dyDescent="0.35">
      <c r="A175" t="s">
        <v>66</v>
      </c>
      <c r="B175" s="5">
        <v>-0.17749999999999999</v>
      </c>
      <c r="C175" s="5">
        <v>0</v>
      </c>
      <c r="D175" s="5">
        <v>-0.17910000000000001</v>
      </c>
      <c r="E175" s="5">
        <v>-1.9700999999999997E-5</v>
      </c>
      <c r="F175" s="5">
        <v>-0.41120000000000001</v>
      </c>
      <c r="G175" s="5">
        <v>-1.6859200000000001E-4</v>
      </c>
      <c r="H175" s="5">
        <v>-0.4854</v>
      </c>
      <c r="I175" s="5">
        <v>-3.3978000000000003E-4</v>
      </c>
      <c r="J175" s="5">
        <v>-0.58320000000000005</v>
      </c>
      <c r="K175" s="5">
        <v>-5.1904800000000004E-4</v>
      </c>
    </row>
    <row r="176" spans="1:11" ht="14.5" x14ac:dyDescent="0.35">
      <c r="A176" t="s">
        <v>41</v>
      </c>
      <c r="B176" s="5">
        <v>-5.2400000000000002E-2</v>
      </c>
      <c r="C176" s="5">
        <v>0</v>
      </c>
      <c r="D176" s="5">
        <v>9.11E-2</v>
      </c>
      <c r="E176" s="5">
        <v>1.0020999999999999E-5</v>
      </c>
      <c r="F176" s="5">
        <v>-6.8000000000000005E-2</v>
      </c>
      <c r="G176" s="5">
        <v>-2.7880000000000001E-5</v>
      </c>
      <c r="H176" s="5">
        <v>-0.1197</v>
      </c>
      <c r="I176" s="5">
        <v>-8.3790000000000009E-5</v>
      </c>
      <c r="J176" s="5">
        <v>-0.1711</v>
      </c>
      <c r="K176" s="5">
        <v>-1.5227899999999998E-4</v>
      </c>
    </row>
    <row r="177" spans="1:11" ht="14.5" x14ac:dyDescent="0.35">
      <c r="A177" t="s">
        <v>600</v>
      </c>
      <c r="B177" s="5">
        <v>-0.10580000000000001</v>
      </c>
      <c r="C177" s="5">
        <v>0</v>
      </c>
      <c r="D177" s="5">
        <v>-6.7999999999999996E-3</v>
      </c>
      <c r="E177" s="5">
        <v>-7.4799999999999987E-7</v>
      </c>
      <c r="F177" s="5">
        <v>-0.20330000000000001</v>
      </c>
      <c r="G177" s="5">
        <v>-8.3353E-5</v>
      </c>
      <c r="H177" s="5">
        <v>-0.27139999999999997</v>
      </c>
      <c r="I177" s="5">
        <v>-1.8998000000000002E-4</v>
      </c>
      <c r="J177" s="5">
        <v>-0.35039999999999999</v>
      </c>
      <c r="K177" s="5">
        <v>-3.1185599999999995E-4</v>
      </c>
    </row>
    <row r="178" spans="1:11" ht="14.5" x14ac:dyDescent="0.35">
      <c r="A178" t="s">
        <v>43</v>
      </c>
      <c r="B178" s="5">
        <v>-0.1101</v>
      </c>
      <c r="C178" s="5">
        <v>0</v>
      </c>
      <c r="D178" s="5">
        <v>7.1999999999999998E-3</v>
      </c>
      <c r="E178" s="5">
        <v>7.9199999999999989E-7</v>
      </c>
      <c r="F178" s="5">
        <v>-0.21709999999999999</v>
      </c>
      <c r="G178" s="5">
        <v>-8.9011000000000005E-5</v>
      </c>
      <c r="H178" s="5">
        <v>-0.26829999999999998</v>
      </c>
      <c r="I178" s="5">
        <v>-1.8780999999999998E-4</v>
      </c>
      <c r="J178" s="5">
        <v>-0.33050000000000002</v>
      </c>
      <c r="K178" s="5">
        <v>-2.94145E-4</v>
      </c>
    </row>
    <row r="179" spans="1:11" ht="14.5" x14ac:dyDescent="0.35">
      <c r="A179" t="s">
        <v>44</v>
      </c>
      <c r="B179" s="5">
        <v>-0.1032</v>
      </c>
      <c r="C179" s="5">
        <v>0</v>
      </c>
      <c r="D179" s="5">
        <v>6.7100000000000007E-2</v>
      </c>
      <c r="E179" s="5">
        <v>7.3810000000000001E-6</v>
      </c>
      <c r="F179" s="5">
        <v>-0.11700000000000001</v>
      </c>
      <c r="G179" s="5">
        <v>-4.7970000000000003E-5</v>
      </c>
      <c r="H179" s="5">
        <v>-0.16880000000000001</v>
      </c>
      <c r="I179" s="5">
        <v>-1.1816000000000002E-4</v>
      </c>
      <c r="J179" s="5">
        <v>-0.24440000000000001</v>
      </c>
      <c r="K179" s="5">
        <v>-2.1751599999999998E-4</v>
      </c>
    </row>
    <row r="180" spans="1:11" ht="14.5" x14ac:dyDescent="0.35">
      <c r="A180" t="s">
        <v>45</v>
      </c>
      <c r="B180" s="5">
        <v>-0.1128</v>
      </c>
      <c r="C180" s="5">
        <v>0</v>
      </c>
      <c r="D180" s="5">
        <v>-8.1299999999999997E-2</v>
      </c>
      <c r="E180" s="5">
        <v>-8.9429999999999989E-6</v>
      </c>
      <c r="F180" s="5">
        <v>-0.20080000000000001</v>
      </c>
      <c r="G180" s="5">
        <v>-8.2328000000000002E-5</v>
      </c>
      <c r="H180" s="5">
        <v>-0.2152</v>
      </c>
      <c r="I180" s="5">
        <v>-1.5064000000000001E-4</v>
      </c>
      <c r="J180" s="5">
        <v>-0.25740000000000002</v>
      </c>
      <c r="K180" s="5">
        <v>-2.2908600000000001E-4</v>
      </c>
    </row>
    <row r="181" spans="1:11" ht="14.5" x14ac:dyDescent="0.35">
      <c r="A181" t="s">
        <v>47</v>
      </c>
      <c r="B181" s="5">
        <v>-7.5899999999999995E-2</v>
      </c>
      <c r="C181" s="5">
        <v>0</v>
      </c>
      <c r="D181" s="5">
        <v>-2.8E-3</v>
      </c>
      <c r="E181" s="5">
        <v>-3.0799999999999995E-7</v>
      </c>
      <c r="F181" s="5">
        <v>-7.46E-2</v>
      </c>
      <c r="G181" s="5">
        <v>-3.0586000000000002E-5</v>
      </c>
      <c r="H181" s="5">
        <v>-7.9100000000000004E-2</v>
      </c>
      <c r="I181" s="5">
        <v>-5.5370000000000014E-5</v>
      </c>
      <c r="J181" s="5">
        <v>-9.8500000000000004E-2</v>
      </c>
      <c r="K181" s="5">
        <v>-8.7664999999999995E-5</v>
      </c>
    </row>
    <row r="182" spans="1:11" ht="14.5" x14ac:dyDescent="0.35">
      <c r="A182" t="s">
        <v>70</v>
      </c>
      <c r="B182" s="5">
        <v>-1.7899999999999999E-2</v>
      </c>
      <c r="C182" s="5">
        <v>0</v>
      </c>
      <c r="D182" s="5">
        <v>-7.7899999999999997E-2</v>
      </c>
      <c r="E182" s="5">
        <v>-8.5689999999999988E-6</v>
      </c>
      <c r="F182" s="5">
        <v>-0.1588</v>
      </c>
      <c r="G182" s="5">
        <v>-6.5108000000000001E-5</v>
      </c>
      <c r="H182" s="5">
        <v>-0.21540000000000001</v>
      </c>
      <c r="I182" s="5">
        <v>-1.5078000000000002E-4</v>
      </c>
      <c r="J182" s="5">
        <v>-0.26479999999999998</v>
      </c>
      <c r="K182" s="5">
        <v>-2.3567199999999998E-4</v>
      </c>
    </row>
    <row r="183" spans="1:11" ht="14.5" x14ac:dyDescent="0.35">
      <c r="A183" t="s">
        <v>71</v>
      </c>
      <c r="B183" s="5">
        <v>3.7400000000000003E-2</v>
      </c>
      <c r="C183" s="5">
        <v>0</v>
      </c>
      <c r="D183" s="5">
        <v>-1.6299999999999999E-2</v>
      </c>
      <c r="E183" s="5">
        <v>-1.7929999999999996E-6</v>
      </c>
      <c r="F183" s="5">
        <v>0.15809999999999999</v>
      </c>
      <c r="G183" s="5">
        <v>6.4821000000000008E-5</v>
      </c>
      <c r="H183" s="5">
        <v>0.26690000000000003</v>
      </c>
      <c r="I183" s="5">
        <v>1.8683000000000005E-4</v>
      </c>
      <c r="J183" s="5">
        <v>0.41520000000000001</v>
      </c>
      <c r="K183" s="5">
        <v>3.6952799999999999E-4</v>
      </c>
    </row>
    <row r="184" spans="1:11" ht="14.5" x14ac:dyDescent="0.35">
      <c r="A184" t="s">
        <v>297</v>
      </c>
      <c r="B184" s="5">
        <v>2.7199999999999998E-2</v>
      </c>
      <c r="C184" s="5">
        <v>0</v>
      </c>
      <c r="D184" s="5">
        <v>7.4000000000000003E-3</v>
      </c>
      <c r="E184" s="5">
        <v>8.1399999999999996E-7</v>
      </c>
      <c r="F184" s="5">
        <v>0.1231</v>
      </c>
      <c r="G184" s="5">
        <v>5.0471000000000005E-5</v>
      </c>
      <c r="H184" s="5">
        <v>0.1434</v>
      </c>
      <c r="I184" s="5">
        <v>1.0038000000000001E-4</v>
      </c>
      <c r="J184" s="5">
        <v>0.17549999999999999</v>
      </c>
      <c r="K184" s="5">
        <v>1.5619499999999998E-4</v>
      </c>
    </row>
    <row r="185" spans="1:11" ht="14.5" x14ac:dyDescent="0.35">
      <c r="A185" t="s">
        <v>76</v>
      </c>
      <c r="B185" s="5">
        <v>0.29730000000000001</v>
      </c>
      <c r="C185" s="5">
        <v>0</v>
      </c>
      <c r="D185" s="5">
        <v>0.47760000000000002</v>
      </c>
      <c r="E185" s="5">
        <v>5.2536E-5</v>
      </c>
      <c r="F185" s="5">
        <v>0.3513</v>
      </c>
      <c r="G185" s="5">
        <v>1.4403300000000001E-4</v>
      </c>
      <c r="H185" s="5">
        <v>0.187</v>
      </c>
      <c r="I185" s="5">
        <v>1.3090000000000001E-4</v>
      </c>
      <c r="J185" s="5">
        <v>0.2482</v>
      </c>
      <c r="K185" s="5">
        <v>2.20898E-4</v>
      </c>
    </row>
    <row r="186" spans="1:11" ht="14.5" x14ac:dyDescent="0.35">
      <c r="A186" t="s">
        <v>77</v>
      </c>
      <c r="B186" s="5">
        <v>9.2499999999999999E-2</v>
      </c>
      <c r="C186" s="5">
        <v>0</v>
      </c>
      <c r="D186" s="5">
        <v>0.2485</v>
      </c>
      <c r="E186" s="5">
        <v>2.7334999999999998E-5</v>
      </c>
      <c r="F186" s="5">
        <v>0.29270000000000002</v>
      </c>
      <c r="G186" s="5">
        <v>1.2000700000000002E-4</v>
      </c>
      <c r="H186" s="5">
        <v>0.2268</v>
      </c>
      <c r="I186" s="5">
        <v>1.5876E-4</v>
      </c>
      <c r="J186" s="5">
        <v>0.19520000000000001</v>
      </c>
      <c r="K186" s="5">
        <v>1.73728E-4</v>
      </c>
    </row>
    <row r="187" spans="1:11" ht="14.5" x14ac:dyDescent="0.35">
      <c r="A187" t="s">
        <v>486</v>
      </c>
      <c r="B187" s="5">
        <v>4.3099999999999999E-2</v>
      </c>
      <c r="C187" s="5">
        <v>0</v>
      </c>
      <c r="D187" s="5">
        <v>0.1368</v>
      </c>
      <c r="E187" s="5">
        <v>1.5047999999999999E-5</v>
      </c>
      <c r="F187" s="5">
        <v>0.35560000000000003</v>
      </c>
      <c r="G187" s="5">
        <v>1.4579600000000001E-4</v>
      </c>
      <c r="H187" s="5">
        <v>0.47820000000000001</v>
      </c>
      <c r="I187" s="5">
        <v>3.3474000000000004E-4</v>
      </c>
      <c r="J187" s="5">
        <v>0.64270000000000005</v>
      </c>
      <c r="K187" s="5">
        <v>5.7200300000000007E-4</v>
      </c>
    </row>
    <row r="188" spans="1:11" ht="14.5" x14ac:dyDescent="0.35">
      <c r="A188" t="s">
        <v>72</v>
      </c>
      <c r="B188" s="5">
        <v>5.3800000000000001E-2</v>
      </c>
      <c r="C188" s="5">
        <v>0</v>
      </c>
      <c r="D188" s="5">
        <v>0.1109</v>
      </c>
      <c r="E188" s="5">
        <v>1.2199E-5</v>
      </c>
      <c r="F188" s="5">
        <v>9.8299999999999998E-2</v>
      </c>
      <c r="G188" s="5">
        <v>4.0302999999999997E-5</v>
      </c>
      <c r="H188" s="5">
        <v>4.0500000000000001E-2</v>
      </c>
      <c r="I188" s="5">
        <v>2.8350000000000001E-5</v>
      </c>
      <c r="J188" s="5">
        <v>1.7000000000000001E-2</v>
      </c>
      <c r="K188" s="5">
        <v>1.5130000000000001E-5</v>
      </c>
    </row>
    <row r="189" spans="1:11" ht="14.5" x14ac:dyDescent="0.35">
      <c r="A189" t="s">
        <v>488</v>
      </c>
      <c r="B189" s="5">
        <v>4.7899999999999998E-2</v>
      </c>
      <c r="C189" s="5">
        <v>0</v>
      </c>
      <c r="D189" s="5">
        <v>0.26740000000000003</v>
      </c>
      <c r="E189" s="5">
        <v>2.9414000000000003E-5</v>
      </c>
      <c r="F189" s="5">
        <v>0.40379999999999999</v>
      </c>
      <c r="G189" s="5">
        <v>1.65558E-4</v>
      </c>
      <c r="H189" s="5">
        <v>0.44900000000000001</v>
      </c>
      <c r="I189" s="5">
        <v>3.1430000000000005E-4</v>
      </c>
      <c r="J189" s="5">
        <v>0.51200000000000001</v>
      </c>
      <c r="K189" s="5">
        <v>4.5567999999999997E-4</v>
      </c>
    </row>
    <row r="190" spans="1:11" ht="14.5" x14ac:dyDescent="0.35">
      <c r="A190" t="s">
        <v>80</v>
      </c>
      <c r="B190" s="5">
        <v>9.6500000000000002E-2</v>
      </c>
      <c r="C190" s="5">
        <v>0</v>
      </c>
      <c r="D190" s="5">
        <v>0.2661</v>
      </c>
      <c r="E190" s="5">
        <v>2.9270999999999998E-5</v>
      </c>
      <c r="F190" s="5">
        <v>0.30120000000000002</v>
      </c>
      <c r="G190" s="5">
        <v>1.23492E-4</v>
      </c>
      <c r="H190" s="5">
        <v>0.27510000000000001</v>
      </c>
      <c r="I190" s="5">
        <v>1.9257000000000003E-4</v>
      </c>
      <c r="J190" s="5">
        <v>0.30480000000000002</v>
      </c>
      <c r="K190" s="5">
        <v>2.7127200000000003E-4</v>
      </c>
    </row>
    <row r="191" spans="1:11" ht="14.5" x14ac:dyDescent="0.35">
      <c r="A191" t="s">
        <v>81</v>
      </c>
      <c r="B191" s="5">
        <v>4.58E-2</v>
      </c>
      <c r="C191" s="5">
        <v>0</v>
      </c>
      <c r="D191" s="5">
        <v>0.22869999999999999</v>
      </c>
      <c r="E191" s="5">
        <v>2.5156999999999996E-5</v>
      </c>
      <c r="F191" s="5">
        <v>0.34660000000000002</v>
      </c>
      <c r="G191" s="5">
        <v>1.4210600000000002E-4</v>
      </c>
      <c r="H191" s="5">
        <v>0.39279999999999998</v>
      </c>
      <c r="I191" s="5">
        <v>2.7496000000000004E-4</v>
      </c>
      <c r="J191" s="5">
        <v>0.441</v>
      </c>
      <c r="K191" s="5">
        <v>3.9249E-4</v>
      </c>
    </row>
    <row r="192" spans="1:11" ht="14.5" x14ac:dyDescent="0.35">
      <c r="A192" t="s">
        <v>82</v>
      </c>
      <c r="B192" s="5">
        <v>8.9399999999999993E-2</v>
      </c>
      <c r="C192" s="5">
        <v>0</v>
      </c>
      <c r="D192" s="5">
        <v>0.3402</v>
      </c>
      <c r="E192" s="5">
        <v>3.7421999999999995E-5</v>
      </c>
      <c r="F192" s="5">
        <v>0.72989999999999999</v>
      </c>
      <c r="G192" s="5">
        <v>2.9925900000000002E-4</v>
      </c>
      <c r="H192" s="5">
        <v>0.87090000000000001</v>
      </c>
      <c r="I192" s="5">
        <v>6.0963E-4</v>
      </c>
      <c r="J192" s="5">
        <v>1.0448999999999999</v>
      </c>
      <c r="K192" s="5">
        <v>9.2996099999999987E-4</v>
      </c>
    </row>
    <row r="193" spans="1:11" ht="14.5" x14ac:dyDescent="0.35">
      <c r="A193" t="s">
        <v>83</v>
      </c>
      <c r="B193" s="5">
        <v>7.6600000000000001E-2</v>
      </c>
      <c r="C193" s="5">
        <v>0</v>
      </c>
      <c r="D193" s="5">
        <v>0.255</v>
      </c>
      <c r="E193" s="5">
        <v>2.8049999999999997E-5</v>
      </c>
      <c r="F193" s="5">
        <v>0.41770000000000002</v>
      </c>
      <c r="G193" s="5">
        <v>1.7125700000000002E-4</v>
      </c>
      <c r="H193" s="5">
        <v>0.45979999999999999</v>
      </c>
      <c r="I193" s="5">
        <v>3.2185999999999998E-4</v>
      </c>
      <c r="J193" s="5">
        <v>0.54800000000000004</v>
      </c>
      <c r="K193" s="5">
        <v>4.8772000000000003E-4</v>
      </c>
    </row>
    <row r="194" spans="1:11" ht="14.5" x14ac:dyDescent="0.35">
      <c r="A194" t="s">
        <v>84</v>
      </c>
      <c r="B194" s="5">
        <v>6.7299999999999999E-2</v>
      </c>
      <c r="C194" s="5">
        <v>0</v>
      </c>
      <c r="D194" s="5">
        <v>0.34720000000000001</v>
      </c>
      <c r="E194" s="5">
        <v>3.8192000000000003E-5</v>
      </c>
      <c r="F194" s="5">
        <v>0.44569999999999999</v>
      </c>
      <c r="G194" s="5">
        <v>1.8273700000000001E-4</v>
      </c>
      <c r="H194" s="5">
        <v>0.50049999999999994</v>
      </c>
      <c r="I194" s="5">
        <v>3.5034999999999998E-4</v>
      </c>
      <c r="J194" s="5">
        <v>0.59489999999999998</v>
      </c>
      <c r="K194" s="5">
        <v>5.2946099999999995E-4</v>
      </c>
    </row>
    <row r="195" spans="1:11" ht="14.5" x14ac:dyDescent="0.35">
      <c r="A195" t="s">
        <v>601</v>
      </c>
      <c r="B195" s="5">
        <v>0.1167</v>
      </c>
      <c r="C195" s="5">
        <v>0</v>
      </c>
      <c r="D195" s="5">
        <v>0.2843</v>
      </c>
      <c r="E195" s="5">
        <v>3.1272999999999997E-5</v>
      </c>
      <c r="F195" s="5">
        <v>0.53849999999999998</v>
      </c>
      <c r="G195" s="5">
        <v>2.2078500000000001E-4</v>
      </c>
      <c r="H195" s="5">
        <v>0.56330000000000002</v>
      </c>
      <c r="I195" s="5">
        <v>3.9431000000000009E-4</v>
      </c>
      <c r="J195" s="5">
        <v>0.60489999999999999</v>
      </c>
      <c r="K195" s="5">
        <v>5.38361E-4</v>
      </c>
    </row>
    <row r="196" spans="1:11" ht="14.5" x14ac:dyDescent="0.35">
      <c r="A196" t="s">
        <v>602</v>
      </c>
      <c r="B196" s="5">
        <v>8.1000000000000003E-2</v>
      </c>
      <c r="C196" s="5">
        <v>0</v>
      </c>
      <c r="D196" s="5">
        <v>0.21529999999999999</v>
      </c>
      <c r="E196" s="5">
        <v>2.3682999999999997E-5</v>
      </c>
      <c r="F196" s="5">
        <v>0.48380000000000001</v>
      </c>
      <c r="G196" s="5">
        <v>1.9835800000000001E-4</v>
      </c>
      <c r="H196" s="5">
        <v>0.61080000000000001</v>
      </c>
      <c r="I196" s="5">
        <v>4.2756000000000001E-4</v>
      </c>
      <c r="J196" s="5">
        <v>0.7994</v>
      </c>
      <c r="K196" s="5">
        <v>7.114659999999999E-4</v>
      </c>
    </row>
    <row r="197" spans="1:11" ht="14.5" x14ac:dyDescent="0.35">
      <c r="A197" t="s">
        <v>87</v>
      </c>
      <c r="B197" s="5">
        <v>3.9100000000000003E-2</v>
      </c>
      <c r="C197" s="5">
        <v>0</v>
      </c>
      <c r="D197" s="5">
        <v>0.1004</v>
      </c>
      <c r="E197" s="5">
        <v>1.1044E-5</v>
      </c>
      <c r="F197" s="5">
        <v>0.27110000000000001</v>
      </c>
      <c r="G197" s="5">
        <v>1.1115100000000001E-4</v>
      </c>
      <c r="H197" s="5">
        <v>0.38819999999999999</v>
      </c>
      <c r="I197" s="5">
        <v>2.7174000000000002E-4</v>
      </c>
      <c r="J197" s="5">
        <v>0.53910000000000002</v>
      </c>
      <c r="K197" s="5">
        <v>4.7979899999999999E-4</v>
      </c>
    </row>
    <row r="198" spans="1:11" ht="14.5" x14ac:dyDescent="0.35">
      <c r="A198" t="s">
        <v>603</v>
      </c>
      <c r="B198" s="5">
        <v>7.46E-2</v>
      </c>
      <c r="C198" s="5">
        <v>0</v>
      </c>
      <c r="D198" s="5">
        <v>0.12039999999999999</v>
      </c>
      <c r="E198" s="5">
        <v>1.3243999999999999E-5</v>
      </c>
      <c r="F198" s="5">
        <v>0.37719999999999998</v>
      </c>
      <c r="G198" s="5">
        <v>1.54652E-4</v>
      </c>
      <c r="H198" s="5">
        <v>0.52149999999999996</v>
      </c>
      <c r="I198" s="5">
        <v>3.6505000000000001E-4</v>
      </c>
      <c r="J198" s="5">
        <v>0.74</v>
      </c>
      <c r="K198" s="5">
        <v>6.5860000000000007E-4</v>
      </c>
    </row>
    <row r="199" spans="1:11" ht="14.5" x14ac:dyDescent="0.35">
      <c r="A199" t="s">
        <v>89</v>
      </c>
      <c r="B199" s="5">
        <v>8.3000000000000004E-2</v>
      </c>
      <c r="C199" s="5">
        <v>0</v>
      </c>
      <c r="D199" s="5">
        <v>0.2049</v>
      </c>
      <c r="E199" s="5">
        <v>2.2538999999999995E-5</v>
      </c>
      <c r="F199" s="5">
        <v>0.43980000000000002</v>
      </c>
      <c r="G199" s="5">
        <v>1.80318E-4</v>
      </c>
      <c r="H199" s="5">
        <v>0.53549999999999998</v>
      </c>
      <c r="I199" s="5">
        <v>3.7485000000000003E-4</v>
      </c>
      <c r="J199" s="5">
        <v>0.71350000000000002</v>
      </c>
      <c r="K199" s="5">
        <v>6.3501500000000006E-4</v>
      </c>
    </row>
    <row r="209" s="1" customFormat="1" x14ac:dyDescent="0.3"/>
    <row r="210" s="1" customFormat="1" x14ac:dyDescent="0.3"/>
    <row r="211" s="1" customFormat="1" x14ac:dyDescent="0.3"/>
    <row r="212" s="1" customFormat="1" x14ac:dyDescent="0.3"/>
    <row r="213" s="1" customFormat="1" x14ac:dyDescent="0.3"/>
    <row r="214" s="1" customFormat="1" x14ac:dyDescent="0.3"/>
    <row r="215" s="1" customFormat="1" x14ac:dyDescent="0.3"/>
    <row r="216" s="1" customFormat="1" x14ac:dyDescent="0.3"/>
  </sheetData>
  <mergeCells count="3">
    <mergeCell ref="B19:K19"/>
    <mergeCell ref="B77:K77"/>
    <mergeCell ref="B145:K145"/>
  </mergeCells>
  <phoneticPr fontId="8" type="noConversion"/>
  <pageMargins left="0.7" right="0.7" top="0.75" bottom="0.75" header="0.3" footer="0.3"/>
  <pageSetup paperSize="9" orientation="portrait" r:id="rId1"/>
  <tableParts count="3">
    <tablePart r:id="rId2"/>
    <tablePart r:id="rId3"/>
    <tablePart r:id="rId4"/>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F96EAD-2F22-45FC-9886-8CBF92CB1B94}">
  <dimension ref="A1:W146"/>
  <sheetViews>
    <sheetView zoomScale="54" workbookViewId="0">
      <selection activeCell="A134" sqref="A134"/>
    </sheetView>
  </sheetViews>
  <sheetFormatPr defaultRowHeight="14" x14ac:dyDescent="0.3"/>
  <cols>
    <col min="1" max="1" width="41.7265625" style="1" customWidth="1"/>
    <col min="2" max="11" width="8.7265625" style="1"/>
    <col min="12" max="12" width="11.26953125" style="1" customWidth="1"/>
    <col min="13" max="13" width="10.26953125" style="1" customWidth="1"/>
    <col min="14" max="14" width="11.26953125" style="1" customWidth="1"/>
    <col min="15" max="15" width="10.90625" style="1" customWidth="1"/>
    <col min="16" max="16" width="9.36328125" style="1" customWidth="1"/>
    <col min="17" max="17" width="12.1796875" style="1" bestFit="1" customWidth="1"/>
    <col min="18" max="18" width="10.54296875" style="1" customWidth="1"/>
    <col min="19" max="19" width="10.7265625" style="1" customWidth="1"/>
    <col min="20" max="20" width="8.7265625" style="1"/>
    <col min="21" max="21" width="11.08984375" style="1" customWidth="1"/>
    <col min="22" max="22" width="10.90625" style="1" customWidth="1"/>
    <col min="23" max="23" width="10.7265625" style="1" customWidth="1"/>
    <col min="24" max="16384" width="8.7265625" style="1"/>
  </cols>
  <sheetData>
    <row r="1" spans="1:14" ht="20.5" x14ac:dyDescent="0.45">
      <c r="A1" s="12" t="s">
        <v>137</v>
      </c>
      <c r="B1" s="12"/>
      <c r="C1" s="12"/>
      <c r="D1" s="12"/>
      <c r="E1" s="12"/>
      <c r="F1" s="12"/>
      <c r="G1" s="12"/>
      <c r="H1" s="12"/>
      <c r="I1" s="19"/>
      <c r="J1" s="19"/>
      <c r="K1" s="19"/>
      <c r="L1" s="19"/>
      <c r="M1" s="19"/>
      <c r="N1" s="19"/>
    </row>
    <row r="2" spans="1:14" ht="20.5" x14ac:dyDescent="0.45">
      <c r="A2" s="12"/>
      <c r="B2" s="12"/>
      <c r="C2" s="12"/>
      <c r="D2" s="12"/>
      <c r="E2" s="12"/>
      <c r="F2" s="12"/>
      <c r="G2" s="12"/>
      <c r="H2" s="12"/>
      <c r="I2" s="19"/>
      <c r="J2" s="19"/>
      <c r="K2" s="19"/>
      <c r="L2" s="19"/>
      <c r="M2" s="19"/>
      <c r="N2" s="19"/>
    </row>
    <row r="3" spans="1:14" ht="20.5" x14ac:dyDescent="0.45">
      <c r="A3" s="12" t="s">
        <v>23</v>
      </c>
      <c r="B3" s="12"/>
      <c r="C3" s="12"/>
      <c r="D3" s="12"/>
      <c r="E3" s="12"/>
      <c r="F3" s="12"/>
      <c r="G3" s="12"/>
      <c r="H3" s="12"/>
      <c r="I3" s="19"/>
      <c r="J3" s="19"/>
      <c r="K3" s="19"/>
      <c r="L3" s="19"/>
      <c r="M3" s="19"/>
      <c r="N3" s="19"/>
    </row>
    <row r="4" spans="1:14" ht="20.5" x14ac:dyDescent="0.45">
      <c r="A4" s="12" t="s">
        <v>295</v>
      </c>
      <c r="B4" s="12"/>
      <c r="C4" s="12"/>
      <c r="D4" s="12"/>
      <c r="E4" s="12"/>
      <c r="F4" s="12"/>
      <c r="G4" s="12"/>
      <c r="H4" s="12"/>
      <c r="I4" s="19"/>
      <c r="J4" s="19"/>
      <c r="K4" s="19"/>
      <c r="L4" s="19"/>
      <c r="M4" s="19"/>
      <c r="N4" s="19"/>
    </row>
    <row r="5" spans="1:14" ht="20.5" x14ac:dyDescent="0.45">
      <c r="A5" s="12"/>
      <c r="B5" s="12"/>
      <c r="C5" s="12"/>
      <c r="D5" s="12"/>
      <c r="E5" s="12"/>
      <c r="F5" s="12"/>
      <c r="G5" s="12"/>
      <c r="H5" s="12"/>
      <c r="I5" s="19"/>
      <c r="J5" s="19"/>
      <c r="K5" s="19"/>
      <c r="L5" s="19"/>
      <c r="M5" s="19"/>
      <c r="N5" s="19"/>
    </row>
    <row r="6" spans="1:14" ht="20.5" x14ac:dyDescent="0.45">
      <c r="A6" s="12" t="s">
        <v>141</v>
      </c>
      <c r="B6" s="12" t="s">
        <v>119</v>
      </c>
      <c r="C6" s="12"/>
      <c r="D6" s="12"/>
      <c r="E6" s="12"/>
      <c r="F6" s="12"/>
      <c r="G6" s="12"/>
      <c r="H6" s="12"/>
      <c r="I6" s="19"/>
      <c r="J6" s="19"/>
      <c r="K6" s="19"/>
      <c r="L6" s="19"/>
      <c r="M6" s="19"/>
      <c r="N6" s="19"/>
    </row>
    <row r="7" spans="1:14" ht="20.5" x14ac:dyDescent="0.45">
      <c r="A7" s="12" t="s">
        <v>143</v>
      </c>
      <c r="B7" s="12" t="s">
        <v>146</v>
      </c>
      <c r="C7" s="12"/>
      <c r="D7" s="12"/>
      <c r="E7" s="12"/>
      <c r="F7" s="12"/>
      <c r="G7" s="12"/>
      <c r="H7" s="12"/>
      <c r="I7" s="19"/>
      <c r="J7" s="19"/>
      <c r="K7" s="19"/>
      <c r="L7" s="19"/>
      <c r="M7" s="19"/>
      <c r="N7" s="19"/>
    </row>
    <row r="8" spans="1:14" ht="20.5" x14ac:dyDescent="0.45">
      <c r="A8" s="12" t="s">
        <v>144</v>
      </c>
      <c r="B8" s="12" t="s">
        <v>147</v>
      </c>
      <c r="C8" s="12"/>
      <c r="D8" s="12"/>
      <c r="E8" s="12"/>
      <c r="F8" s="12"/>
      <c r="G8" s="12"/>
      <c r="H8" s="12"/>
      <c r="I8" s="19"/>
      <c r="J8" s="19"/>
      <c r="K8" s="19"/>
      <c r="L8" s="19"/>
      <c r="M8" s="19"/>
      <c r="N8" s="19"/>
    </row>
    <row r="9" spans="1:14" ht="20.5" x14ac:dyDescent="0.45">
      <c r="A9" s="12" t="s">
        <v>24</v>
      </c>
      <c r="B9" s="12" t="s">
        <v>169</v>
      </c>
      <c r="C9" s="12"/>
      <c r="D9" s="12"/>
      <c r="E9" s="12"/>
      <c r="F9" s="12"/>
      <c r="G9" s="12"/>
      <c r="H9" s="12"/>
      <c r="I9" s="19"/>
      <c r="J9" s="19"/>
      <c r="K9" s="19"/>
      <c r="L9" s="19"/>
      <c r="M9" s="19"/>
      <c r="N9" s="19"/>
    </row>
    <row r="10" spans="1:14" ht="20.5" x14ac:dyDescent="0.45">
      <c r="A10" s="12" t="s">
        <v>29</v>
      </c>
      <c r="B10" s="12" t="s">
        <v>138</v>
      </c>
      <c r="C10" s="12"/>
      <c r="D10" s="12"/>
      <c r="E10" s="12"/>
      <c r="F10" s="12"/>
      <c r="G10" s="12"/>
      <c r="H10" s="12"/>
      <c r="I10" s="19"/>
      <c r="J10" s="19"/>
      <c r="K10" s="19"/>
      <c r="L10" s="19"/>
      <c r="M10" s="19"/>
      <c r="N10" s="19"/>
    </row>
    <row r="11" spans="1:14" ht="20.5" x14ac:dyDescent="0.45">
      <c r="A11" s="12" t="s">
        <v>139</v>
      </c>
      <c r="B11" s="12" t="s">
        <v>140</v>
      </c>
      <c r="C11" s="12"/>
      <c r="D11" s="12"/>
      <c r="E11" s="12"/>
      <c r="F11" s="12"/>
      <c r="G11" s="12"/>
      <c r="H11" s="12"/>
      <c r="I11" s="19"/>
      <c r="J11" s="19"/>
      <c r="K11" s="19"/>
      <c r="L11" s="19"/>
      <c r="M11" s="19"/>
      <c r="N11" s="19"/>
    </row>
    <row r="12" spans="1:14" ht="20.5" x14ac:dyDescent="0.45">
      <c r="A12" s="12"/>
      <c r="B12" s="12"/>
      <c r="C12" s="12"/>
      <c r="D12" s="12"/>
      <c r="E12" s="12"/>
      <c r="F12" s="12"/>
      <c r="G12" s="12"/>
      <c r="H12" s="12"/>
      <c r="I12" s="19"/>
      <c r="J12" s="19"/>
      <c r="K12" s="19"/>
      <c r="L12" s="19"/>
      <c r="M12" s="19"/>
      <c r="N12" s="19"/>
    </row>
    <row r="13" spans="1:14" ht="20.5" x14ac:dyDescent="0.45">
      <c r="A13" s="12" t="s">
        <v>31</v>
      </c>
      <c r="B13" s="12" t="s">
        <v>32</v>
      </c>
      <c r="C13" s="12"/>
      <c r="D13" s="12"/>
      <c r="E13" s="12"/>
      <c r="F13" s="12"/>
      <c r="G13" s="12"/>
      <c r="H13" s="12"/>
      <c r="I13" s="19"/>
      <c r="J13" s="19"/>
      <c r="K13" s="19"/>
      <c r="L13" s="19"/>
      <c r="M13" s="19"/>
      <c r="N13" s="19"/>
    </row>
    <row r="14" spans="1:14" ht="20.5" x14ac:dyDescent="0.45">
      <c r="A14" s="12" t="s">
        <v>33</v>
      </c>
      <c r="B14" s="12" t="s">
        <v>34</v>
      </c>
      <c r="C14" s="12"/>
      <c r="D14" s="12"/>
      <c r="E14" s="12"/>
      <c r="F14" s="12"/>
      <c r="G14" s="12"/>
      <c r="H14" s="12"/>
      <c r="I14" s="19"/>
      <c r="J14" s="19"/>
      <c r="K14" s="19"/>
      <c r="L14" s="19"/>
      <c r="M14" s="19"/>
      <c r="N14" s="19"/>
    </row>
    <row r="15" spans="1:14" ht="20.5" x14ac:dyDescent="0.45">
      <c r="A15" s="12" t="s">
        <v>35</v>
      </c>
      <c r="B15" s="12" t="s">
        <v>36</v>
      </c>
      <c r="C15" s="12"/>
      <c r="D15" s="12"/>
      <c r="E15" s="12"/>
      <c r="F15" s="12"/>
      <c r="G15" s="12"/>
      <c r="H15" s="12"/>
      <c r="I15" s="19"/>
      <c r="J15" s="19"/>
      <c r="K15" s="19"/>
      <c r="L15" s="19"/>
      <c r="M15" s="19"/>
      <c r="N15" s="19"/>
    </row>
    <row r="16" spans="1:14" ht="20.5" x14ac:dyDescent="0.45">
      <c r="A16" s="10"/>
      <c r="B16" s="10"/>
      <c r="C16" s="10"/>
      <c r="D16" s="10"/>
      <c r="E16" s="10"/>
      <c r="F16" s="10"/>
      <c r="G16" s="10"/>
      <c r="H16" s="10"/>
    </row>
    <row r="19" spans="1:23" ht="20.5" x14ac:dyDescent="0.45">
      <c r="B19" s="115" t="s">
        <v>148</v>
      </c>
      <c r="C19" s="115"/>
      <c r="D19" s="115"/>
      <c r="E19" s="115"/>
      <c r="F19" s="115"/>
      <c r="G19" s="115"/>
      <c r="H19" s="115"/>
      <c r="I19" s="115"/>
      <c r="J19" s="115"/>
      <c r="K19" s="115"/>
      <c r="L19" s="10"/>
      <c r="M19" s="10"/>
      <c r="N19" s="10"/>
      <c r="O19" s="10"/>
      <c r="P19" s="10"/>
      <c r="Q19" s="10"/>
      <c r="R19" s="10"/>
      <c r="S19" s="10"/>
      <c r="T19" s="10"/>
      <c r="U19" s="10"/>
      <c r="V19" s="10"/>
      <c r="W19" s="10"/>
    </row>
    <row r="20" spans="1:23" ht="18" x14ac:dyDescent="0.4">
      <c r="A20" s="4" t="s">
        <v>105</v>
      </c>
      <c r="B20" s="4" t="s">
        <v>293</v>
      </c>
      <c r="C20" s="4" t="s">
        <v>328</v>
      </c>
      <c r="D20" s="4" t="s">
        <v>106</v>
      </c>
      <c r="E20" s="4" t="s">
        <v>332</v>
      </c>
      <c r="F20" s="4" t="s">
        <v>107</v>
      </c>
      <c r="G20" s="4" t="s">
        <v>330</v>
      </c>
      <c r="H20" s="4" t="s">
        <v>108</v>
      </c>
      <c r="I20" s="4" t="s">
        <v>333</v>
      </c>
      <c r="J20" s="4" t="s">
        <v>109</v>
      </c>
      <c r="K20" s="4" t="s">
        <v>334</v>
      </c>
    </row>
    <row r="21" spans="1:23" ht="18" x14ac:dyDescent="0.4">
      <c r="A21" s="4"/>
      <c r="B21" s="4" t="s">
        <v>337</v>
      </c>
      <c r="C21" s="4" t="s">
        <v>336</v>
      </c>
      <c r="D21" s="4" t="s">
        <v>337</v>
      </c>
      <c r="E21" s="4" t="s">
        <v>336</v>
      </c>
      <c r="F21" s="4" t="s">
        <v>337</v>
      </c>
      <c r="G21" s="4" t="s">
        <v>336</v>
      </c>
      <c r="H21" s="4" t="s">
        <v>337</v>
      </c>
      <c r="I21" s="4" t="s">
        <v>336</v>
      </c>
      <c r="J21" s="4" t="s">
        <v>337</v>
      </c>
      <c r="K21" s="4" t="s">
        <v>338</v>
      </c>
    </row>
    <row r="22" spans="1:23" ht="14.5" x14ac:dyDescent="0.35">
      <c r="A22" t="s">
        <v>37</v>
      </c>
      <c r="B22" s="5">
        <v>2.2800000000000001E-2</v>
      </c>
      <c r="C22" s="5">
        <v>0</v>
      </c>
      <c r="D22" s="5">
        <v>0.36670000000000003</v>
      </c>
      <c r="E22" s="5">
        <v>1.3567900000000001E-4</v>
      </c>
      <c r="F22" s="5">
        <v>0.47220000000000001</v>
      </c>
      <c r="G22" s="5">
        <v>3.9192600000000001E-4</v>
      </c>
      <c r="H22" s="5">
        <v>0.53900000000000003</v>
      </c>
      <c r="I22" s="5">
        <v>4.8510000000000003E-4</v>
      </c>
      <c r="J22" s="5">
        <v>0.52129999999999999</v>
      </c>
      <c r="K22" s="5">
        <v>4.37892E-4</v>
      </c>
    </row>
    <row r="23" spans="1:23" ht="14.5" x14ac:dyDescent="0.35">
      <c r="A23" t="s">
        <v>38</v>
      </c>
      <c r="B23" s="5">
        <v>-7.9799999999999996E-2</v>
      </c>
      <c r="C23" s="5">
        <v>0</v>
      </c>
      <c r="D23" s="5">
        <v>-0.36620000000000003</v>
      </c>
      <c r="E23" s="5">
        <v>-1.35494E-4</v>
      </c>
      <c r="F23" s="5">
        <v>-0.47870000000000001</v>
      </c>
      <c r="G23" s="5">
        <v>-3.9732100000000007E-4</v>
      </c>
      <c r="H23" s="5">
        <v>-0.51759999999999995</v>
      </c>
      <c r="I23" s="5">
        <v>-4.6583999999999992E-4</v>
      </c>
      <c r="J23" s="5">
        <v>-0.56499999999999995</v>
      </c>
      <c r="K23" s="5">
        <v>-4.7459999999999994E-4</v>
      </c>
    </row>
    <row r="24" spans="1:23" ht="14.5" x14ac:dyDescent="0.35">
      <c r="A24" t="s">
        <v>90</v>
      </c>
      <c r="B24" s="5">
        <v>-0.01</v>
      </c>
      <c r="C24" s="5">
        <v>0</v>
      </c>
      <c r="D24" s="5">
        <v>-4.02E-2</v>
      </c>
      <c r="E24" s="5">
        <v>-1.4873999999999999E-5</v>
      </c>
      <c r="F24" s="5">
        <v>-2.86E-2</v>
      </c>
      <c r="G24" s="5">
        <v>-2.3738000000000002E-5</v>
      </c>
      <c r="H24" s="5">
        <v>8.2000000000000007E-3</v>
      </c>
      <c r="I24" s="5">
        <v>7.3800000000000005E-6</v>
      </c>
      <c r="J24" s="5">
        <v>-4.6899999999999997E-2</v>
      </c>
      <c r="K24" s="5">
        <v>-3.9396E-5</v>
      </c>
    </row>
    <row r="25" spans="1:23" ht="14.5" x14ac:dyDescent="0.35">
      <c r="A25" t="s">
        <v>91</v>
      </c>
      <c r="B25" s="5">
        <v>-2.4199999999999999E-2</v>
      </c>
      <c r="C25" s="5">
        <v>0</v>
      </c>
      <c r="D25" s="5">
        <v>-0.17949999999999999</v>
      </c>
      <c r="E25" s="5">
        <v>-6.6414999999999993E-5</v>
      </c>
      <c r="F25" s="5">
        <v>-3.8899999999999997E-2</v>
      </c>
      <c r="G25" s="5">
        <v>-3.2286999999999998E-5</v>
      </c>
      <c r="H25" s="5">
        <v>2.4899999999999999E-2</v>
      </c>
      <c r="I25" s="5">
        <v>2.2410000000000001E-5</v>
      </c>
      <c r="J25" s="5">
        <v>-6.7599999999999993E-2</v>
      </c>
      <c r="K25" s="5">
        <v>-5.6784000000000004E-5</v>
      </c>
    </row>
    <row r="26" spans="1:23" ht="14.5" x14ac:dyDescent="0.35">
      <c r="A26" t="s">
        <v>92</v>
      </c>
      <c r="B26" s="5">
        <v>-2.64E-2</v>
      </c>
      <c r="C26" s="5">
        <v>0</v>
      </c>
      <c r="D26" s="5">
        <v>-0.1704</v>
      </c>
      <c r="E26" s="5">
        <v>-6.3047999999999997E-5</v>
      </c>
      <c r="F26" s="5">
        <v>-0.27960000000000002</v>
      </c>
      <c r="G26" s="5">
        <v>-2.3206800000000004E-4</v>
      </c>
      <c r="H26" s="5">
        <v>-0.28029999999999999</v>
      </c>
      <c r="I26" s="5">
        <v>-2.5226999999999997E-4</v>
      </c>
      <c r="J26" s="5">
        <v>-0.33069999999999999</v>
      </c>
      <c r="K26" s="5">
        <v>-2.77788E-4</v>
      </c>
    </row>
    <row r="27" spans="1:23" ht="14.5" x14ac:dyDescent="0.35">
      <c r="A27" t="s">
        <v>93</v>
      </c>
      <c r="B27" s="5">
        <v>-2.23E-2</v>
      </c>
      <c r="C27" s="5">
        <v>0</v>
      </c>
      <c r="D27" s="5">
        <v>-0.1336</v>
      </c>
      <c r="E27" s="5">
        <v>-4.9431999999999997E-5</v>
      </c>
      <c r="F27" s="5">
        <v>-0.20119999999999999</v>
      </c>
      <c r="G27" s="5">
        <v>-1.6699599999999998E-4</v>
      </c>
      <c r="H27" s="5">
        <v>-0.2369</v>
      </c>
      <c r="I27" s="5">
        <v>-2.1321E-4</v>
      </c>
      <c r="J27" s="5">
        <v>-0.28510000000000002</v>
      </c>
      <c r="K27" s="5">
        <v>-2.3948400000000001E-4</v>
      </c>
    </row>
    <row r="28" spans="1:23" ht="14.5" x14ac:dyDescent="0.35">
      <c r="A28" t="s">
        <v>96</v>
      </c>
      <c r="B28" s="5">
        <v>2.1899999999999999E-2</v>
      </c>
      <c r="C28" s="5">
        <v>0</v>
      </c>
      <c r="D28" s="5">
        <v>0.1285</v>
      </c>
      <c r="E28" s="5">
        <v>4.7545E-5</v>
      </c>
      <c r="F28" s="5">
        <v>0.52539999999999998</v>
      </c>
      <c r="G28" s="5">
        <v>4.3608200000000002E-4</v>
      </c>
      <c r="H28" s="5">
        <v>0.71430000000000005</v>
      </c>
      <c r="I28" s="5">
        <v>6.4286999999999992E-4</v>
      </c>
      <c r="J28" s="5">
        <v>0.60729999999999995</v>
      </c>
      <c r="K28" s="5">
        <v>5.1013200000000006E-4</v>
      </c>
    </row>
    <row r="29" spans="1:23" ht="14.5" x14ac:dyDescent="0.35">
      <c r="A29" t="s">
        <v>598</v>
      </c>
      <c r="B29" s="5">
        <v>2.12E-2</v>
      </c>
      <c r="C29" s="5">
        <v>0</v>
      </c>
      <c r="D29" s="5">
        <v>0.17019999999999999</v>
      </c>
      <c r="E29" s="5">
        <v>6.2973999999999984E-5</v>
      </c>
      <c r="F29" s="5">
        <v>9.7799999999999998E-2</v>
      </c>
      <c r="G29" s="5">
        <v>8.1174000000000006E-5</v>
      </c>
      <c r="H29" s="5">
        <v>-3.4599999999999999E-2</v>
      </c>
      <c r="I29" s="5">
        <v>-3.1139999999999997E-5</v>
      </c>
      <c r="J29" s="5">
        <v>-0.1216</v>
      </c>
      <c r="K29" s="5">
        <v>-1.02144E-4</v>
      </c>
    </row>
    <row r="30" spans="1:23" ht="14.5" x14ac:dyDescent="0.35">
      <c r="A30" t="s">
        <v>98</v>
      </c>
      <c r="B30" s="5">
        <v>3.1699999999999999E-2</v>
      </c>
      <c r="C30" s="5">
        <v>0</v>
      </c>
      <c r="D30" s="5">
        <v>0.20730000000000001</v>
      </c>
      <c r="E30" s="5">
        <v>7.6700999999999996E-5</v>
      </c>
      <c r="F30" s="5">
        <v>0.45119999999999999</v>
      </c>
      <c r="G30" s="5">
        <v>3.7449599999999999E-4</v>
      </c>
      <c r="H30" s="5">
        <v>0.47399999999999998</v>
      </c>
      <c r="I30" s="5">
        <v>4.2659999999999996E-4</v>
      </c>
      <c r="J30" s="5">
        <v>0.34620000000000001</v>
      </c>
      <c r="K30" s="5">
        <v>2.9080800000000004E-4</v>
      </c>
    </row>
    <row r="31" spans="1:23" ht="14.5" x14ac:dyDescent="0.35">
      <c r="A31" t="s">
        <v>99</v>
      </c>
      <c r="B31" s="5">
        <v>2.0799999999999999E-2</v>
      </c>
      <c r="C31" s="5">
        <v>0</v>
      </c>
      <c r="D31" s="5">
        <v>0.2024</v>
      </c>
      <c r="E31" s="5">
        <v>7.4887999999999992E-5</v>
      </c>
      <c r="F31" s="5">
        <v>0.31680000000000003</v>
      </c>
      <c r="G31" s="5">
        <v>2.6294400000000004E-4</v>
      </c>
      <c r="H31" s="5">
        <v>0.21290000000000001</v>
      </c>
      <c r="I31" s="5">
        <v>1.9161000000000002E-4</v>
      </c>
      <c r="J31" s="5">
        <v>7.7200000000000005E-2</v>
      </c>
      <c r="K31" s="5">
        <v>6.4848E-5</v>
      </c>
    </row>
    <row r="32" spans="1:23" ht="14.5" x14ac:dyDescent="0.35">
      <c r="A32" t="s">
        <v>101</v>
      </c>
      <c r="B32" s="5">
        <v>5.1999999999999998E-3</v>
      </c>
      <c r="C32" s="5">
        <v>0</v>
      </c>
      <c r="D32" s="5">
        <v>0.52229999999999999</v>
      </c>
      <c r="E32" s="5">
        <v>1.9325099999999997E-4</v>
      </c>
      <c r="F32" s="5">
        <v>1.4661</v>
      </c>
      <c r="G32" s="5">
        <v>1.2168629999999999E-3</v>
      </c>
      <c r="H32" s="5">
        <v>2.1223000000000001</v>
      </c>
      <c r="I32" s="5">
        <v>1.91007E-3</v>
      </c>
      <c r="J32" s="5">
        <v>2.1539000000000001</v>
      </c>
      <c r="K32" s="5">
        <v>1.8092760000000003E-3</v>
      </c>
    </row>
    <row r="33" spans="1:11" ht="14.5" x14ac:dyDescent="0.35">
      <c r="A33" t="s">
        <v>102</v>
      </c>
      <c r="B33" s="5">
        <v>1.0800000000000001E-2</v>
      </c>
      <c r="C33" s="5">
        <v>0</v>
      </c>
      <c r="D33" s="5">
        <v>6.8400000000000002E-2</v>
      </c>
      <c r="E33" s="5">
        <v>2.5308000000000002E-5</v>
      </c>
      <c r="F33" s="5">
        <v>0.21510000000000001</v>
      </c>
      <c r="G33" s="5">
        <v>1.7853300000000003E-4</v>
      </c>
      <c r="H33" s="5">
        <v>0.2127</v>
      </c>
      <c r="I33" s="5">
        <v>1.9143E-4</v>
      </c>
      <c r="J33" s="5">
        <v>7.9500000000000001E-2</v>
      </c>
      <c r="K33" s="5">
        <v>6.6780000000000008E-5</v>
      </c>
    </row>
    <row r="34" spans="1:11" ht="14.5" x14ac:dyDescent="0.35">
      <c r="A34" t="s">
        <v>39</v>
      </c>
      <c r="B34" s="5">
        <v>2.5399999999999999E-2</v>
      </c>
      <c r="C34" s="5">
        <v>0</v>
      </c>
      <c r="D34" s="5">
        <v>0.11509999999999999</v>
      </c>
      <c r="E34" s="5">
        <v>4.2586999999999997E-5</v>
      </c>
      <c r="F34" s="5">
        <v>-7.8899999999999998E-2</v>
      </c>
      <c r="G34" s="5">
        <v>-6.5487000000000005E-5</v>
      </c>
      <c r="H34" s="5">
        <v>-0.33660000000000001</v>
      </c>
      <c r="I34" s="5">
        <v>-3.0294000000000002E-4</v>
      </c>
      <c r="J34" s="5">
        <v>-0.32150000000000001</v>
      </c>
      <c r="K34" s="5">
        <v>-2.7006000000000003E-4</v>
      </c>
    </row>
    <row r="35" spans="1:11" ht="14.5" x14ac:dyDescent="0.35">
      <c r="A35" t="s">
        <v>599</v>
      </c>
      <c r="B35" s="5">
        <v>-1.01E-2</v>
      </c>
      <c r="C35" s="5">
        <v>0</v>
      </c>
      <c r="D35" s="5">
        <v>-1.7399999999999999E-2</v>
      </c>
      <c r="E35" s="5">
        <v>-6.4379999999999992E-6</v>
      </c>
      <c r="F35" s="5">
        <v>-0.22339999999999999</v>
      </c>
      <c r="G35" s="5">
        <v>-1.8542199999999997E-4</v>
      </c>
      <c r="H35" s="5">
        <v>-0.3841</v>
      </c>
      <c r="I35" s="5">
        <v>-3.4568999999999995E-4</v>
      </c>
      <c r="J35" s="5">
        <v>-0.41849999999999998</v>
      </c>
      <c r="K35" s="5">
        <v>-3.5153999999999996E-4</v>
      </c>
    </row>
    <row r="36" spans="1:11" ht="14.5" x14ac:dyDescent="0.35">
      <c r="A36" t="s">
        <v>48</v>
      </c>
      <c r="B36" s="5">
        <v>3.6900000000000002E-2</v>
      </c>
      <c r="C36" s="5">
        <v>0</v>
      </c>
      <c r="D36" s="5">
        <v>4.8000000000000001E-2</v>
      </c>
      <c r="E36" s="5">
        <v>1.7759999999999999E-5</v>
      </c>
      <c r="F36" s="5">
        <v>5.1499999999999997E-2</v>
      </c>
      <c r="G36" s="5">
        <v>4.2744999999999998E-5</v>
      </c>
      <c r="H36" s="5">
        <v>-4.5699999999999998E-2</v>
      </c>
      <c r="I36" s="5">
        <v>-4.1129999999999994E-5</v>
      </c>
      <c r="J36" s="5">
        <v>-0.14199999999999999</v>
      </c>
      <c r="K36" s="5">
        <v>-1.1928E-4</v>
      </c>
    </row>
    <row r="37" spans="1:11" ht="14.5" x14ac:dyDescent="0.35">
      <c r="A37" t="s">
        <v>49</v>
      </c>
      <c r="B37" s="5">
        <v>3.9699999999999999E-2</v>
      </c>
      <c r="C37" s="5">
        <v>0</v>
      </c>
      <c r="D37" s="5">
        <v>0.14610000000000001</v>
      </c>
      <c r="E37" s="5">
        <v>5.4057000000000001E-5</v>
      </c>
      <c r="F37" s="5">
        <v>0.21160000000000001</v>
      </c>
      <c r="G37" s="5">
        <v>1.7562800000000005E-4</v>
      </c>
      <c r="H37" s="5">
        <v>6.4699999999999994E-2</v>
      </c>
      <c r="I37" s="5">
        <v>5.822999999999999E-5</v>
      </c>
      <c r="J37" s="5">
        <v>-6.5799999999999997E-2</v>
      </c>
      <c r="K37" s="5">
        <v>-5.5272000000000002E-5</v>
      </c>
    </row>
    <row r="38" spans="1:11" ht="14.5" x14ac:dyDescent="0.35">
      <c r="A38" t="s">
        <v>50</v>
      </c>
      <c r="B38" s="5">
        <v>-1.9099999999999999E-2</v>
      </c>
      <c r="C38" s="5">
        <v>0</v>
      </c>
      <c r="D38" s="5">
        <v>-0.24990000000000001</v>
      </c>
      <c r="E38" s="5">
        <v>-9.2463000000000012E-5</v>
      </c>
      <c r="F38" s="5">
        <v>-0.40760000000000002</v>
      </c>
      <c r="G38" s="5">
        <v>-3.38308E-4</v>
      </c>
      <c r="H38" s="5">
        <v>-0.49430000000000002</v>
      </c>
      <c r="I38" s="5">
        <v>-4.4486999999999999E-4</v>
      </c>
      <c r="J38" s="5">
        <v>-0.54859999999999998</v>
      </c>
      <c r="K38" s="5">
        <v>-4.6082400000000003E-4</v>
      </c>
    </row>
    <row r="39" spans="1:11" ht="14.5" x14ac:dyDescent="0.35">
      <c r="A39" t="s">
        <v>51</v>
      </c>
      <c r="B39" s="5">
        <v>2.6700000000000002E-2</v>
      </c>
      <c r="C39" s="5">
        <v>0</v>
      </c>
      <c r="D39" s="5">
        <v>0.10440000000000001</v>
      </c>
      <c r="E39" s="5">
        <v>3.8627999999999997E-5</v>
      </c>
      <c r="F39" s="5">
        <v>0.11609999999999999</v>
      </c>
      <c r="G39" s="5">
        <v>9.6362999999999999E-5</v>
      </c>
      <c r="H39" s="5">
        <v>-6.9999999999999999E-4</v>
      </c>
      <c r="I39" s="5">
        <v>-6.3E-7</v>
      </c>
      <c r="J39" s="5">
        <v>-0.1086</v>
      </c>
      <c r="K39" s="5">
        <v>-9.1224000000000006E-5</v>
      </c>
    </row>
    <row r="40" spans="1:11" ht="14.5" x14ac:dyDescent="0.35">
      <c r="A40" t="s">
        <v>52</v>
      </c>
      <c r="B40" s="5">
        <v>-6.4500000000000002E-2</v>
      </c>
      <c r="C40" s="5">
        <v>0</v>
      </c>
      <c r="D40" s="5">
        <v>-0.45960000000000001</v>
      </c>
      <c r="E40" s="5">
        <v>-1.7005199999999999E-4</v>
      </c>
      <c r="F40" s="5">
        <v>-0.61619999999999997</v>
      </c>
      <c r="G40" s="5">
        <v>-5.1144600000000004E-4</v>
      </c>
      <c r="H40" s="5">
        <v>-0.65059999999999996</v>
      </c>
      <c r="I40" s="5">
        <v>-5.8553999999999995E-4</v>
      </c>
      <c r="J40" s="5">
        <v>-0.66869999999999996</v>
      </c>
      <c r="K40" s="5">
        <v>-5.6170799999999996E-4</v>
      </c>
    </row>
    <row r="41" spans="1:11" ht="14.5" x14ac:dyDescent="0.35">
      <c r="A41" t="s">
        <v>53</v>
      </c>
      <c r="B41" s="5">
        <v>-2.93E-2</v>
      </c>
      <c r="C41" s="5">
        <v>0</v>
      </c>
      <c r="D41" s="5">
        <v>-0.2747</v>
      </c>
      <c r="E41" s="5">
        <v>-1.0163899999999999E-4</v>
      </c>
      <c r="F41" s="5">
        <v>-0.39140000000000003</v>
      </c>
      <c r="G41" s="5">
        <v>-3.2486200000000009E-4</v>
      </c>
      <c r="H41" s="5">
        <v>-0.43390000000000001</v>
      </c>
      <c r="I41" s="5">
        <v>-3.9051E-4</v>
      </c>
      <c r="J41" s="5">
        <v>-0.47839999999999999</v>
      </c>
      <c r="K41" s="5">
        <v>-4.0185600000000002E-4</v>
      </c>
    </row>
    <row r="42" spans="1:11" ht="14.5" x14ac:dyDescent="0.35">
      <c r="A42" t="s">
        <v>54</v>
      </c>
      <c r="B42" s="5">
        <v>-3.09E-2</v>
      </c>
      <c r="C42" s="5">
        <v>0</v>
      </c>
      <c r="D42" s="5">
        <v>-0.29570000000000002</v>
      </c>
      <c r="E42" s="5">
        <v>-1.09409E-4</v>
      </c>
      <c r="F42" s="5">
        <v>-0.35980000000000001</v>
      </c>
      <c r="G42" s="5">
        <v>-2.9863400000000004E-4</v>
      </c>
      <c r="H42" s="5">
        <v>-0.41470000000000001</v>
      </c>
      <c r="I42" s="5">
        <v>-3.7323E-4</v>
      </c>
      <c r="J42" s="5">
        <v>-0.4415</v>
      </c>
      <c r="K42" s="5">
        <v>-3.7085999999999998E-4</v>
      </c>
    </row>
    <row r="43" spans="1:11" ht="14.5" x14ac:dyDescent="0.35">
      <c r="A43" t="s">
        <v>55</v>
      </c>
      <c r="B43" s="5">
        <v>6.2700000000000006E-2</v>
      </c>
      <c r="C43" s="5">
        <v>0</v>
      </c>
      <c r="D43" s="5">
        <v>0.28670000000000001</v>
      </c>
      <c r="E43" s="5">
        <v>1.06079E-4</v>
      </c>
      <c r="F43" s="5">
        <v>0.43780000000000002</v>
      </c>
      <c r="G43" s="5">
        <v>3.6337400000000008E-4</v>
      </c>
      <c r="H43" s="5">
        <v>0.3402</v>
      </c>
      <c r="I43" s="5">
        <v>3.0617999999999997E-4</v>
      </c>
      <c r="J43" s="5">
        <v>0.17480000000000001</v>
      </c>
      <c r="K43" s="5">
        <v>1.4683200000000003E-4</v>
      </c>
    </row>
    <row r="44" spans="1:11" ht="14.5" x14ac:dyDescent="0.35">
      <c r="A44" t="s">
        <v>56</v>
      </c>
      <c r="B44" s="5">
        <v>2.2800000000000001E-2</v>
      </c>
      <c r="C44" s="5">
        <v>0</v>
      </c>
      <c r="D44" s="5">
        <v>0.26960000000000001</v>
      </c>
      <c r="E44" s="5">
        <v>9.9752000000000003E-5</v>
      </c>
      <c r="F44" s="5">
        <v>0.30599999999999999</v>
      </c>
      <c r="G44" s="5">
        <v>2.5398E-4</v>
      </c>
      <c r="H44" s="5">
        <v>0.17169999999999999</v>
      </c>
      <c r="I44" s="5">
        <v>1.5452999999999997E-4</v>
      </c>
      <c r="J44" s="5">
        <v>0.1278</v>
      </c>
      <c r="K44" s="5">
        <v>1.07352E-4</v>
      </c>
    </row>
    <row r="45" spans="1:11" ht="14.5" x14ac:dyDescent="0.35">
      <c r="A45" t="s">
        <v>57</v>
      </c>
      <c r="B45" s="5">
        <v>1.2699999999999999E-2</v>
      </c>
      <c r="C45" s="5">
        <v>0</v>
      </c>
      <c r="D45" s="5">
        <v>0.1202</v>
      </c>
      <c r="E45" s="5">
        <v>4.4473999999999995E-5</v>
      </c>
      <c r="F45" s="5">
        <v>6.7100000000000007E-2</v>
      </c>
      <c r="G45" s="5">
        <v>5.569300000000001E-5</v>
      </c>
      <c r="H45" s="5">
        <v>-1.8599999999999998E-2</v>
      </c>
      <c r="I45" s="5">
        <v>-1.6739999999999996E-5</v>
      </c>
      <c r="J45" s="5">
        <v>2.8E-3</v>
      </c>
      <c r="K45" s="5">
        <v>2.3520000000000001E-6</v>
      </c>
    </row>
    <row r="46" spans="1:11" ht="14.5" x14ac:dyDescent="0.35">
      <c r="A46" t="s">
        <v>58</v>
      </c>
      <c r="B46" s="5">
        <v>2.1999999999999999E-2</v>
      </c>
      <c r="C46" s="5">
        <v>0</v>
      </c>
      <c r="D46" s="5">
        <v>0.26679999999999998</v>
      </c>
      <c r="E46" s="5">
        <v>9.8715999999999995E-5</v>
      </c>
      <c r="F46" s="5">
        <v>0.20730000000000001</v>
      </c>
      <c r="G46" s="5">
        <v>1.7205900000000004E-4</v>
      </c>
      <c r="H46" s="5">
        <v>5.67E-2</v>
      </c>
      <c r="I46" s="5">
        <v>5.1029999999999998E-5</v>
      </c>
      <c r="J46" s="5">
        <v>8.3000000000000004E-2</v>
      </c>
      <c r="K46" s="5">
        <v>6.9720000000000003E-5</v>
      </c>
    </row>
    <row r="47" spans="1:11" ht="14.5" x14ac:dyDescent="0.35">
      <c r="A47" t="s">
        <v>59</v>
      </c>
      <c r="B47" s="5">
        <v>1.5900000000000001E-2</v>
      </c>
      <c r="C47" s="5">
        <v>0</v>
      </c>
      <c r="D47" s="5">
        <v>0.29310000000000003</v>
      </c>
      <c r="E47" s="5">
        <v>1.08447E-4</v>
      </c>
      <c r="F47" s="5">
        <v>0.36420000000000002</v>
      </c>
      <c r="G47" s="5">
        <v>3.0228600000000003E-4</v>
      </c>
      <c r="H47" s="5">
        <v>0.36370000000000002</v>
      </c>
      <c r="I47" s="5">
        <v>3.2732999999999997E-4</v>
      </c>
      <c r="J47" s="5">
        <v>0.37680000000000002</v>
      </c>
      <c r="K47" s="5">
        <v>3.1651200000000002E-4</v>
      </c>
    </row>
    <row r="48" spans="1:11" ht="14.5" x14ac:dyDescent="0.35">
      <c r="A48" t="s">
        <v>60</v>
      </c>
      <c r="B48" s="5">
        <v>2.1999999999999999E-2</v>
      </c>
      <c r="C48" s="5">
        <v>0</v>
      </c>
      <c r="D48" s="5">
        <v>0.21740000000000001</v>
      </c>
      <c r="E48" s="5">
        <v>8.0438000000000005E-5</v>
      </c>
      <c r="F48" s="5">
        <v>0.2974</v>
      </c>
      <c r="G48" s="5">
        <v>2.4684199999999999E-4</v>
      </c>
      <c r="H48" s="5">
        <v>0.28610000000000002</v>
      </c>
      <c r="I48" s="5">
        <v>2.5749000000000003E-4</v>
      </c>
      <c r="J48" s="5">
        <v>0.29470000000000002</v>
      </c>
      <c r="K48" s="5">
        <v>2.4754800000000005E-4</v>
      </c>
    </row>
    <row r="49" spans="1:11" ht="14.5" x14ac:dyDescent="0.35">
      <c r="A49" t="s">
        <v>69</v>
      </c>
      <c r="B49" s="5">
        <v>6.6E-3</v>
      </c>
      <c r="C49" s="5">
        <v>0</v>
      </c>
      <c r="D49" s="5">
        <v>1.9199999999999998E-2</v>
      </c>
      <c r="E49" s="5">
        <v>7.1039999999999992E-6</v>
      </c>
      <c r="F49" s="5">
        <v>6.4500000000000002E-2</v>
      </c>
      <c r="G49" s="5">
        <v>5.3535000000000008E-5</v>
      </c>
      <c r="H49" s="5">
        <v>0.12139999999999999</v>
      </c>
      <c r="I49" s="5">
        <v>1.0925999999999998E-4</v>
      </c>
      <c r="J49" s="5">
        <v>0.1394</v>
      </c>
      <c r="K49" s="5">
        <v>1.1709600000000001E-4</v>
      </c>
    </row>
    <row r="50" spans="1:11" ht="14.5" x14ac:dyDescent="0.35">
      <c r="A50" t="s">
        <v>61</v>
      </c>
      <c r="B50" s="5">
        <v>1.6500000000000001E-2</v>
      </c>
      <c r="C50" s="5">
        <v>0</v>
      </c>
      <c r="D50" s="5">
        <v>0.17230000000000001</v>
      </c>
      <c r="E50" s="5">
        <v>6.3750999999999993E-5</v>
      </c>
      <c r="F50" s="5">
        <v>0.1676</v>
      </c>
      <c r="G50" s="5">
        <v>1.3910800000000001E-4</v>
      </c>
      <c r="H50" s="5">
        <v>9.9099999999999994E-2</v>
      </c>
      <c r="I50" s="5">
        <v>8.9190000000000005E-5</v>
      </c>
      <c r="J50" s="5">
        <v>5.4199999999999998E-2</v>
      </c>
      <c r="K50" s="5">
        <v>4.5528000000000002E-5</v>
      </c>
    </row>
    <row r="51" spans="1:11" ht="14.5" x14ac:dyDescent="0.35">
      <c r="A51" t="s">
        <v>62</v>
      </c>
      <c r="B51" s="5">
        <v>2.7400000000000001E-2</v>
      </c>
      <c r="C51" s="5">
        <v>0</v>
      </c>
      <c r="D51" s="5">
        <v>0.32950000000000002</v>
      </c>
      <c r="E51" s="5">
        <v>1.2191499999999999E-4</v>
      </c>
      <c r="F51" s="5">
        <v>0.71399999999999997</v>
      </c>
      <c r="G51" s="5">
        <v>5.9261999999999997E-4</v>
      </c>
      <c r="H51" s="5">
        <v>0.79320000000000002</v>
      </c>
      <c r="I51" s="5">
        <v>7.1387999999999996E-4</v>
      </c>
      <c r="J51" s="5">
        <v>0.9002</v>
      </c>
      <c r="K51" s="5">
        <v>7.5616799999999999E-4</v>
      </c>
    </row>
    <row r="52" spans="1:11" ht="14.5" x14ac:dyDescent="0.35">
      <c r="A52" t="s">
        <v>63</v>
      </c>
      <c r="B52" s="5">
        <v>1.7600000000000001E-2</v>
      </c>
      <c r="C52" s="5">
        <v>0</v>
      </c>
      <c r="D52" s="5">
        <v>0.23860000000000001</v>
      </c>
      <c r="E52" s="5">
        <v>8.8281999999999993E-5</v>
      </c>
      <c r="F52" s="5">
        <v>0.1903</v>
      </c>
      <c r="G52" s="5">
        <v>1.57949E-4</v>
      </c>
      <c r="H52" s="5">
        <v>8.5000000000000006E-2</v>
      </c>
      <c r="I52" s="5">
        <v>7.6500000000000003E-5</v>
      </c>
      <c r="J52" s="5">
        <v>4.9500000000000002E-2</v>
      </c>
      <c r="K52" s="5">
        <v>4.1580000000000005E-5</v>
      </c>
    </row>
    <row r="53" spans="1:11" ht="14.5" x14ac:dyDescent="0.35">
      <c r="A53" t="s">
        <v>64</v>
      </c>
      <c r="B53" s="5">
        <v>2.93E-2</v>
      </c>
      <c r="C53" s="5">
        <v>0</v>
      </c>
      <c r="D53" s="5">
        <v>0.39500000000000002</v>
      </c>
      <c r="E53" s="5">
        <v>1.4615E-4</v>
      </c>
      <c r="F53" s="5">
        <v>0.60170000000000001</v>
      </c>
      <c r="G53" s="5">
        <v>4.9941100000000006E-4</v>
      </c>
      <c r="H53" s="5">
        <v>0.77729999999999999</v>
      </c>
      <c r="I53" s="5">
        <v>6.9956999999999994E-4</v>
      </c>
      <c r="J53" s="5">
        <v>0.73140000000000005</v>
      </c>
      <c r="K53" s="5">
        <v>6.1437600000000014E-4</v>
      </c>
    </row>
    <row r="54" spans="1:11" ht="14.5" x14ac:dyDescent="0.35">
      <c r="A54" t="s">
        <v>65</v>
      </c>
      <c r="B54" s="5">
        <v>1.8800000000000001E-2</v>
      </c>
      <c r="C54" s="5">
        <v>0</v>
      </c>
      <c r="D54" s="5">
        <v>0.27329999999999999</v>
      </c>
      <c r="E54" s="5">
        <v>1.0112099999999998E-4</v>
      </c>
      <c r="F54" s="5">
        <v>0.16120000000000001</v>
      </c>
      <c r="G54" s="5">
        <v>1.3379600000000002E-4</v>
      </c>
      <c r="H54" s="5">
        <v>7.3000000000000001E-3</v>
      </c>
      <c r="I54" s="5">
        <v>6.5700000000000006E-6</v>
      </c>
      <c r="J54" s="5">
        <v>-7.6100000000000001E-2</v>
      </c>
      <c r="K54" s="5">
        <v>-6.3924000000000007E-5</v>
      </c>
    </row>
    <row r="55" spans="1:11" ht="14.5" x14ac:dyDescent="0.35">
      <c r="A55" t="s">
        <v>66</v>
      </c>
      <c r="B55" s="5">
        <v>1.54E-2</v>
      </c>
      <c r="C55" s="5">
        <v>0</v>
      </c>
      <c r="D55" s="5">
        <v>0.2132</v>
      </c>
      <c r="E55" s="5">
        <v>7.8883999999999999E-5</v>
      </c>
      <c r="F55" s="5">
        <v>0.49180000000000001</v>
      </c>
      <c r="G55" s="5">
        <v>4.0819400000000007E-4</v>
      </c>
      <c r="H55" s="5">
        <v>0.49349999999999999</v>
      </c>
      <c r="I55" s="5">
        <v>4.4414999999999998E-4</v>
      </c>
      <c r="J55" s="5">
        <v>0.38279999999999997</v>
      </c>
      <c r="K55" s="5">
        <v>3.2155200000000001E-4</v>
      </c>
    </row>
    <row r="56" spans="1:11" ht="14.5" x14ac:dyDescent="0.35">
      <c r="A56" t="s">
        <v>41</v>
      </c>
      <c r="B56" s="5">
        <v>2.8400000000000002E-2</v>
      </c>
      <c r="C56" s="5">
        <v>0</v>
      </c>
      <c r="D56" s="5">
        <v>0.49669999999999997</v>
      </c>
      <c r="E56" s="5">
        <v>1.8377899999999999E-4</v>
      </c>
      <c r="F56" s="5">
        <v>0.75519999999999998</v>
      </c>
      <c r="G56" s="5">
        <v>6.2681600000000009E-4</v>
      </c>
      <c r="H56" s="5">
        <v>0.77129999999999999</v>
      </c>
      <c r="I56" s="5">
        <v>6.9416999999999992E-4</v>
      </c>
      <c r="J56" s="5">
        <v>0.73899999999999999</v>
      </c>
      <c r="K56" s="5">
        <v>6.2076000000000004E-4</v>
      </c>
    </row>
    <row r="57" spans="1:11" ht="14.5" x14ac:dyDescent="0.35">
      <c r="A57" t="s">
        <v>600</v>
      </c>
      <c r="B57" s="5">
        <v>1.0699999999999999E-2</v>
      </c>
      <c r="C57" s="5">
        <v>0</v>
      </c>
      <c r="D57" s="5">
        <v>0.41799999999999998</v>
      </c>
      <c r="E57" s="5">
        <v>1.5465999999999999E-4</v>
      </c>
      <c r="F57" s="5">
        <v>0.65959999999999996</v>
      </c>
      <c r="G57" s="5">
        <v>5.4746799999999996E-4</v>
      </c>
      <c r="H57" s="5">
        <v>0.59670000000000001</v>
      </c>
      <c r="I57" s="5">
        <v>5.3702999999999997E-4</v>
      </c>
      <c r="J57" s="5">
        <v>0.55379999999999996</v>
      </c>
      <c r="K57" s="5">
        <v>4.6519199999999996E-4</v>
      </c>
    </row>
    <row r="58" spans="1:11" ht="14.5" x14ac:dyDescent="0.35">
      <c r="A58" t="s">
        <v>43</v>
      </c>
      <c r="B58" s="5">
        <v>3.8600000000000002E-2</v>
      </c>
      <c r="C58" s="5">
        <v>0</v>
      </c>
      <c r="D58" s="5">
        <v>0.52480000000000004</v>
      </c>
      <c r="E58" s="5">
        <v>1.9417600000000001E-4</v>
      </c>
      <c r="F58" s="5">
        <v>0.88109999999999999</v>
      </c>
      <c r="G58" s="5">
        <v>7.3131300000000015E-4</v>
      </c>
      <c r="H58" s="5">
        <v>0.84060000000000001</v>
      </c>
      <c r="I58" s="5">
        <v>7.5653999999999999E-4</v>
      </c>
      <c r="J58" s="5">
        <v>0.82630000000000003</v>
      </c>
      <c r="K58" s="5">
        <v>6.9409199999999999E-4</v>
      </c>
    </row>
    <row r="59" spans="1:11" ht="14.5" x14ac:dyDescent="0.35">
      <c r="A59" t="s">
        <v>44</v>
      </c>
      <c r="B59" s="5">
        <v>3.7600000000000001E-2</v>
      </c>
      <c r="C59" s="5">
        <v>0</v>
      </c>
      <c r="D59" s="5">
        <v>0.68479999999999996</v>
      </c>
      <c r="E59" s="5">
        <v>2.5337599999999998E-4</v>
      </c>
      <c r="F59" s="5">
        <v>0.98</v>
      </c>
      <c r="G59" s="5">
        <v>8.1340000000000015E-4</v>
      </c>
      <c r="H59" s="5">
        <v>1.0322</v>
      </c>
      <c r="I59" s="5">
        <v>9.2897999999999993E-4</v>
      </c>
      <c r="J59" s="5">
        <v>0.94479999999999997</v>
      </c>
      <c r="K59" s="5">
        <v>7.9363200000000006E-4</v>
      </c>
    </row>
    <row r="60" spans="1:11" ht="14.5" x14ac:dyDescent="0.35">
      <c r="A60" t="s">
        <v>45</v>
      </c>
      <c r="B60" s="5">
        <v>2.4400000000000002E-2</v>
      </c>
      <c r="C60" s="5">
        <v>0</v>
      </c>
      <c r="D60" s="5">
        <v>0.19889999999999999</v>
      </c>
      <c r="E60" s="5">
        <v>7.3592999999999998E-5</v>
      </c>
      <c r="F60" s="5">
        <v>0.39979999999999999</v>
      </c>
      <c r="G60" s="5">
        <v>3.3183400000000004E-4</v>
      </c>
      <c r="H60" s="5">
        <v>0.51759999999999995</v>
      </c>
      <c r="I60" s="5">
        <v>4.6583999999999992E-4</v>
      </c>
      <c r="J60" s="5">
        <v>0.54669999999999996</v>
      </c>
      <c r="K60" s="5">
        <v>4.59228E-4</v>
      </c>
    </row>
    <row r="61" spans="1:11" ht="14.5" x14ac:dyDescent="0.35">
      <c r="A61" t="s">
        <v>46</v>
      </c>
      <c r="B61" s="5">
        <v>1.6299999999999999E-2</v>
      </c>
      <c r="C61" s="5">
        <v>0</v>
      </c>
      <c r="D61" s="5">
        <v>0.46679999999999999</v>
      </c>
      <c r="E61" s="5">
        <v>1.7271599999999998E-4</v>
      </c>
      <c r="F61" s="5">
        <v>1.0714999999999999</v>
      </c>
      <c r="G61" s="5">
        <v>8.8934500000000004E-4</v>
      </c>
      <c r="H61" s="5">
        <v>1.2099</v>
      </c>
      <c r="I61" s="5">
        <v>1.0889099999999998E-3</v>
      </c>
      <c r="J61" s="5">
        <v>1.0302</v>
      </c>
      <c r="K61" s="5">
        <v>8.6536800000000015E-4</v>
      </c>
    </row>
    <row r="62" spans="1:11" ht="14.5" x14ac:dyDescent="0.35">
      <c r="A62" t="s">
        <v>47</v>
      </c>
      <c r="B62" s="5">
        <v>1.77E-2</v>
      </c>
      <c r="C62" s="5">
        <v>0</v>
      </c>
      <c r="D62" s="5">
        <v>0.30909999999999999</v>
      </c>
      <c r="E62" s="5">
        <v>1.14367E-4</v>
      </c>
      <c r="F62" s="5">
        <v>0.49540000000000001</v>
      </c>
      <c r="G62" s="5">
        <v>4.1118200000000001E-4</v>
      </c>
      <c r="H62" s="5">
        <v>0.52639999999999998</v>
      </c>
      <c r="I62" s="5">
        <v>4.7375999999999994E-4</v>
      </c>
      <c r="J62" s="5">
        <v>0.56389999999999996</v>
      </c>
      <c r="K62" s="5">
        <v>4.7367600000000002E-4</v>
      </c>
    </row>
    <row r="63" spans="1:11" ht="14.5" x14ac:dyDescent="0.35">
      <c r="A63" t="s">
        <v>70</v>
      </c>
      <c r="B63" s="5">
        <v>1.4E-2</v>
      </c>
      <c r="C63" s="5">
        <v>0</v>
      </c>
      <c r="D63" s="5">
        <v>6.1899999999999997E-2</v>
      </c>
      <c r="E63" s="5">
        <v>2.2902999999999997E-5</v>
      </c>
      <c r="F63" s="5">
        <v>-9.6299999999999997E-2</v>
      </c>
      <c r="G63" s="5">
        <v>-7.9929000000000013E-5</v>
      </c>
      <c r="H63" s="5">
        <v>-0.22339999999999999</v>
      </c>
      <c r="I63" s="5">
        <v>-2.0105999999999998E-4</v>
      </c>
      <c r="J63" s="5">
        <v>-0.23619999999999999</v>
      </c>
      <c r="K63" s="5">
        <v>-1.9840800000000002E-4</v>
      </c>
    </row>
    <row r="64" spans="1:11" ht="14.5" x14ac:dyDescent="0.35">
      <c r="A64" t="s">
        <v>71</v>
      </c>
      <c r="B64" s="5">
        <v>5.5300000000000002E-2</v>
      </c>
      <c r="C64" s="5">
        <v>0</v>
      </c>
      <c r="D64" s="5">
        <v>0.41310000000000002</v>
      </c>
      <c r="E64" s="5">
        <v>1.5284700000000001E-4</v>
      </c>
      <c r="F64" s="5">
        <v>1.5369999999999999</v>
      </c>
      <c r="G64" s="5">
        <v>1.27571E-3</v>
      </c>
      <c r="H64" s="5">
        <v>2.4321999999999999</v>
      </c>
      <c r="I64" s="5">
        <v>2.1889799999999997E-3</v>
      </c>
      <c r="J64" s="5">
        <v>3.1189</v>
      </c>
      <c r="K64" s="5">
        <v>2.6198760000000006E-3</v>
      </c>
    </row>
    <row r="65" spans="1:11" ht="14.5" x14ac:dyDescent="0.35">
      <c r="A65" t="s">
        <v>297</v>
      </c>
      <c r="B65" s="5">
        <v>2.5999999999999999E-3</v>
      </c>
      <c r="C65" s="5">
        <v>0</v>
      </c>
      <c r="D65" s="5">
        <v>-3.8600000000000002E-2</v>
      </c>
      <c r="E65" s="5">
        <v>-1.4282E-5</v>
      </c>
      <c r="F65" s="5">
        <v>0.1242</v>
      </c>
      <c r="G65" s="5">
        <v>1.0308600000000001E-4</v>
      </c>
      <c r="H65" s="5">
        <v>0.25</v>
      </c>
      <c r="I65" s="5">
        <v>2.2499999999999999E-4</v>
      </c>
      <c r="J65" s="5">
        <v>0.33779999999999999</v>
      </c>
      <c r="K65" s="5">
        <v>2.8375200000000002E-4</v>
      </c>
    </row>
    <row r="66" spans="1:11" ht="14.5" x14ac:dyDescent="0.35">
      <c r="A66" t="s">
        <v>76</v>
      </c>
      <c r="B66" s="5">
        <v>-1.5599999999999999E-2</v>
      </c>
      <c r="C66" s="5">
        <v>0</v>
      </c>
      <c r="D66" s="5">
        <v>0.30230000000000001</v>
      </c>
      <c r="E66" s="5">
        <v>1.11851E-4</v>
      </c>
      <c r="F66" s="5">
        <v>2.0199999999999999E-2</v>
      </c>
      <c r="G66" s="5">
        <v>1.6766000000000002E-5</v>
      </c>
      <c r="H66" s="5">
        <v>4.3900000000000002E-2</v>
      </c>
      <c r="I66" s="5">
        <v>3.9509999999999999E-5</v>
      </c>
      <c r="J66" s="5">
        <v>-0.11600000000000001</v>
      </c>
      <c r="K66" s="5">
        <v>-9.7440000000000016E-5</v>
      </c>
    </row>
    <row r="67" spans="1:11" ht="14.5" x14ac:dyDescent="0.35">
      <c r="A67" t="s">
        <v>77</v>
      </c>
      <c r="B67" s="5">
        <v>3.6999999999999998E-2</v>
      </c>
      <c r="C67" s="5">
        <v>0</v>
      </c>
      <c r="D67" s="5">
        <v>0.71640000000000004</v>
      </c>
      <c r="E67" s="5">
        <v>2.6506800000000003E-4</v>
      </c>
      <c r="F67" s="5">
        <v>1.0165999999999999</v>
      </c>
      <c r="G67" s="5">
        <v>8.43778E-4</v>
      </c>
      <c r="H67" s="5">
        <v>1.234</v>
      </c>
      <c r="I67" s="5">
        <v>1.1106E-3</v>
      </c>
      <c r="J67" s="5">
        <v>1.1712</v>
      </c>
      <c r="K67" s="5">
        <v>9.8380800000000008E-4</v>
      </c>
    </row>
    <row r="68" spans="1:11" ht="14.5" x14ac:dyDescent="0.35">
      <c r="A68" t="s">
        <v>486</v>
      </c>
      <c r="B68" s="5">
        <v>3.1099999999999999E-2</v>
      </c>
      <c r="C68" s="5">
        <v>0</v>
      </c>
      <c r="D68" s="5">
        <v>0.28239999999999998</v>
      </c>
      <c r="E68" s="5">
        <v>1.0448799999999999E-4</v>
      </c>
      <c r="F68" s="5">
        <v>0.7198</v>
      </c>
      <c r="G68" s="5">
        <v>5.9743399999999999E-4</v>
      </c>
      <c r="H68" s="5">
        <v>1.0848</v>
      </c>
      <c r="I68" s="5">
        <v>9.7631999999999992E-4</v>
      </c>
      <c r="J68" s="5">
        <v>1.2716000000000001</v>
      </c>
      <c r="K68" s="5">
        <v>1.0681440000000003E-3</v>
      </c>
    </row>
    <row r="69" spans="1:11" ht="14.5" x14ac:dyDescent="0.35">
      <c r="A69" t="s">
        <v>72</v>
      </c>
      <c r="B69" s="5">
        <v>8.2000000000000007E-3</v>
      </c>
      <c r="C69" s="5">
        <v>0</v>
      </c>
      <c r="D69" s="5">
        <v>0.2883</v>
      </c>
      <c r="E69" s="5">
        <v>1.0667099999999998E-4</v>
      </c>
      <c r="F69" s="5">
        <v>0.1474</v>
      </c>
      <c r="G69" s="5">
        <v>1.22342E-4</v>
      </c>
      <c r="H69" s="5">
        <v>0.1071</v>
      </c>
      <c r="I69" s="5">
        <v>9.6390000000000004E-5</v>
      </c>
      <c r="J69" s="5">
        <v>9.9199999999999997E-2</v>
      </c>
      <c r="K69" s="5">
        <v>8.3327999999999999E-5</v>
      </c>
    </row>
    <row r="70" spans="1:11" ht="14.5" x14ac:dyDescent="0.35">
      <c r="A70" t="s">
        <v>488</v>
      </c>
      <c r="B70" s="5">
        <v>2.5600000000000001E-2</v>
      </c>
      <c r="C70" s="5">
        <v>0</v>
      </c>
      <c r="D70" s="5">
        <v>0.48149999999999998</v>
      </c>
      <c r="E70" s="5">
        <v>1.7815499999999999E-4</v>
      </c>
      <c r="F70" s="5">
        <v>0.56620000000000004</v>
      </c>
      <c r="G70" s="5">
        <v>4.6994600000000006E-4</v>
      </c>
      <c r="H70" s="5">
        <v>0.63260000000000005</v>
      </c>
      <c r="I70" s="5">
        <v>5.693400000000001E-4</v>
      </c>
      <c r="J70" s="5">
        <v>0.65980000000000005</v>
      </c>
      <c r="K70" s="5">
        <v>5.542320000000001E-4</v>
      </c>
    </row>
    <row r="71" spans="1:11" ht="14.5" x14ac:dyDescent="0.35">
      <c r="A71" t="s">
        <v>80</v>
      </c>
      <c r="B71" s="5">
        <v>1.7999999999999999E-2</v>
      </c>
      <c r="C71" s="5">
        <v>0</v>
      </c>
      <c r="D71" s="5">
        <v>0.31030000000000002</v>
      </c>
      <c r="E71" s="5">
        <v>1.1481100000000001E-4</v>
      </c>
      <c r="F71" s="5">
        <v>0.47539999999999999</v>
      </c>
      <c r="G71" s="5">
        <v>3.9458199999999998E-4</v>
      </c>
      <c r="H71" s="5">
        <v>0.63319999999999999</v>
      </c>
      <c r="I71" s="5">
        <v>5.6987999999999993E-4</v>
      </c>
      <c r="J71" s="5">
        <v>0.69779999999999998</v>
      </c>
      <c r="K71" s="5">
        <v>5.8615199999999994E-4</v>
      </c>
    </row>
    <row r="72" spans="1:11" ht="14.5" x14ac:dyDescent="0.35">
      <c r="A72" t="s">
        <v>81</v>
      </c>
      <c r="B72" s="5">
        <v>8.5000000000000006E-3</v>
      </c>
      <c r="C72" s="5">
        <v>0</v>
      </c>
      <c r="D72" s="5">
        <v>0.40679999999999999</v>
      </c>
      <c r="E72" s="5">
        <v>1.5051599999999998E-4</v>
      </c>
      <c r="F72" s="5">
        <v>0.28539999999999999</v>
      </c>
      <c r="G72" s="5">
        <v>2.36882E-4</v>
      </c>
      <c r="H72" s="5">
        <v>0.22620000000000001</v>
      </c>
      <c r="I72" s="5">
        <v>2.0358E-4</v>
      </c>
      <c r="J72" s="5">
        <v>0.18440000000000001</v>
      </c>
      <c r="K72" s="5">
        <v>1.5489600000000002E-4</v>
      </c>
    </row>
    <row r="73" spans="1:11" ht="14.5" x14ac:dyDescent="0.35">
      <c r="A73" t="s">
        <v>82</v>
      </c>
      <c r="B73" s="5">
        <v>1.5900000000000001E-2</v>
      </c>
      <c r="C73" s="5">
        <v>0</v>
      </c>
      <c r="D73" s="5">
        <v>0.10249999999999999</v>
      </c>
      <c r="E73" s="5">
        <v>3.7924999999999993E-5</v>
      </c>
      <c r="F73" s="5">
        <v>0.2077</v>
      </c>
      <c r="G73" s="5">
        <v>1.7239100000000001E-4</v>
      </c>
      <c r="H73" s="5">
        <v>0.2167</v>
      </c>
      <c r="I73" s="5">
        <v>1.9503000000000001E-4</v>
      </c>
      <c r="J73" s="5">
        <v>0.30709999999999998</v>
      </c>
      <c r="K73" s="5">
        <v>2.5796400000000001E-4</v>
      </c>
    </row>
    <row r="74" spans="1:11" ht="14.5" x14ac:dyDescent="0.35">
      <c r="A74" t="s">
        <v>83</v>
      </c>
      <c r="B74" s="5">
        <v>4.8000000000000001E-2</v>
      </c>
      <c r="C74" s="5">
        <v>0</v>
      </c>
      <c r="D74" s="5">
        <v>0.76170000000000004</v>
      </c>
      <c r="E74" s="5">
        <v>2.8182899999999999E-4</v>
      </c>
      <c r="F74" s="5">
        <v>1.1107</v>
      </c>
      <c r="G74" s="5">
        <v>9.2188100000000005E-4</v>
      </c>
      <c r="H74" s="5">
        <v>1.4052</v>
      </c>
      <c r="I74" s="5">
        <v>1.26468E-3</v>
      </c>
      <c r="J74" s="5">
        <v>1.4530000000000001</v>
      </c>
      <c r="K74" s="5">
        <v>1.2205200000000001E-3</v>
      </c>
    </row>
    <row r="75" spans="1:11" ht="14.5" x14ac:dyDescent="0.35">
      <c r="A75" t="s">
        <v>84</v>
      </c>
      <c r="B75" s="5">
        <v>3.4200000000000001E-2</v>
      </c>
      <c r="C75" s="5">
        <v>0</v>
      </c>
      <c r="D75" s="5">
        <v>0.62629999999999997</v>
      </c>
      <c r="E75" s="5">
        <v>2.3173099999999999E-4</v>
      </c>
      <c r="F75" s="5">
        <v>1.0644</v>
      </c>
      <c r="G75" s="5">
        <v>8.8345200000000017E-4</v>
      </c>
      <c r="H75" s="5">
        <v>1.3359000000000001</v>
      </c>
      <c r="I75" s="5">
        <v>1.2023100000000001E-3</v>
      </c>
      <c r="J75" s="5">
        <v>1.4657</v>
      </c>
      <c r="K75" s="5">
        <v>1.2311880000000002E-3</v>
      </c>
    </row>
    <row r="76" spans="1:11" ht="14.5" x14ac:dyDescent="0.35">
      <c r="A76" t="s">
        <v>602</v>
      </c>
      <c r="B76" s="5">
        <v>5.1900000000000002E-2</v>
      </c>
      <c r="C76" s="5">
        <v>0</v>
      </c>
      <c r="D76" s="5">
        <v>0.55330000000000001</v>
      </c>
      <c r="E76" s="5">
        <v>2.0472099999999999E-4</v>
      </c>
      <c r="F76" s="5">
        <v>1.1973</v>
      </c>
      <c r="G76" s="5">
        <v>9.9375900000000009E-4</v>
      </c>
      <c r="H76" s="5">
        <v>1.8329</v>
      </c>
      <c r="I76" s="5">
        <v>1.6496099999999999E-3</v>
      </c>
      <c r="J76" s="5">
        <v>1.9933000000000001</v>
      </c>
      <c r="K76" s="5">
        <v>1.6743720000000001E-3</v>
      </c>
    </row>
    <row r="77" spans="1:11" ht="14.5" x14ac:dyDescent="0.35">
      <c r="A77" t="s">
        <v>87</v>
      </c>
      <c r="B77" s="5">
        <v>8.2000000000000007E-3</v>
      </c>
      <c r="C77" s="5">
        <v>0</v>
      </c>
      <c r="D77" s="5">
        <v>0.29909999999999998</v>
      </c>
      <c r="E77" s="5">
        <v>1.1066699999999999E-4</v>
      </c>
      <c r="F77" s="5">
        <v>0.63190000000000002</v>
      </c>
      <c r="G77" s="5">
        <v>5.2447700000000008E-4</v>
      </c>
      <c r="H77" s="5">
        <v>0.99229999999999996</v>
      </c>
      <c r="I77" s="5">
        <v>8.9306999999999993E-4</v>
      </c>
      <c r="J77" s="5">
        <v>1.1362000000000001</v>
      </c>
      <c r="K77" s="5">
        <v>9.5440800000000023E-4</v>
      </c>
    </row>
    <row r="78" spans="1:11" ht="14.5" x14ac:dyDescent="0.35">
      <c r="A78" t="s">
        <v>603</v>
      </c>
      <c r="B78" s="5">
        <v>1.1599999999999999E-2</v>
      </c>
      <c r="C78" s="5">
        <v>0</v>
      </c>
      <c r="D78" s="5">
        <v>0.40789999999999998</v>
      </c>
      <c r="E78" s="5">
        <v>1.5092299999999999E-4</v>
      </c>
      <c r="F78" s="5">
        <v>0.9194</v>
      </c>
      <c r="G78" s="5">
        <v>7.6310200000000009E-4</v>
      </c>
      <c r="H78" s="5">
        <v>1.5205</v>
      </c>
      <c r="I78" s="5">
        <v>1.36845E-3</v>
      </c>
      <c r="J78" s="5">
        <v>1.7214</v>
      </c>
      <c r="K78" s="5">
        <v>1.4459760000000003E-3</v>
      </c>
    </row>
    <row r="79" spans="1:11" ht="14.5" x14ac:dyDescent="0.35">
      <c r="A79" t="s">
        <v>89</v>
      </c>
      <c r="B79" s="5">
        <v>7.4800000000000005E-2</v>
      </c>
      <c r="C79" s="5">
        <v>0</v>
      </c>
      <c r="D79" s="5">
        <v>0.96340000000000003</v>
      </c>
      <c r="E79" s="5">
        <v>3.5645799999999998E-4</v>
      </c>
      <c r="F79" s="5">
        <v>0.84889999999999999</v>
      </c>
      <c r="G79" s="5">
        <v>7.0458700000000001E-4</v>
      </c>
      <c r="H79" s="5">
        <v>0.80900000000000005</v>
      </c>
      <c r="I79" s="5">
        <v>7.2809999999999997E-4</v>
      </c>
      <c r="J79" s="5">
        <v>0.69610000000000005</v>
      </c>
      <c r="K79" s="5">
        <v>5.8472400000000012E-4</v>
      </c>
    </row>
    <row r="84" spans="1:23" ht="20.5" x14ac:dyDescent="0.45">
      <c r="B84" s="115" t="s">
        <v>149</v>
      </c>
      <c r="C84" s="115"/>
      <c r="D84" s="115"/>
      <c r="E84" s="115"/>
      <c r="F84" s="115"/>
      <c r="G84" s="115"/>
      <c r="H84" s="115"/>
      <c r="I84" s="115"/>
      <c r="J84" s="115"/>
      <c r="K84" s="115"/>
      <c r="L84" s="10"/>
      <c r="M84" s="10"/>
      <c r="N84" s="10"/>
      <c r="O84" s="10"/>
      <c r="P84" s="10"/>
      <c r="Q84" s="10"/>
      <c r="R84" s="10"/>
      <c r="S84" s="10"/>
      <c r="T84" s="10"/>
      <c r="U84" s="10"/>
      <c r="V84" s="10"/>
      <c r="W84" s="10"/>
    </row>
    <row r="85" spans="1:23" ht="18" x14ac:dyDescent="0.4">
      <c r="A85" s="4" t="s">
        <v>105</v>
      </c>
      <c r="B85" s="4" t="s">
        <v>293</v>
      </c>
      <c r="C85" s="4" t="s">
        <v>328</v>
      </c>
      <c r="D85" s="4" t="s">
        <v>106</v>
      </c>
      <c r="E85" s="4" t="s">
        <v>332</v>
      </c>
      <c r="F85" s="4" t="s">
        <v>107</v>
      </c>
      <c r="G85" s="4" t="s">
        <v>330</v>
      </c>
      <c r="H85" s="4" t="s">
        <v>108</v>
      </c>
      <c r="I85" s="4" t="s">
        <v>333</v>
      </c>
      <c r="J85" s="4" t="s">
        <v>109</v>
      </c>
      <c r="K85" s="4" t="s">
        <v>334</v>
      </c>
    </row>
    <row r="86" spans="1:23" ht="18" x14ac:dyDescent="0.4">
      <c r="A86" s="4"/>
      <c r="B86" s="4" t="s">
        <v>337</v>
      </c>
      <c r="C86" s="4" t="s">
        <v>336</v>
      </c>
      <c r="D86" s="4" t="s">
        <v>337</v>
      </c>
      <c r="E86" s="4" t="s">
        <v>336</v>
      </c>
      <c r="F86" s="4" t="s">
        <v>337</v>
      </c>
      <c r="G86" s="4" t="s">
        <v>336</v>
      </c>
      <c r="H86" s="4" t="s">
        <v>337</v>
      </c>
      <c r="I86" s="4" t="s">
        <v>336</v>
      </c>
      <c r="J86" s="4" t="s">
        <v>337</v>
      </c>
      <c r="K86" s="4" t="s">
        <v>338</v>
      </c>
    </row>
    <row r="87" spans="1:23" ht="14.5" x14ac:dyDescent="0.35">
      <c r="A87" t="s">
        <v>37</v>
      </c>
      <c r="B87" s="5">
        <v>-3.5099999999999999E-2</v>
      </c>
      <c r="C87" s="5">
        <v>0</v>
      </c>
      <c r="D87" s="5">
        <v>2.1700000000000001E-2</v>
      </c>
      <c r="E87" s="5">
        <v>4.7740000000000004E-6</v>
      </c>
      <c r="F87" s="5">
        <v>0.18240000000000001</v>
      </c>
      <c r="G87" s="5">
        <v>1.2220800000000001E-4</v>
      </c>
      <c r="H87" s="5">
        <v>0.3624</v>
      </c>
      <c r="I87" s="5">
        <v>3.2978399999999996E-4</v>
      </c>
      <c r="J87" s="5">
        <v>0.52729999999999999</v>
      </c>
      <c r="K87" s="5">
        <v>5.0093499999999999E-4</v>
      </c>
    </row>
    <row r="88" spans="1:23" ht="14.5" x14ac:dyDescent="0.35">
      <c r="A88" t="s">
        <v>38</v>
      </c>
      <c r="B88" s="5">
        <v>-1.4E-2</v>
      </c>
      <c r="C88" s="5">
        <v>0</v>
      </c>
      <c r="D88" s="5">
        <v>-0.43659999999999999</v>
      </c>
      <c r="E88" s="5">
        <v>-9.6051999999999994E-5</v>
      </c>
      <c r="F88" s="5">
        <v>-0.45889999999999997</v>
      </c>
      <c r="G88" s="5">
        <v>-3.0746300000000001E-4</v>
      </c>
      <c r="H88" s="5">
        <v>-0.49459999999999998</v>
      </c>
      <c r="I88" s="5">
        <v>-4.5008599999999993E-4</v>
      </c>
      <c r="J88" s="5">
        <v>-0.5353</v>
      </c>
      <c r="K88" s="5">
        <v>-5.0853500000000006E-4</v>
      </c>
    </row>
    <row r="89" spans="1:23" ht="14.5" x14ac:dyDescent="0.35">
      <c r="A89" t="s">
        <v>90</v>
      </c>
      <c r="B89" s="5">
        <v>-2.5600000000000001E-2</v>
      </c>
      <c r="C89" s="5">
        <v>0</v>
      </c>
      <c r="D89" s="5">
        <v>-0.38829999999999998</v>
      </c>
      <c r="E89" s="5">
        <v>-8.5425999999999992E-5</v>
      </c>
      <c r="F89" s="5">
        <v>-0.39379999999999998</v>
      </c>
      <c r="G89" s="5">
        <v>-2.6384600000000003E-4</v>
      </c>
      <c r="H89" s="5">
        <v>-0.48259999999999997</v>
      </c>
      <c r="I89" s="5">
        <v>-4.3916599999999995E-4</v>
      </c>
      <c r="J89" s="5">
        <v>-0.5897</v>
      </c>
      <c r="K89" s="5">
        <v>-5.6021499999999998E-4</v>
      </c>
    </row>
    <row r="90" spans="1:23" ht="14.5" x14ac:dyDescent="0.35">
      <c r="A90" t="s">
        <v>91</v>
      </c>
      <c r="B90" s="5">
        <v>3.2099999999999997E-2</v>
      </c>
      <c r="C90" s="5">
        <v>0</v>
      </c>
      <c r="D90" s="5">
        <v>-0.14460000000000001</v>
      </c>
      <c r="E90" s="5">
        <v>-3.1812E-5</v>
      </c>
      <c r="F90" s="5">
        <v>-8.2299999999999998E-2</v>
      </c>
      <c r="G90" s="5">
        <v>-5.5140999999999999E-5</v>
      </c>
      <c r="H90" s="5">
        <v>-7.6399999999999996E-2</v>
      </c>
      <c r="I90" s="5">
        <v>-6.9523999999999994E-5</v>
      </c>
      <c r="J90" s="5">
        <v>-7.6799999999999993E-2</v>
      </c>
      <c r="K90" s="5">
        <v>-7.2959999999999993E-5</v>
      </c>
    </row>
    <row r="91" spans="1:23" ht="14.5" x14ac:dyDescent="0.35">
      <c r="A91" t="s">
        <v>92</v>
      </c>
      <c r="B91" s="5">
        <v>-2.5999999999999999E-3</v>
      </c>
      <c r="C91" s="5">
        <v>0</v>
      </c>
      <c r="D91" s="5">
        <v>-0.1421</v>
      </c>
      <c r="E91" s="5">
        <v>-3.1262E-5</v>
      </c>
      <c r="F91" s="5">
        <v>-0.17130000000000001</v>
      </c>
      <c r="G91" s="5">
        <v>-1.14771E-4</v>
      </c>
      <c r="H91" s="5">
        <v>-0.19439999999999999</v>
      </c>
      <c r="I91" s="5">
        <v>-1.7690399999999997E-4</v>
      </c>
      <c r="J91" s="5">
        <v>-0.22059999999999999</v>
      </c>
      <c r="K91" s="5">
        <v>-2.0956999999999999E-4</v>
      </c>
    </row>
    <row r="92" spans="1:23" ht="14.5" x14ac:dyDescent="0.35">
      <c r="A92" t="s">
        <v>93</v>
      </c>
      <c r="B92" s="5">
        <v>4.5999999999999999E-3</v>
      </c>
      <c r="C92" s="5">
        <v>0</v>
      </c>
      <c r="D92" s="5">
        <v>-0.23300000000000001</v>
      </c>
      <c r="E92" s="5">
        <v>-5.126E-5</v>
      </c>
      <c r="F92" s="5">
        <v>-0.35670000000000002</v>
      </c>
      <c r="G92" s="5">
        <v>-2.3898900000000005E-4</v>
      </c>
      <c r="H92" s="5">
        <v>-0.46579999999999999</v>
      </c>
      <c r="I92" s="5">
        <v>-4.2387799999999998E-4</v>
      </c>
      <c r="J92" s="5">
        <v>-0.53069999999999995</v>
      </c>
      <c r="K92" s="5">
        <v>-5.04165E-4</v>
      </c>
    </row>
    <row r="93" spans="1:23" ht="14.5" x14ac:dyDescent="0.35">
      <c r="A93" t="s">
        <v>95</v>
      </c>
      <c r="B93" s="5">
        <v>-2.3E-3</v>
      </c>
      <c r="C93" s="5">
        <v>0</v>
      </c>
      <c r="D93" s="5">
        <v>-0.31509999999999999</v>
      </c>
      <c r="E93" s="5">
        <v>-6.9321999999999998E-5</v>
      </c>
      <c r="F93" s="5">
        <v>-0.157</v>
      </c>
      <c r="G93" s="5">
        <v>-1.0519E-4</v>
      </c>
      <c r="H93" s="5">
        <v>-9.69E-2</v>
      </c>
      <c r="I93" s="5">
        <v>-8.8178999999999997E-5</v>
      </c>
      <c r="J93" s="5">
        <v>-0.1474</v>
      </c>
      <c r="K93" s="5">
        <v>-1.4003E-4</v>
      </c>
    </row>
    <row r="94" spans="1:23" ht="14.5" x14ac:dyDescent="0.35">
      <c r="A94" t="s">
        <v>96</v>
      </c>
      <c r="B94" s="5">
        <v>-3.5999999999999999E-3</v>
      </c>
      <c r="C94" s="5">
        <v>0</v>
      </c>
      <c r="D94" s="5">
        <v>-0.23949999999999999</v>
      </c>
      <c r="E94" s="5">
        <v>-5.2689999999999992E-5</v>
      </c>
      <c r="F94" s="5">
        <v>0.1153</v>
      </c>
      <c r="G94" s="5">
        <v>7.725100000000001E-5</v>
      </c>
      <c r="H94" s="5">
        <v>0.2261</v>
      </c>
      <c r="I94" s="5">
        <v>2.05751E-4</v>
      </c>
      <c r="J94" s="5">
        <v>0.193</v>
      </c>
      <c r="K94" s="5">
        <v>1.8335000000000001E-4</v>
      </c>
    </row>
    <row r="95" spans="1:23" ht="14.5" x14ac:dyDescent="0.35">
      <c r="A95" t="s">
        <v>598</v>
      </c>
      <c r="B95" s="5">
        <v>2.3099999999999999E-2</v>
      </c>
      <c r="C95" s="5">
        <v>0</v>
      </c>
      <c r="D95" s="5">
        <v>-0.14580000000000001</v>
      </c>
      <c r="E95" s="5">
        <v>-3.2076000000000003E-5</v>
      </c>
      <c r="F95" s="5">
        <v>-0.24160000000000001</v>
      </c>
      <c r="G95" s="5">
        <v>-1.6187200000000002E-4</v>
      </c>
      <c r="H95" s="5">
        <v>-0.33929999999999999</v>
      </c>
      <c r="I95" s="5">
        <v>-3.0876299999999998E-4</v>
      </c>
      <c r="J95" s="5">
        <v>-0.4163</v>
      </c>
      <c r="K95" s="5">
        <v>-3.95485E-4</v>
      </c>
    </row>
    <row r="96" spans="1:23" ht="14.5" x14ac:dyDescent="0.35">
      <c r="A96" t="s">
        <v>98</v>
      </c>
      <c r="B96" s="5">
        <v>1.5100000000000001E-2</v>
      </c>
      <c r="C96" s="5">
        <v>0</v>
      </c>
      <c r="D96" s="5">
        <v>-0.1457</v>
      </c>
      <c r="E96" s="5">
        <v>-3.2053999999999995E-5</v>
      </c>
      <c r="F96" s="5">
        <v>-0.2596</v>
      </c>
      <c r="G96" s="5">
        <v>-1.7393200000000001E-4</v>
      </c>
      <c r="H96" s="5">
        <v>-0.36870000000000003</v>
      </c>
      <c r="I96" s="5">
        <v>-3.3551700000000002E-4</v>
      </c>
      <c r="J96" s="5">
        <v>-0.45450000000000002</v>
      </c>
      <c r="K96" s="5">
        <v>-4.3177500000000002E-4</v>
      </c>
    </row>
    <row r="97" spans="1:11" ht="14.5" x14ac:dyDescent="0.35">
      <c r="A97" t="s">
        <v>99</v>
      </c>
      <c r="B97" s="5">
        <v>3.56E-2</v>
      </c>
      <c r="C97" s="5">
        <v>0</v>
      </c>
      <c r="D97" s="5">
        <v>-0.1333</v>
      </c>
      <c r="E97" s="5">
        <v>-2.9326E-5</v>
      </c>
      <c r="F97" s="5">
        <v>-0.20780000000000001</v>
      </c>
      <c r="G97" s="5">
        <v>-1.3922600000000003E-4</v>
      </c>
      <c r="H97" s="5">
        <v>-0.32740000000000002</v>
      </c>
      <c r="I97" s="5">
        <v>-2.9793400000000002E-4</v>
      </c>
      <c r="J97" s="5">
        <v>-0.43080000000000002</v>
      </c>
      <c r="K97" s="5">
        <v>-4.0926000000000005E-4</v>
      </c>
    </row>
    <row r="98" spans="1:11" ht="14.5" x14ac:dyDescent="0.35">
      <c r="A98" t="s">
        <v>101</v>
      </c>
      <c r="B98" s="5">
        <v>-2.8500000000000001E-2</v>
      </c>
      <c r="C98" s="5">
        <v>0</v>
      </c>
      <c r="D98" s="5">
        <v>-3.4000000000000002E-2</v>
      </c>
      <c r="E98" s="5">
        <v>-7.4799999999999995E-6</v>
      </c>
      <c r="F98" s="5">
        <v>-3.9600000000000003E-2</v>
      </c>
      <c r="G98" s="5">
        <v>-2.6532000000000006E-5</v>
      </c>
      <c r="H98" s="5">
        <v>3.5000000000000001E-3</v>
      </c>
      <c r="I98" s="5">
        <v>3.185E-6</v>
      </c>
      <c r="J98" s="5">
        <v>5.7200000000000001E-2</v>
      </c>
      <c r="K98" s="5">
        <v>5.4340000000000005E-5</v>
      </c>
    </row>
    <row r="99" spans="1:11" ht="14.5" x14ac:dyDescent="0.35">
      <c r="A99" t="s">
        <v>102</v>
      </c>
      <c r="B99" s="5">
        <v>8.3999999999999995E-3</v>
      </c>
      <c r="C99" s="5">
        <v>0</v>
      </c>
      <c r="D99" s="5">
        <v>-0.14910000000000001</v>
      </c>
      <c r="E99" s="5">
        <v>-3.2802000000000002E-5</v>
      </c>
      <c r="F99" s="5">
        <v>-0.31890000000000002</v>
      </c>
      <c r="G99" s="5">
        <v>-2.13663E-4</v>
      </c>
      <c r="H99" s="5">
        <v>-0.4446</v>
      </c>
      <c r="I99" s="5">
        <v>-4.0458599999999996E-4</v>
      </c>
      <c r="J99" s="5">
        <v>-0.54100000000000004</v>
      </c>
      <c r="K99" s="5">
        <v>-5.1395E-4</v>
      </c>
    </row>
    <row r="100" spans="1:11" ht="14.5" x14ac:dyDescent="0.35">
      <c r="A100" t="s">
        <v>39</v>
      </c>
      <c r="B100" s="5">
        <v>-2.4299999999999999E-2</v>
      </c>
      <c r="C100" s="5">
        <v>0</v>
      </c>
      <c r="D100" s="5">
        <v>-0.188</v>
      </c>
      <c r="E100" s="5">
        <v>-4.1359999999999997E-5</v>
      </c>
      <c r="F100" s="5">
        <v>-0.25180000000000002</v>
      </c>
      <c r="G100" s="5">
        <v>-1.6870600000000002E-4</v>
      </c>
      <c r="H100" s="5">
        <v>-0.36230000000000001</v>
      </c>
      <c r="I100" s="5">
        <v>-3.2969299999999999E-4</v>
      </c>
      <c r="J100" s="5">
        <v>-0.44740000000000002</v>
      </c>
      <c r="K100" s="5">
        <v>-4.2503000000000001E-4</v>
      </c>
    </row>
    <row r="101" spans="1:11" ht="14.5" x14ac:dyDescent="0.35">
      <c r="A101" t="s">
        <v>67</v>
      </c>
      <c r="B101" s="5">
        <v>5.3499999999999999E-2</v>
      </c>
      <c r="C101" s="5">
        <v>0</v>
      </c>
      <c r="D101" s="5">
        <v>-0.28499999999999998</v>
      </c>
      <c r="E101" s="5">
        <v>-6.2699999999999993E-5</v>
      </c>
      <c r="F101" s="5">
        <v>-5.3900000000000003E-2</v>
      </c>
      <c r="G101" s="5">
        <v>-3.6113000000000005E-5</v>
      </c>
      <c r="H101" s="5">
        <v>-4.7100000000000003E-2</v>
      </c>
      <c r="I101" s="5">
        <v>-4.2861000000000002E-5</v>
      </c>
      <c r="J101" s="5">
        <v>-7.0800000000000002E-2</v>
      </c>
      <c r="K101" s="5">
        <v>-6.7260000000000003E-5</v>
      </c>
    </row>
    <row r="102" spans="1:11" ht="14.5" x14ac:dyDescent="0.35">
      <c r="A102" t="s">
        <v>599</v>
      </c>
      <c r="B102" s="5">
        <v>-1.67E-2</v>
      </c>
      <c r="C102" s="5">
        <v>0</v>
      </c>
      <c r="D102" s="5">
        <v>3.9E-2</v>
      </c>
      <c r="E102" s="5">
        <v>8.5799999999999992E-6</v>
      </c>
      <c r="F102" s="5">
        <v>-7.5800000000000006E-2</v>
      </c>
      <c r="G102" s="5">
        <v>-5.0786000000000011E-5</v>
      </c>
      <c r="H102" s="5">
        <v>-0.182</v>
      </c>
      <c r="I102" s="5">
        <v>-1.6562E-4</v>
      </c>
      <c r="J102" s="5">
        <v>-0.26960000000000001</v>
      </c>
      <c r="K102" s="5">
        <v>-2.5611999999999998E-4</v>
      </c>
    </row>
    <row r="103" spans="1:11" ht="14.5" x14ac:dyDescent="0.35">
      <c r="A103" t="s">
        <v>48</v>
      </c>
      <c r="B103" s="5">
        <v>1.55E-2</v>
      </c>
      <c r="C103" s="5">
        <v>0</v>
      </c>
      <c r="D103" s="5">
        <v>-0.19850000000000001</v>
      </c>
      <c r="E103" s="5">
        <v>-4.367E-5</v>
      </c>
      <c r="F103" s="5">
        <v>-0.34110000000000001</v>
      </c>
      <c r="G103" s="5">
        <v>-2.2853700000000001E-4</v>
      </c>
      <c r="H103" s="5">
        <v>-0.502</v>
      </c>
      <c r="I103" s="5">
        <v>-4.5681999999999998E-4</v>
      </c>
      <c r="J103" s="5">
        <v>-0.61909999999999998</v>
      </c>
      <c r="K103" s="5">
        <v>-5.8814499999999999E-4</v>
      </c>
    </row>
    <row r="104" spans="1:11" ht="14.5" x14ac:dyDescent="0.35">
      <c r="A104" t="s">
        <v>49</v>
      </c>
      <c r="B104" s="5">
        <v>2.5000000000000001E-3</v>
      </c>
      <c r="C104" s="5">
        <v>0</v>
      </c>
      <c r="D104" s="5">
        <v>-0.20569999999999999</v>
      </c>
      <c r="E104" s="5">
        <v>-4.5253999999999997E-5</v>
      </c>
      <c r="F104" s="5">
        <v>-0.36849999999999999</v>
      </c>
      <c r="G104" s="5">
        <v>-2.4689500000000001E-4</v>
      </c>
      <c r="H104" s="5">
        <v>-0.53659999999999997</v>
      </c>
      <c r="I104" s="5">
        <v>-4.8830599999999998E-4</v>
      </c>
      <c r="J104" s="5">
        <v>-0.65620000000000001</v>
      </c>
      <c r="K104" s="5">
        <v>-6.2339000000000003E-4</v>
      </c>
    </row>
    <row r="105" spans="1:11" ht="14.5" x14ac:dyDescent="0.35">
      <c r="A105" t="s">
        <v>50</v>
      </c>
      <c r="B105" s="5">
        <v>-4.9399999999999999E-2</v>
      </c>
      <c r="C105" s="5">
        <v>0</v>
      </c>
      <c r="D105" s="5">
        <v>-0.36180000000000001</v>
      </c>
      <c r="E105" s="5">
        <v>-7.9595999999999988E-5</v>
      </c>
      <c r="F105" s="5">
        <v>-0.45710000000000001</v>
      </c>
      <c r="G105" s="5">
        <v>-3.0625700000000005E-4</v>
      </c>
      <c r="H105" s="5">
        <v>-0.60960000000000003</v>
      </c>
      <c r="I105" s="5">
        <v>-5.5473600000000001E-4</v>
      </c>
      <c r="J105" s="5">
        <v>-0.73499999999999999</v>
      </c>
      <c r="K105" s="5">
        <v>-6.9824999999999998E-4</v>
      </c>
    </row>
    <row r="106" spans="1:11" ht="14.5" x14ac:dyDescent="0.35">
      <c r="A106" t="s">
        <v>51</v>
      </c>
      <c r="B106" s="5">
        <v>1.38E-2</v>
      </c>
      <c r="C106" s="5">
        <v>0</v>
      </c>
      <c r="D106" s="5">
        <v>-0.19889999999999999</v>
      </c>
      <c r="E106" s="5">
        <v>-4.3757999999999997E-5</v>
      </c>
      <c r="F106" s="5">
        <v>-0.19520000000000001</v>
      </c>
      <c r="G106" s="5">
        <v>-1.3078400000000003E-4</v>
      </c>
      <c r="H106" s="5">
        <v>-0.32900000000000001</v>
      </c>
      <c r="I106" s="5">
        <v>-2.9939000000000002E-4</v>
      </c>
      <c r="J106" s="5">
        <v>-0.4627</v>
      </c>
      <c r="K106" s="5">
        <v>-4.3956500000000005E-4</v>
      </c>
    </row>
    <row r="107" spans="1:11" ht="14.5" x14ac:dyDescent="0.35">
      <c r="A107" t="s">
        <v>52</v>
      </c>
      <c r="B107" s="5">
        <v>-1.95E-2</v>
      </c>
      <c r="C107" s="5">
        <v>0</v>
      </c>
      <c r="D107" s="5">
        <v>-0.36580000000000001</v>
      </c>
      <c r="E107" s="5">
        <v>-8.0476000000000007E-5</v>
      </c>
      <c r="F107" s="5">
        <v>-0.51459999999999995</v>
      </c>
      <c r="G107" s="5">
        <v>-3.4478200000000002E-4</v>
      </c>
      <c r="H107" s="5">
        <v>-0.63180000000000003</v>
      </c>
      <c r="I107" s="5">
        <v>-5.7493799999999999E-4</v>
      </c>
      <c r="J107" s="5">
        <v>-0.71199999999999997</v>
      </c>
      <c r="K107" s="5">
        <v>-6.7639999999999996E-4</v>
      </c>
    </row>
    <row r="108" spans="1:11" ht="14.5" x14ac:dyDescent="0.35">
      <c r="A108" t="s">
        <v>53</v>
      </c>
      <c r="B108" s="5">
        <v>4.0000000000000002E-4</v>
      </c>
      <c r="C108" s="5">
        <v>0</v>
      </c>
      <c r="D108" s="5">
        <v>-0.2354</v>
      </c>
      <c r="E108" s="5">
        <v>-5.1788E-5</v>
      </c>
      <c r="F108" s="5">
        <v>-0.44040000000000001</v>
      </c>
      <c r="G108" s="5">
        <v>-2.9506800000000006E-4</v>
      </c>
      <c r="H108" s="5">
        <v>-0.58540000000000003</v>
      </c>
      <c r="I108" s="5">
        <v>-5.32714E-4</v>
      </c>
      <c r="J108" s="5">
        <v>-0.68110000000000004</v>
      </c>
      <c r="K108" s="5">
        <v>-6.4704499999999996E-4</v>
      </c>
    </row>
    <row r="109" spans="1:11" ht="14.5" x14ac:dyDescent="0.35">
      <c r="A109" t="s">
        <v>54</v>
      </c>
      <c r="B109" s="5">
        <v>-3.9100000000000003E-2</v>
      </c>
      <c r="C109" s="5">
        <v>0</v>
      </c>
      <c r="D109" s="5">
        <v>-0.18729999999999999</v>
      </c>
      <c r="E109" s="5">
        <v>-4.1205999999999991E-5</v>
      </c>
      <c r="F109" s="5">
        <v>-0.1198</v>
      </c>
      <c r="G109" s="5">
        <v>-8.0266000000000007E-5</v>
      </c>
      <c r="H109" s="5">
        <v>-0.109</v>
      </c>
      <c r="I109" s="5">
        <v>-9.9189999999999991E-5</v>
      </c>
      <c r="J109" s="5">
        <v>-0.1004</v>
      </c>
      <c r="K109" s="5">
        <v>-9.5379999999999998E-5</v>
      </c>
    </row>
    <row r="110" spans="1:11" ht="14.5" x14ac:dyDescent="0.35">
      <c r="A110" t="s">
        <v>55</v>
      </c>
      <c r="B110" s="5">
        <v>-2.1000000000000001E-2</v>
      </c>
      <c r="C110" s="5">
        <v>0</v>
      </c>
      <c r="D110" s="5">
        <v>-0.1027</v>
      </c>
      <c r="E110" s="5">
        <v>-2.2594000000000001E-5</v>
      </c>
      <c r="F110" s="5">
        <v>-5.2400000000000002E-2</v>
      </c>
      <c r="G110" s="5">
        <v>-3.5108000000000003E-5</v>
      </c>
      <c r="H110" s="5">
        <v>-8.3500000000000005E-2</v>
      </c>
      <c r="I110" s="5">
        <v>-7.5984999999999998E-5</v>
      </c>
      <c r="J110" s="5">
        <v>-0.14710000000000001</v>
      </c>
      <c r="K110" s="5">
        <v>-1.3974500000000001E-4</v>
      </c>
    </row>
    <row r="111" spans="1:11" ht="14.5" x14ac:dyDescent="0.35">
      <c r="A111" t="s">
        <v>56</v>
      </c>
      <c r="B111" s="5">
        <v>4.3499999999999997E-2</v>
      </c>
      <c r="C111" s="5">
        <v>0</v>
      </c>
      <c r="D111" s="5">
        <v>-0.2258</v>
      </c>
      <c r="E111" s="5">
        <v>-4.9675999999999997E-5</v>
      </c>
      <c r="F111" s="5">
        <v>-7.8799999999999995E-2</v>
      </c>
      <c r="G111" s="5">
        <v>-5.2796000000000001E-5</v>
      </c>
      <c r="H111" s="5">
        <v>-0.15040000000000001</v>
      </c>
      <c r="I111" s="5">
        <v>-1.36864E-4</v>
      </c>
      <c r="J111" s="5">
        <v>-0.23200000000000001</v>
      </c>
      <c r="K111" s="5">
        <v>-2.2040000000000002E-4</v>
      </c>
    </row>
    <row r="112" spans="1:11" ht="14.5" x14ac:dyDescent="0.35">
      <c r="A112" t="s">
        <v>57</v>
      </c>
      <c r="B112" s="5">
        <v>4.5999999999999999E-2</v>
      </c>
      <c r="C112" s="5">
        <v>0</v>
      </c>
      <c r="D112" s="5">
        <v>-0.25030000000000002</v>
      </c>
      <c r="E112" s="5">
        <v>-5.5066000000000004E-5</v>
      </c>
      <c r="F112" s="5">
        <v>-0.1663</v>
      </c>
      <c r="G112" s="5">
        <v>-1.11421E-4</v>
      </c>
      <c r="H112" s="5">
        <v>-0.2356</v>
      </c>
      <c r="I112" s="5">
        <v>-2.14396E-4</v>
      </c>
      <c r="J112" s="5">
        <v>-0.311</v>
      </c>
      <c r="K112" s="5">
        <v>-2.9545E-4</v>
      </c>
    </row>
    <row r="113" spans="1:11" ht="14.5" x14ac:dyDescent="0.35">
      <c r="A113" t="s">
        <v>58</v>
      </c>
      <c r="B113" s="5">
        <v>6.9199999999999998E-2</v>
      </c>
      <c r="C113" s="5">
        <v>0</v>
      </c>
      <c r="D113" s="5">
        <v>-0.2213</v>
      </c>
      <c r="E113" s="5">
        <v>-4.8686000000000001E-5</v>
      </c>
      <c r="F113" s="5">
        <v>1.24E-2</v>
      </c>
      <c r="G113" s="5">
        <v>8.3080000000000008E-6</v>
      </c>
      <c r="H113" s="5">
        <v>-1.7100000000000001E-2</v>
      </c>
      <c r="I113" s="5">
        <v>-1.5560999999999999E-5</v>
      </c>
      <c r="J113" s="5">
        <v>-8.8300000000000003E-2</v>
      </c>
      <c r="K113" s="5">
        <v>-8.3885000000000001E-5</v>
      </c>
    </row>
    <row r="114" spans="1:11" ht="14.5" x14ac:dyDescent="0.35">
      <c r="A114" t="s">
        <v>59</v>
      </c>
      <c r="B114" s="5">
        <v>-6.7900000000000002E-2</v>
      </c>
      <c r="C114" s="5">
        <v>0</v>
      </c>
      <c r="D114" s="5">
        <v>0.22209999999999999</v>
      </c>
      <c r="E114" s="5">
        <v>4.8861999999999994E-5</v>
      </c>
      <c r="F114" s="5">
        <v>0.39810000000000001</v>
      </c>
      <c r="G114" s="5">
        <v>2.6672700000000002E-4</v>
      </c>
      <c r="H114" s="5">
        <v>0.48199999999999998</v>
      </c>
      <c r="I114" s="5">
        <v>4.3861999999999997E-4</v>
      </c>
      <c r="J114" s="5">
        <v>0.53029999999999999</v>
      </c>
      <c r="K114" s="5">
        <v>5.0378499999999998E-4</v>
      </c>
    </row>
    <row r="115" spans="1:11" ht="14.5" x14ac:dyDescent="0.35">
      <c r="A115" t="s">
        <v>60</v>
      </c>
      <c r="B115" s="5">
        <v>-1.6400000000000001E-2</v>
      </c>
      <c r="C115" s="5">
        <v>0</v>
      </c>
      <c r="D115" s="5">
        <v>-4.24E-2</v>
      </c>
      <c r="E115" s="5">
        <v>-9.3279999999999995E-6</v>
      </c>
      <c r="F115" s="5">
        <v>0.14979999999999999</v>
      </c>
      <c r="G115" s="5">
        <v>1.0036599999999999E-4</v>
      </c>
      <c r="H115" s="5">
        <v>0.22559999999999999</v>
      </c>
      <c r="I115" s="5">
        <v>2.0529599999999999E-4</v>
      </c>
      <c r="J115" s="5">
        <v>0.32969999999999999</v>
      </c>
      <c r="K115" s="5">
        <v>3.1321500000000004E-4</v>
      </c>
    </row>
    <row r="116" spans="1:11" ht="14.5" x14ac:dyDescent="0.35">
      <c r="A116" t="s">
        <v>69</v>
      </c>
      <c r="B116" s="5">
        <v>-1.5900000000000001E-2</v>
      </c>
      <c r="C116" s="5">
        <v>0</v>
      </c>
      <c r="D116" s="5">
        <v>2.0500000000000001E-2</v>
      </c>
      <c r="E116" s="5">
        <v>4.51E-6</v>
      </c>
      <c r="F116" s="5">
        <v>1.38E-2</v>
      </c>
      <c r="G116" s="5">
        <v>9.2460000000000009E-6</v>
      </c>
      <c r="H116" s="5">
        <v>4.4699999999999997E-2</v>
      </c>
      <c r="I116" s="5">
        <v>4.0676999999999997E-5</v>
      </c>
      <c r="J116" s="5">
        <v>7.2300000000000003E-2</v>
      </c>
      <c r="K116" s="5">
        <v>6.8685000000000011E-5</v>
      </c>
    </row>
    <row r="117" spans="1:11" ht="14.5" x14ac:dyDescent="0.35">
      <c r="A117" t="s">
        <v>61</v>
      </c>
      <c r="B117" s="5">
        <v>2.8799999999999999E-2</v>
      </c>
      <c r="C117" s="5">
        <v>0</v>
      </c>
      <c r="D117" s="5">
        <v>-0.1862</v>
      </c>
      <c r="E117" s="5">
        <v>-4.0964000000000003E-5</v>
      </c>
      <c r="F117" s="5">
        <v>-7.9899999999999999E-2</v>
      </c>
      <c r="G117" s="5">
        <v>-5.3533000000000004E-5</v>
      </c>
      <c r="H117" s="5">
        <v>-0.1658</v>
      </c>
      <c r="I117" s="5">
        <v>-1.5087800000000001E-4</v>
      </c>
      <c r="J117" s="5">
        <v>-0.25719999999999998</v>
      </c>
      <c r="K117" s="5">
        <v>-2.4433999999999995E-4</v>
      </c>
    </row>
    <row r="118" spans="1:11" ht="14.5" x14ac:dyDescent="0.35">
      <c r="A118" t="s">
        <v>63</v>
      </c>
      <c r="B118" s="5">
        <v>1.2699999999999999E-2</v>
      </c>
      <c r="C118" s="5">
        <v>0</v>
      </c>
      <c r="D118" s="5">
        <v>-0.1396</v>
      </c>
      <c r="E118" s="5">
        <v>-3.0712E-5</v>
      </c>
      <c r="F118" s="5">
        <v>7.7000000000000002E-3</v>
      </c>
      <c r="G118" s="5">
        <v>5.1590000000000001E-6</v>
      </c>
      <c r="H118" s="5">
        <v>-7.0000000000000001E-3</v>
      </c>
      <c r="I118" s="5">
        <v>-6.37E-6</v>
      </c>
      <c r="J118" s="5">
        <v>-1.3100000000000001E-2</v>
      </c>
      <c r="K118" s="5">
        <v>-1.2445000000000002E-5</v>
      </c>
    </row>
    <row r="119" spans="1:11" ht="14.5" x14ac:dyDescent="0.35">
      <c r="A119" t="s">
        <v>64</v>
      </c>
      <c r="B119" s="5">
        <v>-8.72E-2</v>
      </c>
      <c r="C119" s="5">
        <v>0</v>
      </c>
      <c r="D119" s="5">
        <v>0.40110000000000001</v>
      </c>
      <c r="E119" s="5">
        <v>8.8241999999999986E-5</v>
      </c>
      <c r="F119" s="5">
        <v>0.46860000000000002</v>
      </c>
      <c r="G119" s="5">
        <v>3.1396200000000004E-4</v>
      </c>
      <c r="H119" s="5">
        <v>0.57140000000000002</v>
      </c>
      <c r="I119" s="5">
        <v>5.1997399999999998E-4</v>
      </c>
      <c r="J119" s="5">
        <v>0.67359999999999998</v>
      </c>
      <c r="K119" s="5">
        <v>6.3991999999999999E-4</v>
      </c>
    </row>
    <row r="120" spans="1:11" ht="14.5" x14ac:dyDescent="0.35">
      <c r="A120" t="s">
        <v>65</v>
      </c>
      <c r="B120" s="5">
        <v>0.01</v>
      </c>
      <c r="C120" s="5">
        <v>0</v>
      </c>
      <c r="D120" s="5">
        <v>-5.3600000000000002E-2</v>
      </c>
      <c r="E120" s="5">
        <v>-1.1792E-5</v>
      </c>
      <c r="F120" s="5">
        <v>-5.1700000000000003E-2</v>
      </c>
      <c r="G120" s="5">
        <v>-3.4639000000000005E-5</v>
      </c>
      <c r="H120" s="5">
        <v>-0.19520000000000001</v>
      </c>
      <c r="I120" s="5">
        <v>-1.77632E-4</v>
      </c>
      <c r="J120" s="5">
        <v>-0.29649999999999999</v>
      </c>
      <c r="K120" s="5">
        <v>-2.81675E-4</v>
      </c>
    </row>
    <row r="121" spans="1:11" ht="14.5" x14ac:dyDescent="0.35">
      <c r="A121" t="s">
        <v>66</v>
      </c>
      <c r="B121" s="5">
        <v>2.6100000000000002E-2</v>
      </c>
      <c r="C121" s="5">
        <v>0</v>
      </c>
      <c r="D121" s="5">
        <v>-0.27229999999999999</v>
      </c>
      <c r="E121" s="5">
        <v>-5.9905999999999999E-5</v>
      </c>
      <c r="F121" s="5">
        <v>-0.2046</v>
      </c>
      <c r="G121" s="5">
        <v>-1.3708200000000001E-4</v>
      </c>
      <c r="H121" s="5">
        <v>-0.33839999999999998</v>
      </c>
      <c r="I121" s="5">
        <v>-3.0794399999999994E-4</v>
      </c>
      <c r="J121" s="5">
        <v>-0.47020000000000001</v>
      </c>
      <c r="K121" s="5">
        <v>-4.4669000000000002E-4</v>
      </c>
    </row>
    <row r="122" spans="1:11" ht="14.5" x14ac:dyDescent="0.35">
      <c r="A122" t="s">
        <v>41</v>
      </c>
      <c r="B122" s="5">
        <v>-6.7100000000000007E-2</v>
      </c>
      <c r="C122" s="5">
        <v>0</v>
      </c>
      <c r="D122" s="5">
        <v>0.1331</v>
      </c>
      <c r="E122" s="5">
        <v>2.9281999999999998E-5</v>
      </c>
      <c r="F122" s="5">
        <v>7.9500000000000001E-2</v>
      </c>
      <c r="G122" s="5">
        <v>5.3265000000000006E-5</v>
      </c>
      <c r="H122" s="5">
        <v>1.2699999999999999E-2</v>
      </c>
      <c r="I122" s="5">
        <v>1.1557E-5</v>
      </c>
      <c r="J122" s="5">
        <v>-1.8200000000000001E-2</v>
      </c>
      <c r="K122" s="5">
        <v>-1.7290000000000002E-5</v>
      </c>
    </row>
    <row r="123" spans="1:11" ht="14.5" x14ac:dyDescent="0.35">
      <c r="A123" t="s">
        <v>600</v>
      </c>
      <c r="B123" s="5">
        <v>8.3000000000000004E-2</v>
      </c>
      <c r="C123" s="5">
        <v>0</v>
      </c>
      <c r="D123" s="5">
        <v>-0.23949999999999999</v>
      </c>
      <c r="E123" s="5">
        <v>-5.2689999999999992E-5</v>
      </c>
      <c r="F123" s="5">
        <v>-2.2499999999999999E-2</v>
      </c>
      <c r="G123" s="5">
        <v>-1.5074999999999999E-5</v>
      </c>
      <c r="H123" s="5">
        <v>-0.15490000000000001</v>
      </c>
      <c r="I123" s="5">
        <v>-1.4095899999999999E-4</v>
      </c>
      <c r="J123" s="5">
        <v>-0.31430000000000002</v>
      </c>
      <c r="K123" s="5">
        <v>-2.9858500000000003E-4</v>
      </c>
    </row>
    <row r="124" spans="1:11" ht="14.5" x14ac:dyDescent="0.35">
      <c r="A124" t="s">
        <v>43</v>
      </c>
      <c r="B124" s="5">
        <v>4.7600000000000003E-2</v>
      </c>
      <c r="C124" s="5">
        <v>0</v>
      </c>
      <c r="D124" s="5">
        <v>-0.1384</v>
      </c>
      <c r="E124" s="5">
        <v>-3.0447999999999997E-5</v>
      </c>
      <c r="F124" s="5">
        <v>3.8100000000000002E-2</v>
      </c>
      <c r="G124" s="5">
        <v>2.5527000000000001E-5</v>
      </c>
      <c r="H124" s="5">
        <v>-5.4100000000000002E-2</v>
      </c>
      <c r="I124" s="5">
        <v>-4.9230999999999997E-5</v>
      </c>
      <c r="J124" s="5">
        <v>-0.1424</v>
      </c>
      <c r="K124" s="5">
        <v>-1.3527999999999999E-4</v>
      </c>
    </row>
    <row r="125" spans="1:11" ht="14.5" x14ac:dyDescent="0.35">
      <c r="A125" t="s">
        <v>44</v>
      </c>
      <c r="B125" s="5">
        <v>-3.8E-3</v>
      </c>
      <c r="C125" s="5">
        <v>0</v>
      </c>
      <c r="D125" s="5">
        <v>8.14E-2</v>
      </c>
      <c r="E125" s="5">
        <v>1.7907999999999999E-5</v>
      </c>
      <c r="F125" s="5">
        <v>0.26050000000000001</v>
      </c>
      <c r="G125" s="5">
        <v>1.74535E-4</v>
      </c>
      <c r="H125" s="5">
        <v>0.19750000000000001</v>
      </c>
      <c r="I125" s="5">
        <v>1.7972499999999999E-4</v>
      </c>
      <c r="J125" s="5">
        <v>0.1467</v>
      </c>
      <c r="K125" s="5">
        <v>1.3936499999999999E-4</v>
      </c>
    </row>
    <row r="126" spans="1:11" ht="14.5" x14ac:dyDescent="0.35">
      <c r="A126" t="s">
        <v>45</v>
      </c>
      <c r="B126" s="5">
        <v>-1.9E-2</v>
      </c>
      <c r="C126" s="5">
        <v>0</v>
      </c>
      <c r="D126" s="5">
        <v>-2.5999999999999999E-2</v>
      </c>
      <c r="E126" s="5">
        <v>-5.7199999999999994E-6</v>
      </c>
      <c r="F126" s="5">
        <v>8.8999999999999999E-3</v>
      </c>
      <c r="G126" s="5">
        <v>5.9630000000000003E-6</v>
      </c>
      <c r="H126" s="5">
        <v>-3.9300000000000002E-2</v>
      </c>
      <c r="I126" s="5">
        <v>-3.5763000000000003E-5</v>
      </c>
      <c r="J126" s="5">
        <v>-7.1800000000000003E-2</v>
      </c>
      <c r="K126" s="5">
        <v>-6.8210000000000013E-5</v>
      </c>
    </row>
    <row r="127" spans="1:11" ht="14.5" x14ac:dyDescent="0.35">
      <c r="A127" t="s">
        <v>46</v>
      </c>
      <c r="B127" s="5">
        <v>-6.0000000000000001E-3</v>
      </c>
      <c r="C127" s="5">
        <v>0</v>
      </c>
      <c r="D127" s="5">
        <v>-4.6899999999999997E-2</v>
      </c>
      <c r="E127" s="5">
        <v>-1.0317999999999998E-5</v>
      </c>
      <c r="F127" s="5">
        <v>4.2799999999999998E-2</v>
      </c>
      <c r="G127" s="5">
        <v>2.8676000000000001E-5</v>
      </c>
      <c r="H127" s="5">
        <v>-0.13639999999999999</v>
      </c>
      <c r="I127" s="5">
        <v>-1.2412399999999998E-4</v>
      </c>
      <c r="J127" s="5">
        <v>-0.31059999999999999</v>
      </c>
      <c r="K127" s="5">
        <v>-2.9506999999999998E-4</v>
      </c>
    </row>
    <row r="128" spans="1:11" ht="14.5" x14ac:dyDescent="0.35">
      <c r="A128" t="s">
        <v>47</v>
      </c>
      <c r="B128" s="5">
        <v>-2.01E-2</v>
      </c>
      <c r="C128" s="5">
        <v>0</v>
      </c>
      <c r="D128" s="5">
        <v>-7.7200000000000005E-2</v>
      </c>
      <c r="E128" s="5">
        <v>-1.6984000000000002E-5</v>
      </c>
      <c r="F128" s="5">
        <v>-3.8199999999999998E-2</v>
      </c>
      <c r="G128" s="5">
        <v>-2.5593999999999999E-5</v>
      </c>
      <c r="H128" s="5">
        <v>-5.8000000000000003E-2</v>
      </c>
      <c r="I128" s="5">
        <v>-5.2779999999999999E-5</v>
      </c>
      <c r="J128" s="5">
        <v>-6.83E-2</v>
      </c>
      <c r="K128" s="5">
        <v>-6.4885E-5</v>
      </c>
    </row>
    <row r="129" spans="1:11" ht="14.5" x14ac:dyDescent="0.35">
      <c r="A129" t="s">
        <v>70</v>
      </c>
      <c r="B129" s="5">
        <v>-3.5000000000000003E-2</v>
      </c>
      <c r="C129" s="5">
        <v>0</v>
      </c>
      <c r="D129" s="5">
        <v>-0.16839999999999999</v>
      </c>
      <c r="E129" s="5">
        <v>-3.7048000000000002E-5</v>
      </c>
      <c r="F129" s="5">
        <v>-0.25390000000000001</v>
      </c>
      <c r="G129" s="5">
        <v>-1.7011300000000003E-4</v>
      </c>
      <c r="H129" s="5">
        <v>-0.34</v>
      </c>
      <c r="I129" s="5">
        <v>-3.0940000000000004E-4</v>
      </c>
      <c r="J129" s="5">
        <v>-0.37430000000000002</v>
      </c>
      <c r="K129" s="5">
        <v>-3.55585E-4</v>
      </c>
    </row>
    <row r="130" spans="1:11" ht="14.5" x14ac:dyDescent="0.35">
      <c r="A130" t="s">
        <v>76</v>
      </c>
      <c r="B130" s="5">
        <v>-0.2442</v>
      </c>
      <c r="C130" s="5">
        <v>0</v>
      </c>
      <c r="D130" s="5">
        <v>0.92469999999999997</v>
      </c>
      <c r="E130" s="5">
        <v>2.0343399999999998E-4</v>
      </c>
      <c r="F130" s="5">
        <v>0.35659999999999997</v>
      </c>
      <c r="G130" s="5">
        <v>2.38922E-4</v>
      </c>
      <c r="H130" s="5">
        <v>0.25919999999999999</v>
      </c>
      <c r="I130" s="5">
        <v>2.3587199999999998E-4</v>
      </c>
      <c r="J130" s="5">
        <v>0.29749999999999999</v>
      </c>
      <c r="K130" s="5">
        <v>2.82625E-4</v>
      </c>
    </row>
    <row r="131" spans="1:11" ht="14.5" x14ac:dyDescent="0.35">
      <c r="A131" t="s">
        <v>77</v>
      </c>
      <c r="B131" s="5">
        <v>-6.1400000000000003E-2</v>
      </c>
      <c r="C131" s="5">
        <v>0</v>
      </c>
      <c r="D131" s="5">
        <v>9.8699999999999996E-2</v>
      </c>
      <c r="E131" s="5">
        <v>2.1713999999999999E-5</v>
      </c>
      <c r="F131" s="5">
        <v>0.42480000000000001</v>
      </c>
      <c r="G131" s="5">
        <v>2.8461600000000001E-4</v>
      </c>
      <c r="H131" s="5">
        <v>0.79190000000000005</v>
      </c>
      <c r="I131" s="5">
        <v>7.2062899999999997E-4</v>
      </c>
      <c r="J131" s="5">
        <v>1.0960000000000001</v>
      </c>
      <c r="K131" s="5">
        <v>1.0411999999999999E-3</v>
      </c>
    </row>
    <row r="132" spans="1:11" ht="14.5" x14ac:dyDescent="0.35">
      <c r="A132" t="s">
        <v>486</v>
      </c>
      <c r="B132" s="5">
        <v>1.24E-2</v>
      </c>
      <c r="C132" s="5">
        <v>0</v>
      </c>
      <c r="D132" s="5">
        <v>-5.8599999999999999E-2</v>
      </c>
      <c r="E132" s="5">
        <v>-1.2892E-5</v>
      </c>
      <c r="F132" s="5">
        <v>0.21609999999999999</v>
      </c>
      <c r="G132" s="5">
        <v>1.4478700000000001E-4</v>
      </c>
      <c r="H132" s="5">
        <v>0.374</v>
      </c>
      <c r="I132" s="5">
        <v>3.4034000000000001E-4</v>
      </c>
      <c r="J132" s="5">
        <v>0.50090000000000001</v>
      </c>
      <c r="K132" s="5">
        <v>4.7585500000000002E-4</v>
      </c>
    </row>
    <row r="133" spans="1:11" ht="14.5" x14ac:dyDescent="0.35">
      <c r="A133" t="s">
        <v>72</v>
      </c>
      <c r="B133" s="5">
        <v>-2.86E-2</v>
      </c>
      <c r="C133" s="5">
        <v>0</v>
      </c>
      <c r="D133" s="5">
        <v>1.1599999999999999E-2</v>
      </c>
      <c r="E133" s="5">
        <v>2.5519999999999999E-6</v>
      </c>
      <c r="F133" s="5">
        <v>6.5699999999999995E-2</v>
      </c>
      <c r="G133" s="5">
        <v>4.4019E-5</v>
      </c>
      <c r="H133" s="5">
        <v>0.1477</v>
      </c>
      <c r="I133" s="5">
        <v>1.3440699999999999E-4</v>
      </c>
      <c r="J133" s="5">
        <v>0.2268</v>
      </c>
      <c r="K133" s="5">
        <v>2.1546E-4</v>
      </c>
    </row>
    <row r="134" spans="1:11" ht="14.5" x14ac:dyDescent="0.35">
      <c r="A134" t="s">
        <v>73</v>
      </c>
      <c r="B134" s="5">
        <v>1.04E-2</v>
      </c>
      <c r="C134" s="5">
        <v>0</v>
      </c>
      <c r="D134" s="5">
        <v>0.1802</v>
      </c>
      <c r="E134" s="5">
        <v>3.9644000000000002E-5</v>
      </c>
      <c r="F134" s="5">
        <v>0.35899999999999999</v>
      </c>
      <c r="G134" s="5">
        <v>2.4053E-4</v>
      </c>
      <c r="H134" s="5">
        <v>0.55789999999999995</v>
      </c>
      <c r="I134" s="5">
        <v>5.0768899999999997E-4</v>
      </c>
      <c r="J134" s="5">
        <v>0.71399999999999997</v>
      </c>
      <c r="K134" s="5">
        <v>6.7830000000000006E-4</v>
      </c>
    </row>
    <row r="135" spans="1:11" ht="14.5" x14ac:dyDescent="0.35">
      <c r="A135" t="s">
        <v>74</v>
      </c>
      <c r="B135" s="5">
        <v>1.41E-2</v>
      </c>
      <c r="C135" s="5">
        <v>0</v>
      </c>
      <c r="D135" s="5">
        <v>-2.6499999999999999E-2</v>
      </c>
      <c r="E135" s="5">
        <v>-5.8300000000000001E-6</v>
      </c>
      <c r="F135" s="5">
        <v>0.16370000000000001</v>
      </c>
      <c r="G135" s="5">
        <v>1.09679E-4</v>
      </c>
      <c r="H135" s="5">
        <v>0.25269999999999998</v>
      </c>
      <c r="I135" s="5">
        <v>2.2995699999999998E-4</v>
      </c>
      <c r="J135" s="5">
        <v>0.32850000000000001</v>
      </c>
      <c r="K135" s="5">
        <v>3.1207500000000004E-4</v>
      </c>
    </row>
    <row r="136" spans="1:11" ht="14.5" x14ac:dyDescent="0.35">
      <c r="A136" t="s">
        <v>488</v>
      </c>
      <c r="B136" s="5">
        <v>-1.47E-2</v>
      </c>
      <c r="C136" s="5">
        <v>0</v>
      </c>
      <c r="D136" s="5">
        <v>3.7000000000000002E-3</v>
      </c>
      <c r="E136" s="5">
        <v>8.1399999999999996E-7</v>
      </c>
      <c r="F136" s="5">
        <v>0.45710000000000001</v>
      </c>
      <c r="G136" s="5">
        <v>3.0625700000000005E-4</v>
      </c>
      <c r="H136" s="5">
        <v>0.85680000000000001</v>
      </c>
      <c r="I136" s="5">
        <v>7.7968800000000006E-4</v>
      </c>
      <c r="J136" s="5">
        <v>1.2417</v>
      </c>
      <c r="K136" s="5">
        <v>1.179615E-3</v>
      </c>
    </row>
    <row r="137" spans="1:11" ht="14.5" x14ac:dyDescent="0.35">
      <c r="A137" t="s">
        <v>80</v>
      </c>
      <c r="B137" s="5">
        <v>-3.9100000000000003E-2</v>
      </c>
      <c r="C137" s="5">
        <v>0</v>
      </c>
      <c r="D137" s="5">
        <v>9.3200000000000005E-2</v>
      </c>
      <c r="E137" s="5">
        <v>2.0503999999999999E-5</v>
      </c>
      <c r="F137" s="5">
        <v>0.22559999999999999</v>
      </c>
      <c r="G137" s="5">
        <v>1.5115199999999999E-4</v>
      </c>
      <c r="H137" s="5">
        <v>0.36849999999999999</v>
      </c>
      <c r="I137" s="5">
        <v>3.3533500000000003E-4</v>
      </c>
      <c r="J137" s="5">
        <v>0.46660000000000001</v>
      </c>
      <c r="K137" s="5">
        <v>4.4327000000000006E-4</v>
      </c>
    </row>
    <row r="138" spans="1:11" ht="14.5" x14ac:dyDescent="0.35">
      <c r="A138" t="s">
        <v>81</v>
      </c>
      <c r="B138" s="5">
        <v>-3.3599999999999998E-2</v>
      </c>
      <c r="C138" s="5">
        <v>0</v>
      </c>
      <c r="D138" s="5">
        <v>5.9400000000000001E-2</v>
      </c>
      <c r="E138" s="5">
        <v>1.3067999999999999E-5</v>
      </c>
      <c r="F138" s="5">
        <v>0.55020000000000002</v>
      </c>
      <c r="G138" s="5">
        <v>3.6863400000000006E-4</v>
      </c>
      <c r="H138" s="5">
        <v>1.0427999999999999</v>
      </c>
      <c r="I138" s="5">
        <v>9.4894799999999991E-4</v>
      </c>
      <c r="J138" s="5">
        <v>1.4610000000000001</v>
      </c>
      <c r="K138" s="5">
        <v>1.38795E-3</v>
      </c>
    </row>
    <row r="139" spans="1:11" ht="14.5" x14ac:dyDescent="0.35">
      <c r="A139" t="s">
        <v>82</v>
      </c>
      <c r="B139" s="5">
        <v>-2.8299999999999999E-2</v>
      </c>
      <c r="C139" s="5">
        <v>0</v>
      </c>
      <c r="D139" s="5">
        <v>4.4999999999999997E-3</v>
      </c>
      <c r="E139" s="5">
        <v>9.8999999999999984E-7</v>
      </c>
      <c r="F139" s="5">
        <v>0.49740000000000001</v>
      </c>
      <c r="G139" s="5">
        <v>3.3325800000000001E-4</v>
      </c>
      <c r="H139" s="5">
        <v>0.96430000000000005</v>
      </c>
      <c r="I139" s="5">
        <v>8.7751300000000001E-4</v>
      </c>
      <c r="J139" s="5">
        <v>1.3332999999999999</v>
      </c>
      <c r="K139" s="5">
        <v>1.2666349999999999E-3</v>
      </c>
    </row>
    <row r="140" spans="1:11" ht="14.5" x14ac:dyDescent="0.35">
      <c r="A140" t="s">
        <v>83</v>
      </c>
      <c r="B140" s="5">
        <v>-3.9600000000000003E-2</v>
      </c>
      <c r="C140" s="5">
        <v>0</v>
      </c>
      <c r="D140" s="5">
        <v>0.112</v>
      </c>
      <c r="E140" s="5">
        <v>2.4640000000000001E-5</v>
      </c>
      <c r="F140" s="5">
        <v>0.4173</v>
      </c>
      <c r="G140" s="5">
        <v>2.7959099999999999E-4</v>
      </c>
      <c r="H140" s="5">
        <v>0.747</v>
      </c>
      <c r="I140" s="5">
        <v>6.7977000000000001E-4</v>
      </c>
      <c r="J140" s="5">
        <v>1.0526</v>
      </c>
      <c r="K140" s="5">
        <v>9.9996999999999998E-4</v>
      </c>
    </row>
    <row r="141" spans="1:11" ht="14.5" x14ac:dyDescent="0.35">
      <c r="A141" t="s">
        <v>84</v>
      </c>
      <c r="B141" s="5">
        <v>-5.1900000000000002E-2</v>
      </c>
      <c r="C141" s="5">
        <v>0</v>
      </c>
      <c r="D141" s="5">
        <v>0.24510000000000001</v>
      </c>
      <c r="E141" s="5">
        <v>5.3921999999999996E-5</v>
      </c>
      <c r="F141" s="5">
        <v>0.81889999999999996</v>
      </c>
      <c r="G141" s="5">
        <v>5.4866300000000002E-4</v>
      </c>
      <c r="H141" s="5">
        <v>1.4283999999999999</v>
      </c>
      <c r="I141" s="5">
        <v>1.2998440000000001E-3</v>
      </c>
      <c r="J141" s="5">
        <v>1.9733000000000001</v>
      </c>
      <c r="K141" s="5">
        <v>1.8746350000000001E-3</v>
      </c>
    </row>
    <row r="142" spans="1:11" ht="14.5" x14ac:dyDescent="0.35">
      <c r="A142" t="s">
        <v>601</v>
      </c>
      <c r="B142" s="5">
        <v>-5.3199999999999997E-2</v>
      </c>
      <c r="C142" s="5">
        <v>0</v>
      </c>
      <c r="D142" s="5">
        <v>1.9599999999999999E-2</v>
      </c>
      <c r="E142" s="5">
        <v>4.3119999999999995E-6</v>
      </c>
      <c r="F142" s="5">
        <v>0.54749999999999999</v>
      </c>
      <c r="G142" s="5">
        <v>3.6682499999999999E-4</v>
      </c>
      <c r="H142" s="5">
        <v>1.1218999999999999</v>
      </c>
      <c r="I142" s="5">
        <v>1.0209289999999998E-3</v>
      </c>
      <c r="J142" s="5">
        <v>1.5578000000000001</v>
      </c>
      <c r="K142" s="5">
        <v>1.4799100000000001E-3</v>
      </c>
    </row>
    <row r="143" spans="1:11" ht="14.5" x14ac:dyDescent="0.35">
      <c r="A143" t="s">
        <v>602</v>
      </c>
      <c r="B143" s="5">
        <v>-3.6799999999999999E-2</v>
      </c>
      <c r="C143" s="5">
        <v>0</v>
      </c>
      <c r="D143" s="5">
        <v>-5.7999999999999996E-3</v>
      </c>
      <c r="E143" s="5">
        <v>-1.2759999999999999E-6</v>
      </c>
      <c r="F143" s="5">
        <v>0.2054</v>
      </c>
      <c r="G143" s="5">
        <v>1.3761800000000002E-4</v>
      </c>
      <c r="H143" s="5">
        <v>0.43890000000000001</v>
      </c>
      <c r="I143" s="5">
        <v>3.9939899999999999E-4</v>
      </c>
      <c r="J143" s="5">
        <v>0.67869999999999997</v>
      </c>
      <c r="K143" s="5">
        <v>6.4476499999999994E-4</v>
      </c>
    </row>
    <row r="144" spans="1:11" ht="14.5" x14ac:dyDescent="0.35">
      <c r="A144" t="s">
        <v>87</v>
      </c>
      <c r="B144" s="5">
        <v>-3.3000000000000002E-2</v>
      </c>
      <c r="C144" s="5">
        <v>0</v>
      </c>
      <c r="D144" s="5">
        <v>-2.5899999999999999E-2</v>
      </c>
      <c r="E144" s="5">
        <v>-5.6979999999999995E-6</v>
      </c>
      <c r="F144" s="5">
        <v>7.1999999999999995E-2</v>
      </c>
      <c r="G144" s="5">
        <v>4.8239999999999999E-5</v>
      </c>
      <c r="H144" s="5">
        <v>0.24640000000000001</v>
      </c>
      <c r="I144" s="5">
        <v>2.2422399999999997E-4</v>
      </c>
      <c r="J144" s="5">
        <v>0.42920000000000003</v>
      </c>
      <c r="K144" s="5">
        <v>4.0774000000000002E-4</v>
      </c>
    </row>
    <row r="145" spans="1:11" ht="14.5" x14ac:dyDescent="0.35">
      <c r="A145" t="s">
        <v>603</v>
      </c>
      <c r="B145" s="5">
        <v>-4.2099999999999999E-2</v>
      </c>
      <c r="C145" s="5">
        <v>0</v>
      </c>
      <c r="D145" s="5">
        <v>-4.3799999999999999E-2</v>
      </c>
      <c r="E145" s="5">
        <v>-9.6359999999999989E-6</v>
      </c>
      <c r="F145" s="5">
        <v>3.0700000000000002E-2</v>
      </c>
      <c r="G145" s="5">
        <v>2.0569000000000002E-5</v>
      </c>
      <c r="H145" s="5">
        <v>0.21609999999999999</v>
      </c>
      <c r="I145" s="5">
        <v>1.9665099999999997E-4</v>
      </c>
      <c r="J145" s="5">
        <v>0.43149999999999999</v>
      </c>
      <c r="K145" s="5">
        <v>4.09925E-4</v>
      </c>
    </row>
    <row r="146" spans="1:11" ht="14.5" x14ac:dyDescent="0.35">
      <c r="A146" t="s">
        <v>89</v>
      </c>
      <c r="B146" s="5">
        <v>-4.5699999999999998E-2</v>
      </c>
      <c r="C146" s="5">
        <v>0</v>
      </c>
      <c r="D146" s="5">
        <v>9.7999999999999997E-3</v>
      </c>
      <c r="E146" s="5">
        <v>2.1559999999999998E-6</v>
      </c>
      <c r="F146" s="5">
        <v>0.40849999999999997</v>
      </c>
      <c r="G146" s="5">
        <v>2.7369500000000001E-4</v>
      </c>
      <c r="H146" s="5">
        <v>1.0145999999999999</v>
      </c>
      <c r="I146" s="5">
        <v>9.2328599999999994E-4</v>
      </c>
      <c r="J146" s="5">
        <v>1.9132</v>
      </c>
      <c r="K146" s="5">
        <v>1.8175400000000001E-3</v>
      </c>
    </row>
  </sheetData>
  <mergeCells count="2">
    <mergeCell ref="B19:K19"/>
    <mergeCell ref="B84:K84"/>
  </mergeCells>
  <pageMargins left="0.7" right="0.7" top="0.75" bottom="0.75" header="0.3" footer="0.3"/>
  <tableParts count="2">
    <tablePart r:id="rId1"/>
    <tablePart r:id="rId2"/>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8A1D67-B41E-4142-A8CE-8E14870F5790}">
  <dimension ref="A1:W76"/>
  <sheetViews>
    <sheetView zoomScale="52" workbookViewId="0">
      <selection activeCell="A65" sqref="A65"/>
    </sheetView>
  </sheetViews>
  <sheetFormatPr defaultRowHeight="14" x14ac:dyDescent="0.3"/>
  <cols>
    <col min="1" max="1" width="30.90625" style="1" customWidth="1"/>
    <col min="2" max="3" width="8.7265625" style="1"/>
    <col min="4" max="4" width="10.54296875" style="1" customWidth="1"/>
    <col min="5" max="5" width="9.54296875" style="1" customWidth="1"/>
    <col min="6" max="6" width="11.7265625" style="1" customWidth="1"/>
    <col min="7" max="9" width="9.90625" style="1" customWidth="1"/>
    <col min="10" max="11" width="10.7265625" style="1" customWidth="1"/>
    <col min="12" max="12" width="9.90625" style="1" customWidth="1"/>
    <col min="13" max="13" width="10.90625" style="1" customWidth="1"/>
    <col min="14" max="14" width="10.54296875" style="1" customWidth="1"/>
    <col min="15" max="15" width="11.1796875" style="1" customWidth="1"/>
    <col min="16" max="16" width="9.54296875" style="1" customWidth="1"/>
    <col min="17" max="17" width="9.90625" style="1" customWidth="1"/>
    <col min="18" max="18" width="9.7265625" style="1" customWidth="1"/>
    <col min="19" max="19" width="9.54296875" style="1" customWidth="1"/>
    <col min="20" max="20" width="9.90625" style="1" customWidth="1"/>
    <col min="21" max="21" width="9.7265625" style="1" customWidth="1"/>
    <col min="22" max="22" width="9.54296875" style="1" customWidth="1"/>
    <col min="23" max="23" width="10.90625" style="1" customWidth="1"/>
    <col min="24" max="16384" width="8.7265625" style="1"/>
  </cols>
  <sheetData>
    <row r="1" spans="1:14" ht="20.5" x14ac:dyDescent="0.45">
      <c r="A1" s="12" t="s">
        <v>137</v>
      </c>
      <c r="B1" s="12"/>
      <c r="C1" s="12"/>
      <c r="D1" s="12"/>
      <c r="E1" s="12"/>
      <c r="F1" s="19"/>
      <c r="G1" s="19"/>
      <c r="H1" s="19"/>
      <c r="I1" s="19"/>
      <c r="J1" s="19"/>
      <c r="K1" s="19"/>
      <c r="L1" s="19"/>
      <c r="M1" s="19"/>
      <c r="N1" s="19"/>
    </row>
    <row r="2" spans="1:14" ht="20.5" x14ac:dyDescent="0.45">
      <c r="A2" s="12"/>
      <c r="B2" s="12"/>
      <c r="C2" s="12"/>
      <c r="D2" s="12"/>
      <c r="E2" s="12"/>
      <c r="F2" s="19"/>
      <c r="G2" s="19"/>
      <c r="H2" s="19"/>
      <c r="I2" s="19"/>
      <c r="J2" s="19"/>
      <c r="K2" s="19"/>
      <c r="L2" s="19"/>
      <c r="M2" s="19"/>
      <c r="N2" s="19"/>
    </row>
    <row r="3" spans="1:14" ht="20.5" x14ac:dyDescent="0.45">
      <c r="A3" s="12" t="s">
        <v>23</v>
      </c>
      <c r="B3" s="12"/>
      <c r="C3" s="12"/>
      <c r="D3" s="12"/>
      <c r="E3" s="12"/>
      <c r="F3" s="19"/>
      <c r="G3" s="19"/>
      <c r="H3" s="19"/>
      <c r="I3" s="19"/>
      <c r="J3" s="19"/>
      <c r="K3" s="19"/>
      <c r="L3" s="19"/>
      <c r="M3" s="19"/>
      <c r="N3" s="19"/>
    </row>
    <row r="4" spans="1:14" ht="20.5" x14ac:dyDescent="0.45">
      <c r="A4" s="12" t="s">
        <v>295</v>
      </c>
      <c r="B4" s="12"/>
      <c r="C4" s="12"/>
      <c r="D4" s="12"/>
      <c r="E4" s="12"/>
      <c r="F4" s="19"/>
      <c r="G4" s="19"/>
      <c r="H4" s="19"/>
      <c r="I4" s="19"/>
      <c r="J4" s="19"/>
      <c r="K4" s="19"/>
      <c r="L4" s="19"/>
      <c r="M4" s="19"/>
      <c r="N4" s="19"/>
    </row>
    <row r="5" spans="1:14" ht="20.5" x14ac:dyDescent="0.45">
      <c r="A5" s="12"/>
      <c r="B5" s="12"/>
      <c r="C5" s="12"/>
      <c r="D5" s="12"/>
      <c r="E5" s="12"/>
      <c r="F5" s="19"/>
      <c r="G5" s="19"/>
      <c r="H5" s="19"/>
      <c r="I5" s="19"/>
      <c r="J5" s="19"/>
      <c r="K5" s="19"/>
      <c r="L5" s="19"/>
      <c r="M5" s="19"/>
      <c r="N5" s="19"/>
    </row>
    <row r="6" spans="1:14" ht="20.5" x14ac:dyDescent="0.45">
      <c r="A6" s="12" t="s">
        <v>141</v>
      </c>
      <c r="B6" s="12" t="s">
        <v>123</v>
      </c>
      <c r="C6" s="12"/>
      <c r="D6" s="12"/>
      <c r="E6" s="12"/>
      <c r="F6" s="19"/>
      <c r="G6" s="19"/>
      <c r="H6" s="19"/>
      <c r="I6" s="19"/>
      <c r="J6" s="19"/>
      <c r="K6" s="19"/>
      <c r="L6" s="19"/>
      <c r="M6" s="19"/>
      <c r="N6" s="19"/>
    </row>
    <row r="7" spans="1:14" ht="20.5" x14ac:dyDescent="0.45">
      <c r="A7" s="12" t="s">
        <v>143</v>
      </c>
      <c r="B7" s="12" t="s">
        <v>124</v>
      </c>
      <c r="C7" s="12"/>
      <c r="D7" s="12"/>
      <c r="E7" s="12"/>
      <c r="F7" s="19"/>
      <c r="G7" s="19"/>
      <c r="H7" s="19"/>
      <c r="I7" s="19"/>
      <c r="J7" s="19"/>
      <c r="K7" s="19"/>
      <c r="L7" s="19"/>
      <c r="M7" s="19"/>
      <c r="N7" s="19"/>
    </row>
    <row r="8" spans="1:14" ht="20.5" x14ac:dyDescent="0.45">
      <c r="A8" s="12" t="s">
        <v>144</v>
      </c>
      <c r="B8" s="12" t="s">
        <v>172</v>
      </c>
      <c r="C8" s="12"/>
      <c r="D8" s="12"/>
      <c r="E8" s="12"/>
      <c r="F8" s="19"/>
      <c r="G8" s="19"/>
      <c r="H8" s="19"/>
      <c r="I8" s="19"/>
      <c r="J8" s="19"/>
      <c r="K8" s="19"/>
      <c r="L8" s="19"/>
      <c r="M8" s="19"/>
      <c r="N8" s="19"/>
    </row>
    <row r="9" spans="1:14" ht="20.5" x14ac:dyDescent="0.45">
      <c r="A9" s="12" t="s">
        <v>24</v>
      </c>
      <c r="B9" s="12" t="s">
        <v>169</v>
      </c>
      <c r="C9" s="12"/>
      <c r="D9" s="12"/>
      <c r="E9" s="12"/>
      <c r="F9" s="19"/>
      <c r="G9" s="19"/>
      <c r="H9" s="19"/>
      <c r="I9" s="19"/>
      <c r="J9" s="19"/>
      <c r="K9" s="19"/>
      <c r="L9" s="19"/>
      <c r="M9" s="19"/>
      <c r="N9" s="19"/>
    </row>
    <row r="10" spans="1:14" ht="20.5" x14ac:dyDescent="0.45">
      <c r="A10" s="12" t="s">
        <v>29</v>
      </c>
      <c r="B10" s="12" t="s">
        <v>138</v>
      </c>
      <c r="C10" s="12"/>
      <c r="D10" s="12"/>
      <c r="E10" s="12"/>
      <c r="F10" s="19"/>
      <c r="G10" s="19"/>
      <c r="H10" s="19"/>
      <c r="I10" s="19"/>
      <c r="J10" s="19"/>
      <c r="K10" s="19"/>
      <c r="L10" s="19"/>
      <c r="M10" s="19"/>
      <c r="N10" s="19"/>
    </row>
    <row r="11" spans="1:14" ht="20.5" x14ac:dyDescent="0.45">
      <c r="A11" s="12" t="s">
        <v>139</v>
      </c>
      <c r="B11" s="12" t="s">
        <v>140</v>
      </c>
      <c r="C11" s="12"/>
      <c r="D11" s="12"/>
      <c r="E11" s="12"/>
      <c r="F11" s="19"/>
      <c r="G11" s="19"/>
      <c r="H11" s="19"/>
      <c r="I11" s="19"/>
      <c r="J11" s="19"/>
      <c r="K11" s="19"/>
      <c r="L11" s="19"/>
      <c r="M11" s="19"/>
      <c r="N11" s="19"/>
    </row>
    <row r="12" spans="1:14" ht="20.5" x14ac:dyDescent="0.45">
      <c r="A12" s="12"/>
      <c r="B12" s="12"/>
      <c r="C12" s="12"/>
      <c r="D12" s="12"/>
      <c r="E12" s="12"/>
      <c r="F12" s="19"/>
      <c r="G12" s="19"/>
      <c r="H12" s="19"/>
      <c r="I12" s="19"/>
      <c r="J12" s="19"/>
      <c r="K12" s="19"/>
      <c r="L12" s="19"/>
      <c r="M12" s="19"/>
      <c r="N12" s="19"/>
    </row>
    <row r="13" spans="1:14" ht="20.5" x14ac:dyDescent="0.45">
      <c r="A13" s="12" t="s">
        <v>31</v>
      </c>
      <c r="B13" s="12" t="s">
        <v>32</v>
      </c>
      <c r="C13" s="12"/>
      <c r="D13" s="12"/>
      <c r="E13" s="12"/>
      <c r="F13" s="19"/>
      <c r="G13" s="19"/>
      <c r="H13" s="19"/>
      <c r="I13" s="19"/>
      <c r="J13" s="19"/>
      <c r="K13" s="19"/>
      <c r="L13" s="19"/>
      <c r="M13" s="19"/>
      <c r="N13" s="19"/>
    </row>
    <row r="14" spans="1:14" ht="20.5" x14ac:dyDescent="0.45">
      <c r="A14" s="12" t="s">
        <v>33</v>
      </c>
      <c r="B14" s="12" t="s">
        <v>34</v>
      </c>
      <c r="C14" s="12"/>
      <c r="D14" s="12"/>
      <c r="E14" s="12"/>
      <c r="F14" s="19"/>
      <c r="G14" s="19"/>
      <c r="H14" s="19"/>
      <c r="I14" s="19"/>
      <c r="J14" s="19"/>
      <c r="K14" s="19"/>
      <c r="L14" s="19"/>
      <c r="M14" s="19"/>
      <c r="N14" s="19"/>
    </row>
    <row r="15" spans="1:14" ht="20.5" x14ac:dyDescent="0.45">
      <c r="A15" s="12" t="s">
        <v>35</v>
      </c>
      <c r="B15" s="12" t="s">
        <v>36</v>
      </c>
      <c r="C15" s="12"/>
      <c r="D15" s="12"/>
      <c r="E15" s="12"/>
      <c r="F15" s="19"/>
      <c r="G15" s="19"/>
      <c r="H15" s="19"/>
      <c r="I15" s="19"/>
      <c r="J15" s="19"/>
      <c r="K15" s="19"/>
      <c r="L15" s="19"/>
      <c r="M15" s="19"/>
      <c r="N15" s="19"/>
    </row>
    <row r="22" spans="1:23" ht="20.5" x14ac:dyDescent="0.45">
      <c r="B22" s="115" t="s">
        <v>150</v>
      </c>
      <c r="C22" s="115"/>
      <c r="D22" s="115"/>
      <c r="E22" s="115"/>
      <c r="F22" s="115"/>
      <c r="G22" s="115"/>
      <c r="H22" s="115"/>
      <c r="I22" s="115"/>
      <c r="J22" s="115"/>
      <c r="K22" s="115"/>
      <c r="L22" s="10"/>
      <c r="M22" s="10"/>
      <c r="N22" s="10"/>
      <c r="O22" s="10"/>
      <c r="P22" s="10"/>
      <c r="Q22" s="10"/>
      <c r="R22" s="10"/>
      <c r="S22" s="10"/>
      <c r="T22" s="10"/>
      <c r="U22" s="10"/>
      <c r="V22" s="10"/>
      <c r="W22" s="10"/>
    </row>
    <row r="23" spans="1:23" ht="18" x14ac:dyDescent="0.4">
      <c r="A23" s="4" t="s">
        <v>105</v>
      </c>
      <c r="B23" s="4" t="s">
        <v>293</v>
      </c>
      <c r="C23" s="4" t="s">
        <v>328</v>
      </c>
      <c r="D23" s="4" t="s">
        <v>106</v>
      </c>
      <c r="E23" s="4" t="s">
        <v>332</v>
      </c>
      <c r="F23" s="4" t="s">
        <v>107</v>
      </c>
      <c r="G23" s="4" t="s">
        <v>330</v>
      </c>
      <c r="H23" s="4" t="s">
        <v>108</v>
      </c>
      <c r="I23" s="4" t="s">
        <v>333</v>
      </c>
      <c r="J23" s="4" t="s">
        <v>109</v>
      </c>
      <c r="K23" s="4" t="s">
        <v>334</v>
      </c>
    </row>
    <row r="24" spans="1:23" ht="18" x14ac:dyDescent="0.4">
      <c r="A24" s="4"/>
      <c r="B24" s="4" t="s">
        <v>337</v>
      </c>
      <c r="C24" s="4" t="s">
        <v>336</v>
      </c>
      <c r="D24" s="4" t="s">
        <v>337</v>
      </c>
      <c r="E24" s="4" t="s">
        <v>336</v>
      </c>
      <c r="F24" s="4" t="s">
        <v>337</v>
      </c>
      <c r="G24" s="4" t="s">
        <v>336</v>
      </c>
      <c r="H24" s="4" t="s">
        <v>337</v>
      </c>
      <c r="I24" s="4" t="s">
        <v>336</v>
      </c>
      <c r="J24" s="4" t="s">
        <v>337</v>
      </c>
      <c r="K24" s="4" t="s">
        <v>336</v>
      </c>
    </row>
    <row r="25" spans="1:23" ht="14.5" x14ac:dyDescent="0.35">
      <c r="A25" t="s">
        <v>37</v>
      </c>
      <c r="B25" s="5">
        <v>4.2900000000000001E-2</v>
      </c>
      <c r="C25" s="5">
        <v>0</v>
      </c>
      <c r="D25" s="5">
        <v>0.66400000000000003</v>
      </c>
      <c r="E25" s="5">
        <v>1.9256000000000001E-4</v>
      </c>
      <c r="F25" s="5">
        <v>0.64500000000000002</v>
      </c>
      <c r="G25" s="5">
        <v>4.5150000000000002E-4</v>
      </c>
      <c r="H25" s="5">
        <v>0.62719999999999998</v>
      </c>
      <c r="I25" s="5">
        <v>4.89216E-4</v>
      </c>
      <c r="J25" s="5">
        <v>0.53159999999999996</v>
      </c>
      <c r="K25" s="5">
        <v>4.0933199999999994E-4</v>
      </c>
    </row>
    <row r="26" spans="1:23" ht="14.5" x14ac:dyDescent="0.35">
      <c r="A26" t="s">
        <v>90</v>
      </c>
      <c r="B26" s="5">
        <v>-1.8599999999999998E-2</v>
      </c>
      <c r="C26" s="5">
        <v>0</v>
      </c>
      <c r="D26" s="5">
        <v>-0.1595</v>
      </c>
      <c r="E26" s="5">
        <v>-4.6255000000000004E-5</v>
      </c>
      <c r="F26" s="5">
        <v>-1.0800000000000001E-2</v>
      </c>
      <c r="G26" s="5">
        <v>-7.5600000000000013E-6</v>
      </c>
      <c r="H26" s="5">
        <v>5.0700000000000002E-2</v>
      </c>
      <c r="I26" s="5">
        <v>3.9545999999999997E-5</v>
      </c>
      <c r="J26" s="5">
        <v>-3.61E-2</v>
      </c>
      <c r="K26" s="5">
        <v>-2.7796999999999998E-5</v>
      </c>
    </row>
    <row r="27" spans="1:23" ht="14.5" x14ac:dyDescent="0.35">
      <c r="A27" t="s">
        <v>91</v>
      </c>
      <c r="B27" s="5">
        <v>-2.1700000000000001E-2</v>
      </c>
      <c r="C27" s="5">
        <v>0</v>
      </c>
      <c r="D27" s="5">
        <v>-0.1522</v>
      </c>
      <c r="E27" s="5">
        <v>-4.413800000000001E-5</v>
      </c>
      <c r="F27" s="5">
        <v>-7.3499999999999996E-2</v>
      </c>
      <c r="G27" s="5">
        <v>-5.1450000000000004E-5</v>
      </c>
      <c r="H27" s="5">
        <v>-0.11169999999999999</v>
      </c>
      <c r="I27" s="5">
        <v>-8.7125999999999992E-5</v>
      </c>
      <c r="J27" s="5">
        <v>-0.2288</v>
      </c>
      <c r="K27" s="5">
        <v>-1.76176E-4</v>
      </c>
    </row>
    <row r="28" spans="1:23" ht="14.5" x14ac:dyDescent="0.35">
      <c r="A28" t="s">
        <v>92</v>
      </c>
      <c r="B28" s="5">
        <v>9.4000000000000004E-3</v>
      </c>
      <c r="C28" s="5">
        <v>0</v>
      </c>
      <c r="D28" s="5">
        <v>0.16370000000000001</v>
      </c>
      <c r="E28" s="5">
        <v>4.7473000000000004E-5</v>
      </c>
      <c r="F28" s="5">
        <v>0.2646</v>
      </c>
      <c r="G28" s="5">
        <v>1.8521999999999999E-4</v>
      </c>
      <c r="H28" s="5">
        <v>0.1512</v>
      </c>
      <c r="I28" s="5">
        <v>1.1793599999999999E-4</v>
      </c>
      <c r="J28" s="5">
        <v>-1.3299999999999999E-2</v>
      </c>
      <c r="K28" s="5">
        <v>-1.0241000000000001E-5</v>
      </c>
    </row>
    <row r="29" spans="1:23" ht="14.5" x14ac:dyDescent="0.35">
      <c r="A29" t="s">
        <v>93</v>
      </c>
      <c r="B29" s="5">
        <v>-5.3600000000000002E-2</v>
      </c>
      <c r="C29" s="5">
        <v>0</v>
      </c>
      <c r="D29" s="5">
        <v>-0.40649999999999997</v>
      </c>
      <c r="E29" s="5">
        <v>-1.17885E-4</v>
      </c>
      <c r="F29" s="5">
        <v>-0.32750000000000001</v>
      </c>
      <c r="G29" s="5">
        <v>-2.2925000000000004E-4</v>
      </c>
      <c r="H29" s="5">
        <v>-0.35489999999999999</v>
      </c>
      <c r="I29" s="5">
        <v>-2.7682200000000003E-4</v>
      </c>
      <c r="J29" s="5">
        <v>-0.41889999999999999</v>
      </c>
      <c r="K29" s="5">
        <v>-3.22553E-4</v>
      </c>
    </row>
    <row r="30" spans="1:23" ht="14.5" x14ac:dyDescent="0.35">
      <c r="A30" t="s">
        <v>96</v>
      </c>
      <c r="B30" s="5">
        <v>3.73E-2</v>
      </c>
      <c r="C30" s="5">
        <v>0</v>
      </c>
      <c r="D30" s="5">
        <v>0.2445</v>
      </c>
      <c r="E30" s="5">
        <v>7.0905E-5</v>
      </c>
      <c r="F30" s="5">
        <v>0.8518</v>
      </c>
      <c r="G30" s="5">
        <v>5.9626000000000004E-4</v>
      </c>
      <c r="H30" s="5">
        <v>0.70789999999999997</v>
      </c>
      <c r="I30" s="5">
        <v>5.5216200000000003E-4</v>
      </c>
      <c r="J30" s="5">
        <v>0.38900000000000001</v>
      </c>
      <c r="K30" s="5">
        <v>2.9953E-4</v>
      </c>
    </row>
    <row r="31" spans="1:23" ht="14.5" x14ac:dyDescent="0.35">
      <c r="A31" t="s">
        <v>598</v>
      </c>
      <c r="B31" s="5">
        <v>3.78E-2</v>
      </c>
      <c r="C31" s="5">
        <v>0</v>
      </c>
      <c r="D31" s="5">
        <v>0.13800000000000001</v>
      </c>
      <c r="E31" s="5">
        <v>4.0020000000000006E-5</v>
      </c>
      <c r="F31" s="5">
        <v>0.27489999999999998</v>
      </c>
      <c r="G31" s="5">
        <v>1.9243E-4</v>
      </c>
      <c r="H31" s="5">
        <v>0.37940000000000002</v>
      </c>
      <c r="I31" s="5">
        <v>2.95932E-4</v>
      </c>
      <c r="J31" s="5">
        <v>0.31490000000000001</v>
      </c>
      <c r="K31" s="5">
        <v>2.4247299999999999E-4</v>
      </c>
    </row>
    <row r="32" spans="1:23" ht="14.5" x14ac:dyDescent="0.35">
      <c r="A32" t="s">
        <v>98</v>
      </c>
      <c r="B32" s="5">
        <v>1.6500000000000001E-2</v>
      </c>
      <c r="C32" s="5">
        <v>0</v>
      </c>
      <c r="D32" s="5">
        <v>0.18429999999999999</v>
      </c>
      <c r="E32" s="5">
        <v>5.3446999999999998E-5</v>
      </c>
      <c r="F32" s="5">
        <v>0.1608</v>
      </c>
      <c r="G32" s="5">
        <v>1.1256000000000001E-4</v>
      </c>
      <c r="H32" s="5">
        <v>-1.26E-2</v>
      </c>
      <c r="I32" s="5">
        <v>-9.8279999999999998E-6</v>
      </c>
      <c r="J32" s="5">
        <v>-0.17150000000000001</v>
      </c>
      <c r="K32" s="5">
        <v>-1.3205500000000001E-4</v>
      </c>
    </row>
    <row r="33" spans="1:11" ht="14.5" x14ac:dyDescent="0.35">
      <c r="A33" t="s">
        <v>99</v>
      </c>
      <c r="B33" s="5">
        <v>1.6000000000000001E-3</v>
      </c>
      <c r="C33" s="5">
        <v>0</v>
      </c>
      <c r="D33" s="5">
        <v>8.3299999999999999E-2</v>
      </c>
      <c r="E33" s="5">
        <v>2.4157000000000003E-5</v>
      </c>
      <c r="F33" s="5">
        <v>6.7699999999999996E-2</v>
      </c>
      <c r="G33" s="5">
        <v>4.7389999999999999E-5</v>
      </c>
      <c r="H33" s="5">
        <v>-0.1027</v>
      </c>
      <c r="I33" s="5">
        <v>-8.0105999999999995E-5</v>
      </c>
      <c r="J33" s="5">
        <v>-0.25519999999999998</v>
      </c>
      <c r="K33" s="5">
        <v>-1.9650399999999999E-4</v>
      </c>
    </row>
    <row r="34" spans="1:11" ht="14.5" x14ac:dyDescent="0.35">
      <c r="A34" t="s">
        <v>101</v>
      </c>
      <c r="B34" s="5">
        <v>1.5299999999999999E-2</v>
      </c>
      <c r="C34" s="5">
        <v>0</v>
      </c>
      <c r="D34" s="5">
        <v>0.45519999999999999</v>
      </c>
      <c r="E34" s="5">
        <v>1.32008E-4</v>
      </c>
      <c r="F34" s="5">
        <v>1.0175000000000001</v>
      </c>
      <c r="G34" s="5">
        <v>7.122500000000001E-4</v>
      </c>
      <c r="H34" s="5">
        <v>1.2017</v>
      </c>
      <c r="I34" s="5">
        <v>9.3732600000000004E-4</v>
      </c>
      <c r="J34" s="5">
        <v>1.0801000000000001</v>
      </c>
      <c r="K34" s="5">
        <v>8.3167699999999996E-4</v>
      </c>
    </row>
    <row r="35" spans="1:11" ht="14.5" x14ac:dyDescent="0.35">
      <c r="A35" t="s">
        <v>102</v>
      </c>
      <c r="B35" s="5">
        <v>3.8999999999999998E-3</v>
      </c>
      <c r="C35" s="5">
        <v>0</v>
      </c>
      <c r="D35" s="5">
        <v>6.2E-2</v>
      </c>
      <c r="E35" s="5">
        <v>1.7980000000000001E-5</v>
      </c>
      <c r="F35" s="5">
        <v>-0.15670000000000001</v>
      </c>
      <c r="G35" s="5">
        <v>-1.0969000000000002E-4</v>
      </c>
      <c r="H35" s="5">
        <v>-0.3155</v>
      </c>
      <c r="I35" s="5">
        <v>-2.4608999999999997E-4</v>
      </c>
      <c r="J35" s="5">
        <v>-0.40989999999999999</v>
      </c>
      <c r="K35" s="5">
        <v>-3.1562300000000001E-4</v>
      </c>
    </row>
    <row r="36" spans="1:11" ht="14.5" x14ac:dyDescent="0.35">
      <c r="A36" t="s">
        <v>39</v>
      </c>
      <c r="B36" s="5">
        <v>1.2999999999999999E-2</v>
      </c>
      <c r="C36" s="5">
        <v>0</v>
      </c>
      <c r="D36" s="5">
        <v>8.14E-2</v>
      </c>
      <c r="E36" s="5">
        <v>2.3606000000000001E-5</v>
      </c>
      <c r="F36" s="5">
        <v>-0.20930000000000001</v>
      </c>
      <c r="G36" s="5">
        <v>-1.4651000000000003E-4</v>
      </c>
      <c r="H36" s="5">
        <v>-0.23769999999999999</v>
      </c>
      <c r="I36" s="5">
        <v>-1.8540600000000002E-4</v>
      </c>
      <c r="J36" s="5">
        <v>-0.1792</v>
      </c>
      <c r="K36" s="5">
        <v>-1.3798399999999999E-4</v>
      </c>
    </row>
    <row r="37" spans="1:11" ht="14.5" x14ac:dyDescent="0.35">
      <c r="A37" t="s">
        <v>67</v>
      </c>
      <c r="B37" s="5">
        <v>3.61E-2</v>
      </c>
      <c r="C37" s="5">
        <v>0</v>
      </c>
      <c r="D37" s="5">
        <v>0.55520000000000003</v>
      </c>
      <c r="E37" s="5">
        <v>1.6100800000000003E-4</v>
      </c>
      <c r="F37" s="5">
        <v>1.6344000000000001</v>
      </c>
      <c r="G37" s="5">
        <v>1.14408E-3</v>
      </c>
      <c r="H37" s="5">
        <v>1.8712</v>
      </c>
      <c r="I37" s="5">
        <v>1.459536E-3</v>
      </c>
      <c r="J37" s="5">
        <v>1.6707000000000001</v>
      </c>
      <c r="K37" s="5">
        <v>1.2864390000000001E-3</v>
      </c>
    </row>
    <row r="38" spans="1:11" ht="14.5" x14ac:dyDescent="0.35">
      <c r="A38" t="s">
        <v>68</v>
      </c>
      <c r="B38" s="5">
        <v>6.5299999999999997E-2</v>
      </c>
      <c r="C38" s="5">
        <v>0</v>
      </c>
      <c r="D38" s="5">
        <v>0.78159999999999996</v>
      </c>
      <c r="E38" s="5">
        <v>2.2666400000000001E-4</v>
      </c>
      <c r="F38" s="5">
        <v>2.2549999999999999</v>
      </c>
      <c r="G38" s="5">
        <v>1.5785000000000003E-3</v>
      </c>
      <c r="H38" s="5">
        <v>2.8279000000000001</v>
      </c>
      <c r="I38" s="5">
        <v>2.205762E-3</v>
      </c>
      <c r="J38" s="5">
        <v>2.8227000000000002</v>
      </c>
      <c r="K38" s="5">
        <v>2.1734790000000003E-3</v>
      </c>
    </row>
    <row r="39" spans="1:11" ht="14.5" x14ac:dyDescent="0.35">
      <c r="A39" t="s">
        <v>599</v>
      </c>
      <c r="B39" s="5">
        <v>8.5000000000000006E-3</v>
      </c>
      <c r="C39" s="5">
        <v>0</v>
      </c>
      <c r="D39" s="5">
        <v>0.32669999999999999</v>
      </c>
      <c r="E39" s="5">
        <v>9.4742999999999997E-5</v>
      </c>
      <c r="F39" s="5">
        <v>0.14610000000000001</v>
      </c>
      <c r="G39" s="5">
        <v>1.0227000000000002E-4</v>
      </c>
      <c r="H39" s="5">
        <v>2.12E-2</v>
      </c>
      <c r="I39" s="5">
        <v>1.6536000000000002E-5</v>
      </c>
      <c r="J39" s="5">
        <v>-0.1023</v>
      </c>
      <c r="K39" s="5">
        <v>-7.8770999999999995E-5</v>
      </c>
    </row>
    <row r="40" spans="1:11" ht="14.5" x14ac:dyDescent="0.35">
      <c r="A40" t="s">
        <v>55</v>
      </c>
      <c r="B40" s="5">
        <v>5.96E-2</v>
      </c>
      <c r="C40" s="5">
        <v>0</v>
      </c>
      <c r="D40" s="5">
        <v>2.81E-2</v>
      </c>
      <c r="E40" s="5">
        <v>8.1489999999999994E-6</v>
      </c>
      <c r="F40" s="5">
        <v>-0.38140000000000002</v>
      </c>
      <c r="G40" s="5">
        <v>-2.6698000000000005E-4</v>
      </c>
      <c r="H40" s="5">
        <v>-0.5897</v>
      </c>
      <c r="I40" s="5">
        <v>-4.5996599999999997E-4</v>
      </c>
      <c r="J40" s="5">
        <v>-0.67210000000000003</v>
      </c>
      <c r="K40" s="5">
        <v>-5.17517E-4</v>
      </c>
    </row>
    <row r="41" spans="1:11" ht="14.5" x14ac:dyDescent="0.35">
      <c r="A41" t="s">
        <v>56</v>
      </c>
      <c r="B41" s="5">
        <v>3.0200000000000001E-2</v>
      </c>
      <c r="C41" s="5">
        <v>0</v>
      </c>
      <c r="D41" s="5">
        <v>0.2351</v>
      </c>
      <c r="E41" s="5">
        <v>6.8179000000000012E-5</v>
      </c>
      <c r="F41" s="5">
        <v>3.3999999999999998E-3</v>
      </c>
      <c r="G41" s="5">
        <v>2.3800000000000001E-6</v>
      </c>
      <c r="H41" s="5">
        <v>-0.1181</v>
      </c>
      <c r="I41" s="5">
        <v>-9.2117999999999988E-5</v>
      </c>
      <c r="J41" s="5">
        <v>-0.21709999999999999</v>
      </c>
      <c r="K41" s="5">
        <v>-1.6716699999999997E-4</v>
      </c>
    </row>
    <row r="42" spans="1:11" ht="14.5" x14ac:dyDescent="0.35">
      <c r="A42" t="s">
        <v>57</v>
      </c>
      <c r="B42" s="5">
        <v>4.2299999999999997E-2</v>
      </c>
      <c r="C42" s="5">
        <v>0</v>
      </c>
      <c r="D42" s="5">
        <v>0.66920000000000002</v>
      </c>
      <c r="E42" s="5">
        <v>1.9406800000000001E-4</v>
      </c>
      <c r="F42" s="5">
        <v>0.20810000000000001</v>
      </c>
      <c r="G42" s="5">
        <v>1.4567000000000001E-4</v>
      </c>
      <c r="H42" s="5">
        <v>-0.32969999999999999</v>
      </c>
      <c r="I42" s="5">
        <v>-2.5716599999999997E-4</v>
      </c>
      <c r="J42" s="5">
        <v>-0.36940000000000001</v>
      </c>
      <c r="K42" s="5">
        <v>-2.8443800000000003E-4</v>
      </c>
    </row>
    <row r="43" spans="1:11" ht="14.5" x14ac:dyDescent="0.35">
      <c r="A43" t="s">
        <v>58</v>
      </c>
      <c r="B43" s="5">
        <v>5.0200000000000002E-2</v>
      </c>
      <c r="C43" s="5">
        <v>0</v>
      </c>
      <c r="D43" s="5">
        <v>0.7873</v>
      </c>
      <c r="E43" s="5">
        <v>2.2831699999999999E-4</v>
      </c>
      <c r="F43" s="5">
        <v>0.27600000000000002</v>
      </c>
      <c r="G43" s="5">
        <v>1.9320000000000003E-4</v>
      </c>
      <c r="H43" s="5">
        <v>0.1759</v>
      </c>
      <c r="I43" s="5">
        <v>1.3720200000000001E-4</v>
      </c>
      <c r="J43" s="5">
        <v>8.5199999999999998E-2</v>
      </c>
      <c r="K43" s="5">
        <v>6.5604000000000004E-5</v>
      </c>
    </row>
    <row r="44" spans="1:11" ht="14.5" x14ac:dyDescent="0.35">
      <c r="A44" t="s">
        <v>59</v>
      </c>
      <c r="B44" s="5">
        <v>4.8300000000000003E-2</v>
      </c>
      <c r="C44" s="5">
        <v>0</v>
      </c>
      <c r="D44" s="5">
        <v>0.47039999999999998</v>
      </c>
      <c r="E44" s="5">
        <v>1.3641599999999999E-4</v>
      </c>
      <c r="F44" s="5">
        <v>0.30159999999999998</v>
      </c>
      <c r="G44" s="5">
        <v>2.1112E-4</v>
      </c>
      <c r="H44" s="5">
        <v>0.32890000000000003</v>
      </c>
      <c r="I44" s="5">
        <v>2.5654200000000001E-4</v>
      </c>
      <c r="J44" s="5">
        <v>0.28660000000000002</v>
      </c>
      <c r="K44" s="5">
        <v>2.2068200000000004E-4</v>
      </c>
    </row>
    <row r="45" spans="1:11" ht="14.5" x14ac:dyDescent="0.35">
      <c r="A45" t="s">
        <v>60</v>
      </c>
      <c r="B45" s="5">
        <v>2.9600000000000001E-2</v>
      </c>
      <c r="C45" s="5">
        <v>0</v>
      </c>
      <c r="D45" s="5">
        <v>0.16650000000000001</v>
      </c>
      <c r="E45" s="5">
        <v>4.8285000000000003E-5</v>
      </c>
      <c r="F45" s="5">
        <v>0.18229999999999999</v>
      </c>
      <c r="G45" s="5">
        <v>1.2761000000000001E-4</v>
      </c>
      <c r="H45" s="5">
        <v>0.21909999999999999</v>
      </c>
      <c r="I45" s="5">
        <v>1.7089799999999998E-4</v>
      </c>
      <c r="J45" s="5">
        <v>0.25629999999999997</v>
      </c>
      <c r="K45" s="5">
        <v>1.9735099999999999E-4</v>
      </c>
    </row>
    <row r="46" spans="1:11" ht="14.5" x14ac:dyDescent="0.35">
      <c r="A46" t="s">
        <v>69</v>
      </c>
      <c r="B46" s="5">
        <v>1.1900000000000001E-2</v>
      </c>
      <c r="C46" s="5">
        <v>0</v>
      </c>
      <c r="D46" s="5">
        <v>9.4700000000000006E-2</v>
      </c>
      <c r="E46" s="5">
        <v>2.7463000000000001E-5</v>
      </c>
      <c r="F46" s="5">
        <v>0.2271</v>
      </c>
      <c r="G46" s="5">
        <v>1.5897E-4</v>
      </c>
      <c r="H46" s="5">
        <v>0.30559999999999998</v>
      </c>
      <c r="I46" s="5">
        <v>2.3836799999999998E-4</v>
      </c>
      <c r="J46" s="5">
        <v>0.26529999999999998</v>
      </c>
      <c r="K46" s="5">
        <v>2.0428099999999998E-4</v>
      </c>
    </row>
    <row r="47" spans="1:11" ht="14.5" x14ac:dyDescent="0.35">
      <c r="A47" t="s">
        <v>61</v>
      </c>
      <c r="B47" s="5">
        <v>9.7999999999999997E-3</v>
      </c>
      <c r="C47" s="5">
        <v>0</v>
      </c>
      <c r="D47" s="5">
        <v>4.0000000000000001E-3</v>
      </c>
      <c r="E47" s="5">
        <v>1.1600000000000001E-6</v>
      </c>
      <c r="F47" s="5">
        <v>0.1744</v>
      </c>
      <c r="G47" s="5">
        <v>1.2208000000000002E-4</v>
      </c>
      <c r="H47" s="5">
        <v>8.3500000000000005E-2</v>
      </c>
      <c r="I47" s="5">
        <v>6.5130000000000008E-5</v>
      </c>
      <c r="J47" s="5">
        <v>-8.2500000000000004E-2</v>
      </c>
      <c r="K47" s="5">
        <v>-6.3524999999999999E-5</v>
      </c>
    </row>
    <row r="48" spans="1:11" ht="14.5" x14ac:dyDescent="0.35">
      <c r="A48" t="s">
        <v>63</v>
      </c>
      <c r="B48" s="5">
        <v>1.5599999999999999E-2</v>
      </c>
      <c r="C48" s="5">
        <v>0</v>
      </c>
      <c r="D48" s="5">
        <v>0.20660000000000001</v>
      </c>
      <c r="E48" s="5">
        <v>5.9914000000000009E-5</v>
      </c>
      <c r="F48" s="5">
        <v>0.4879</v>
      </c>
      <c r="G48" s="5">
        <v>3.4153000000000005E-4</v>
      </c>
      <c r="H48" s="5">
        <v>0.42080000000000001</v>
      </c>
      <c r="I48" s="5">
        <v>3.2822400000000001E-4</v>
      </c>
      <c r="J48" s="5">
        <v>0.27050000000000002</v>
      </c>
      <c r="K48" s="5">
        <v>2.08285E-4</v>
      </c>
    </row>
    <row r="49" spans="1:11" ht="14.5" x14ac:dyDescent="0.35">
      <c r="A49" t="s">
        <v>64</v>
      </c>
      <c r="B49" s="5">
        <v>3.9800000000000002E-2</v>
      </c>
      <c r="C49" s="5">
        <v>0</v>
      </c>
      <c r="D49" s="5">
        <v>0.56100000000000005</v>
      </c>
      <c r="E49" s="5">
        <v>1.6269000000000003E-4</v>
      </c>
      <c r="F49" s="5">
        <v>0.63429999999999997</v>
      </c>
      <c r="G49" s="5">
        <v>4.4401000000000005E-4</v>
      </c>
      <c r="H49" s="5">
        <v>0.84689999999999999</v>
      </c>
      <c r="I49" s="5">
        <v>6.6058199999999994E-4</v>
      </c>
      <c r="J49" s="5">
        <v>0.79679999999999995</v>
      </c>
      <c r="K49" s="5">
        <v>6.1353599999999992E-4</v>
      </c>
    </row>
    <row r="50" spans="1:11" ht="14.5" x14ac:dyDescent="0.35">
      <c r="A50" t="s">
        <v>41</v>
      </c>
      <c r="B50" s="5">
        <v>3.8199999999999998E-2</v>
      </c>
      <c r="C50" s="5">
        <v>0</v>
      </c>
      <c r="D50" s="5">
        <v>0.61409999999999998</v>
      </c>
      <c r="E50" s="5">
        <v>1.7808899999999998E-4</v>
      </c>
      <c r="F50" s="5">
        <v>1.3142</v>
      </c>
      <c r="G50" s="5">
        <v>9.1994000000000006E-4</v>
      </c>
      <c r="H50" s="5">
        <v>1.2745</v>
      </c>
      <c r="I50" s="5">
        <v>9.9411000000000009E-4</v>
      </c>
      <c r="J50" s="5">
        <v>1.0358000000000001</v>
      </c>
      <c r="K50" s="5">
        <v>7.9756599999999999E-4</v>
      </c>
    </row>
    <row r="51" spans="1:11" ht="14.5" x14ac:dyDescent="0.35">
      <c r="A51" t="s">
        <v>600</v>
      </c>
      <c r="B51" s="5">
        <v>5.4899999999999997E-2</v>
      </c>
      <c r="C51" s="5">
        <v>0</v>
      </c>
      <c r="D51" s="5">
        <v>1.6105</v>
      </c>
      <c r="E51" s="5">
        <v>4.6704500000000003E-4</v>
      </c>
      <c r="F51" s="5">
        <v>0.998</v>
      </c>
      <c r="G51" s="5">
        <v>6.9860000000000007E-4</v>
      </c>
      <c r="H51" s="5">
        <v>-0.1555</v>
      </c>
      <c r="I51" s="5">
        <v>-1.2128999999999999E-4</v>
      </c>
      <c r="J51" s="5">
        <v>-0.20930000000000001</v>
      </c>
      <c r="K51" s="5">
        <v>-1.6116100000000002E-4</v>
      </c>
    </row>
    <row r="52" spans="1:11" ht="14.5" x14ac:dyDescent="0.35">
      <c r="A52" t="s">
        <v>43</v>
      </c>
      <c r="B52" s="5">
        <v>4.2299999999999997E-2</v>
      </c>
      <c r="C52" s="5">
        <v>0</v>
      </c>
      <c r="D52" s="5">
        <v>0.57620000000000005</v>
      </c>
      <c r="E52" s="5">
        <v>1.6709800000000005E-4</v>
      </c>
      <c r="F52" s="5">
        <v>0.19989999999999999</v>
      </c>
      <c r="G52" s="5">
        <v>1.3993E-4</v>
      </c>
      <c r="H52" s="5">
        <v>4.9700000000000001E-2</v>
      </c>
      <c r="I52" s="5">
        <v>3.8766000000000001E-5</v>
      </c>
      <c r="J52" s="5">
        <v>-2.1399999999999999E-2</v>
      </c>
      <c r="K52" s="5">
        <v>-1.6477999999999997E-5</v>
      </c>
    </row>
    <row r="53" spans="1:11" ht="14.5" x14ac:dyDescent="0.35">
      <c r="A53" t="s">
        <v>44</v>
      </c>
      <c r="B53" s="5">
        <v>5.04E-2</v>
      </c>
      <c r="C53" s="5">
        <v>0</v>
      </c>
      <c r="D53" s="5">
        <v>0.76180000000000003</v>
      </c>
      <c r="E53" s="5">
        <v>2.2092200000000002E-4</v>
      </c>
      <c r="F53" s="5">
        <v>0.41760000000000003</v>
      </c>
      <c r="G53" s="5">
        <v>2.9232000000000005E-4</v>
      </c>
      <c r="H53" s="5">
        <v>0.2482</v>
      </c>
      <c r="I53" s="5">
        <v>1.9359600000000001E-4</v>
      </c>
      <c r="J53" s="5">
        <v>0.11849999999999999</v>
      </c>
      <c r="K53" s="5">
        <v>9.1244999999999984E-5</v>
      </c>
    </row>
    <row r="54" spans="1:11" ht="14.5" x14ac:dyDescent="0.35">
      <c r="A54" t="s">
        <v>45</v>
      </c>
      <c r="B54" s="5">
        <v>1.8499999999999999E-2</v>
      </c>
      <c r="C54" s="5">
        <v>0</v>
      </c>
      <c r="D54" s="5">
        <v>9.6500000000000002E-2</v>
      </c>
      <c r="E54" s="5">
        <v>2.7985000000000001E-5</v>
      </c>
      <c r="F54" s="5">
        <v>-0.2185</v>
      </c>
      <c r="G54" s="5">
        <v>-1.5295E-4</v>
      </c>
      <c r="H54" s="5">
        <v>-0.39500000000000002</v>
      </c>
      <c r="I54" s="5">
        <v>-3.0810000000000001E-4</v>
      </c>
      <c r="J54" s="5">
        <v>-0.40620000000000001</v>
      </c>
      <c r="K54" s="5">
        <v>-3.1277399999999998E-4</v>
      </c>
    </row>
    <row r="55" spans="1:11" ht="14.5" x14ac:dyDescent="0.35">
      <c r="A55" t="s">
        <v>46</v>
      </c>
      <c r="B55" s="5">
        <v>5.3E-3</v>
      </c>
      <c r="C55" s="5">
        <v>0</v>
      </c>
      <c r="D55" s="5">
        <v>0.1416</v>
      </c>
      <c r="E55" s="5">
        <v>4.1064000000000005E-5</v>
      </c>
      <c r="F55" s="5">
        <v>0.3367</v>
      </c>
      <c r="G55" s="5">
        <v>2.3569000000000004E-4</v>
      </c>
      <c r="H55" s="5">
        <v>0.32490000000000002</v>
      </c>
      <c r="I55" s="5">
        <v>2.53422E-4</v>
      </c>
      <c r="J55" s="5">
        <v>0.2021</v>
      </c>
      <c r="K55" s="5">
        <v>1.5561699999999998E-4</v>
      </c>
    </row>
    <row r="56" spans="1:11" ht="14.5" x14ac:dyDescent="0.35">
      <c r="A56" t="s">
        <v>47</v>
      </c>
      <c r="B56" s="5">
        <v>1.72E-2</v>
      </c>
      <c r="C56" s="5">
        <v>0</v>
      </c>
      <c r="D56" s="5">
        <v>0.1341</v>
      </c>
      <c r="E56" s="5">
        <v>3.8889E-5</v>
      </c>
      <c r="F56" s="5">
        <v>5.5500000000000001E-2</v>
      </c>
      <c r="G56" s="5">
        <v>3.8850000000000002E-5</v>
      </c>
      <c r="H56" s="5">
        <v>4.9599999999999998E-2</v>
      </c>
      <c r="I56" s="5">
        <v>3.8688E-5</v>
      </c>
      <c r="J56" s="5">
        <v>3.5299999999999998E-2</v>
      </c>
      <c r="K56" s="5">
        <v>2.7180999999999996E-5</v>
      </c>
    </row>
    <row r="57" spans="1:11" ht="14.5" x14ac:dyDescent="0.35">
      <c r="A57" t="s">
        <v>70</v>
      </c>
      <c r="B57" s="5">
        <v>1.5800000000000002E-2</v>
      </c>
      <c r="C57" s="5">
        <v>0</v>
      </c>
      <c r="D57" s="5">
        <v>6.9500000000000006E-2</v>
      </c>
      <c r="E57" s="5">
        <v>2.0155000000000003E-5</v>
      </c>
      <c r="F57" s="5">
        <v>-8.5699999999999998E-2</v>
      </c>
      <c r="G57" s="5">
        <v>-5.9990000000000007E-5</v>
      </c>
      <c r="H57" s="5">
        <v>-0.1371</v>
      </c>
      <c r="I57" s="5">
        <v>-1.06938E-4</v>
      </c>
      <c r="J57" s="5">
        <v>-0.16889999999999999</v>
      </c>
      <c r="K57" s="5">
        <v>-1.3005299999999998E-4</v>
      </c>
    </row>
    <row r="58" spans="1:11" ht="14.5" x14ac:dyDescent="0.35">
      <c r="A58" t="s">
        <v>71</v>
      </c>
      <c r="B58" s="5">
        <v>3.3000000000000002E-2</v>
      </c>
      <c r="C58" s="5">
        <v>0</v>
      </c>
      <c r="D58" s="5">
        <v>9.6699999999999994E-2</v>
      </c>
      <c r="E58" s="5">
        <v>2.8042999999999999E-5</v>
      </c>
      <c r="F58" s="5">
        <v>0.30680000000000002</v>
      </c>
      <c r="G58" s="5">
        <v>2.1476000000000001E-4</v>
      </c>
      <c r="H58" s="5">
        <v>0.63100000000000001</v>
      </c>
      <c r="I58" s="5">
        <v>4.9217999999999994E-4</v>
      </c>
      <c r="J58" s="5">
        <v>0.78080000000000005</v>
      </c>
      <c r="K58" s="5">
        <v>6.0121600000000001E-4</v>
      </c>
    </row>
    <row r="59" spans="1:11" ht="14.5" x14ac:dyDescent="0.35">
      <c r="A59" t="s">
        <v>297</v>
      </c>
      <c r="B59" s="5">
        <v>2.1600000000000001E-2</v>
      </c>
      <c r="C59" s="5">
        <v>0</v>
      </c>
      <c r="D59" s="5">
        <v>0.1278</v>
      </c>
      <c r="E59" s="5">
        <v>3.7062000000000005E-5</v>
      </c>
      <c r="F59" s="5">
        <v>0.2571</v>
      </c>
      <c r="G59" s="5">
        <v>1.7997000000000003E-4</v>
      </c>
      <c r="H59" s="5">
        <v>0.4425</v>
      </c>
      <c r="I59" s="5">
        <v>3.4514999999999996E-4</v>
      </c>
      <c r="J59" s="5">
        <v>0.4869</v>
      </c>
      <c r="K59" s="5">
        <v>3.7491299999999999E-4</v>
      </c>
    </row>
    <row r="60" spans="1:11" ht="14.5" x14ac:dyDescent="0.35">
      <c r="A60" t="s">
        <v>76</v>
      </c>
      <c r="B60" s="5">
        <v>1.15E-2</v>
      </c>
      <c r="C60" s="5">
        <v>0</v>
      </c>
      <c r="D60" s="5">
        <v>0.31180000000000002</v>
      </c>
      <c r="E60" s="5">
        <v>9.0421999999999996E-5</v>
      </c>
      <c r="F60" s="5">
        <v>-0.26519999999999999</v>
      </c>
      <c r="G60" s="5">
        <v>-1.8564000000000002E-4</v>
      </c>
      <c r="H60" s="5">
        <v>-0.2407</v>
      </c>
      <c r="I60" s="5">
        <v>-1.87746E-4</v>
      </c>
      <c r="J60" s="5">
        <v>-0.2873</v>
      </c>
      <c r="K60" s="5">
        <v>-2.2122099999999999E-4</v>
      </c>
    </row>
    <row r="61" spans="1:11" ht="14.5" x14ac:dyDescent="0.35">
      <c r="A61" t="s">
        <v>77</v>
      </c>
      <c r="B61" s="5">
        <v>0.12379999999999999</v>
      </c>
      <c r="C61" s="5">
        <v>0</v>
      </c>
      <c r="D61" s="5">
        <v>2.4584000000000001</v>
      </c>
      <c r="E61" s="5">
        <v>7.1293600000000017E-4</v>
      </c>
      <c r="F61" s="5">
        <v>3.3765000000000001</v>
      </c>
      <c r="G61" s="5">
        <v>2.3635500000000003E-3</v>
      </c>
      <c r="H61" s="5">
        <v>3.0011999999999999</v>
      </c>
      <c r="I61" s="5">
        <v>2.3409360000000001E-3</v>
      </c>
      <c r="J61" s="5">
        <v>2.5087999999999999</v>
      </c>
      <c r="K61" s="5">
        <v>1.9317760000000001E-3</v>
      </c>
    </row>
    <row r="62" spans="1:11" ht="14.5" x14ac:dyDescent="0.35">
      <c r="A62" t="s">
        <v>486</v>
      </c>
      <c r="B62" s="5">
        <v>9.1600000000000001E-2</v>
      </c>
      <c r="C62" s="5">
        <v>0</v>
      </c>
      <c r="D62" s="5">
        <v>1.2827999999999999</v>
      </c>
      <c r="E62" s="5">
        <v>3.7201199999999996E-4</v>
      </c>
      <c r="F62" s="5">
        <v>2.7747999999999999</v>
      </c>
      <c r="G62" s="5">
        <v>1.9423600000000002E-3</v>
      </c>
      <c r="H62" s="5">
        <v>3.7025000000000001</v>
      </c>
      <c r="I62" s="5">
        <v>2.8879500000000002E-3</v>
      </c>
      <c r="J62" s="5">
        <v>3.7263999999999999</v>
      </c>
      <c r="K62" s="5">
        <v>2.869328E-3</v>
      </c>
    </row>
    <row r="63" spans="1:11" ht="14.5" x14ac:dyDescent="0.35">
      <c r="A63" t="s">
        <v>72</v>
      </c>
      <c r="B63" s="5">
        <v>3.3500000000000002E-2</v>
      </c>
      <c r="C63" s="5">
        <v>0</v>
      </c>
      <c r="D63" s="5">
        <v>0.64610000000000001</v>
      </c>
      <c r="E63" s="5">
        <v>1.87369E-4</v>
      </c>
      <c r="F63" s="5">
        <v>0.3382</v>
      </c>
      <c r="G63" s="5">
        <v>2.3674000000000001E-4</v>
      </c>
      <c r="H63" s="5">
        <v>0.31619999999999998</v>
      </c>
      <c r="I63" s="5">
        <v>2.4663599999999995E-4</v>
      </c>
      <c r="J63" s="5">
        <v>0.26900000000000002</v>
      </c>
      <c r="K63" s="5">
        <v>2.0713000000000003E-4</v>
      </c>
    </row>
    <row r="64" spans="1:11" ht="14.5" x14ac:dyDescent="0.35">
      <c r="A64" t="s">
        <v>73</v>
      </c>
      <c r="B64" s="5">
        <v>1.9099999999999999E-2</v>
      </c>
      <c r="C64" s="5">
        <v>0</v>
      </c>
      <c r="D64" s="5">
        <v>0.2626</v>
      </c>
      <c r="E64" s="5">
        <v>7.6154000000000003E-5</v>
      </c>
      <c r="F64" s="5">
        <v>0.44390000000000002</v>
      </c>
      <c r="G64" s="5">
        <v>3.1073000000000006E-4</v>
      </c>
      <c r="H64" s="5">
        <v>0.55449999999999999</v>
      </c>
      <c r="I64" s="5">
        <v>4.3250999999999999E-4</v>
      </c>
      <c r="J64" s="5">
        <v>0.61829999999999996</v>
      </c>
      <c r="K64" s="5">
        <v>4.7609099999999994E-4</v>
      </c>
    </row>
    <row r="65" spans="1:11" ht="14.5" x14ac:dyDescent="0.35">
      <c r="A65" t="s">
        <v>74</v>
      </c>
      <c r="B65" s="5">
        <v>-9.1999999999999998E-3</v>
      </c>
      <c r="C65" s="5">
        <v>0</v>
      </c>
      <c r="D65" s="5">
        <v>-3.7600000000000001E-2</v>
      </c>
      <c r="E65" s="5">
        <v>-1.0904000000000001E-5</v>
      </c>
      <c r="F65" s="5">
        <v>3.3500000000000002E-2</v>
      </c>
      <c r="G65" s="5">
        <v>2.3450000000000004E-5</v>
      </c>
      <c r="H65" s="5">
        <v>8.7300000000000003E-2</v>
      </c>
      <c r="I65" s="5">
        <v>6.8094000000000002E-5</v>
      </c>
      <c r="J65" s="5">
        <v>0.1091</v>
      </c>
      <c r="K65" s="5">
        <v>8.4007000000000011E-5</v>
      </c>
    </row>
    <row r="66" spans="1:11" ht="14.5" x14ac:dyDescent="0.35">
      <c r="A66" t="s">
        <v>488</v>
      </c>
      <c r="B66" s="5">
        <v>8.14E-2</v>
      </c>
      <c r="C66" s="5">
        <v>0</v>
      </c>
      <c r="D66" s="5">
        <v>1.5559000000000001</v>
      </c>
      <c r="E66" s="5">
        <v>4.5121100000000003E-4</v>
      </c>
      <c r="F66" s="5">
        <v>1.7981</v>
      </c>
      <c r="G66" s="5">
        <v>1.2586700000000001E-3</v>
      </c>
      <c r="H66" s="5">
        <v>1.8592</v>
      </c>
      <c r="I66" s="5">
        <v>1.4501760000000001E-3</v>
      </c>
      <c r="J66" s="5">
        <v>1.7907999999999999</v>
      </c>
      <c r="K66" s="5">
        <v>1.378916E-3</v>
      </c>
    </row>
    <row r="67" spans="1:11" ht="14.5" x14ac:dyDescent="0.35">
      <c r="A67" t="s">
        <v>80</v>
      </c>
      <c r="B67" s="5">
        <v>3.4799999999999998E-2</v>
      </c>
      <c r="C67" s="5">
        <v>0</v>
      </c>
      <c r="D67" s="5">
        <v>0.79790000000000005</v>
      </c>
      <c r="E67" s="5">
        <v>2.3139100000000003E-4</v>
      </c>
      <c r="F67" s="5">
        <v>0.67559999999999998</v>
      </c>
      <c r="G67" s="5">
        <v>4.7291999999999999E-4</v>
      </c>
      <c r="H67" s="5">
        <v>0.7903</v>
      </c>
      <c r="I67" s="5">
        <v>6.1643400000000001E-4</v>
      </c>
      <c r="J67" s="5">
        <v>0.76529999999999998</v>
      </c>
      <c r="K67" s="5">
        <v>5.8928099999999998E-4</v>
      </c>
    </row>
    <row r="68" spans="1:11" ht="14.5" x14ac:dyDescent="0.35">
      <c r="A68" t="s">
        <v>81</v>
      </c>
      <c r="B68" s="5">
        <v>7.3400000000000007E-2</v>
      </c>
      <c r="C68" s="5">
        <v>0</v>
      </c>
      <c r="D68" s="5">
        <v>1.3664000000000001</v>
      </c>
      <c r="E68" s="5">
        <v>3.9625600000000005E-4</v>
      </c>
      <c r="F68" s="5">
        <v>1.3671</v>
      </c>
      <c r="G68" s="5">
        <v>9.5697000000000002E-4</v>
      </c>
      <c r="H68" s="5">
        <v>1.268</v>
      </c>
      <c r="I68" s="5">
        <v>9.8904000000000006E-4</v>
      </c>
      <c r="J68" s="5">
        <v>1.1429</v>
      </c>
      <c r="K68" s="5">
        <v>8.8003300000000012E-4</v>
      </c>
    </row>
    <row r="69" spans="1:11" ht="14.5" x14ac:dyDescent="0.35">
      <c r="A69" t="s">
        <v>82</v>
      </c>
      <c r="B69" s="5">
        <v>6.1199999999999997E-2</v>
      </c>
      <c r="C69" s="5">
        <v>0</v>
      </c>
      <c r="D69" s="5">
        <v>0.88800000000000001</v>
      </c>
      <c r="E69" s="5">
        <v>2.5752000000000001E-4</v>
      </c>
      <c r="F69" s="5">
        <v>0.77110000000000001</v>
      </c>
      <c r="G69" s="5">
        <v>5.3977000000000007E-4</v>
      </c>
      <c r="H69" s="5">
        <v>0.79239999999999999</v>
      </c>
      <c r="I69" s="5">
        <v>6.18072E-4</v>
      </c>
      <c r="J69" s="5">
        <v>0.71230000000000004</v>
      </c>
      <c r="K69" s="5">
        <v>5.4847100000000003E-4</v>
      </c>
    </row>
    <row r="70" spans="1:11" ht="14.5" x14ac:dyDescent="0.35">
      <c r="A70" t="s">
        <v>83</v>
      </c>
      <c r="B70" s="5">
        <v>9.06E-2</v>
      </c>
      <c r="C70" s="5">
        <v>0</v>
      </c>
      <c r="D70" s="5">
        <v>1.3663000000000001</v>
      </c>
      <c r="E70" s="5">
        <v>3.9622700000000003E-4</v>
      </c>
      <c r="F70" s="5">
        <v>1.1836</v>
      </c>
      <c r="G70" s="5">
        <v>8.2852000000000012E-4</v>
      </c>
      <c r="H70" s="5">
        <v>1.1779999999999999</v>
      </c>
      <c r="I70" s="5">
        <v>9.1883999999999998E-4</v>
      </c>
      <c r="J70" s="5">
        <v>1.0619000000000001</v>
      </c>
      <c r="K70" s="5">
        <v>8.1766300000000005E-4</v>
      </c>
    </row>
    <row r="71" spans="1:11" ht="14.5" x14ac:dyDescent="0.35">
      <c r="A71" t="s">
        <v>84</v>
      </c>
      <c r="B71" s="5">
        <v>6.54E-2</v>
      </c>
      <c r="C71" s="5">
        <v>0</v>
      </c>
      <c r="D71" s="5">
        <v>1.466</v>
      </c>
      <c r="E71" s="5">
        <v>4.2514000000000001E-4</v>
      </c>
      <c r="F71" s="5">
        <v>1.5591999999999999</v>
      </c>
      <c r="G71" s="5">
        <v>1.0914399999999999E-3</v>
      </c>
      <c r="H71" s="5">
        <v>1.6414</v>
      </c>
      <c r="I71" s="5">
        <v>1.2802920000000001E-3</v>
      </c>
      <c r="J71" s="5">
        <v>1.5348999999999999</v>
      </c>
      <c r="K71" s="5">
        <v>1.181873E-3</v>
      </c>
    </row>
    <row r="72" spans="1:11" ht="14.5" x14ac:dyDescent="0.35">
      <c r="A72" t="s">
        <v>601</v>
      </c>
      <c r="B72" s="5">
        <v>7.7399999999999997E-2</v>
      </c>
      <c r="C72" s="5">
        <v>0</v>
      </c>
      <c r="D72" s="5">
        <v>1.0498000000000001</v>
      </c>
      <c r="E72" s="5">
        <v>3.0444200000000004E-4</v>
      </c>
      <c r="F72" s="5">
        <v>0.89980000000000004</v>
      </c>
      <c r="G72" s="5">
        <v>6.298600000000001E-4</v>
      </c>
      <c r="H72" s="5">
        <v>0.92679999999999996</v>
      </c>
      <c r="I72" s="5">
        <v>7.2290399999999991E-4</v>
      </c>
      <c r="J72" s="5">
        <v>0.84399999999999997</v>
      </c>
      <c r="K72" s="5">
        <v>6.4987999999999992E-4</v>
      </c>
    </row>
    <row r="73" spans="1:11" ht="14.5" x14ac:dyDescent="0.35">
      <c r="A73" t="s">
        <v>602</v>
      </c>
      <c r="B73" s="5">
        <v>7.5800000000000006E-2</v>
      </c>
      <c r="C73" s="5">
        <v>0</v>
      </c>
      <c r="D73" s="5">
        <v>0.85699999999999998</v>
      </c>
      <c r="E73" s="5">
        <v>2.4853000000000001E-4</v>
      </c>
      <c r="F73" s="5">
        <v>1.4021999999999999</v>
      </c>
      <c r="G73" s="5">
        <v>9.8154000000000015E-4</v>
      </c>
      <c r="H73" s="5">
        <v>1.7124999999999999</v>
      </c>
      <c r="I73" s="5">
        <v>1.3357499999999999E-3</v>
      </c>
      <c r="J73" s="5">
        <v>1.6726000000000001</v>
      </c>
      <c r="K73" s="5">
        <v>1.2879019999999998E-3</v>
      </c>
    </row>
    <row r="74" spans="1:11" ht="14.5" x14ac:dyDescent="0.35">
      <c r="A74" t="s">
        <v>87</v>
      </c>
      <c r="B74" s="5">
        <v>2.7699999999999999E-2</v>
      </c>
      <c r="C74" s="5">
        <v>0</v>
      </c>
      <c r="D74" s="5">
        <v>0.58160000000000001</v>
      </c>
      <c r="E74" s="5">
        <v>1.6866400000000001E-4</v>
      </c>
      <c r="F74" s="5">
        <v>0.81410000000000005</v>
      </c>
      <c r="G74" s="5">
        <v>5.698700000000001E-4</v>
      </c>
      <c r="H74" s="5">
        <v>1.0142</v>
      </c>
      <c r="I74" s="5">
        <v>7.9107600000000004E-4</v>
      </c>
      <c r="J74" s="5">
        <v>0.98350000000000004</v>
      </c>
      <c r="K74" s="5">
        <v>7.5729500000000006E-4</v>
      </c>
    </row>
    <row r="75" spans="1:11" ht="14.5" x14ac:dyDescent="0.35">
      <c r="A75" t="s">
        <v>603</v>
      </c>
      <c r="B75" s="5">
        <v>3.4799999999999998E-2</v>
      </c>
      <c r="C75" s="5">
        <v>0</v>
      </c>
      <c r="D75" s="5">
        <v>0.60580000000000001</v>
      </c>
      <c r="E75" s="5">
        <v>1.7568200000000003E-4</v>
      </c>
      <c r="F75" s="5">
        <v>0.94410000000000005</v>
      </c>
      <c r="G75" s="5">
        <v>6.6087000000000003E-4</v>
      </c>
      <c r="H75" s="5">
        <v>1.2775000000000001</v>
      </c>
      <c r="I75" s="5">
        <v>9.9645000000000007E-4</v>
      </c>
      <c r="J75" s="5">
        <v>1.2876000000000001</v>
      </c>
      <c r="K75" s="5">
        <v>9.9145200000000009E-4</v>
      </c>
    </row>
    <row r="76" spans="1:11" ht="14.5" x14ac:dyDescent="0.35">
      <c r="A76" t="s">
        <v>89</v>
      </c>
      <c r="B76" s="5">
        <v>0.108</v>
      </c>
      <c r="C76" s="5">
        <v>0</v>
      </c>
      <c r="D76" s="5">
        <v>1.4312</v>
      </c>
      <c r="E76" s="5">
        <v>4.15048E-4</v>
      </c>
      <c r="F76" s="5">
        <v>1.2892999999999999</v>
      </c>
      <c r="G76" s="5">
        <v>9.0251000000000003E-4</v>
      </c>
      <c r="H76" s="5">
        <v>1.2526999999999999</v>
      </c>
      <c r="I76" s="5">
        <v>9.7710599999999994E-4</v>
      </c>
      <c r="J76" s="5">
        <v>1.0752999999999999</v>
      </c>
      <c r="K76" s="5">
        <v>8.2798099999999999E-4</v>
      </c>
    </row>
  </sheetData>
  <mergeCells count="1">
    <mergeCell ref="B22:K22"/>
  </mergeCells>
  <pageMargins left="0.7" right="0.7" top="0.75" bottom="0.75" header="0.3" footer="0.3"/>
  <pageSetup paperSize="9" orientation="portrait" r:id="rId1"/>
  <tableParts count="1">
    <tablePart r:id="rId2"/>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27A430-1EC7-4FDF-9F5F-754BF712F69B}">
  <dimension ref="A1:W145"/>
  <sheetViews>
    <sheetView zoomScale="43" workbookViewId="0">
      <selection activeCell="A128" activeCellId="1" sqref="A62 A128"/>
    </sheetView>
  </sheetViews>
  <sheetFormatPr defaultRowHeight="14.5" x14ac:dyDescent="0.35"/>
  <cols>
    <col min="1" max="1" width="37.26953125" customWidth="1"/>
    <col min="2" max="2" width="9.26953125" customWidth="1"/>
    <col min="3" max="3" width="9.08984375" customWidth="1"/>
    <col min="4" max="4" width="9.90625" customWidth="1"/>
    <col min="5" max="5" width="9.36328125" customWidth="1"/>
    <col min="6" max="6" width="9.08984375" customWidth="1"/>
    <col min="7" max="7" width="9.26953125" customWidth="1"/>
    <col min="8" max="8" width="9.36328125" customWidth="1"/>
    <col min="9" max="11" width="9.54296875" customWidth="1"/>
    <col min="12" max="12" width="9.36328125" customWidth="1"/>
    <col min="13" max="13" width="9.54296875" customWidth="1"/>
    <col min="14" max="15" width="9.26953125" customWidth="1"/>
    <col min="16" max="16" width="9.54296875" customWidth="1"/>
    <col min="17" max="17" width="9.90625" customWidth="1"/>
    <col min="18" max="18" width="9.6328125" customWidth="1"/>
    <col min="19" max="19" width="9.08984375" customWidth="1"/>
    <col min="20" max="20" width="9.6328125" customWidth="1"/>
    <col min="21" max="21" width="9.7265625" customWidth="1"/>
    <col min="22" max="22" width="9.36328125" customWidth="1"/>
    <col min="23" max="23" width="10.1796875" customWidth="1"/>
  </cols>
  <sheetData>
    <row r="1" spans="1:14" ht="21" x14ac:dyDescent="0.5">
      <c r="A1" s="18" t="s">
        <v>137</v>
      </c>
      <c r="B1" s="18"/>
      <c r="C1" s="18"/>
      <c r="D1" s="18"/>
      <c r="E1" s="18"/>
      <c r="F1" s="18"/>
      <c r="G1" s="18"/>
      <c r="H1" s="27"/>
      <c r="I1" s="27"/>
      <c r="J1" s="27"/>
      <c r="K1" s="27"/>
      <c r="L1" s="27"/>
      <c r="M1" s="27"/>
      <c r="N1" s="27"/>
    </row>
    <row r="2" spans="1:14" ht="21" x14ac:dyDescent="0.5">
      <c r="A2" s="18"/>
      <c r="B2" s="18"/>
      <c r="C2" s="18"/>
      <c r="D2" s="18"/>
      <c r="E2" s="18"/>
      <c r="F2" s="18"/>
      <c r="G2" s="18"/>
      <c r="H2" s="27"/>
      <c r="I2" s="27"/>
      <c r="J2" s="27"/>
      <c r="K2" s="27"/>
      <c r="L2" s="27"/>
      <c r="M2" s="27"/>
      <c r="N2" s="27"/>
    </row>
    <row r="3" spans="1:14" ht="21" x14ac:dyDescent="0.5">
      <c r="A3" s="18" t="s">
        <v>23</v>
      </c>
      <c r="B3" s="18"/>
      <c r="C3" s="18"/>
      <c r="D3" s="18"/>
      <c r="E3" s="18"/>
      <c r="F3" s="18"/>
      <c r="G3" s="18"/>
      <c r="H3" s="27"/>
      <c r="I3" s="27"/>
      <c r="J3" s="27"/>
      <c r="K3" s="27"/>
      <c r="L3" s="27"/>
      <c r="M3" s="27"/>
      <c r="N3" s="27"/>
    </row>
    <row r="4" spans="1:14" ht="21" x14ac:dyDescent="0.5">
      <c r="A4" s="18" t="s">
        <v>295</v>
      </c>
      <c r="B4" s="18"/>
      <c r="C4" s="18"/>
      <c r="D4" s="18"/>
      <c r="E4" s="18"/>
      <c r="F4" s="18"/>
      <c r="G4" s="18"/>
      <c r="H4" s="27"/>
      <c r="I4" s="27"/>
      <c r="J4" s="27"/>
      <c r="K4" s="27"/>
      <c r="L4" s="27"/>
      <c r="M4" s="27"/>
      <c r="N4" s="27"/>
    </row>
    <row r="5" spans="1:14" ht="21" x14ac:dyDescent="0.5">
      <c r="A5" s="18"/>
      <c r="B5" s="18"/>
      <c r="C5" s="18"/>
      <c r="D5" s="18"/>
      <c r="E5" s="18"/>
      <c r="F5" s="18"/>
      <c r="G5" s="18"/>
      <c r="H5" s="27"/>
      <c r="I5" s="27"/>
      <c r="J5" s="27"/>
      <c r="K5" s="27"/>
      <c r="L5" s="27"/>
      <c r="M5" s="27"/>
      <c r="N5" s="27"/>
    </row>
    <row r="6" spans="1:14" ht="21" x14ac:dyDescent="0.5">
      <c r="A6" s="18" t="s">
        <v>141</v>
      </c>
      <c r="B6" s="18" t="s">
        <v>162</v>
      </c>
      <c r="C6" s="18"/>
      <c r="D6" s="18"/>
      <c r="E6" s="18"/>
      <c r="F6" s="18"/>
      <c r="G6" s="18"/>
      <c r="H6" s="27"/>
      <c r="I6" s="27"/>
      <c r="J6" s="27"/>
      <c r="K6" s="27"/>
      <c r="L6" s="27"/>
      <c r="M6" s="27"/>
      <c r="N6" s="27"/>
    </row>
    <row r="7" spans="1:14" ht="21" x14ac:dyDescent="0.5">
      <c r="A7" s="18" t="s">
        <v>143</v>
      </c>
      <c r="B7" s="18" t="s">
        <v>163</v>
      </c>
      <c r="C7" s="18"/>
      <c r="D7" s="18"/>
      <c r="E7" s="18"/>
      <c r="F7" s="18"/>
      <c r="G7" s="18"/>
      <c r="H7" s="27"/>
      <c r="I7" s="27"/>
      <c r="J7" s="27"/>
      <c r="K7" s="27"/>
      <c r="L7" s="27"/>
      <c r="M7" s="27"/>
      <c r="N7" s="27"/>
    </row>
    <row r="8" spans="1:14" ht="21" x14ac:dyDescent="0.5">
      <c r="A8" s="18" t="s">
        <v>144</v>
      </c>
      <c r="B8" s="18"/>
      <c r="C8" s="18"/>
      <c r="D8" s="18"/>
      <c r="E8" s="18"/>
      <c r="F8" s="18"/>
      <c r="G8" s="18"/>
      <c r="H8" s="27"/>
      <c r="I8" s="27"/>
      <c r="J8" s="27"/>
      <c r="K8" s="27"/>
      <c r="L8" s="27"/>
      <c r="M8" s="27"/>
      <c r="N8" s="27"/>
    </row>
    <row r="9" spans="1:14" ht="21" x14ac:dyDescent="0.5">
      <c r="A9" s="18" t="s">
        <v>24</v>
      </c>
      <c r="B9" s="18" t="s">
        <v>169</v>
      </c>
      <c r="C9" s="18"/>
      <c r="D9" s="18"/>
      <c r="E9" s="18"/>
      <c r="F9" s="18"/>
      <c r="G9" s="18"/>
      <c r="H9" s="27"/>
      <c r="I9" s="27"/>
      <c r="J9" s="27"/>
      <c r="K9" s="27"/>
      <c r="L9" s="27"/>
      <c r="M9" s="27"/>
      <c r="N9" s="27"/>
    </row>
    <row r="10" spans="1:14" ht="21" x14ac:dyDescent="0.5">
      <c r="A10" s="18" t="s">
        <v>29</v>
      </c>
      <c r="B10" s="18" t="s">
        <v>138</v>
      </c>
      <c r="C10" s="18"/>
      <c r="D10" s="18"/>
      <c r="E10" s="18"/>
      <c r="F10" s="18"/>
      <c r="G10" s="18"/>
      <c r="H10" s="27"/>
      <c r="I10" s="27"/>
      <c r="J10" s="27"/>
      <c r="K10" s="27"/>
      <c r="L10" s="27"/>
      <c r="M10" s="27"/>
      <c r="N10" s="27"/>
    </row>
    <row r="11" spans="1:14" ht="21" x14ac:dyDescent="0.5">
      <c r="A11" s="18" t="s">
        <v>139</v>
      </c>
      <c r="B11" s="18" t="s">
        <v>140</v>
      </c>
      <c r="C11" s="18"/>
      <c r="D11" s="18"/>
      <c r="E11" s="18"/>
      <c r="F11" s="18"/>
      <c r="G11" s="18"/>
      <c r="H11" s="27"/>
      <c r="I11" s="27"/>
      <c r="J11" s="27"/>
      <c r="K11" s="27"/>
      <c r="L11" s="27"/>
      <c r="M11" s="27"/>
      <c r="N11" s="27"/>
    </row>
    <row r="12" spans="1:14" ht="21" x14ac:dyDescent="0.5">
      <c r="A12" s="18"/>
      <c r="B12" s="18"/>
      <c r="C12" s="18"/>
      <c r="D12" s="18"/>
      <c r="E12" s="18"/>
      <c r="F12" s="18"/>
      <c r="G12" s="18"/>
      <c r="H12" s="27"/>
      <c r="I12" s="27"/>
      <c r="J12" s="27"/>
      <c r="K12" s="27"/>
      <c r="L12" s="27"/>
      <c r="M12" s="27"/>
      <c r="N12" s="27"/>
    </row>
    <row r="13" spans="1:14" ht="21" x14ac:dyDescent="0.5">
      <c r="A13" s="18" t="s">
        <v>31</v>
      </c>
      <c r="B13" s="18" t="s">
        <v>32</v>
      </c>
      <c r="C13" s="18"/>
      <c r="D13" s="18"/>
      <c r="E13" s="18"/>
      <c r="F13" s="18"/>
      <c r="G13" s="18"/>
      <c r="H13" s="27"/>
      <c r="I13" s="27"/>
      <c r="J13" s="27"/>
      <c r="K13" s="27"/>
      <c r="L13" s="27"/>
      <c r="M13" s="27"/>
      <c r="N13" s="27"/>
    </row>
    <row r="14" spans="1:14" ht="21" x14ac:dyDescent="0.5">
      <c r="A14" s="18" t="s">
        <v>33</v>
      </c>
      <c r="B14" s="18" t="s">
        <v>34</v>
      </c>
      <c r="C14" s="18"/>
      <c r="D14" s="18"/>
      <c r="E14" s="18"/>
      <c r="F14" s="18"/>
      <c r="G14" s="18"/>
      <c r="H14" s="27"/>
      <c r="I14" s="27"/>
      <c r="J14" s="27"/>
      <c r="K14" s="27"/>
      <c r="L14" s="27"/>
      <c r="M14" s="27"/>
      <c r="N14" s="27"/>
    </row>
    <row r="15" spans="1:14" ht="21" x14ac:dyDescent="0.5">
      <c r="A15" s="18" t="s">
        <v>35</v>
      </c>
      <c r="B15" s="18" t="s">
        <v>36</v>
      </c>
      <c r="C15" s="18"/>
      <c r="D15" s="18"/>
      <c r="E15" s="18"/>
      <c r="F15" s="18"/>
      <c r="G15" s="18"/>
      <c r="H15" s="27"/>
      <c r="I15" s="27"/>
      <c r="J15" s="27"/>
      <c r="K15" s="27"/>
      <c r="L15" s="27"/>
      <c r="M15" s="27"/>
      <c r="N15" s="27"/>
    </row>
    <row r="19" spans="1:23" ht="20.5" x14ac:dyDescent="0.45">
      <c r="A19" s="1"/>
      <c r="B19" s="115" t="s">
        <v>168</v>
      </c>
      <c r="C19" s="115"/>
      <c r="D19" s="115"/>
      <c r="E19" s="115"/>
      <c r="F19" s="115"/>
      <c r="G19" s="115"/>
      <c r="H19" s="115"/>
      <c r="I19" s="115"/>
      <c r="J19" s="115"/>
      <c r="K19" s="115"/>
      <c r="L19" s="10"/>
      <c r="M19" s="10"/>
      <c r="N19" s="10"/>
      <c r="O19" s="10"/>
      <c r="P19" s="10"/>
      <c r="Q19" s="10"/>
      <c r="R19" s="10"/>
      <c r="S19" s="10"/>
      <c r="T19" s="10"/>
      <c r="U19" s="10"/>
      <c r="V19" s="10"/>
      <c r="W19" s="10"/>
    </row>
    <row r="20" spans="1:23" ht="18.5" x14ac:dyDescent="0.45">
      <c r="A20" s="17" t="s">
        <v>105</v>
      </c>
      <c r="B20" s="17" t="s">
        <v>293</v>
      </c>
      <c r="C20" s="17" t="s">
        <v>328</v>
      </c>
      <c r="D20" s="17" t="s">
        <v>106</v>
      </c>
      <c r="E20" s="17" t="s">
        <v>332</v>
      </c>
      <c r="F20" s="17" t="s">
        <v>107</v>
      </c>
      <c r="G20" s="17" t="s">
        <v>330</v>
      </c>
      <c r="H20" s="17" t="s">
        <v>108</v>
      </c>
      <c r="I20" s="17" t="s">
        <v>333</v>
      </c>
      <c r="J20" s="17" t="s">
        <v>109</v>
      </c>
      <c r="K20" s="17" t="s">
        <v>334</v>
      </c>
    </row>
    <row r="21" spans="1:23" ht="18.5" x14ac:dyDescent="0.45">
      <c r="A21" s="17"/>
      <c r="B21" s="17" t="s">
        <v>337</v>
      </c>
      <c r="C21" s="17" t="s">
        <v>336</v>
      </c>
      <c r="D21" s="17" t="s">
        <v>337</v>
      </c>
      <c r="E21" s="17" t="s">
        <v>336</v>
      </c>
      <c r="F21" s="17" t="s">
        <v>337</v>
      </c>
      <c r="G21" s="17" t="s">
        <v>336</v>
      </c>
      <c r="H21" s="17" t="s">
        <v>337</v>
      </c>
      <c r="I21" s="17" t="s">
        <v>336</v>
      </c>
      <c r="J21" s="17" t="s">
        <v>337</v>
      </c>
      <c r="K21" s="17" t="s">
        <v>338</v>
      </c>
      <c r="N21" s="1"/>
      <c r="O21" s="1"/>
      <c r="P21" s="1"/>
      <c r="Q21" s="1"/>
    </row>
    <row r="22" spans="1:23" x14ac:dyDescent="0.35">
      <c r="A22" t="s">
        <v>37</v>
      </c>
      <c r="B22" s="5">
        <v>4.82E-2</v>
      </c>
      <c r="C22" s="5">
        <v>0</v>
      </c>
      <c r="D22" s="5">
        <v>0.31819999999999998</v>
      </c>
      <c r="E22" s="5">
        <v>8.9096000000000002E-5</v>
      </c>
      <c r="F22" s="5">
        <v>0.4284</v>
      </c>
      <c r="G22" s="5">
        <v>2.74176E-4</v>
      </c>
      <c r="H22" s="5">
        <v>0.4244</v>
      </c>
      <c r="I22" s="5">
        <v>2.9283600000000004E-4</v>
      </c>
      <c r="J22" s="5">
        <v>0.37880000000000003</v>
      </c>
      <c r="K22" s="5">
        <v>2.1212800000000001E-4</v>
      </c>
      <c r="N22" s="1"/>
      <c r="O22" s="1"/>
      <c r="P22" s="1"/>
      <c r="Q22" s="1"/>
    </row>
    <row r="23" spans="1:23" x14ac:dyDescent="0.35">
      <c r="A23" t="s">
        <v>90</v>
      </c>
      <c r="B23" s="5">
        <v>-1.6500000000000001E-2</v>
      </c>
      <c r="C23" s="5">
        <v>0</v>
      </c>
      <c r="D23" s="5">
        <v>5.0900000000000001E-2</v>
      </c>
      <c r="E23" s="5">
        <v>1.4252E-5</v>
      </c>
      <c r="F23" s="5">
        <v>-0.10290000000000001</v>
      </c>
      <c r="G23" s="5">
        <v>-6.5856000000000001E-5</v>
      </c>
      <c r="H23" s="5">
        <v>-0.21929999999999999</v>
      </c>
      <c r="I23" s="5">
        <v>-1.5131700000000002E-4</v>
      </c>
      <c r="J23" s="5">
        <v>-0.33429999999999999</v>
      </c>
      <c r="K23" s="5">
        <v>-1.8720799999999999E-4</v>
      </c>
      <c r="N23" s="1"/>
      <c r="O23" s="1"/>
      <c r="P23" s="1"/>
      <c r="Q23" s="1"/>
    </row>
    <row r="24" spans="1:23" x14ac:dyDescent="0.35">
      <c r="A24" t="s">
        <v>91</v>
      </c>
      <c r="B24" s="5">
        <v>-5.8599999999999999E-2</v>
      </c>
      <c r="C24" s="5">
        <v>0</v>
      </c>
      <c r="D24" s="5">
        <v>-0.20669999999999999</v>
      </c>
      <c r="E24" s="5">
        <v>-5.7876000000000006E-5</v>
      </c>
      <c r="F24" s="5">
        <v>-0.35</v>
      </c>
      <c r="G24" s="5">
        <v>-2.24E-4</v>
      </c>
      <c r="H24" s="5">
        <v>-0.38679999999999998</v>
      </c>
      <c r="I24" s="5">
        <v>-2.6689200000000002E-4</v>
      </c>
      <c r="J24" s="5">
        <v>-0.46360000000000001</v>
      </c>
      <c r="K24" s="5">
        <v>-2.59616E-4</v>
      </c>
      <c r="N24" s="1"/>
      <c r="O24" s="1"/>
      <c r="P24" s="1"/>
      <c r="Q24" s="1"/>
    </row>
    <row r="25" spans="1:23" x14ac:dyDescent="0.35">
      <c r="A25" t="s">
        <v>92</v>
      </c>
      <c r="B25" s="5">
        <v>2.3E-2</v>
      </c>
      <c r="C25" s="5">
        <v>0</v>
      </c>
      <c r="D25" s="5">
        <v>0.1973</v>
      </c>
      <c r="E25" s="5">
        <v>5.5244000000000002E-5</v>
      </c>
      <c r="F25" s="5">
        <v>5.33E-2</v>
      </c>
      <c r="G25" s="5">
        <v>3.4112000000000001E-5</v>
      </c>
      <c r="H25" s="5">
        <v>-2.6100000000000002E-2</v>
      </c>
      <c r="I25" s="5">
        <v>-1.8009000000000003E-5</v>
      </c>
      <c r="J25" s="5">
        <v>-0.1255</v>
      </c>
      <c r="K25" s="5">
        <v>-7.0279999999999998E-5</v>
      </c>
      <c r="N25" s="1"/>
      <c r="O25" s="1"/>
      <c r="P25" s="1"/>
      <c r="Q25" s="1"/>
    </row>
    <row r="26" spans="1:23" x14ac:dyDescent="0.35">
      <c r="A26" t="s">
        <v>93</v>
      </c>
      <c r="B26" s="5">
        <v>-3.32E-2</v>
      </c>
      <c r="C26" s="5">
        <v>0</v>
      </c>
      <c r="D26" s="5">
        <v>-0.1096</v>
      </c>
      <c r="E26" s="5">
        <v>-3.0688000000000002E-5</v>
      </c>
      <c r="F26" s="5">
        <v>-0.25509999999999999</v>
      </c>
      <c r="G26" s="5">
        <v>-1.6326400000000001E-4</v>
      </c>
      <c r="H26" s="5">
        <v>-0.35460000000000003</v>
      </c>
      <c r="I26" s="5">
        <v>-2.4467400000000006E-4</v>
      </c>
      <c r="J26" s="5">
        <v>-0.4521</v>
      </c>
      <c r="K26" s="5">
        <v>-2.5317599999999998E-4</v>
      </c>
      <c r="N26" s="1"/>
      <c r="O26" s="1"/>
      <c r="P26" s="1"/>
      <c r="Q26" s="1"/>
    </row>
    <row r="27" spans="1:23" x14ac:dyDescent="0.35">
      <c r="A27" t="s">
        <v>95</v>
      </c>
      <c r="B27" s="5">
        <v>-3.7400000000000003E-2</v>
      </c>
      <c r="C27" s="5">
        <v>0</v>
      </c>
      <c r="D27" s="5">
        <v>4.7E-2</v>
      </c>
      <c r="E27" s="5">
        <v>1.3160000000000001E-5</v>
      </c>
      <c r="F27" s="5">
        <v>0.4168</v>
      </c>
      <c r="G27" s="5">
        <v>2.6675199999999998E-4</v>
      </c>
      <c r="H27" s="5">
        <v>0.5222</v>
      </c>
      <c r="I27" s="5">
        <v>3.6031800000000004E-4</v>
      </c>
      <c r="J27" s="5">
        <v>0.45340000000000003</v>
      </c>
      <c r="K27" s="5">
        <v>2.53904E-4</v>
      </c>
      <c r="N27" s="1"/>
      <c r="O27" s="1"/>
      <c r="P27" s="1"/>
      <c r="Q27" s="1"/>
    </row>
    <row r="28" spans="1:23" x14ac:dyDescent="0.35">
      <c r="A28" t="s">
        <v>96</v>
      </c>
      <c r="B28" s="5">
        <v>6.4999999999999997E-3</v>
      </c>
      <c r="C28" s="5">
        <v>0</v>
      </c>
      <c r="D28" s="5">
        <v>0.15409999999999999</v>
      </c>
      <c r="E28" s="5">
        <v>4.3147999999999994E-5</v>
      </c>
      <c r="F28" s="5">
        <v>0.27460000000000001</v>
      </c>
      <c r="G28" s="5">
        <v>1.75744E-4</v>
      </c>
      <c r="H28" s="5">
        <v>0.2752</v>
      </c>
      <c r="I28" s="5">
        <v>1.8988800000000001E-4</v>
      </c>
      <c r="J28" s="5">
        <v>0.13830000000000001</v>
      </c>
      <c r="K28" s="5">
        <v>7.7448000000000008E-5</v>
      </c>
      <c r="N28" s="1"/>
      <c r="O28" s="1"/>
      <c r="P28" s="1"/>
      <c r="Q28" s="1"/>
    </row>
    <row r="29" spans="1:23" x14ac:dyDescent="0.35">
      <c r="A29" t="s">
        <v>598</v>
      </c>
      <c r="B29" s="5">
        <v>1.5800000000000002E-2</v>
      </c>
      <c r="C29" s="5">
        <v>0</v>
      </c>
      <c r="D29" s="5">
        <v>3.6900000000000002E-2</v>
      </c>
      <c r="E29" s="5">
        <v>1.0332000000000002E-5</v>
      </c>
      <c r="F29" s="5">
        <v>-5.2699999999999997E-2</v>
      </c>
      <c r="G29" s="5">
        <v>-3.3728E-5</v>
      </c>
      <c r="H29" s="5">
        <v>-0.13650000000000001</v>
      </c>
      <c r="I29" s="5">
        <v>-9.4185000000000021E-5</v>
      </c>
      <c r="J29" s="5">
        <v>-0.2331</v>
      </c>
      <c r="K29" s="5">
        <v>-1.30536E-4</v>
      </c>
      <c r="N29" s="1"/>
      <c r="O29" s="1"/>
      <c r="P29" s="1"/>
      <c r="Q29" s="1"/>
    </row>
    <row r="30" spans="1:23" x14ac:dyDescent="0.35">
      <c r="A30" t="s">
        <v>98</v>
      </c>
      <c r="B30" s="5">
        <v>-1.3599999999999999E-2</v>
      </c>
      <c r="C30" s="5">
        <v>0</v>
      </c>
      <c r="D30" s="5">
        <v>9.8900000000000002E-2</v>
      </c>
      <c r="E30" s="5">
        <v>2.7692000000000002E-5</v>
      </c>
      <c r="F30" s="5">
        <v>-0.1076</v>
      </c>
      <c r="G30" s="5">
        <v>-6.8863999999999997E-5</v>
      </c>
      <c r="H30" s="5">
        <v>-0.22009999999999999</v>
      </c>
      <c r="I30" s="5">
        <v>-1.5186900000000001E-4</v>
      </c>
      <c r="J30" s="5">
        <v>-0.30349999999999999</v>
      </c>
      <c r="K30" s="5">
        <v>-1.6996000000000001E-4</v>
      </c>
      <c r="N30" s="1"/>
      <c r="O30" s="1"/>
      <c r="P30" s="1"/>
      <c r="Q30" s="1"/>
    </row>
    <row r="31" spans="1:23" x14ac:dyDescent="0.35">
      <c r="A31" t="s">
        <v>99</v>
      </c>
      <c r="B31" s="5">
        <v>-3.1800000000000002E-2</v>
      </c>
      <c r="C31" s="5">
        <v>0</v>
      </c>
      <c r="D31" s="5">
        <v>0.29670000000000002</v>
      </c>
      <c r="E31" s="5">
        <v>8.3076000000000002E-5</v>
      </c>
      <c r="F31" s="5">
        <v>0.25619999999999998</v>
      </c>
      <c r="G31" s="5">
        <v>1.6396799999999999E-4</v>
      </c>
      <c r="H31" s="5">
        <v>0.24410000000000001</v>
      </c>
      <c r="I31" s="5">
        <v>1.68429E-4</v>
      </c>
      <c r="J31" s="5">
        <v>0.1158</v>
      </c>
      <c r="K31" s="5">
        <v>6.4848E-5</v>
      </c>
      <c r="N31" s="1"/>
      <c r="O31" s="1"/>
      <c r="P31" s="1"/>
      <c r="Q31" s="1"/>
    </row>
    <row r="32" spans="1:23" x14ac:dyDescent="0.35">
      <c r="A32" t="s">
        <v>101</v>
      </c>
      <c r="B32" s="5">
        <v>-3.0999999999999999E-3</v>
      </c>
      <c r="C32" s="5">
        <v>0</v>
      </c>
      <c r="D32" s="5">
        <v>0.27479999999999999</v>
      </c>
      <c r="E32" s="5">
        <v>7.6944000000000001E-5</v>
      </c>
      <c r="F32" s="5">
        <v>5.9900000000000002E-2</v>
      </c>
      <c r="G32" s="5">
        <v>3.8336000000000007E-5</v>
      </c>
      <c r="H32" s="5">
        <v>-1.6500000000000001E-2</v>
      </c>
      <c r="I32" s="5">
        <v>-1.1385000000000002E-5</v>
      </c>
      <c r="J32" s="5">
        <v>-8.2000000000000003E-2</v>
      </c>
      <c r="K32" s="5">
        <v>-4.5920000000000008E-5</v>
      </c>
      <c r="N32" s="1"/>
      <c r="O32" s="1"/>
      <c r="P32" s="1"/>
      <c r="Q32" s="1"/>
    </row>
    <row r="33" spans="1:17" x14ac:dyDescent="0.35">
      <c r="A33" t="s">
        <v>102</v>
      </c>
      <c r="B33" s="5">
        <v>-3.95E-2</v>
      </c>
      <c r="C33" s="5">
        <v>0</v>
      </c>
      <c r="D33" s="5">
        <v>-0.15260000000000001</v>
      </c>
      <c r="E33" s="5">
        <v>-4.2728000000000002E-5</v>
      </c>
      <c r="F33" s="5">
        <v>-0.4592</v>
      </c>
      <c r="G33" s="5">
        <v>-2.9388800000000002E-4</v>
      </c>
      <c r="H33" s="5">
        <v>-0.5847</v>
      </c>
      <c r="I33" s="5">
        <v>-4.0344300000000007E-4</v>
      </c>
      <c r="J33" s="5">
        <v>-0.66039999999999999</v>
      </c>
      <c r="K33" s="5">
        <v>-3.6982399999999999E-4</v>
      </c>
      <c r="N33" s="1"/>
      <c r="O33" s="1"/>
      <c r="P33" s="1"/>
      <c r="Q33" s="1"/>
    </row>
    <row r="34" spans="1:17" x14ac:dyDescent="0.35">
      <c r="A34" t="s">
        <v>599</v>
      </c>
      <c r="B34" s="5">
        <v>-7.4000000000000003E-3</v>
      </c>
      <c r="C34" s="5">
        <v>0</v>
      </c>
      <c r="D34" s="5">
        <v>-0.14979999999999999</v>
      </c>
      <c r="E34" s="5">
        <v>-4.1944000000000004E-5</v>
      </c>
      <c r="F34" s="5">
        <v>-0.23230000000000001</v>
      </c>
      <c r="G34" s="5">
        <v>-1.48672E-4</v>
      </c>
      <c r="H34" s="5">
        <v>-0.27900000000000003</v>
      </c>
      <c r="I34" s="5">
        <v>-1.9251000000000004E-4</v>
      </c>
      <c r="J34" s="5">
        <v>-0.31490000000000001</v>
      </c>
      <c r="K34" s="5">
        <v>-1.7634400000000002E-4</v>
      </c>
      <c r="N34" s="1"/>
      <c r="O34" s="1"/>
      <c r="P34" s="1"/>
      <c r="Q34" s="1"/>
    </row>
    <row r="35" spans="1:17" x14ac:dyDescent="0.35">
      <c r="A35" t="s">
        <v>48</v>
      </c>
      <c r="B35" s="5">
        <v>-3.6799999999999999E-2</v>
      </c>
      <c r="C35" s="5">
        <v>0</v>
      </c>
      <c r="D35" s="5">
        <v>-7.5700000000000003E-2</v>
      </c>
      <c r="E35" s="5">
        <v>-2.1196000000000002E-5</v>
      </c>
      <c r="F35" s="5">
        <v>-0.21690000000000001</v>
      </c>
      <c r="G35" s="5">
        <v>-1.3881600000000002E-4</v>
      </c>
      <c r="H35" s="5">
        <v>-0.28029999999999999</v>
      </c>
      <c r="I35" s="5">
        <v>-1.9340700000000001E-4</v>
      </c>
      <c r="J35" s="5">
        <v>-0.35320000000000001</v>
      </c>
      <c r="K35" s="5">
        <v>-1.9779199999999999E-4</v>
      </c>
      <c r="N35" s="1"/>
      <c r="O35" s="1"/>
      <c r="P35" s="1"/>
      <c r="Q35" s="1"/>
    </row>
    <row r="36" spans="1:17" x14ac:dyDescent="0.35">
      <c r="A36" t="s">
        <v>49</v>
      </c>
      <c r="B36" s="5">
        <v>-3.5700000000000003E-2</v>
      </c>
      <c r="C36" s="5">
        <v>0</v>
      </c>
      <c r="D36" s="5">
        <v>-9.11E-2</v>
      </c>
      <c r="E36" s="5">
        <v>-2.5508E-5</v>
      </c>
      <c r="F36" s="5">
        <v>-0.1686</v>
      </c>
      <c r="G36" s="5">
        <v>-1.07904E-4</v>
      </c>
      <c r="H36" s="5">
        <v>-0.2026</v>
      </c>
      <c r="I36" s="5">
        <v>-1.3979400000000002E-4</v>
      </c>
      <c r="J36" s="5">
        <v>-0.30890000000000001</v>
      </c>
      <c r="K36" s="5">
        <v>-1.7298400000000002E-4</v>
      </c>
      <c r="N36" s="1"/>
      <c r="O36" s="1"/>
      <c r="P36" s="1"/>
      <c r="Q36" s="1"/>
    </row>
    <row r="37" spans="1:17" x14ac:dyDescent="0.35">
      <c r="A37" t="s">
        <v>50</v>
      </c>
      <c r="B37" s="5">
        <v>-2.3E-2</v>
      </c>
      <c r="C37" s="5">
        <v>0</v>
      </c>
      <c r="D37" s="5">
        <v>9.9000000000000005E-2</v>
      </c>
      <c r="E37" s="5">
        <v>2.7720000000000002E-5</v>
      </c>
      <c r="F37" s="5">
        <v>-0.23980000000000001</v>
      </c>
      <c r="G37" s="5">
        <v>-1.5347200000000001E-4</v>
      </c>
      <c r="H37" s="5">
        <v>-0.39939999999999998</v>
      </c>
      <c r="I37" s="5">
        <v>-2.7558599999999997E-4</v>
      </c>
      <c r="J37" s="5">
        <v>-0.50800000000000001</v>
      </c>
      <c r="K37" s="5">
        <v>-2.8447999999999999E-4</v>
      </c>
      <c r="N37" s="1"/>
      <c r="O37" s="1"/>
      <c r="P37" s="1"/>
      <c r="Q37" s="1"/>
    </row>
    <row r="38" spans="1:17" x14ac:dyDescent="0.35">
      <c r="A38" t="s">
        <v>51</v>
      </c>
      <c r="B38" s="5">
        <v>3.0599999999999999E-2</v>
      </c>
      <c r="C38" s="5">
        <v>0</v>
      </c>
      <c r="D38" s="5">
        <v>0.39729999999999999</v>
      </c>
      <c r="E38" s="5">
        <v>1.1124399999999999E-4</v>
      </c>
      <c r="F38" s="5">
        <v>0.4078</v>
      </c>
      <c r="G38" s="5">
        <v>2.6099199999999998E-4</v>
      </c>
      <c r="H38" s="5">
        <v>0.23230000000000001</v>
      </c>
      <c r="I38" s="5">
        <v>1.6028700000000003E-4</v>
      </c>
      <c r="J38" s="5">
        <v>6.1800000000000001E-2</v>
      </c>
      <c r="K38" s="5">
        <v>3.4607999999999998E-5</v>
      </c>
      <c r="N38" s="1"/>
      <c r="O38" s="1"/>
      <c r="P38" s="1"/>
      <c r="Q38" s="1"/>
    </row>
    <row r="39" spans="1:17" x14ac:dyDescent="0.35">
      <c r="A39" t="s">
        <v>53</v>
      </c>
      <c r="B39" s="5">
        <v>-6.3799999999999996E-2</v>
      </c>
      <c r="C39" s="5">
        <v>0</v>
      </c>
      <c r="D39" s="5">
        <v>-0.27879999999999999</v>
      </c>
      <c r="E39" s="5">
        <v>-7.8064000000000003E-5</v>
      </c>
      <c r="F39" s="5">
        <v>-0.48920000000000002</v>
      </c>
      <c r="G39" s="5">
        <v>-3.1308800000000005E-4</v>
      </c>
      <c r="H39" s="5">
        <v>-0.5927</v>
      </c>
      <c r="I39" s="5">
        <v>-4.0896300000000003E-4</v>
      </c>
      <c r="J39" s="5">
        <v>-0.66210000000000002</v>
      </c>
      <c r="K39" s="5">
        <v>-3.7077600000000002E-4</v>
      </c>
      <c r="N39" s="1"/>
      <c r="O39" s="1"/>
      <c r="P39" s="1"/>
      <c r="Q39" s="1"/>
    </row>
    <row r="40" spans="1:17" x14ac:dyDescent="0.35">
      <c r="A40" t="s">
        <v>54</v>
      </c>
      <c r="B40" s="5">
        <v>-2.0400000000000001E-2</v>
      </c>
      <c r="C40" s="5">
        <v>0</v>
      </c>
      <c r="D40" s="5">
        <v>-9.9599999999999994E-2</v>
      </c>
      <c r="E40" s="5">
        <v>-2.7887999999999998E-5</v>
      </c>
      <c r="F40" s="5">
        <v>-0.24909999999999999</v>
      </c>
      <c r="G40" s="5">
        <v>-1.59424E-4</v>
      </c>
      <c r="H40" s="5">
        <v>-0.36780000000000002</v>
      </c>
      <c r="I40" s="5">
        <v>-2.5378200000000003E-4</v>
      </c>
      <c r="J40" s="5">
        <v>-0.45610000000000001</v>
      </c>
      <c r="K40" s="5">
        <v>-2.5541600000000001E-4</v>
      </c>
      <c r="N40" s="1"/>
      <c r="O40" s="1"/>
      <c r="P40" s="1"/>
      <c r="Q40" s="1"/>
    </row>
    <row r="41" spans="1:17" x14ac:dyDescent="0.35">
      <c r="A41" t="s">
        <v>55</v>
      </c>
      <c r="B41" s="5">
        <v>1.9199999999999998E-2</v>
      </c>
      <c r="C41" s="5">
        <v>0</v>
      </c>
      <c r="D41" s="5">
        <v>1.61E-2</v>
      </c>
      <c r="E41" s="5">
        <v>4.5079999999999999E-6</v>
      </c>
      <c r="F41" s="5">
        <v>0.1976</v>
      </c>
      <c r="G41" s="5">
        <v>1.2646400000000001E-4</v>
      </c>
      <c r="H41" s="5">
        <v>0.17449999999999999</v>
      </c>
      <c r="I41" s="5">
        <v>1.2040500000000001E-4</v>
      </c>
      <c r="J41" s="5">
        <v>7.3400000000000007E-2</v>
      </c>
      <c r="K41" s="5">
        <v>4.1104000000000005E-5</v>
      </c>
      <c r="N41" s="1"/>
      <c r="O41" s="1"/>
      <c r="P41" s="1"/>
      <c r="Q41" s="1"/>
    </row>
    <row r="42" spans="1:17" x14ac:dyDescent="0.35">
      <c r="A42" t="s">
        <v>56</v>
      </c>
      <c r="B42" s="5">
        <v>1.23E-2</v>
      </c>
      <c r="C42" s="5">
        <v>0</v>
      </c>
      <c r="D42" s="5">
        <v>0.38150000000000001</v>
      </c>
      <c r="E42" s="5">
        <v>1.0682000000000001E-4</v>
      </c>
      <c r="F42" s="5">
        <v>7.9699999999999993E-2</v>
      </c>
      <c r="G42" s="5">
        <v>5.1007999999999997E-5</v>
      </c>
      <c r="H42" s="5">
        <v>-6.4600000000000005E-2</v>
      </c>
      <c r="I42" s="5">
        <v>-4.4574000000000011E-5</v>
      </c>
      <c r="J42" s="5">
        <v>-0.1908</v>
      </c>
      <c r="K42" s="5">
        <v>-1.0684799999999999E-4</v>
      </c>
      <c r="N42" s="1"/>
      <c r="O42" s="1"/>
      <c r="P42" s="1"/>
      <c r="Q42" s="1"/>
    </row>
    <row r="43" spans="1:17" x14ac:dyDescent="0.35">
      <c r="A43" t="s">
        <v>57</v>
      </c>
      <c r="B43" s="5">
        <v>1.0699999999999999E-2</v>
      </c>
      <c r="C43" s="5">
        <v>0</v>
      </c>
      <c r="D43" s="5">
        <v>0.22839999999999999</v>
      </c>
      <c r="E43" s="5">
        <v>6.3952E-5</v>
      </c>
      <c r="F43" s="5">
        <v>-4.2500000000000003E-2</v>
      </c>
      <c r="G43" s="5">
        <v>-2.72E-5</v>
      </c>
      <c r="H43" s="5">
        <v>-0.1575</v>
      </c>
      <c r="I43" s="5">
        <v>-1.08675E-4</v>
      </c>
      <c r="J43" s="5">
        <v>-0.2515</v>
      </c>
      <c r="K43" s="5">
        <v>-1.4084000000000001E-4</v>
      </c>
      <c r="N43" s="1"/>
      <c r="O43" s="1"/>
      <c r="P43" s="1"/>
      <c r="Q43" s="1"/>
    </row>
    <row r="44" spans="1:17" x14ac:dyDescent="0.35">
      <c r="A44" t="s">
        <v>58</v>
      </c>
      <c r="B44" s="5">
        <v>3.9100000000000003E-2</v>
      </c>
      <c r="C44" s="5">
        <v>0</v>
      </c>
      <c r="D44" s="5">
        <v>0.47889999999999999</v>
      </c>
      <c r="E44" s="5">
        <v>1.3409199999999999E-4</v>
      </c>
      <c r="F44" s="5">
        <v>0.22359999999999999</v>
      </c>
      <c r="G44" s="5">
        <v>1.4310399999999999E-4</v>
      </c>
      <c r="H44" s="5">
        <v>7.9500000000000001E-2</v>
      </c>
      <c r="I44" s="5">
        <v>5.4855000000000009E-5</v>
      </c>
      <c r="J44" s="5">
        <v>-4.8099999999999997E-2</v>
      </c>
      <c r="K44" s="5">
        <v>-2.6936000000000001E-5</v>
      </c>
      <c r="N44" s="1"/>
      <c r="O44" s="1"/>
      <c r="P44" s="1"/>
      <c r="Q44" s="1"/>
    </row>
    <row r="45" spans="1:17" x14ac:dyDescent="0.35">
      <c r="A45" t="s">
        <v>59</v>
      </c>
      <c r="B45" s="5">
        <v>4.3999999999999997E-2</v>
      </c>
      <c r="C45" s="5">
        <v>0</v>
      </c>
      <c r="D45" s="5">
        <v>0.54800000000000004</v>
      </c>
      <c r="E45" s="5">
        <v>1.5344000000000002E-4</v>
      </c>
      <c r="F45" s="5">
        <v>0.54149999999999998</v>
      </c>
      <c r="G45" s="5">
        <v>3.4655999999999999E-4</v>
      </c>
      <c r="H45" s="5">
        <v>0.45579999999999998</v>
      </c>
      <c r="I45" s="5">
        <v>3.1450200000000003E-4</v>
      </c>
      <c r="J45" s="5">
        <v>0.3342</v>
      </c>
      <c r="K45" s="5">
        <v>1.87152E-4</v>
      </c>
      <c r="N45" s="1"/>
      <c r="O45" s="1"/>
      <c r="P45" s="1"/>
      <c r="Q45" s="1"/>
    </row>
    <row r="46" spans="1:17" x14ac:dyDescent="0.35">
      <c r="A46" t="s">
        <v>60</v>
      </c>
      <c r="B46" s="5">
        <v>2.8799999999999999E-2</v>
      </c>
      <c r="C46" s="5">
        <v>0</v>
      </c>
      <c r="D46" s="5">
        <v>0.3765</v>
      </c>
      <c r="E46" s="5">
        <v>1.0542E-4</v>
      </c>
      <c r="F46" s="5">
        <v>0.39460000000000001</v>
      </c>
      <c r="G46" s="5">
        <v>2.52544E-4</v>
      </c>
      <c r="H46" s="5">
        <v>0.34360000000000002</v>
      </c>
      <c r="I46" s="5">
        <v>2.3708400000000004E-4</v>
      </c>
      <c r="J46" s="5">
        <v>0.2727</v>
      </c>
      <c r="K46" s="5">
        <v>1.52712E-4</v>
      </c>
      <c r="N46" s="1"/>
      <c r="O46" s="1"/>
      <c r="P46" s="1"/>
      <c r="Q46" s="1"/>
    </row>
    <row r="47" spans="1:17" x14ac:dyDescent="0.35">
      <c r="A47" t="s">
        <v>69</v>
      </c>
      <c r="B47" s="5">
        <v>-2.4299999999999999E-2</v>
      </c>
      <c r="C47" s="5">
        <v>0</v>
      </c>
      <c r="D47" s="5">
        <v>-9.0300000000000005E-2</v>
      </c>
      <c r="E47" s="5">
        <v>-2.5284000000000001E-5</v>
      </c>
      <c r="F47" s="5">
        <v>-0.40849999999999997</v>
      </c>
      <c r="G47" s="5">
        <v>-2.6143999999999999E-4</v>
      </c>
      <c r="H47" s="5">
        <v>-0.56179999999999997</v>
      </c>
      <c r="I47" s="5">
        <v>-3.87642E-4</v>
      </c>
      <c r="J47" s="5">
        <v>-0.55569999999999997</v>
      </c>
      <c r="K47" s="5">
        <v>-3.1119200000000001E-4</v>
      </c>
      <c r="N47" s="1"/>
      <c r="O47" s="1"/>
      <c r="P47" s="1"/>
      <c r="Q47" s="1"/>
    </row>
    <row r="48" spans="1:17" x14ac:dyDescent="0.35">
      <c r="A48" t="s">
        <v>61</v>
      </c>
      <c r="B48" s="5">
        <v>5.1999999999999998E-3</v>
      </c>
      <c r="C48" s="5">
        <v>0</v>
      </c>
      <c r="D48" s="5">
        <v>0.23250000000000001</v>
      </c>
      <c r="E48" s="5">
        <v>6.5099999999999997E-5</v>
      </c>
      <c r="F48" s="5">
        <v>-5.8700000000000002E-2</v>
      </c>
      <c r="G48" s="5">
        <v>-3.7568000000000004E-5</v>
      </c>
      <c r="H48" s="5">
        <v>-0.24590000000000001</v>
      </c>
      <c r="I48" s="5">
        <v>-1.6967100000000004E-4</v>
      </c>
      <c r="J48" s="5">
        <v>-0.38819999999999999</v>
      </c>
      <c r="K48" s="5">
        <v>-2.1739200000000001E-4</v>
      </c>
      <c r="N48" s="1"/>
      <c r="O48" s="1"/>
      <c r="P48" s="1"/>
      <c r="Q48" s="1"/>
    </row>
    <row r="49" spans="1:17" x14ac:dyDescent="0.35">
      <c r="A49" t="s">
        <v>62</v>
      </c>
      <c r="B49" s="5">
        <v>2.7900000000000001E-2</v>
      </c>
      <c r="C49" s="5">
        <v>0</v>
      </c>
      <c r="D49" s="5">
        <v>0.81379999999999997</v>
      </c>
      <c r="E49" s="5">
        <v>2.2786399999999999E-4</v>
      </c>
      <c r="F49" s="5">
        <v>0.48609999999999998</v>
      </c>
      <c r="G49" s="5">
        <v>3.1110399999999998E-4</v>
      </c>
      <c r="H49" s="5">
        <v>0.30730000000000002</v>
      </c>
      <c r="I49" s="5">
        <v>2.1203700000000002E-4</v>
      </c>
      <c r="J49" s="5">
        <v>0.16339999999999999</v>
      </c>
      <c r="K49" s="5">
        <v>9.1503999999999997E-5</v>
      </c>
      <c r="N49" s="1"/>
      <c r="O49" s="1"/>
      <c r="P49" s="1"/>
      <c r="Q49" s="1"/>
    </row>
    <row r="50" spans="1:17" x14ac:dyDescent="0.35">
      <c r="A50" t="s">
        <v>63</v>
      </c>
      <c r="B50" s="5">
        <v>2.8899999999999999E-2</v>
      </c>
      <c r="C50" s="5">
        <v>0</v>
      </c>
      <c r="D50" s="5">
        <v>0.45179999999999998</v>
      </c>
      <c r="E50" s="5">
        <v>1.2650399999999999E-4</v>
      </c>
      <c r="F50" s="5">
        <v>0.29409999999999997</v>
      </c>
      <c r="G50" s="5">
        <v>1.8822399999999999E-4</v>
      </c>
      <c r="H50" s="5">
        <v>0.16980000000000001</v>
      </c>
      <c r="I50" s="5">
        <v>1.1716200000000001E-4</v>
      </c>
      <c r="J50" s="5">
        <v>7.0099999999999996E-2</v>
      </c>
      <c r="K50" s="5">
        <v>3.9255999999999998E-5</v>
      </c>
      <c r="N50" s="1"/>
      <c r="O50" s="1"/>
      <c r="P50" s="1"/>
      <c r="Q50" s="1"/>
    </row>
    <row r="51" spans="1:17" x14ac:dyDescent="0.35">
      <c r="A51" t="s">
        <v>64</v>
      </c>
      <c r="B51" s="5">
        <v>3.6400000000000002E-2</v>
      </c>
      <c r="C51" s="5">
        <v>0</v>
      </c>
      <c r="D51" s="5">
        <v>0.30259999999999998</v>
      </c>
      <c r="E51" s="5">
        <v>8.4727999999999992E-5</v>
      </c>
      <c r="F51" s="5">
        <v>0.4546</v>
      </c>
      <c r="G51" s="5">
        <v>2.9094400000000001E-4</v>
      </c>
      <c r="H51" s="5">
        <v>0.46610000000000001</v>
      </c>
      <c r="I51" s="5">
        <v>3.2160900000000004E-4</v>
      </c>
      <c r="J51" s="5">
        <v>0.39489999999999997</v>
      </c>
      <c r="K51" s="5">
        <v>2.21144E-4</v>
      </c>
      <c r="N51" s="1"/>
      <c r="O51" s="1"/>
      <c r="P51" s="1"/>
      <c r="Q51" s="1"/>
    </row>
    <row r="52" spans="1:17" x14ac:dyDescent="0.35">
      <c r="A52" t="s">
        <v>65</v>
      </c>
      <c r="B52" s="5">
        <v>-1.9599999999999999E-2</v>
      </c>
      <c r="C52" s="5">
        <v>0</v>
      </c>
      <c r="D52" s="5">
        <v>2.47E-2</v>
      </c>
      <c r="E52" s="5">
        <v>6.9160000000000004E-6</v>
      </c>
      <c r="F52" s="5">
        <v>-0.23730000000000001</v>
      </c>
      <c r="G52" s="5">
        <v>-1.5187200000000003E-4</v>
      </c>
      <c r="H52" s="5">
        <v>-0.3695</v>
      </c>
      <c r="I52" s="5">
        <v>-2.5495500000000001E-4</v>
      </c>
      <c r="J52" s="5">
        <v>-0.45939999999999998</v>
      </c>
      <c r="K52" s="5">
        <v>-2.57264E-4</v>
      </c>
      <c r="N52" s="1"/>
      <c r="O52" s="1"/>
      <c r="P52" s="1"/>
      <c r="Q52" s="1"/>
    </row>
    <row r="53" spans="1:17" x14ac:dyDescent="0.35">
      <c r="A53" t="s">
        <v>66</v>
      </c>
      <c r="B53" s="5">
        <v>-3.5200000000000002E-2</v>
      </c>
      <c r="C53" s="5">
        <v>0</v>
      </c>
      <c r="D53" s="5">
        <v>9.8799999999999999E-2</v>
      </c>
      <c r="E53" s="5">
        <v>2.7664000000000001E-5</v>
      </c>
      <c r="F53" s="5">
        <v>-0.19969999999999999</v>
      </c>
      <c r="G53" s="5">
        <v>-1.2780800000000001E-4</v>
      </c>
      <c r="H53" s="5">
        <v>-0.33560000000000001</v>
      </c>
      <c r="I53" s="5">
        <v>-2.3156400000000005E-4</v>
      </c>
      <c r="J53" s="5">
        <v>-0.44040000000000001</v>
      </c>
      <c r="K53" s="5">
        <v>-2.4662400000000003E-4</v>
      </c>
      <c r="N53" s="1"/>
      <c r="O53" s="1"/>
      <c r="P53" s="1"/>
      <c r="Q53" s="1"/>
    </row>
    <row r="54" spans="1:17" x14ac:dyDescent="0.35">
      <c r="A54" t="s">
        <v>41</v>
      </c>
      <c r="B54" s="5">
        <v>2.87E-2</v>
      </c>
      <c r="C54" s="5">
        <v>0</v>
      </c>
      <c r="D54" s="5">
        <v>0.38250000000000001</v>
      </c>
      <c r="E54" s="5">
        <v>1.071E-4</v>
      </c>
      <c r="F54" s="5">
        <v>0.30780000000000002</v>
      </c>
      <c r="G54" s="5">
        <v>1.96992E-4</v>
      </c>
      <c r="H54" s="5">
        <v>0.2223</v>
      </c>
      <c r="I54" s="5">
        <v>1.53387E-4</v>
      </c>
      <c r="J54" s="5">
        <v>0.1464</v>
      </c>
      <c r="K54" s="5">
        <v>8.1983999999999993E-5</v>
      </c>
      <c r="N54" s="1"/>
      <c r="O54" s="1"/>
      <c r="P54" s="1"/>
      <c r="Q54" s="1"/>
    </row>
    <row r="55" spans="1:17" x14ac:dyDescent="0.35">
      <c r="A55" t="s">
        <v>600</v>
      </c>
      <c r="B55" s="5">
        <v>-3.8999999999999998E-3</v>
      </c>
      <c r="C55" s="5">
        <v>0</v>
      </c>
      <c r="D55" s="5">
        <v>0.44369999999999998</v>
      </c>
      <c r="E55" s="5">
        <v>1.2423600000000001E-4</v>
      </c>
      <c r="F55" s="5">
        <v>6.5299999999999997E-2</v>
      </c>
      <c r="G55" s="5">
        <v>4.1792000000000002E-5</v>
      </c>
      <c r="H55" s="5">
        <v>-9.7600000000000006E-2</v>
      </c>
      <c r="I55" s="5">
        <v>-6.7344000000000011E-5</v>
      </c>
      <c r="J55" s="5">
        <v>-0.2344</v>
      </c>
      <c r="K55" s="5">
        <v>-1.31264E-4</v>
      </c>
      <c r="N55" s="1"/>
      <c r="O55" s="1"/>
      <c r="P55" s="1"/>
      <c r="Q55" s="1"/>
    </row>
    <row r="56" spans="1:17" x14ac:dyDescent="0.35">
      <c r="A56" t="s">
        <v>43</v>
      </c>
      <c r="B56" s="5">
        <v>3.7000000000000002E-3</v>
      </c>
      <c r="C56" s="5">
        <v>0</v>
      </c>
      <c r="D56" s="5">
        <v>0.47539999999999999</v>
      </c>
      <c r="E56" s="5">
        <v>1.3311200000000001E-4</v>
      </c>
      <c r="F56" s="5">
        <v>7.7100000000000002E-2</v>
      </c>
      <c r="G56" s="5">
        <v>4.9344000000000001E-5</v>
      </c>
      <c r="H56" s="5">
        <v>-8.1000000000000003E-2</v>
      </c>
      <c r="I56" s="5">
        <v>-5.5890000000000002E-5</v>
      </c>
      <c r="J56" s="5">
        <v>-0.19209999999999999</v>
      </c>
      <c r="K56" s="5">
        <v>-1.0757599999999999E-4</v>
      </c>
      <c r="N56" s="1"/>
      <c r="O56" s="1"/>
      <c r="P56" s="1"/>
      <c r="Q56" s="1"/>
    </row>
    <row r="57" spans="1:17" x14ac:dyDescent="0.35">
      <c r="A57" t="s">
        <v>44</v>
      </c>
      <c r="B57" s="5">
        <v>1.34E-2</v>
      </c>
      <c r="C57" s="5">
        <v>0</v>
      </c>
      <c r="D57" s="5">
        <v>0.56140000000000001</v>
      </c>
      <c r="E57" s="5">
        <v>1.5719199999999998E-4</v>
      </c>
      <c r="F57" s="5">
        <v>0.2167</v>
      </c>
      <c r="G57" s="5">
        <v>1.3868800000000001E-4</v>
      </c>
      <c r="H57" s="5">
        <v>5.33E-2</v>
      </c>
      <c r="I57" s="5">
        <v>3.6777000000000004E-5</v>
      </c>
      <c r="J57" s="5">
        <v>-7.3999999999999996E-2</v>
      </c>
      <c r="K57" s="5">
        <v>-4.1440000000000003E-5</v>
      </c>
      <c r="N57" s="1"/>
      <c r="O57" s="1"/>
      <c r="P57" s="1"/>
      <c r="Q57" s="1"/>
    </row>
    <row r="58" spans="1:17" x14ac:dyDescent="0.35">
      <c r="A58" t="s">
        <v>45</v>
      </c>
      <c r="B58" s="5">
        <v>-7.0000000000000001E-3</v>
      </c>
      <c r="C58" s="5">
        <v>0</v>
      </c>
      <c r="D58" s="5">
        <v>9.0499999999999997E-2</v>
      </c>
      <c r="E58" s="5">
        <v>2.5339999999999998E-5</v>
      </c>
      <c r="F58" s="5">
        <v>8.6E-3</v>
      </c>
      <c r="G58" s="5">
        <v>5.5040000000000002E-6</v>
      </c>
      <c r="H58" s="5">
        <v>-3.7100000000000001E-2</v>
      </c>
      <c r="I58" s="5">
        <v>-2.5599000000000003E-5</v>
      </c>
      <c r="J58" s="5">
        <v>-8.6599999999999996E-2</v>
      </c>
      <c r="K58" s="5">
        <v>-4.8495999999999998E-5</v>
      </c>
      <c r="N58" s="1"/>
      <c r="O58" s="1"/>
      <c r="P58" s="1"/>
      <c r="Q58" s="1"/>
    </row>
    <row r="59" spans="1:17" x14ac:dyDescent="0.35">
      <c r="A59" t="s">
        <v>46</v>
      </c>
      <c r="B59" s="5">
        <v>-4.58E-2</v>
      </c>
      <c r="C59" s="5">
        <v>0</v>
      </c>
      <c r="D59" s="5">
        <v>0.33289999999999997</v>
      </c>
      <c r="E59" s="5">
        <v>9.3212000000000001E-5</v>
      </c>
      <c r="F59" s="5">
        <v>0.54979999999999996</v>
      </c>
      <c r="G59" s="5">
        <v>3.5187199999999993E-4</v>
      </c>
      <c r="H59" s="5">
        <v>0.47939999999999999</v>
      </c>
      <c r="I59" s="5">
        <v>3.3078600000000001E-4</v>
      </c>
      <c r="J59" s="5">
        <v>0.27300000000000002</v>
      </c>
      <c r="K59" s="5">
        <v>1.5288000000000001E-4</v>
      </c>
      <c r="N59" s="1"/>
      <c r="O59" s="1"/>
      <c r="P59" s="1"/>
      <c r="Q59" s="1"/>
    </row>
    <row r="60" spans="1:17" x14ac:dyDescent="0.35">
      <c r="A60" t="s">
        <v>47</v>
      </c>
      <c r="B60" s="5">
        <v>2.63E-2</v>
      </c>
      <c r="C60" s="5">
        <v>0</v>
      </c>
      <c r="D60" s="5">
        <v>0.27260000000000001</v>
      </c>
      <c r="E60" s="5">
        <v>7.6328000000000005E-5</v>
      </c>
      <c r="F60" s="5">
        <v>7.3499999999999996E-2</v>
      </c>
      <c r="G60" s="5">
        <v>4.7039999999999997E-5</v>
      </c>
      <c r="H60" s="5">
        <v>-4.36E-2</v>
      </c>
      <c r="I60" s="5">
        <v>-3.0084000000000002E-5</v>
      </c>
      <c r="J60" s="5">
        <v>-0.12659999999999999</v>
      </c>
      <c r="K60" s="5">
        <v>-7.0895999999999993E-5</v>
      </c>
      <c r="N60" s="1"/>
      <c r="O60" s="1"/>
      <c r="P60" s="1"/>
      <c r="Q60" s="1"/>
    </row>
    <row r="61" spans="1:17" x14ac:dyDescent="0.35">
      <c r="A61" t="s">
        <v>70</v>
      </c>
      <c r="B61" s="5">
        <v>1.11E-2</v>
      </c>
      <c r="C61" s="5">
        <v>0</v>
      </c>
      <c r="D61" s="5">
        <v>-2.18E-2</v>
      </c>
      <c r="E61" s="5">
        <v>-6.1039999999999995E-6</v>
      </c>
      <c r="F61" s="5">
        <v>-0.105</v>
      </c>
      <c r="G61" s="5">
        <v>-6.7200000000000007E-5</v>
      </c>
      <c r="H61" s="5">
        <v>-0.22289999999999999</v>
      </c>
      <c r="I61" s="5">
        <v>-1.5380100000000001E-4</v>
      </c>
      <c r="J61" s="5">
        <v>-0.33110000000000001</v>
      </c>
      <c r="K61" s="5">
        <v>-1.8541600000000002E-4</v>
      </c>
      <c r="N61" s="1"/>
      <c r="O61" s="1"/>
      <c r="P61" s="1"/>
      <c r="Q61" s="1"/>
    </row>
    <row r="62" spans="1:17" x14ac:dyDescent="0.35">
      <c r="A62" t="s">
        <v>297</v>
      </c>
      <c r="B62" s="5">
        <v>-4.1999999999999997E-3</v>
      </c>
      <c r="C62" s="5">
        <v>0</v>
      </c>
      <c r="D62" s="5">
        <v>-0.1115</v>
      </c>
      <c r="E62" s="5">
        <v>-3.1220000000000003E-5</v>
      </c>
      <c r="F62" s="5">
        <v>-4.5199999999999997E-2</v>
      </c>
      <c r="G62" s="5">
        <v>-2.8928000000000002E-5</v>
      </c>
      <c r="H62" s="5">
        <v>-1.2999999999999999E-3</v>
      </c>
      <c r="I62" s="5">
        <v>-8.9699999999999995E-7</v>
      </c>
      <c r="J62" s="5">
        <v>2.5399999999999999E-2</v>
      </c>
      <c r="K62" s="5">
        <v>1.4223999999999998E-5</v>
      </c>
      <c r="N62" s="1"/>
      <c r="O62" s="1"/>
      <c r="P62" s="1"/>
      <c r="Q62" s="1"/>
    </row>
    <row r="63" spans="1:17" x14ac:dyDescent="0.35">
      <c r="A63" t="s">
        <v>76</v>
      </c>
      <c r="B63" s="5">
        <v>9.4899999999999998E-2</v>
      </c>
      <c r="C63" s="5">
        <v>0</v>
      </c>
      <c r="D63" s="5">
        <v>3.3500000000000002E-2</v>
      </c>
      <c r="E63" s="5">
        <v>9.38E-6</v>
      </c>
      <c r="F63" s="5">
        <v>0.4093</v>
      </c>
      <c r="G63" s="5">
        <v>2.6195200000000003E-4</v>
      </c>
      <c r="H63" s="5">
        <v>0.42299999999999999</v>
      </c>
      <c r="I63" s="5">
        <v>2.9187000000000001E-4</v>
      </c>
      <c r="J63" s="5">
        <v>0.32629999999999998</v>
      </c>
      <c r="K63" s="5">
        <v>1.8272799999999998E-4</v>
      </c>
      <c r="N63" s="1"/>
      <c r="O63" s="1"/>
      <c r="P63" s="1"/>
      <c r="Q63" s="1"/>
    </row>
    <row r="64" spans="1:17" x14ac:dyDescent="0.35">
      <c r="A64" t="s">
        <v>77</v>
      </c>
      <c r="B64" s="5">
        <v>9.9400000000000002E-2</v>
      </c>
      <c r="C64" s="5">
        <v>0</v>
      </c>
      <c r="D64" s="5">
        <v>0.61909999999999998</v>
      </c>
      <c r="E64" s="5">
        <v>1.7334800000000001E-4</v>
      </c>
      <c r="F64" s="5">
        <v>0.91220000000000001</v>
      </c>
      <c r="G64" s="5">
        <v>5.83808E-4</v>
      </c>
      <c r="H64" s="5">
        <v>0.89639999999999997</v>
      </c>
      <c r="I64" s="5">
        <v>6.1851600000000005E-4</v>
      </c>
      <c r="J64" s="5">
        <v>0.80649999999999999</v>
      </c>
      <c r="K64" s="5">
        <v>4.5164000000000001E-4</v>
      </c>
      <c r="N64" s="1"/>
      <c r="O64" s="1"/>
      <c r="P64" s="1"/>
      <c r="Q64" s="1"/>
    </row>
    <row r="65" spans="1:17" x14ac:dyDescent="0.35">
      <c r="A65" t="s">
        <v>486</v>
      </c>
      <c r="B65" s="5">
        <v>3.0200000000000001E-2</v>
      </c>
      <c r="C65" s="5">
        <v>0</v>
      </c>
      <c r="D65" s="5">
        <v>0.18629999999999999</v>
      </c>
      <c r="E65" s="5">
        <v>5.2163999999999997E-5</v>
      </c>
      <c r="F65" s="5">
        <v>0.39079999999999998</v>
      </c>
      <c r="G65" s="5">
        <v>2.5011200000000003E-4</v>
      </c>
      <c r="H65" s="5">
        <v>0.50819999999999999</v>
      </c>
      <c r="I65" s="5">
        <v>3.50658E-4</v>
      </c>
      <c r="J65" s="5">
        <v>0.56479999999999997</v>
      </c>
      <c r="K65" s="5">
        <v>3.1628799999999996E-4</v>
      </c>
      <c r="N65" s="1"/>
      <c r="O65" s="1"/>
      <c r="P65" s="1"/>
      <c r="Q65" s="1"/>
    </row>
    <row r="66" spans="1:17" x14ac:dyDescent="0.35">
      <c r="A66" t="s">
        <v>72</v>
      </c>
      <c r="B66" s="5">
        <v>3.5400000000000001E-2</v>
      </c>
      <c r="C66" s="5">
        <v>0</v>
      </c>
      <c r="D66" s="5">
        <v>0.2651</v>
      </c>
      <c r="E66" s="5">
        <v>7.4228000000000008E-5</v>
      </c>
      <c r="F66" s="5">
        <v>0.1817</v>
      </c>
      <c r="G66" s="5">
        <v>1.16288E-4</v>
      </c>
      <c r="H66" s="5">
        <v>0.1305</v>
      </c>
      <c r="I66" s="5">
        <v>9.0045000000000009E-5</v>
      </c>
      <c r="J66" s="5">
        <v>8.5900000000000004E-2</v>
      </c>
      <c r="K66" s="5">
        <v>4.8104000000000006E-5</v>
      </c>
      <c r="N66" s="1"/>
      <c r="O66" s="1"/>
      <c r="P66" s="1"/>
      <c r="Q66" s="1"/>
    </row>
    <row r="67" spans="1:17" x14ac:dyDescent="0.35">
      <c r="A67" t="s">
        <v>73</v>
      </c>
      <c r="B67" s="5">
        <v>-1.0200000000000001E-2</v>
      </c>
      <c r="C67" s="5">
        <v>0</v>
      </c>
      <c r="D67" s="5">
        <v>-6.0000000000000001E-3</v>
      </c>
      <c r="E67" s="5">
        <v>-1.6800000000000002E-6</v>
      </c>
      <c r="F67" s="5">
        <v>7.3499999999999996E-2</v>
      </c>
      <c r="G67" s="5">
        <v>4.7039999999999997E-5</v>
      </c>
      <c r="H67" s="5">
        <v>0.14829999999999999</v>
      </c>
      <c r="I67" s="5">
        <v>1.0232700000000001E-4</v>
      </c>
      <c r="J67" s="5">
        <v>0.22650000000000001</v>
      </c>
      <c r="K67" s="5">
        <v>1.2684E-4</v>
      </c>
      <c r="N67" s="1"/>
      <c r="O67" s="1"/>
      <c r="P67" s="1"/>
      <c r="Q67" s="1"/>
    </row>
    <row r="68" spans="1:17" x14ac:dyDescent="0.35">
      <c r="A68" t="s">
        <v>74</v>
      </c>
      <c r="B68" s="5">
        <v>2.2200000000000001E-2</v>
      </c>
      <c r="C68" s="5">
        <v>0</v>
      </c>
      <c r="D68" s="5">
        <v>0.1074</v>
      </c>
      <c r="E68" s="5">
        <v>3.0071999999999999E-5</v>
      </c>
      <c r="F68" s="5">
        <v>0.2399</v>
      </c>
      <c r="G68" s="5">
        <v>1.5353600000000002E-4</v>
      </c>
      <c r="H68" s="5">
        <v>0.32240000000000002</v>
      </c>
      <c r="I68" s="5">
        <v>2.2245600000000005E-4</v>
      </c>
      <c r="J68" s="5">
        <v>0.37859999999999999</v>
      </c>
      <c r="K68" s="5">
        <v>2.1201600000000001E-4</v>
      </c>
      <c r="N68" s="1"/>
      <c r="O68" s="1"/>
      <c r="P68" s="1"/>
      <c r="Q68" s="1"/>
    </row>
    <row r="69" spans="1:17" x14ac:dyDescent="0.35">
      <c r="A69" t="s">
        <v>488</v>
      </c>
      <c r="B69" s="5">
        <v>4.6600000000000003E-2</v>
      </c>
      <c r="C69" s="5">
        <v>0</v>
      </c>
      <c r="D69" s="5">
        <v>0.43080000000000002</v>
      </c>
      <c r="E69" s="5">
        <v>1.20624E-4</v>
      </c>
      <c r="F69" s="5">
        <v>0.43140000000000001</v>
      </c>
      <c r="G69" s="5">
        <v>2.7609600000000003E-4</v>
      </c>
      <c r="H69" s="5">
        <v>0.42609999999999998</v>
      </c>
      <c r="I69" s="5">
        <v>2.9400900000000002E-4</v>
      </c>
      <c r="J69" s="5">
        <v>0.40810000000000002</v>
      </c>
      <c r="K69" s="5">
        <v>2.2853600000000002E-4</v>
      </c>
      <c r="N69" s="1"/>
      <c r="O69" s="1"/>
      <c r="P69" s="1"/>
      <c r="Q69" s="1"/>
    </row>
    <row r="70" spans="1:17" x14ac:dyDescent="0.35">
      <c r="A70" t="s">
        <v>80</v>
      </c>
      <c r="B70" s="5">
        <v>4.99E-2</v>
      </c>
      <c r="C70" s="5">
        <v>0</v>
      </c>
      <c r="D70" s="5">
        <v>0.29220000000000002</v>
      </c>
      <c r="E70" s="5">
        <v>8.1816000000000004E-5</v>
      </c>
      <c r="F70" s="5">
        <v>0.377</v>
      </c>
      <c r="G70" s="5">
        <v>2.4127999999999999E-4</v>
      </c>
      <c r="H70" s="5">
        <v>0.38419999999999999</v>
      </c>
      <c r="I70" s="5">
        <v>2.6509800000000002E-4</v>
      </c>
      <c r="J70" s="5">
        <v>0.35870000000000002</v>
      </c>
      <c r="K70" s="5">
        <v>2.0087200000000002E-4</v>
      </c>
      <c r="N70" s="1"/>
      <c r="O70" s="1"/>
      <c r="P70" s="1"/>
      <c r="Q70" s="1"/>
    </row>
    <row r="71" spans="1:17" x14ac:dyDescent="0.35">
      <c r="A71" t="s">
        <v>81</v>
      </c>
      <c r="B71" s="5">
        <v>4.9799999999999997E-2</v>
      </c>
      <c r="C71" s="5">
        <v>0</v>
      </c>
      <c r="D71" s="5">
        <v>0.42720000000000002</v>
      </c>
      <c r="E71" s="5">
        <v>1.1961600000000001E-4</v>
      </c>
      <c r="F71" s="5">
        <v>0.82850000000000001</v>
      </c>
      <c r="G71" s="5">
        <v>5.3023999999999996E-4</v>
      </c>
      <c r="H71" s="5">
        <v>1.0018</v>
      </c>
      <c r="I71" s="5">
        <v>6.9124200000000012E-4</v>
      </c>
      <c r="J71" s="5">
        <v>1.0601</v>
      </c>
      <c r="K71" s="5">
        <v>5.9365600000000002E-4</v>
      </c>
      <c r="N71" s="1"/>
      <c r="O71" s="1"/>
      <c r="P71" s="1"/>
      <c r="Q71" s="1"/>
    </row>
    <row r="72" spans="1:17" x14ac:dyDescent="0.35">
      <c r="A72" t="s">
        <v>82</v>
      </c>
      <c r="B72" s="5">
        <v>3.7100000000000001E-2</v>
      </c>
      <c r="C72" s="5">
        <v>0</v>
      </c>
      <c r="D72" s="5">
        <v>0.19120000000000001</v>
      </c>
      <c r="E72" s="5">
        <v>5.3535999999999997E-5</v>
      </c>
      <c r="F72" s="5">
        <v>0.3453</v>
      </c>
      <c r="G72" s="5">
        <v>2.2099199999999999E-4</v>
      </c>
      <c r="H72" s="5">
        <v>0.40450000000000003</v>
      </c>
      <c r="I72" s="5">
        <v>2.7910500000000003E-4</v>
      </c>
      <c r="J72" s="5">
        <v>0.41570000000000001</v>
      </c>
      <c r="K72" s="5">
        <v>2.32792E-4</v>
      </c>
      <c r="N72" s="1"/>
      <c r="O72" s="1"/>
      <c r="P72" s="1"/>
      <c r="Q72" s="1"/>
    </row>
    <row r="73" spans="1:17" x14ac:dyDescent="0.35">
      <c r="A73" t="s">
        <v>83</v>
      </c>
      <c r="B73" s="5">
        <v>6.8000000000000005E-2</v>
      </c>
      <c r="C73" s="5">
        <v>0</v>
      </c>
      <c r="D73" s="5">
        <v>0.34589999999999999</v>
      </c>
      <c r="E73" s="5">
        <v>9.6852E-5</v>
      </c>
      <c r="F73" s="5">
        <v>0.495</v>
      </c>
      <c r="G73" s="5">
        <v>3.168E-4</v>
      </c>
      <c r="H73" s="5">
        <v>0.45760000000000001</v>
      </c>
      <c r="I73" s="5">
        <v>3.1574400000000002E-4</v>
      </c>
      <c r="J73" s="5">
        <v>0.37740000000000001</v>
      </c>
      <c r="K73" s="5">
        <v>2.11344E-4</v>
      </c>
      <c r="N73" s="1"/>
      <c r="O73" s="1"/>
      <c r="P73" s="1"/>
      <c r="Q73" s="1"/>
    </row>
    <row r="74" spans="1:17" x14ac:dyDescent="0.35">
      <c r="A74" t="s">
        <v>84</v>
      </c>
      <c r="B74" s="5">
        <v>6.8199999999999997E-2</v>
      </c>
      <c r="C74" s="5">
        <v>0</v>
      </c>
      <c r="D74" s="5">
        <v>0.52280000000000004</v>
      </c>
      <c r="E74" s="5">
        <v>1.46384E-4</v>
      </c>
      <c r="F74" s="5">
        <v>0.65590000000000004</v>
      </c>
      <c r="G74" s="5">
        <v>4.1977600000000001E-4</v>
      </c>
      <c r="H74" s="5">
        <v>0.68</v>
      </c>
      <c r="I74" s="5">
        <v>4.6920000000000013E-4</v>
      </c>
      <c r="J74" s="5">
        <v>0.64739999999999998</v>
      </c>
      <c r="K74" s="5">
        <v>3.6254400000000002E-4</v>
      </c>
      <c r="N74" s="1"/>
      <c r="O74" s="1"/>
      <c r="P74" s="1"/>
      <c r="Q74" s="1"/>
    </row>
    <row r="75" spans="1:17" x14ac:dyDescent="0.35">
      <c r="A75" t="s">
        <v>601</v>
      </c>
      <c r="B75" s="5">
        <v>4.3299999999999998E-2</v>
      </c>
      <c r="C75" s="5">
        <v>0</v>
      </c>
      <c r="D75" s="5">
        <v>0.2616</v>
      </c>
      <c r="E75" s="5">
        <v>7.3248000000000001E-5</v>
      </c>
      <c r="F75" s="5">
        <v>0.35730000000000001</v>
      </c>
      <c r="G75" s="5">
        <v>2.28672E-4</v>
      </c>
      <c r="H75" s="5">
        <v>0.44540000000000002</v>
      </c>
      <c r="I75" s="5">
        <v>3.0732600000000002E-4</v>
      </c>
      <c r="J75" s="5">
        <v>0.50390000000000001</v>
      </c>
      <c r="K75" s="5">
        <v>2.8218399999999999E-4</v>
      </c>
      <c r="N75" s="1"/>
      <c r="O75" s="1"/>
      <c r="P75" s="1"/>
      <c r="Q75" s="1"/>
    </row>
    <row r="76" spans="1:17" x14ac:dyDescent="0.35">
      <c r="A76" t="s">
        <v>602</v>
      </c>
      <c r="B76" s="5">
        <v>6.6100000000000006E-2</v>
      </c>
      <c r="C76" s="5">
        <v>0</v>
      </c>
      <c r="D76" s="5">
        <v>0.1988</v>
      </c>
      <c r="E76" s="5">
        <v>5.5664000000000001E-5</v>
      </c>
      <c r="F76" s="5">
        <v>0.43609999999999999</v>
      </c>
      <c r="G76" s="5">
        <v>2.7910399999999996E-4</v>
      </c>
      <c r="H76" s="5">
        <v>0.51859999999999995</v>
      </c>
      <c r="I76" s="5">
        <v>3.5783400000000002E-4</v>
      </c>
      <c r="J76" s="5">
        <v>0.5444</v>
      </c>
      <c r="K76" s="5">
        <v>3.0486400000000001E-4</v>
      </c>
      <c r="N76" s="1"/>
      <c r="O76" s="1"/>
      <c r="P76" s="1"/>
      <c r="Q76" s="1"/>
    </row>
    <row r="77" spans="1:17" x14ac:dyDescent="0.35">
      <c r="A77" t="s">
        <v>87</v>
      </c>
      <c r="B77" s="5">
        <v>2.06E-2</v>
      </c>
      <c r="C77" s="5">
        <v>0</v>
      </c>
      <c r="D77" s="5">
        <v>9.8599999999999993E-2</v>
      </c>
      <c r="E77" s="5">
        <v>2.7607999999999997E-5</v>
      </c>
      <c r="F77" s="5">
        <v>0.24179999999999999</v>
      </c>
      <c r="G77" s="5">
        <v>1.54752E-4</v>
      </c>
      <c r="H77" s="5">
        <v>0.31929999999999997</v>
      </c>
      <c r="I77" s="5">
        <v>2.2031700000000001E-4</v>
      </c>
      <c r="J77" s="5">
        <v>0.35449999999999998</v>
      </c>
      <c r="K77" s="5">
        <v>1.9851999999999999E-4</v>
      </c>
    </row>
    <row r="78" spans="1:17" x14ac:dyDescent="0.35">
      <c r="A78" t="s">
        <v>603</v>
      </c>
      <c r="B78" s="5">
        <v>3.8199999999999998E-2</v>
      </c>
      <c r="C78" s="5">
        <v>0</v>
      </c>
      <c r="D78" s="5">
        <v>0.16059999999999999</v>
      </c>
      <c r="E78" s="5">
        <v>4.4967999999999994E-5</v>
      </c>
      <c r="F78" s="5">
        <v>0.4163</v>
      </c>
      <c r="G78" s="5">
        <v>2.6643200000000004E-4</v>
      </c>
      <c r="H78" s="5">
        <v>0.56520000000000004</v>
      </c>
      <c r="I78" s="5">
        <v>3.8998800000000008E-4</v>
      </c>
      <c r="J78" s="5">
        <v>0.65349999999999997</v>
      </c>
      <c r="K78" s="5">
        <v>3.6595999999999997E-4</v>
      </c>
    </row>
    <row r="79" spans="1:17" x14ac:dyDescent="0.35">
      <c r="A79" t="s">
        <v>89</v>
      </c>
      <c r="B79" s="5">
        <v>0.10199999999999999</v>
      </c>
      <c r="C79" s="16"/>
      <c r="D79" s="5">
        <v>0.42920000000000003</v>
      </c>
      <c r="E79" s="16">
        <v>1.2017600000000001E-4</v>
      </c>
      <c r="F79" s="5">
        <v>0.87080000000000002</v>
      </c>
      <c r="G79" s="16">
        <v>5.5731200000000002E-4</v>
      </c>
      <c r="H79" s="5">
        <v>0.90590000000000004</v>
      </c>
      <c r="I79" s="16">
        <v>6.2507100000000005E-4</v>
      </c>
      <c r="J79" s="5">
        <v>0.84970000000000001</v>
      </c>
      <c r="K79" s="16">
        <v>4.7583199999999998E-4</v>
      </c>
    </row>
    <row r="84" spans="1:23" ht="20.5" x14ac:dyDescent="0.45">
      <c r="A84" s="1"/>
      <c r="B84" s="115" t="s">
        <v>170</v>
      </c>
      <c r="C84" s="115"/>
      <c r="D84" s="115"/>
      <c r="E84" s="115"/>
      <c r="F84" s="115"/>
      <c r="G84" s="115"/>
      <c r="H84" s="115"/>
      <c r="I84" s="115"/>
      <c r="J84" s="115"/>
      <c r="K84" s="115"/>
      <c r="L84" s="10"/>
      <c r="M84" s="10"/>
      <c r="N84" s="10"/>
      <c r="O84" s="10"/>
      <c r="P84" s="10"/>
      <c r="Q84" s="10"/>
      <c r="R84" s="10"/>
      <c r="S84" s="10"/>
      <c r="T84" s="10"/>
      <c r="U84" s="10"/>
      <c r="V84" s="10"/>
      <c r="W84" s="10"/>
    </row>
    <row r="85" spans="1:23" ht="18.5" x14ac:dyDescent="0.45">
      <c r="A85" s="17" t="s">
        <v>105</v>
      </c>
      <c r="B85" s="17" t="s">
        <v>293</v>
      </c>
      <c r="C85" s="17" t="s">
        <v>328</v>
      </c>
      <c r="D85" s="17" t="s">
        <v>106</v>
      </c>
      <c r="E85" s="17" t="s">
        <v>332</v>
      </c>
      <c r="F85" s="17" t="s">
        <v>107</v>
      </c>
      <c r="G85" s="17" t="s">
        <v>330</v>
      </c>
      <c r="H85" s="17" t="s">
        <v>108</v>
      </c>
      <c r="I85" s="17" t="s">
        <v>333</v>
      </c>
      <c r="J85" s="17" t="s">
        <v>109</v>
      </c>
      <c r="K85" s="17" t="s">
        <v>334</v>
      </c>
    </row>
    <row r="86" spans="1:23" ht="18.5" x14ac:dyDescent="0.45">
      <c r="A86" s="17"/>
      <c r="B86" s="17" t="s">
        <v>337</v>
      </c>
      <c r="C86" s="17" t="s">
        <v>336</v>
      </c>
      <c r="D86" s="17" t="s">
        <v>337</v>
      </c>
      <c r="E86" s="17" t="s">
        <v>338</v>
      </c>
      <c r="F86" s="17" t="s">
        <v>337</v>
      </c>
      <c r="G86" s="17" t="s">
        <v>336</v>
      </c>
      <c r="H86" s="17" t="s">
        <v>337</v>
      </c>
      <c r="I86" s="17" t="s">
        <v>336</v>
      </c>
      <c r="J86" s="17" t="s">
        <v>337</v>
      </c>
      <c r="K86" s="17" t="s">
        <v>336</v>
      </c>
      <c r="N86" s="1"/>
      <c r="O86" s="1"/>
      <c r="P86" s="1"/>
      <c r="Q86" s="1"/>
    </row>
    <row r="87" spans="1:23" x14ac:dyDescent="0.35">
      <c r="A87" t="s">
        <v>37</v>
      </c>
      <c r="B87" s="5">
        <v>3.8899999999999997E-2</v>
      </c>
      <c r="C87" s="5">
        <v>0</v>
      </c>
      <c r="D87" s="5">
        <v>0.42149999999999999</v>
      </c>
      <c r="E87" s="5">
        <v>1.1802E-4</v>
      </c>
      <c r="F87" s="5">
        <v>0.4703</v>
      </c>
      <c r="G87" s="5">
        <v>1.8811999999999998E-4</v>
      </c>
      <c r="H87" s="5">
        <v>0.44519999999999998</v>
      </c>
      <c r="I87" s="5">
        <v>2.2705199999999999E-4</v>
      </c>
      <c r="J87" s="5">
        <v>0.3513</v>
      </c>
      <c r="K87" s="5">
        <v>1.0187700000000001E-4</v>
      </c>
      <c r="N87" s="1"/>
      <c r="O87" s="1"/>
      <c r="P87" s="1"/>
      <c r="Q87" s="1"/>
    </row>
    <row r="88" spans="1:23" x14ac:dyDescent="0.35">
      <c r="A88" t="s">
        <v>90</v>
      </c>
      <c r="B88" s="5">
        <v>-6.7599999999999993E-2</v>
      </c>
      <c r="C88" s="5">
        <v>0</v>
      </c>
      <c r="D88" s="5">
        <v>-0.34860000000000002</v>
      </c>
      <c r="E88" s="5">
        <v>-9.7608000000000005E-5</v>
      </c>
      <c r="F88" s="5">
        <v>-0.33760000000000001</v>
      </c>
      <c r="G88" s="5">
        <v>-1.3504000000000001E-4</v>
      </c>
      <c r="H88" s="5">
        <v>-0.35289999999999999</v>
      </c>
      <c r="I88" s="5">
        <v>-1.7997899999999998E-4</v>
      </c>
      <c r="J88" s="5">
        <v>-0.46079999999999999</v>
      </c>
      <c r="K88" s="5">
        <v>-1.3363200000000001E-4</v>
      </c>
      <c r="N88" s="1"/>
      <c r="O88" s="1"/>
      <c r="P88" s="1"/>
      <c r="Q88" s="1"/>
    </row>
    <row r="89" spans="1:23" x14ac:dyDescent="0.35">
      <c r="A89" t="s">
        <v>91</v>
      </c>
      <c r="B89" s="5">
        <v>-3.5499999999999997E-2</v>
      </c>
      <c r="C89" s="5">
        <v>0</v>
      </c>
      <c r="D89" s="5">
        <v>-0.18559999999999999</v>
      </c>
      <c r="E89" s="5">
        <v>-5.1967999999999994E-5</v>
      </c>
      <c r="F89" s="5">
        <v>-3.9600000000000003E-2</v>
      </c>
      <c r="G89" s="5">
        <v>-1.5840000000000001E-5</v>
      </c>
      <c r="H89" s="5">
        <v>4.6800000000000001E-2</v>
      </c>
      <c r="I89" s="5">
        <v>2.3868000000000003E-5</v>
      </c>
      <c r="J89" s="5">
        <v>-7.6399999999999996E-2</v>
      </c>
      <c r="K89" s="5">
        <v>-2.2155999999999999E-5</v>
      </c>
      <c r="N89" s="1"/>
      <c r="O89" s="1"/>
      <c r="P89" s="1"/>
      <c r="Q89" s="1"/>
    </row>
    <row r="90" spans="1:23" x14ac:dyDescent="0.35">
      <c r="A90" t="s">
        <v>92</v>
      </c>
      <c r="B90" s="5">
        <v>-3.2000000000000002E-3</v>
      </c>
      <c r="C90" s="5">
        <v>0</v>
      </c>
      <c r="D90" s="5">
        <v>-5.6399999999999999E-2</v>
      </c>
      <c r="E90" s="5">
        <v>-1.5792000000000001E-5</v>
      </c>
      <c r="F90" s="5">
        <v>8.2900000000000001E-2</v>
      </c>
      <c r="G90" s="5">
        <v>3.3160000000000001E-5</v>
      </c>
      <c r="H90" s="5">
        <v>0.1399</v>
      </c>
      <c r="I90" s="5">
        <v>7.1348999999999997E-5</v>
      </c>
      <c r="J90" s="5">
        <v>0.1036</v>
      </c>
      <c r="K90" s="5">
        <v>3.0043999999999999E-5</v>
      </c>
      <c r="N90" s="1"/>
      <c r="O90" s="1"/>
      <c r="P90" s="1"/>
      <c r="Q90" s="1"/>
    </row>
    <row r="91" spans="1:23" x14ac:dyDescent="0.35">
      <c r="A91" t="s">
        <v>93</v>
      </c>
      <c r="B91" s="5">
        <v>-1.7399999999999999E-2</v>
      </c>
      <c r="C91" s="5">
        <v>0</v>
      </c>
      <c r="D91" s="5">
        <v>7.9000000000000008E-3</v>
      </c>
      <c r="E91" s="5">
        <v>2.2120000000000002E-6</v>
      </c>
      <c r="F91" s="5">
        <v>0.12230000000000001</v>
      </c>
      <c r="G91" s="5">
        <v>4.8920000000000006E-5</v>
      </c>
      <c r="H91" s="5">
        <v>5.45E-2</v>
      </c>
      <c r="I91" s="5">
        <v>2.7794999999999997E-5</v>
      </c>
      <c r="J91" s="5">
        <v>-0.1113</v>
      </c>
      <c r="K91" s="5">
        <v>-3.2277000000000003E-5</v>
      </c>
      <c r="N91" s="1"/>
      <c r="O91" s="1"/>
      <c r="P91" s="1"/>
      <c r="Q91" s="1"/>
    </row>
    <row r="92" spans="1:23" x14ac:dyDescent="0.35">
      <c r="A92" t="s">
        <v>94</v>
      </c>
      <c r="B92" s="5">
        <v>-2.8500000000000001E-2</v>
      </c>
      <c r="C92" s="5">
        <v>0</v>
      </c>
      <c r="D92" s="5">
        <v>-0.24740000000000001</v>
      </c>
      <c r="E92" s="5">
        <v>-6.927200000000001E-5</v>
      </c>
      <c r="F92" s="5">
        <v>-0.50790000000000002</v>
      </c>
      <c r="G92" s="5">
        <v>-2.0316E-4</v>
      </c>
      <c r="H92" s="5">
        <v>-0.64580000000000004</v>
      </c>
      <c r="I92" s="5">
        <v>-3.2935800000000003E-4</v>
      </c>
      <c r="J92" s="5">
        <v>-0.74439999999999995</v>
      </c>
      <c r="K92" s="5">
        <v>-2.1587599999999999E-4</v>
      </c>
      <c r="N92" s="1"/>
      <c r="O92" s="1"/>
      <c r="P92" s="1"/>
      <c r="Q92" s="1"/>
    </row>
    <row r="93" spans="1:23" x14ac:dyDescent="0.35">
      <c r="A93" t="s">
        <v>96</v>
      </c>
      <c r="B93" s="5">
        <v>3.4299999999999997E-2</v>
      </c>
      <c r="C93" s="5">
        <v>0</v>
      </c>
      <c r="D93" s="5">
        <v>0.27389999999999998</v>
      </c>
      <c r="E93" s="5">
        <v>7.669199999999999E-5</v>
      </c>
      <c r="F93" s="5">
        <v>0.36849999999999999</v>
      </c>
      <c r="G93" s="5">
        <v>1.474E-4</v>
      </c>
      <c r="H93" s="5">
        <v>0.31069999999999998</v>
      </c>
      <c r="I93" s="5">
        <v>1.5845699999999998E-4</v>
      </c>
      <c r="J93" s="5">
        <v>0.15909999999999999</v>
      </c>
      <c r="K93" s="5">
        <v>4.6139E-5</v>
      </c>
      <c r="N93" s="1"/>
      <c r="O93" s="1"/>
      <c r="P93" s="1"/>
      <c r="Q93" s="1"/>
    </row>
    <row r="94" spans="1:23" x14ac:dyDescent="0.35">
      <c r="A94" t="s">
        <v>598</v>
      </c>
      <c r="B94" s="5">
        <v>3.6799999999999999E-2</v>
      </c>
      <c r="C94" s="5">
        <v>0</v>
      </c>
      <c r="D94" s="5">
        <v>0.1792</v>
      </c>
      <c r="E94" s="5">
        <v>5.0175999999999995E-5</v>
      </c>
      <c r="F94" s="5">
        <v>0.4531</v>
      </c>
      <c r="G94" s="5">
        <v>1.8124000000000002E-4</v>
      </c>
      <c r="H94" s="5">
        <v>0.54549999999999998</v>
      </c>
      <c r="I94" s="5">
        <v>2.7820499999999996E-4</v>
      </c>
      <c r="J94" s="5">
        <v>0.38869999999999999</v>
      </c>
      <c r="K94" s="5">
        <v>1.1272300000000001E-4</v>
      </c>
      <c r="N94" s="1"/>
      <c r="O94" s="1"/>
      <c r="P94" s="1"/>
      <c r="Q94" s="1"/>
    </row>
    <row r="95" spans="1:23" x14ac:dyDescent="0.35">
      <c r="A95" t="s">
        <v>98</v>
      </c>
      <c r="B95" s="5">
        <v>5.8999999999999999E-3</v>
      </c>
      <c r="C95" s="5">
        <v>0</v>
      </c>
      <c r="D95" s="5">
        <v>8.2100000000000006E-2</v>
      </c>
      <c r="E95" s="5">
        <v>2.2988000000000001E-5</v>
      </c>
      <c r="F95" s="5">
        <v>0.15679999999999999</v>
      </c>
      <c r="G95" s="5">
        <v>6.2719999999999996E-5</v>
      </c>
      <c r="H95" s="5">
        <v>7.7499999999999999E-2</v>
      </c>
      <c r="I95" s="5">
        <v>3.9524999999999992E-5</v>
      </c>
      <c r="J95" s="5">
        <v>-8.9700000000000002E-2</v>
      </c>
      <c r="K95" s="5">
        <v>-2.6013000000000003E-5</v>
      </c>
      <c r="N95" s="1"/>
      <c r="O95" s="1"/>
      <c r="P95" s="1"/>
      <c r="Q95" s="1"/>
    </row>
    <row r="96" spans="1:23" x14ac:dyDescent="0.35">
      <c r="A96" t="s">
        <v>99</v>
      </c>
      <c r="B96" s="5">
        <v>3.2500000000000001E-2</v>
      </c>
      <c r="C96" s="5">
        <v>0</v>
      </c>
      <c r="D96" s="5">
        <v>0.25690000000000002</v>
      </c>
      <c r="E96" s="5">
        <v>7.1932000000000002E-5</v>
      </c>
      <c r="F96" s="5">
        <v>0.49780000000000002</v>
      </c>
      <c r="G96" s="5">
        <v>1.9912000000000003E-4</v>
      </c>
      <c r="H96" s="5">
        <v>0.43319999999999997</v>
      </c>
      <c r="I96" s="5">
        <v>2.2093199999999996E-4</v>
      </c>
      <c r="J96" s="5">
        <v>0.1832</v>
      </c>
      <c r="K96" s="5">
        <v>5.3128000000000004E-5</v>
      </c>
      <c r="N96" s="1"/>
      <c r="O96" s="1"/>
      <c r="P96" s="1"/>
      <c r="Q96" s="1"/>
    </row>
    <row r="97" spans="1:17" x14ac:dyDescent="0.35">
      <c r="A97" t="s">
        <v>101</v>
      </c>
      <c r="B97" s="5">
        <v>2.18E-2</v>
      </c>
      <c r="C97" s="5">
        <v>0</v>
      </c>
      <c r="D97" s="5">
        <v>0.21829999999999999</v>
      </c>
      <c r="E97" s="5">
        <v>6.1123999999999993E-5</v>
      </c>
      <c r="F97" s="5">
        <v>8.8900000000000007E-2</v>
      </c>
      <c r="G97" s="5">
        <v>3.5559999999999998E-5</v>
      </c>
      <c r="H97" s="5">
        <v>6.8999999999999999E-3</v>
      </c>
      <c r="I97" s="5">
        <v>3.5189999999999997E-6</v>
      </c>
      <c r="J97" s="5">
        <v>-8.6199999999999999E-2</v>
      </c>
      <c r="K97" s="5">
        <v>-2.4998E-5</v>
      </c>
      <c r="N97" s="1"/>
      <c r="O97" s="1"/>
      <c r="P97" s="1"/>
      <c r="Q97" s="1"/>
    </row>
    <row r="98" spans="1:17" x14ac:dyDescent="0.35">
      <c r="A98" t="s">
        <v>102</v>
      </c>
      <c r="B98" s="5">
        <v>-1.9599999999999999E-2</v>
      </c>
      <c r="C98" s="5">
        <v>0</v>
      </c>
      <c r="D98" s="5">
        <v>-7.3099999999999998E-2</v>
      </c>
      <c r="E98" s="5">
        <v>-2.0468000000000001E-5</v>
      </c>
      <c r="F98" s="5">
        <v>-5.0500000000000003E-2</v>
      </c>
      <c r="G98" s="5">
        <v>-2.02E-5</v>
      </c>
      <c r="H98" s="5">
        <v>-0.13270000000000001</v>
      </c>
      <c r="I98" s="5">
        <v>-6.767700000000001E-5</v>
      </c>
      <c r="J98" s="5">
        <v>-0.19350000000000001</v>
      </c>
      <c r="K98" s="5">
        <v>-5.6115000000000001E-5</v>
      </c>
      <c r="N98" s="1"/>
      <c r="O98" s="1"/>
      <c r="P98" s="1"/>
      <c r="Q98" s="1"/>
    </row>
    <row r="99" spans="1:17" x14ac:dyDescent="0.35">
      <c r="A99" t="s">
        <v>67</v>
      </c>
      <c r="B99" s="5">
        <v>3.15E-2</v>
      </c>
      <c r="C99" s="5">
        <v>0</v>
      </c>
      <c r="D99" s="5">
        <v>0.3271</v>
      </c>
      <c r="E99" s="5">
        <v>9.1588000000000005E-5</v>
      </c>
      <c r="F99" s="5">
        <v>0.41849999999999998</v>
      </c>
      <c r="G99" s="5">
        <v>1.674E-4</v>
      </c>
      <c r="H99" s="5">
        <v>0.3014</v>
      </c>
      <c r="I99" s="5">
        <v>1.53714E-4</v>
      </c>
      <c r="J99" s="5">
        <v>0.15590000000000001</v>
      </c>
      <c r="K99" s="5">
        <v>4.5210999999999998E-5</v>
      </c>
      <c r="N99" s="1"/>
      <c r="O99" s="1"/>
      <c r="P99" s="1"/>
      <c r="Q99" s="1"/>
    </row>
    <row r="100" spans="1:17" x14ac:dyDescent="0.35">
      <c r="A100" t="s">
        <v>599</v>
      </c>
      <c r="B100" s="5">
        <v>2.5000000000000001E-3</v>
      </c>
      <c r="C100" s="5">
        <v>0</v>
      </c>
      <c r="D100" s="5">
        <v>4.19E-2</v>
      </c>
      <c r="E100" s="5">
        <v>1.1732E-5</v>
      </c>
      <c r="F100" s="5">
        <v>2.5000000000000001E-3</v>
      </c>
      <c r="G100" s="5">
        <v>9.9999999999999995E-7</v>
      </c>
      <c r="H100" s="5">
        <v>-7.0999999999999994E-2</v>
      </c>
      <c r="I100" s="5">
        <v>-3.6209999999999994E-5</v>
      </c>
      <c r="J100" s="5">
        <v>-0.14180000000000001</v>
      </c>
      <c r="K100" s="5">
        <v>-4.112200000000001E-5</v>
      </c>
      <c r="N100" s="1"/>
      <c r="O100" s="1"/>
      <c r="P100" s="1"/>
      <c r="Q100" s="1"/>
    </row>
    <row r="101" spans="1:17" x14ac:dyDescent="0.35">
      <c r="A101" t="s">
        <v>48</v>
      </c>
      <c r="B101" s="5">
        <v>1.21E-2</v>
      </c>
      <c r="C101" s="5">
        <v>0</v>
      </c>
      <c r="D101" s="5">
        <v>-0.13850000000000001</v>
      </c>
      <c r="E101" s="5">
        <v>-3.8780000000000005E-5</v>
      </c>
      <c r="F101" s="5">
        <v>-0.1386</v>
      </c>
      <c r="G101" s="5">
        <v>-5.5440000000000005E-5</v>
      </c>
      <c r="H101" s="5">
        <v>-0.27079999999999999</v>
      </c>
      <c r="I101" s="5">
        <v>-1.3810799999999999E-4</v>
      </c>
      <c r="J101" s="5">
        <v>-0.39360000000000001</v>
      </c>
      <c r="K101" s="5">
        <v>-1.14144E-4</v>
      </c>
      <c r="N101" s="1"/>
      <c r="O101" s="1"/>
      <c r="P101" s="1"/>
      <c r="Q101" s="1"/>
    </row>
    <row r="102" spans="1:17" x14ac:dyDescent="0.35">
      <c r="A102" t="s">
        <v>49</v>
      </c>
      <c r="B102" s="5">
        <v>-1.0200000000000001E-2</v>
      </c>
      <c r="C102" s="5">
        <v>0</v>
      </c>
      <c r="D102" s="5">
        <v>-0.17019999999999999</v>
      </c>
      <c r="E102" s="5">
        <v>-4.7655999999999999E-5</v>
      </c>
      <c r="F102" s="5">
        <v>-0.34899999999999998</v>
      </c>
      <c r="G102" s="5">
        <v>-1.3960000000000001E-4</v>
      </c>
      <c r="H102" s="5">
        <v>-0.48070000000000002</v>
      </c>
      <c r="I102" s="5">
        <v>-2.4515699999999997E-4</v>
      </c>
      <c r="J102" s="5">
        <v>-0.57040000000000002</v>
      </c>
      <c r="K102" s="5">
        <v>-1.6541599999999999E-4</v>
      </c>
      <c r="N102" s="1"/>
      <c r="O102" s="1"/>
      <c r="P102" s="1"/>
      <c r="Q102" s="1"/>
    </row>
    <row r="103" spans="1:17" x14ac:dyDescent="0.35">
      <c r="A103" t="s">
        <v>50</v>
      </c>
      <c r="B103" s="5">
        <v>-4.1099999999999998E-2</v>
      </c>
      <c r="C103" s="5">
        <v>0</v>
      </c>
      <c r="D103" s="5">
        <v>-0.3674</v>
      </c>
      <c r="E103" s="5">
        <v>-1.02872E-4</v>
      </c>
      <c r="F103" s="5">
        <v>-0.47820000000000001</v>
      </c>
      <c r="G103" s="5">
        <v>-1.9128000000000003E-4</v>
      </c>
      <c r="H103" s="5">
        <v>-0.60129999999999995</v>
      </c>
      <c r="I103" s="5">
        <v>-3.0666299999999993E-4</v>
      </c>
      <c r="J103" s="5">
        <v>-0.68130000000000002</v>
      </c>
      <c r="K103" s="5">
        <v>-1.9757700000000002E-4</v>
      </c>
      <c r="N103" s="1"/>
      <c r="O103" s="1"/>
      <c r="P103" s="1"/>
      <c r="Q103" s="1"/>
    </row>
    <row r="104" spans="1:17" x14ac:dyDescent="0.35">
      <c r="A104" t="s">
        <v>51</v>
      </c>
      <c r="B104" s="5">
        <v>1.6799999999999999E-2</v>
      </c>
      <c r="C104" s="5">
        <v>0</v>
      </c>
      <c r="D104" s="5">
        <v>-3.0999999999999999E-3</v>
      </c>
      <c r="E104" s="5">
        <v>-8.6799999999999999E-7</v>
      </c>
      <c r="F104" s="5">
        <v>6.4500000000000002E-2</v>
      </c>
      <c r="G104" s="5">
        <v>2.5800000000000004E-5</v>
      </c>
      <c r="H104" s="5">
        <v>-4.9399999999999999E-2</v>
      </c>
      <c r="I104" s="5">
        <v>-2.5193999999999996E-5</v>
      </c>
      <c r="J104" s="5">
        <v>-0.188</v>
      </c>
      <c r="K104" s="5">
        <v>-5.452E-5</v>
      </c>
      <c r="N104" s="1"/>
      <c r="O104" s="1"/>
      <c r="P104" s="1"/>
      <c r="Q104" s="1"/>
    </row>
    <row r="105" spans="1:17" x14ac:dyDescent="0.35">
      <c r="A105" t="s">
        <v>53</v>
      </c>
      <c r="B105" s="5">
        <v>-5.2699999999999997E-2</v>
      </c>
      <c r="C105" s="5">
        <v>0</v>
      </c>
      <c r="D105" s="5">
        <v>-0.38379999999999997</v>
      </c>
      <c r="E105" s="5">
        <v>-1.07464E-4</v>
      </c>
      <c r="F105" s="5">
        <v>-0.55630000000000002</v>
      </c>
      <c r="G105" s="5">
        <v>-2.2252E-4</v>
      </c>
      <c r="H105" s="5">
        <v>-0.6391</v>
      </c>
      <c r="I105" s="5">
        <v>-3.25941E-4</v>
      </c>
      <c r="J105" s="5">
        <v>-0.69820000000000004</v>
      </c>
      <c r="K105" s="5">
        <v>-2.0247800000000002E-4</v>
      </c>
      <c r="N105" s="1"/>
      <c r="O105" s="1"/>
      <c r="P105" s="1"/>
      <c r="Q105" s="1"/>
    </row>
    <row r="106" spans="1:17" x14ac:dyDescent="0.35">
      <c r="A106" t="s">
        <v>54</v>
      </c>
      <c r="B106" s="5">
        <v>-1.4500000000000001E-2</v>
      </c>
      <c r="C106" s="5">
        <v>0</v>
      </c>
      <c r="D106" s="5">
        <v>-0.157</v>
      </c>
      <c r="E106" s="5">
        <v>-4.3959999999999999E-5</v>
      </c>
      <c r="F106" s="5">
        <v>-0.21920000000000001</v>
      </c>
      <c r="G106" s="5">
        <v>-8.7680000000000001E-5</v>
      </c>
      <c r="H106" s="5">
        <v>-0.33900000000000002</v>
      </c>
      <c r="I106" s="5">
        <v>-1.7288999999999998E-4</v>
      </c>
      <c r="J106" s="5">
        <v>-0.4365</v>
      </c>
      <c r="K106" s="5">
        <v>-1.2658500000000002E-4</v>
      </c>
      <c r="N106" s="1"/>
      <c r="O106" s="1"/>
      <c r="P106" s="1"/>
      <c r="Q106" s="1"/>
    </row>
    <row r="107" spans="1:17" x14ac:dyDescent="0.35">
      <c r="A107" t="s">
        <v>55</v>
      </c>
      <c r="B107" s="5">
        <v>4.0300000000000002E-2</v>
      </c>
      <c r="C107" s="5">
        <v>0</v>
      </c>
      <c r="D107" s="5">
        <v>8.6E-3</v>
      </c>
      <c r="E107" s="5">
        <v>2.4080000000000001E-6</v>
      </c>
      <c r="F107" s="5">
        <v>6.0299999999999999E-2</v>
      </c>
      <c r="G107" s="5">
        <v>2.4119999999999999E-5</v>
      </c>
      <c r="H107" s="5">
        <v>-7.6799999999999993E-2</v>
      </c>
      <c r="I107" s="5">
        <v>-3.9167999999999995E-5</v>
      </c>
      <c r="J107" s="5">
        <v>-0.21410000000000001</v>
      </c>
      <c r="K107" s="5">
        <v>-6.2089000000000008E-5</v>
      </c>
      <c r="N107" s="1"/>
      <c r="O107" s="1"/>
      <c r="P107" s="1"/>
      <c r="Q107" s="1"/>
    </row>
    <row r="108" spans="1:17" x14ac:dyDescent="0.35">
      <c r="A108" t="s">
        <v>56</v>
      </c>
      <c r="B108" s="5">
        <v>6.4299999999999996E-2</v>
      </c>
      <c r="C108" s="5">
        <v>0</v>
      </c>
      <c r="D108" s="5">
        <v>0.46860000000000002</v>
      </c>
      <c r="E108" s="5">
        <v>1.3120800000000001E-4</v>
      </c>
      <c r="F108" s="5">
        <v>0.26340000000000002</v>
      </c>
      <c r="G108" s="5">
        <v>1.0536000000000002E-4</v>
      </c>
      <c r="H108" s="5">
        <v>3.0999999999999999E-3</v>
      </c>
      <c r="I108" s="5">
        <v>1.581E-6</v>
      </c>
      <c r="J108" s="5">
        <v>-0.19309999999999999</v>
      </c>
      <c r="K108" s="5">
        <v>-5.5999000000000004E-5</v>
      </c>
      <c r="N108" s="1"/>
      <c r="O108" s="1"/>
      <c r="P108" s="1"/>
      <c r="Q108" s="1"/>
    </row>
    <row r="109" spans="1:17" x14ac:dyDescent="0.35">
      <c r="A109" t="s">
        <v>57</v>
      </c>
      <c r="B109" s="5">
        <v>6.9199999999999998E-2</v>
      </c>
      <c r="C109" s="5">
        <v>0</v>
      </c>
      <c r="D109" s="5">
        <v>0.35980000000000001</v>
      </c>
      <c r="E109" s="5">
        <v>1.0074400000000001E-4</v>
      </c>
      <c r="F109" s="5">
        <v>-3.4599999999999999E-2</v>
      </c>
      <c r="G109" s="5">
        <v>-1.384E-5</v>
      </c>
      <c r="H109" s="5">
        <v>-0.25559999999999999</v>
      </c>
      <c r="I109" s="5">
        <v>-1.3035599999999998E-4</v>
      </c>
      <c r="J109" s="5">
        <v>-0.39539999999999997</v>
      </c>
      <c r="K109" s="5">
        <v>-1.14666E-4</v>
      </c>
      <c r="N109" s="1"/>
      <c r="O109" s="1"/>
      <c r="P109" s="1"/>
      <c r="Q109" s="1"/>
    </row>
    <row r="110" spans="1:17" x14ac:dyDescent="0.35">
      <c r="A110" t="s">
        <v>58</v>
      </c>
      <c r="B110" s="5">
        <v>7.1599999999999997E-2</v>
      </c>
      <c r="C110" s="5">
        <v>0</v>
      </c>
      <c r="D110" s="5">
        <v>0.25419999999999998</v>
      </c>
      <c r="E110" s="5">
        <v>7.1175999999999998E-5</v>
      </c>
      <c r="F110" s="5">
        <v>0.24440000000000001</v>
      </c>
      <c r="G110" s="5">
        <v>9.7759999999999999E-5</v>
      </c>
      <c r="H110" s="5">
        <v>5.9499999999999997E-2</v>
      </c>
      <c r="I110" s="5">
        <v>3.0344999999999998E-5</v>
      </c>
      <c r="J110" s="5">
        <v>-0.1042</v>
      </c>
      <c r="K110" s="5">
        <v>-3.0218000000000001E-5</v>
      </c>
      <c r="N110" s="1"/>
      <c r="O110" s="1"/>
      <c r="P110" s="1"/>
      <c r="Q110" s="1"/>
    </row>
    <row r="111" spans="1:17" x14ac:dyDescent="0.35">
      <c r="A111" t="s">
        <v>59</v>
      </c>
      <c r="B111" s="5">
        <v>6.0600000000000001E-2</v>
      </c>
      <c r="C111" s="5">
        <v>0</v>
      </c>
      <c r="D111" s="5">
        <v>0.48359999999999997</v>
      </c>
      <c r="E111" s="5">
        <v>1.35408E-4</v>
      </c>
      <c r="F111" s="5">
        <v>0.7994</v>
      </c>
      <c r="G111" s="5">
        <v>3.1975999999999999E-4</v>
      </c>
      <c r="H111" s="5">
        <v>0.80920000000000003</v>
      </c>
      <c r="I111" s="5">
        <v>4.1269199999999999E-4</v>
      </c>
      <c r="J111" s="5">
        <v>0.67400000000000004</v>
      </c>
      <c r="K111" s="5">
        <v>1.9546E-4</v>
      </c>
      <c r="N111" s="1"/>
      <c r="O111" s="1"/>
      <c r="P111" s="1"/>
      <c r="Q111" s="1"/>
    </row>
    <row r="112" spans="1:17" x14ac:dyDescent="0.35">
      <c r="A112" t="s">
        <v>60</v>
      </c>
      <c r="B112" s="5">
        <v>4.5499999999999999E-2</v>
      </c>
      <c r="C112" s="5">
        <v>0</v>
      </c>
      <c r="D112" s="5">
        <v>0.38340000000000002</v>
      </c>
      <c r="E112" s="5">
        <v>1.07352E-4</v>
      </c>
      <c r="F112" s="5">
        <v>0.51949999999999996</v>
      </c>
      <c r="G112" s="5">
        <v>2.0780000000000001E-4</v>
      </c>
      <c r="H112" s="5">
        <v>0.4259</v>
      </c>
      <c r="I112" s="5">
        <v>2.1720899999999997E-4</v>
      </c>
      <c r="J112" s="5">
        <v>0.31469999999999998</v>
      </c>
      <c r="K112" s="5">
        <v>9.126300000000001E-5</v>
      </c>
      <c r="N112" s="1"/>
      <c r="O112" s="1"/>
      <c r="P112" s="1"/>
      <c r="Q112" s="1"/>
    </row>
    <row r="113" spans="1:17" x14ac:dyDescent="0.35">
      <c r="A113" t="s">
        <v>69</v>
      </c>
      <c r="B113" s="5">
        <v>-2.4500000000000001E-2</v>
      </c>
      <c r="C113" s="5">
        <v>0</v>
      </c>
      <c r="D113" s="5">
        <v>-0.158</v>
      </c>
      <c r="E113" s="5">
        <v>-4.4239999999999997E-5</v>
      </c>
      <c r="F113" s="5">
        <v>-0.13139999999999999</v>
      </c>
      <c r="G113" s="5">
        <v>-5.2559999999999991E-5</v>
      </c>
      <c r="H113" s="5">
        <v>-0.1105</v>
      </c>
      <c r="I113" s="5">
        <v>-5.6354999999999998E-5</v>
      </c>
      <c r="J113" s="5">
        <v>-0.1138</v>
      </c>
      <c r="K113" s="5">
        <v>-3.3002E-5</v>
      </c>
      <c r="N113" s="1"/>
      <c r="O113" s="1"/>
      <c r="P113" s="1"/>
      <c r="Q113" s="1"/>
    </row>
    <row r="114" spans="1:17" x14ac:dyDescent="0.35">
      <c r="A114" t="s">
        <v>61</v>
      </c>
      <c r="B114" s="5">
        <v>1.7100000000000001E-2</v>
      </c>
      <c r="C114" s="5">
        <v>0</v>
      </c>
      <c r="D114" s="5">
        <v>0.1154</v>
      </c>
      <c r="E114" s="5">
        <v>3.2311999999999998E-5</v>
      </c>
      <c r="F114" s="5">
        <v>8.8499999999999995E-2</v>
      </c>
      <c r="G114" s="5">
        <v>3.54E-5</v>
      </c>
      <c r="H114" s="5">
        <v>-2.7E-2</v>
      </c>
      <c r="I114" s="5">
        <v>-1.377E-5</v>
      </c>
      <c r="J114" s="5">
        <v>-0.14269999999999999</v>
      </c>
      <c r="K114" s="5">
        <v>-4.1383E-5</v>
      </c>
      <c r="N114" s="1"/>
      <c r="O114" s="1"/>
      <c r="P114" s="1"/>
      <c r="Q114" s="1"/>
    </row>
    <row r="115" spans="1:17" x14ac:dyDescent="0.35">
      <c r="A115" t="s">
        <v>62</v>
      </c>
      <c r="B115" s="5">
        <v>5.3100000000000001E-2</v>
      </c>
      <c r="C115" s="5">
        <v>0</v>
      </c>
      <c r="D115" s="5">
        <v>0.48</v>
      </c>
      <c r="E115" s="5">
        <v>1.3440000000000001E-4</v>
      </c>
      <c r="F115" s="5">
        <v>0.50839999999999996</v>
      </c>
      <c r="G115" s="5">
        <v>2.0336E-4</v>
      </c>
      <c r="H115" s="5">
        <v>0.34749999999999998</v>
      </c>
      <c r="I115" s="5">
        <v>1.7722499999999998E-4</v>
      </c>
      <c r="J115" s="5">
        <v>0.22439999999999999</v>
      </c>
      <c r="K115" s="5">
        <v>6.5075999999999998E-5</v>
      </c>
      <c r="N115" s="1"/>
      <c r="O115" s="1"/>
      <c r="P115" s="1"/>
      <c r="Q115" s="1"/>
    </row>
    <row r="116" spans="1:17" x14ac:dyDescent="0.35">
      <c r="A116" t="s">
        <v>63</v>
      </c>
      <c r="B116" s="5">
        <v>4.3499999999999997E-2</v>
      </c>
      <c r="C116" s="5">
        <v>0</v>
      </c>
      <c r="D116" s="5">
        <v>0.37369999999999998</v>
      </c>
      <c r="E116" s="5">
        <v>1.0463600000000001E-4</v>
      </c>
      <c r="F116" s="5">
        <v>0.58230000000000004</v>
      </c>
      <c r="G116" s="5">
        <v>2.3292000000000004E-4</v>
      </c>
      <c r="H116" s="5">
        <v>0.53129999999999999</v>
      </c>
      <c r="I116" s="5">
        <v>2.7096299999999999E-4</v>
      </c>
      <c r="J116" s="5">
        <v>0.43840000000000001</v>
      </c>
      <c r="K116" s="5">
        <v>1.27136E-4</v>
      </c>
      <c r="N116" s="1"/>
      <c r="O116" s="1"/>
      <c r="P116" s="1"/>
      <c r="Q116" s="1"/>
    </row>
    <row r="117" spans="1:17" x14ac:dyDescent="0.35">
      <c r="A117" t="s">
        <v>64</v>
      </c>
      <c r="B117" s="5">
        <v>4.9099999999999998E-2</v>
      </c>
      <c r="C117" s="5">
        <v>0</v>
      </c>
      <c r="D117" s="5">
        <v>0.33289999999999997</v>
      </c>
      <c r="E117" s="5">
        <v>9.3212000000000001E-5</v>
      </c>
      <c r="F117" s="5">
        <v>0.56420000000000003</v>
      </c>
      <c r="G117" s="5">
        <v>2.2568000000000002E-4</v>
      </c>
      <c r="H117" s="5">
        <v>0.64490000000000003</v>
      </c>
      <c r="I117" s="5">
        <v>3.2889900000000001E-4</v>
      </c>
      <c r="J117" s="5">
        <v>0.55420000000000003</v>
      </c>
      <c r="K117" s="5">
        <v>1.6071800000000002E-4</v>
      </c>
      <c r="N117" s="1"/>
      <c r="O117" s="1"/>
      <c r="P117" s="1"/>
      <c r="Q117" s="1"/>
    </row>
    <row r="118" spans="1:17" x14ac:dyDescent="0.35">
      <c r="A118" t="s">
        <v>65</v>
      </c>
      <c r="B118" s="5">
        <v>9.5999999999999992E-3</v>
      </c>
      <c r="C118" s="5">
        <v>0</v>
      </c>
      <c r="D118" s="5">
        <v>-2.7900000000000001E-2</v>
      </c>
      <c r="E118" s="5">
        <v>-7.8120000000000008E-6</v>
      </c>
      <c r="F118" s="5">
        <v>-8.7400000000000005E-2</v>
      </c>
      <c r="G118" s="5">
        <v>-3.4960000000000004E-5</v>
      </c>
      <c r="H118" s="5">
        <v>-0.20180000000000001</v>
      </c>
      <c r="I118" s="5">
        <v>-1.0291800000000001E-4</v>
      </c>
      <c r="J118" s="5">
        <v>-0.29609999999999997</v>
      </c>
      <c r="K118" s="5">
        <v>-8.5869000000000001E-5</v>
      </c>
      <c r="N118" s="1"/>
      <c r="O118" s="1"/>
      <c r="P118" s="1"/>
      <c r="Q118" s="1"/>
    </row>
    <row r="119" spans="1:17" x14ac:dyDescent="0.35">
      <c r="A119" t="s">
        <v>66</v>
      </c>
      <c r="B119" s="5">
        <v>2.1399999999999999E-2</v>
      </c>
      <c r="C119" s="5">
        <v>0</v>
      </c>
      <c r="D119" s="5">
        <v>1.6E-2</v>
      </c>
      <c r="E119" s="5">
        <v>4.4800000000000003E-6</v>
      </c>
      <c r="F119" s="5">
        <v>-0.29039999999999999</v>
      </c>
      <c r="G119" s="5">
        <v>-1.1616E-4</v>
      </c>
      <c r="H119" s="5">
        <v>-0.52300000000000002</v>
      </c>
      <c r="I119" s="5">
        <v>-2.6672999999999996E-4</v>
      </c>
      <c r="J119" s="5">
        <v>-0.66200000000000003</v>
      </c>
      <c r="K119" s="5">
        <v>-1.9198000000000004E-4</v>
      </c>
      <c r="N119" s="1"/>
      <c r="O119" s="1"/>
      <c r="P119" s="1"/>
      <c r="Q119" s="1"/>
    </row>
    <row r="120" spans="1:17" x14ac:dyDescent="0.35">
      <c r="A120" t="s">
        <v>41</v>
      </c>
      <c r="B120" s="5">
        <v>4.5499999999999999E-2</v>
      </c>
      <c r="C120" s="5">
        <v>0</v>
      </c>
      <c r="D120" s="5">
        <v>0.3931</v>
      </c>
      <c r="E120" s="5">
        <v>1.10068E-4</v>
      </c>
      <c r="F120" s="5">
        <v>0.59740000000000004</v>
      </c>
      <c r="G120" s="5">
        <v>2.3896E-4</v>
      </c>
      <c r="H120" s="5">
        <v>0.51770000000000005</v>
      </c>
      <c r="I120" s="5">
        <v>2.6402700000000001E-4</v>
      </c>
      <c r="J120" s="5">
        <v>0.36320000000000002</v>
      </c>
      <c r="K120" s="5">
        <v>1.0532800000000002E-4</v>
      </c>
      <c r="N120" s="1"/>
      <c r="O120" s="1"/>
      <c r="P120" s="1"/>
      <c r="Q120" s="1"/>
    </row>
    <row r="121" spans="1:17" x14ac:dyDescent="0.35">
      <c r="A121" t="s">
        <v>600</v>
      </c>
      <c r="B121" s="5">
        <v>4.9200000000000001E-2</v>
      </c>
      <c r="C121" s="5">
        <v>0</v>
      </c>
      <c r="D121" s="5">
        <v>0.3594</v>
      </c>
      <c r="E121" s="5">
        <v>1.0063199999999999E-4</v>
      </c>
      <c r="F121" s="5">
        <v>5.1700000000000003E-2</v>
      </c>
      <c r="G121" s="5">
        <v>2.0679999999999999E-5</v>
      </c>
      <c r="H121" s="5">
        <v>-0.20610000000000001</v>
      </c>
      <c r="I121" s="5">
        <v>-1.0511099999999999E-4</v>
      </c>
      <c r="J121" s="5">
        <v>-0.37930000000000003</v>
      </c>
      <c r="K121" s="5">
        <v>-1.0999700000000001E-4</v>
      </c>
      <c r="N121" s="1"/>
      <c r="O121" s="1"/>
      <c r="P121" s="1"/>
      <c r="Q121" s="1"/>
    </row>
    <row r="122" spans="1:17" x14ac:dyDescent="0.35">
      <c r="A122" t="s">
        <v>43</v>
      </c>
      <c r="B122" s="5">
        <v>4.4400000000000002E-2</v>
      </c>
      <c r="C122" s="5">
        <v>0</v>
      </c>
      <c r="D122" s="5">
        <v>0.32029999999999997</v>
      </c>
      <c r="E122" s="5">
        <v>8.968399999999999E-5</v>
      </c>
      <c r="F122" s="5">
        <v>0.24690000000000001</v>
      </c>
      <c r="G122" s="5">
        <v>9.876000000000001E-5</v>
      </c>
      <c r="H122" s="5">
        <v>7.0199999999999999E-2</v>
      </c>
      <c r="I122" s="5">
        <v>3.5801999999999994E-5</v>
      </c>
      <c r="J122" s="5">
        <v>-7.5800000000000006E-2</v>
      </c>
      <c r="K122" s="5">
        <v>-2.1982000000000004E-5</v>
      </c>
      <c r="N122" s="1"/>
      <c r="O122" s="1"/>
      <c r="P122" s="1"/>
      <c r="Q122" s="1"/>
    </row>
    <row r="123" spans="1:17" x14ac:dyDescent="0.35">
      <c r="A123" t="s">
        <v>44</v>
      </c>
      <c r="B123" s="5">
        <v>6.5600000000000006E-2</v>
      </c>
      <c r="C123" s="5">
        <v>0</v>
      </c>
      <c r="D123" s="5">
        <v>0.45329999999999998</v>
      </c>
      <c r="E123" s="5">
        <v>1.2692399999999999E-4</v>
      </c>
      <c r="F123" s="5">
        <v>0.47949999999999998</v>
      </c>
      <c r="G123" s="5">
        <v>1.918E-4</v>
      </c>
      <c r="H123" s="5">
        <v>0.2868</v>
      </c>
      <c r="I123" s="5">
        <v>1.4626799999999999E-4</v>
      </c>
      <c r="J123" s="5">
        <v>9.06E-2</v>
      </c>
      <c r="K123" s="5">
        <v>2.6274000000000003E-5</v>
      </c>
      <c r="N123" s="1"/>
      <c r="O123" s="1"/>
      <c r="P123" s="1"/>
      <c r="Q123" s="1"/>
    </row>
    <row r="124" spans="1:17" x14ac:dyDescent="0.35">
      <c r="A124" t="s">
        <v>45</v>
      </c>
      <c r="B124" s="5">
        <v>1.54E-2</v>
      </c>
      <c r="C124" s="5">
        <v>0</v>
      </c>
      <c r="D124" s="5">
        <v>1.1599999999999999E-2</v>
      </c>
      <c r="E124" s="5">
        <v>3.2479999999999996E-6</v>
      </c>
      <c r="F124" s="5">
        <v>-3.5499999999999997E-2</v>
      </c>
      <c r="G124" s="5">
        <v>-1.4199999999999998E-5</v>
      </c>
      <c r="H124" s="5">
        <v>-6.83E-2</v>
      </c>
      <c r="I124" s="5">
        <v>-3.4832999999999997E-5</v>
      </c>
      <c r="J124" s="5">
        <v>-0.1061</v>
      </c>
      <c r="K124" s="5">
        <v>-3.0769000000000003E-5</v>
      </c>
      <c r="N124" s="1"/>
      <c r="O124" s="1"/>
      <c r="P124" s="1"/>
      <c r="Q124" s="1"/>
    </row>
    <row r="125" spans="1:17" x14ac:dyDescent="0.35">
      <c r="A125" t="s">
        <v>46</v>
      </c>
      <c r="B125" s="5">
        <v>5.4300000000000001E-2</v>
      </c>
      <c r="C125" s="5">
        <v>0</v>
      </c>
      <c r="D125" s="5">
        <v>0.68140000000000001</v>
      </c>
      <c r="E125" s="5">
        <v>1.9079200000000001E-4</v>
      </c>
      <c r="F125" s="5">
        <v>2.5100000000000001E-2</v>
      </c>
      <c r="G125" s="5">
        <v>1.004E-5</v>
      </c>
      <c r="H125" s="5">
        <v>-0.2324</v>
      </c>
      <c r="I125" s="5">
        <v>-1.1852399999999999E-4</v>
      </c>
      <c r="J125" s="5">
        <v>-0.40350000000000003</v>
      </c>
      <c r="K125" s="5">
        <v>-1.1701500000000002E-4</v>
      </c>
      <c r="N125" s="1"/>
      <c r="O125" s="1"/>
      <c r="P125" s="1"/>
      <c r="Q125" s="1"/>
    </row>
    <row r="126" spans="1:17" x14ac:dyDescent="0.35">
      <c r="A126" t="s">
        <v>47</v>
      </c>
      <c r="B126" s="5">
        <v>3.61E-2</v>
      </c>
      <c r="C126" s="5">
        <v>0</v>
      </c>
      <c r="D126" s="5">
        <v>0.41839999999999999</v>
      </c>
      <c r="E126" s="5">
        <v>1.1715200000000001E-4</v>
      </c>
      <c r="F126" s="5">
        <v>0.50190000000000001</v>
      </c>
      <c r="G126" s="5">
        <v>2.0076E-4</v>
      </c>
      <c r="H126" s="5">
        <v>0.35149999999999998</v>
      </c>
      <c r="I126" s="5">
        <v>1.7926499999999999E-4</v>
      </c>
      <c r="J126" s="5">
        <v>0.2024</v>
      </c>
      <c r="K126" s="5">
        <v>5.8696000000000002E-5</v>
      </c>
      <c r="N126" s="1"/>
      <c r="O126" s="1"/>
      <c r="P126" s="1"/>
      <c r="Q126" s="1"/>
    </row>
    <row r="127" spans="1:17" x14ac:dyDescent="0.35">
      <c r="A127" t="s">
        <v>70</v>
      </c>
      <c r="B127" s="5">
        <v>2.1899999999999999E-2</v>
      </c>
      <c r="C127" s="5">
        <v>0</v>
      </c>
      <c r="D127" s="5">
        <v>0.1234</v>
      </c>
      <c r="E127" s="5">
        <v>3.4551999999999997E-5</v>
      </c>
      <c r="F127" s="5">
        <v>-1.32E-2</v>
      </c>
      <c r="G127" s="5">
        <v>-5.2800000000000003E-6</v>
      </c>
      <c r="H127" s="5">
        <v>-0.20960000000000001</v>
      </c>
      <c r="I127" s="5">
        <v>-1.06896E-4</v>
      </c>
      <c r="J127" s="5">
        <v>-0.2697</v>
      </c>
      <c r="K127" s="5">
        <v>-7.8212999999999991E-5</v>
      </c>
      <c r="N127" s="1"/>
      <c r="O127" s="1"/>
      <c r="P127" s="1"/>
      <c r="Q127" s="1"/>
    </row>
    <row r="128" spans="1:17" x14ac:dyDescent="0.35">
      <c r="A128" t="s">
        <v>297</v>
      </c>
      <c r="B128" s="5">
        <v>8.5000000000000006E-3</v>
      </c>
      <c r="C128" s="5">
        <v>0</v>
      </c>
      <c r="D128" s="5">
        <v>1.3299999999999999E-2</v>
      </c>
      <c r="E128" s="5">
        <v>3.7239999999999998E-6</v>
      </c>
      <c r="F128" s="5">
        <v>0.36909999999999998</v>
      </c>
      <c r="G128" s="5">
        <v>1.4763999999999999E-4</v>
      </c>
      <c r="H128" s="5">
        <v>0.55700000000000005</v>
      </c>
      <c r="I128" s="5">
        <v>2.8407000000000004E-4</v>
      </c>
      <c r="J128" s="5">
        <v>0.58230000000000004</v>
      </c>
      <c r="K128" s="5">
        <v>1.6886700000000001E-4</v>
      </c>
      <c r="N128" s="1"/>
      <c r="O128" s="1"/>
      <c r="P128" s="1"/>
      <c r="Q128" s="1"/>
    </row>
    <row r="129" spans="1:17" x14ac:dyDescent="0.35">
      <c r="A129" t="s">
        <v>76</v>
      </c>
      <c r="B129" s="5">
        <v>-1.41E-2</v>
      </c>
      <c r="C129" s="5">
        <v>0</v>
      </c>
      <c r="D129" s="5">
        <v>5.5899999999999998E-2</v>
      </c>
      <c r="E129" s="5">
        <v>1.5651999999999999E-5</v>
      </c>
      <c r="F129" s="5">
        <v>-0.34050000000000002</v>
      </c>
      <c r="G129" s="5">
        <v>-1.3620000000000003E-4</v>
      </c>
      <c r="H129" s="5">
        <v>-0.3372</v>
      </c>
      <c r="I129" s="5">
        <v>-1.71972E-4</v>
      </c>
      <c r="J129" s="5">
        <v>-0.38059999999999999</v>
      </c>
      <c r="K129" s="5">
        <v>-1.1037400000000001E-4</v>
      </c>
      <c r="N129" s="1"/>
      <c r="O129" s="1"/>
      <c r="P129" s="1"/>
      <c r="Q129" s="1"/>
    </row>
    <row r="130" spans="1:17" x14ac:dyDescent="0.35">
      <c r="A130" t="s">
        <v>77</v>
      </c>
      <c r="B130" s="5">
        <v>8.1699999999999995E-2</v>
      </c>
      <c r="C130" s="5">
        <v>0</v>
      </c>
      <c r="D130" s="5">
        <v>0.95540000000000003</v>
      </c>
      <c r="E130" s="5">
        <v>2.6751200000000002E-4</v>
      </c>
      <c r="F130" s="5">
        <v>0.995</v>
      </c>
      <c r="G130" s="5">
        <v>3.9800000000000002E-4</v>
      </c>
      <c r="H130" s="5">
        <v>0.86370000000000002</v>
      </c>
      <c r="I130" s="5">
        <v>4.4048699999999999E-4</v>
      </c>
      <c r="J130" s="5">
        <v>0.68530000000000002</v>
      </c>
      <c r="K130" s="5">
        <v>1.9873700000000002E-4</v>
      </c>
      <c r="N130" s="1"/>
      <c r="O130" s="1"/>
      <c r="P130" s="1"/>
      <c r="Q130" s="1"/>
    </row>
    <row r="131" spans="1:17" x14ac:dyDescent="0.35">
      <c r="A131" t="s">
        <v>486</v>
      </c>
      <c r="B131" s="5">
        <v>1.3899999999999999E-2</v>
      </c>
      <c r="C131" s="5">
        <v>0</v>
      </c>
      <c r="D131" s="5">
        <v>0.1211</v>
      </c>
      <c r="E131" s="5">
        <v>3.3908000000000001E-5</v>
      </c>
      <c r="F131" s="5">
        <v>0.2883</v>
      </c>
      <c r="G131" s="5">
        <v>1.1532E-4</v>
      </c>
      <c r="H131" s="5">
        <v>0.35310000000000002</v>
      </c>
      <c r="I131" s="5">
        <v>1.8008099999999999E-4</v>
      </c>
      <c r="J131" s="5">
        <v>0.31709999999999999</v>
      </c>
      <c r="K131" s="5">
        <v>9.1959000000000005E-5</v>
      </c>
      <c r="N131" s="1"/>
      <c r="O131" s="1"/>
      <c r="P131" s="1"/>
      <c r="Q131" s="1"/>
    </row>
    <row r="132" spans="1:17" x14ac:dyDescent="0.35">
      <c r="A132" t="s">
        <v>72</v>
      </c>
      <c r="B132" s="5">
        <v>1.8200000000000001E-2</v>
      </c>
      <c r="C132" s="5">
        <v>0</v>
      </c>
      <c r="D132" s="5">
        <v>0.189</v>
      </c>
      <c r="E132" s="5">
        <v>5.2920000000000002E-5</v>
      </c>
      <c r="F132" s="5">
        <v>9.74E-2</v>
      </c>
      <c r="G132" s="5">
        <v>3.896E-5</v>
      </c>
      <c r="H132" s="5">
        <v>3.2199999999999999E-2</v>
      </c>
      <c r="I132" s="5">
        <v>1.6422E-5</v>
      </c>
      <c r="J132" s="5">
        <v>-2.01E-2</v>
      </c>
      <c r="K132" s="5">
        <v>-5.8290000000000004E-6</v>
      </c>
      <c r="N132" s="1"/>
      <c r="O132" s="1"/>
      <c r="P132" s="1"/>
      <c r="Q132" s="1"/>
    </row>
    <row r="133" spans="1:17" x14ac:dyDescent="0.35">
      <c r="A133" t="s">
        <v>73</v>
      </c>
      <c r="B133" s="5">
        <v>0</v>
      </c>
      <c r="C133" s="5">
        <v>0</v>
      </c>
      <c r="D133" s="5">
        <v>-2.2200000000000001E-2</v>
      </c>
      <c r="E133" s="5">
        <v>-6.2160000000000003E-6</v>
      </c>
      <c r="F133" s="5">
        <v>-2.6100000000000002E-2</v>
      </c>
      <c r="G133" s="5">
        <v>-1.044E-5</v>
      </c>
      <c r="H133" s="5">
        <v>-0.15229999999999999</v>
      </c>
      <c r="I133" s="5">
        <v>-7.7672999999999986E-5</v>
      </c>
      <c r="J133" s="5">
        <v>-0.1007</v>
      </c>
      <c r="K133" s="5">
        <v>-2.9203000000000001E-5</v>
      </c>
      <c r="N133" s="1"/>
      <c r="O133" s="1"/>
      <c r="P133" s="1"/>
      <c r="Q133" s="1"/>
    </row>
    <row r="134" spans="1:17" x14ac:dyDescent="0.35">
      <c r="A134" t="s">
        <v>74</v>
      </c>
      <c r="B134" s="5">
        <v>1.4200000000000001E-2</v>
      </c>
      <c r="C134" s="5">
        <v>0</v>
      </c>
      <c r="D134" s="5">
        <v>-2.0000000000000001E-4</v>
      </c>
      <c r="E134" s="5">
        <v>-5.6000000000000005E-8</v>
      </c>
      <c r="F134" s="5">
        <v>0.27079999999999999</v>
      </c>
      <c r="G134" s="5">
        <v>1.0831999999999999E-4</v>
      </c>
      <c r="H134" s="5">
        <v>0.36859999999999998</v>
      </c>
      <c r="I134" s="5">
        <v>1.8798599999999999E-4</v>
      </c>
      <c r="J134" s="5">
        <v>0.40620000000000001</v>
      </c>
      <c r="K134" s="5">
        <v>1.17798E-4</v>
      </c>
      <c r="N134" s="1"/>
      <c r="O134" s="1"/>
      <c r="P134" s="1"/>
      <c r="Q134" s="1"/>
    </row>
    <row r="135" spans="1:17" x14ac:dyDescent="0.35">
      <c r="A135" t="s">
        <v>488</v>
      </c>
      <c r="B135" s="5">
        <v>4.5100000000000001E-2</v>
      </c>
      <c r="C135" s="5">
        <v>0</v>
      </c>
      <c r="D135" s="5">
        <v>0.4395</v>
      </c>
      <c r="E135" s="5">
        <v>1.2306E-4</v>
      </c>
      <c r="F135" s="5">
        <v>0.50260000000000005</v>
      </c>
      <c r="G135" s="5">
        <v>2.0104000000000004E-4</v>
      </c>
      <c r="H135" s="5">
        <v>0.4451</v>
      </c>
      <c r="I135" s="5">
        <v>2.2700099999999998E-4</v>
      </c>
      <c r="J135" s="5">
        <v>0.3634</v>
      </c>
      <c r="K135" s="5">
        <v>1.0538600000000001E-4</v>
      </c>
      <c r="N135" s="1"/>
      <c r="O135" s="1"/>
      <c r="P135" s="1"/>
      <c r="Q135" s="1"/>
    </row>
    <row r="136" spans="1:17" x14ac:dyDescent="0.35">
      <c r="A136" t="s">
        <v>80</v>
      </c>
      <c r="B136" s="5">
        <v>3.2099999999999997E-2</v>
      </c>
      <c r="C136" s="5">
        <v>0</v>
      </c>
      <c r="D136" s="5">
        <v>0.42799999999999999</v>
      </c>
      <c r="E136" s="5">
        <v>1.1984E-4</v>
      </c>
      <c r="F136" s="5">
        <v>0.44440000000000002</v>
      </c>
      <c r="G136" s="5">
        <v>1.7776000000000001E-4</v>
      </c>
      <c r="H136" s="5">
        <v>0.47799999999999998</v>
      </c>
      <c r="I136" s="5">
        <v>2.4377999999999997E-4</v>
      </c>
      <c r="J136" s="5">
        <v>0.40250000000000002</v>
      </c>
      <c r="K136" s="5">
        <v>1.16725E-4</v>
      </c>
      <c r="N136" s="1"/>
      <c r="O136" s="1"/>
      <c r="P136" s="1"/>
      <c r="Q136" s="1"/>
    </row>
    <row r="137" spans="1:17" x14ac:dyDescent="0.35">
      <c r="A137" t="s">
        <v>81</v>
      </c>
      <c r="B137" s="5">
        <v>6.3399999999999998E-2</v>
      </c>
      <c r="C137" s="5">
        <v>0</v>
      </c>
      <c r="D137" s="5">
        <v>0.73650000000000004</v>
      </c>
      <c r="E137" s="5">
        <v>2.0622000000000001E-4</v>
      </c>
      <c r="F137" s="5">
        <v>1.0649</v>
      </c>
      <c r="G137" s="5">
        <v>4.2596000000000002E-4</v>
      </c>
      <c r="H137" s="5">
        <v>1.1924999999999999</v>
      </c>
      <c r="I137" s="5">
        <v>6.0817499999999986E-4</v>
      </c>
      <c r="J137" s="5">
        <v>1.0788</v>
      </c>
      <c r="K137" s="5">
        <v>3.1285199999999997E-4</v>
      </c>
      <c r="N137" s="1"/>
      <c r="O137" s="1"/>
      <c r="P137" s="1"/>
      <c r="Q137" s="1"/>
    </row>
    <row r="138" spans="1:17" x14ac:dyDescent="0.35">
      <c r="A138" t="s">
        <v>82</v>
      </c>
      <c r="B138" s="5">
        <v>6.2199999999999998E-2</v>
      </c>
      <c r="C138" s="5">
        <v>0</v>
      </c>
      <c r="D138" s="5">
        <v>0.6794</v>
      </c>
      <c r="E138" s="5">
        <v>1.90232E-4</v>
      </c>
      <c r="F138" s="5">
        <v>0.82550000000000001</v>
      </c>
      <c r="G138" s="5">
        <v>3.302E-4</v>
      </c>
      <c r="H138" s="5">
        <v>0.85040000000000004</v>
      </c>
      <c r="I138" s="5">
        <v>4.3370399999999998E-4</v>
      </c>
      <c r="J138" s="5">
        <v>0.76749999999999996</v>
      </c>
      <c r="K138" s="5">
        <v>2.22575E-4</v>
      </c>
      <c r="N138" s="1"/>
      <c r="O138" s="1"/>
      <c r="P138" s="1"/>
      <c r="Q138" s="1"/>
    </row>
    <row r="139" spans="1:17" x14ac:dyDescent="0.35">
      <c r="A139" t="s">
        <v>83</v>
      </c>
      <c r="B139" s="5">
        <v>5.9299999999999999E-2</v>
      </c>
      <c r="C139" s="5">
        <v>0</v>
      </c>
      <c r="D139" s="5">
        <v>0.6653</v>
      </c>
      <c r="E139" s="5">
        <v>1.8628399999999999E-4</v>
      </c>
      <c r="F139" s="5">
        <v>0.88439999999999996</v>
      </c>
      <c r="G139" s="5">
        <v>3.5376E-4</v>
      </c>
      <c r="H139" s="5">
        <v>0.91400000000000003</v>
      </c>
      <c r="I139" s="5">
        <v>4.6613999999999998E-4</v>
      </c>
      <c r="J139" s="5">
        <v>0.7944</v>
      </c>
      <c r="K139" s="5">
        <v>2.3037600000000002E-4</v>
      </c>
      <c r="N139" s="1"/>
      <c r="O139" s="1"/>
      <c r="P139" s="1"/>
      <c r="Q139" s="1"/>
    </row>
    <row r="140" spans="1:17" x14ac:dyDescent="0.35">
      <c r="A140" t="s">
        <v>84</v>
      </c>
      <c r="B140" s="5">
        <v>6.5799999999999997E-2</v>
      </c>
      <c r="C140" s="5">
        <v>0</v>
      </c>
      <c r="D140" s="5">
        <v>0.82079999999999997</v>
      </c>
      <c r="E140" s="5">
        <v>2.29824E-4</v>
      </c>
      <c r="F140" s="5">
        <v>1.1053999999999999</v>
      </c>
      <c r="G140" s="5">
        <v>4.4215999999999998E-4</v>
      </c>
      <c r="H140" s="5">
        <v>1.264</v>
      </c>
      <c r="I140" s="5">
        <v>6.4463999999999993E-4</v>
      </c>
      <c r="J140" s="5">
        <v>1.2020999999999999</v>
      </c>
      <c r="K140" s="5">
        <v>3.48609E-4</v>
      </c>
      <c r="N140" s="1"/>
      <c r="O140" s="1"/>
      <c r="P140" s="1"/>
      <c r="Q140" s="1"/>
    </row>
    <row r="141" spans="1:17" x14ac:dyDescent="0.35">
      <c r="A141" t="s">
        <v>601</v>
      </c>
      <c r="B141" s="5">
        <v>4.7500000000000001E-2</v>
      </c>
      <c r="C141" s="5">
        <v>0</v>
      </c>
      <c r="D141" s="5">
        <v>0.6079</v>
      </c>
      <c r="E141" s="5">
        <v>1.7021199999999999E-4</v>
      </c>
      <c r="F141" s="5">
        <v>0.80989999999999995</v>
      </c>
      <c r="G141" s="5">
        <v>3.2396000000000004E-4</v>
      </c>
      <c r="H141" s="5">
        <v>0.85980000000000001</v>
      </c>
      <c r="I141" s="5">
        <v>4.3849799999999995E-4</v>
      </c>
      <c r="J141" s="5">
        <v>0.79310000000000003</v>
      </c>
      <c r="K141" s="5">
        <v>2.2999900000000005E-4</v>
      </c>
      <c r="N141" s="1"/>
      <c r="O141" s="1"/>
      <c r="P141" s="1"/>
      <c r="Q141" s="1"/>
    </row>
    <row r="142" spans="1:17" x14ac:dyDescent="0.35">
      <c r="A142" t="s">
        <v>602</v>
      </c>
      <c r="B142" s="5">
        <v>5.5199999999999999E-2</v>
      </c>
      <c r="C142" s="5">
        <v>0</v>
      </c>
      <c r="D142" s="5">
        <v>0.45019999999999999</v>
      </c>
      <c r="E142" s="5">
        <v>1.2605599999999999E-4</v>
      </c>
      <c r="F142" s="5">
        <v>0.6794</v>
      </c>
      <c r="G142" s="5">
        <v>2.7176000000000001E-4</v>
      </c>
      <c r="H142" s="5">
        <v>0.81699999999999995</v>
      </c>
      <c r="I142" s="5">
        <v>4.1666999999999995E-4</v>
      </c>
      <c r="J142" s="5">
        <v>0.78210000000000002</v>
      </c>
      <c r="K142" s="5">
        <v>2.2680900000000002E-4</v>
      </c>
    </row>
    <row r="143" spans="1:17" x14ac:dyDescent="0.35">
      <c r="A143" t="s">
        <v>87</v>
      </c>
      <c r="B143" s="5">
        <v>1.3899999999999999E-2</v>
      </c>
      <c r="C143" s="5">
        <v>0</v>
      </c>
      <c r="D143" s="5">
        <v>0.31919999999999998</v>
      </c>
      <c r="E143" s="5">
        <v>8.9376000000000006E-5</v>
      </c>
      <c r="F143" s="5">
        <v>0.50429999999999997</v>
      </c>
      <c r="G143" s="5">
        <v>2.0171999999999999E-4</v>
      </c>
      <c r="H143" s="5">
        <v>0.64859999999999995</v>
      </c>
      <c r="I143" s="5">
        <v>3.3078599999999991E-4</v>
      </c>
      <c r="J143" s="5">
        <v>0.62719999999999998</v>
      </c>
      <c r="K143" s="5">
        <v>1.81888E-4</v>
      </c>
    </row>
    <row r="144" spans="1:17" x14ac:dyDescent="0.35">
      <c r="A144" t="s">
        <v>603</v>
      </c>
      <c r="B144" s="5">
        <v>2.01E-2</v>
      </c>
      <c r="C144" s="5">
        <v>0</v>
      </c>
      <c r="D144" s="5">
        <v>0.40100000000000002</v>
      </c>
      <c r="E144" s="5">
        <v>1.1228E-4</v>
      </c>
      <c r="F144" s="5">
        <v>0.64900000000000002</v>
      </c>
      <c r="G144" s="5">
        <v>2.5960000000000002E-4</v>
      </c>
      <c r="H144" s="5">
        <v>0.8649</v>
      </c>
      <c r="I144" s="5">
        <v>4.4109900000000003E-4</v>
      </c>
      <c r="J144" s="5">
        <v>0.87949999999999995</v>
      </c>
      <c r="K144" s="5">
        <v>2.5505500000000002E-4</v>
      </c>
    </row>
    <row r="145" spans="1:11" x14ac:dyDescent="0.35">
      <c r="A145" t="s">
        <v>89</v>
      </c>
      <c r="B145" s="5">
        <v>6.5699999999999995E-2</v>
      </c>
      <c r="C145" s="5">
        <v>0</v>
      </c>
      <c r="D145" s="5">
        <v>0.80630000000000002</v>
      </c>
      <c r="E145" s="5">
        <v>2.2576399999999999E-4</v>
      </c>
      <c r="F145" s="5">
        <v>1.0179</v>
      </c>
      <c r="G145" s="5">
        <v>4.0716E-4</v>
      </c>
      <c r="H145" s="5">
        <v>1.1213</v>
      </c>
      <c r="I145" s="5">
        <v>5.7186299999999993E-4</v>
      </c>
      <c r="J145" s="5">
        <v>1.0389999999999999</v>
      </c>
      <c r="K145" s="5">
        <v>3.0131E-4</v>
      </c>
    </row>
  </sheetData>
  <mergeCells count="2">
    <mergeCell ref="B19:K19"/>
    <mergeCell ref="B84:K84"/>
  </mergeCells>
  <phoneticPr fontId="8" type="noConversion"/>
  <pageMargins left="0.7" right="0.7" top="0.75" bottom="0.75" header="0.3" footer="0.3"/>
  <tableParts count="2">
    <tablePart r:id="rId1"/>
    <tablePart r:id="rId2"/>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A132E3-3711-41C0-9174-6222C426FBA3}">
  <dimension ref="A1:S150"/>
  <sheetViews>
    <sheetView zoomScale="46" workbookViewId="0">
      <selection activeCell="M46" sqref="M46"/>
    </sheetView>
  </sheetViews>
  <sheetFormatPr defaultRowHeight="14" x14ac:dyDescent="0.3"/>
  <cols>
    <col min="1" max="1" width="32.54296875" style="1" customWidth="1"/>
    <col min="2" max="2" width="9.7265625" style="1" customWidth="1"/>
    <col min="3" max="3" width="9.54296875" style="1" customWidth="1"/>
    <col min="4" max="4" width="9.7265625" style="1" customWidth="1"/>
    <col min="5" max="5" width="9.36328125" style="1" customWidth="1"/>
    <col min="6" max="6" width="9.54296875" style="1" customWidth="1"/>
    <col min="7" max="8" width="9.36328125" style="1" customWidth="1"/>
    <col min="9" max="9" width="9.7265625" style="1" customWidth="1"/>
    <col min="10" max="10" width="10.81640625" style="1" customWidth="1"/>
    <col min="11" max="11" width="9.54296875" style="1" customWidth="1"/>
    <col min="12" max="12" width="9.36328125" style="1" customWidth="1"/>
    <col min="13" max="13" width="10" style="1" customWidth="1"/>
    <col min="14" max="16" width="9.1796875" style="1" customWidth="1"/>
    <col min="17" max="17" width="9.36328125" style="1" customWidth="1"/>
    <col min="18" max="18" width="9.7265625" style="1" customWidth="1"/>
    <col min="19" max="19" width="10.81640625" style="1" customWidth="1"/>
    <col min="20" max="16384" width="8.7265625" style="1"/>
  </cols>
  <sheetData>
    <row r="1" spans="1:13" ht="20.5" x14ac:dyDescent="0.45">
      <c r="A1" s="12" t="s">
        <v>137</v>
      </c>
      <c r="B1" s="12"/>
      <c r="C1" s="12"/>
      <c r="D1" s="12"/>
      <c r="E1" s="12"/>
      <c r="F1" s="12"/>
      <c r="G1" s="12"/>
      <c r="H1" s="19"/>
      <c r="I1" s="19"/>
      <c r="J1" s="19"/>
      <c r="K1" s="19"/>
      <c r="L1" s="19"/>
      <c r="M1" s="19"/>
    </row>
    <row r="2" spans="1:13" ht="20.5" x14ac:dyDescent="0.45">
      <c r="A2" s="12"/>
      <c r="B2" s="12"/>
      <c r="C2" s="12"/>
      <c r="D2" s="12"/>
      <c r="E2" s="12"/>
      <c r="F2" s="12"/>
      <c r="G2" s="12"/>
      <c r="H2" s="19"/>
      <c r="I2" s="19"/>
      <c r="J2" s="19"/>
      <c r="K2" s="19"/>
      <c r="L2" s="19"/>
      <c r="M2" s="19"/>
    </row>
    <row r="3" spans="1:13" ht="20.5" x14ac:dyDescent="0.45">
      <c r="A3" s="12" t="s">
        <v>23</v>
      </c>
      <c r="B3" s="12"/>
      <c r="C3" s="12"/>
      <c r="D3" s="12"/>
      <c r="E3" s="12"/>
      <c r="F3" s="12"/>
      <c r="G3" s="12"/>
      <c r="H3" s="19"/>
      <c r="I3" s="19"/>
      <c r="J3" s="19"/>
      <c r="K3" s="19"/>
      <c r="L3" s="19"/>
      <c r="M3" s="19"/>
    </row>
    <row r="4" spans="1:13" ht="20.5" x14ac:dyDescent="0.45">
      <c r="A4" s="12" t="s">
        <v>295</v>
      </c>
      <c r="B4" s="12"/>
      <c r="C4" s="12"/>
      <c r="D4" s="12"/>
      <c r="E4" s="12"/>
      <c r="F4" s="12"/>
      <c r="G4" s="12"/>
      <c r="H4" s="19"/>
      <c r="I4" s="19"/>
      <c r="J4" s="19"/>
      <c r="K4" s="19"/>
      <c r="L4" s="19"/>
      <c r="M4" s="19"/>
    </row>
    <row r="5" spans="1:13" ht="20.5" x14ac:dyDescent="0.45">
      <c r="A5" s="12"/>
      <c r="B5" s="12"/>
      <c r="C5" s="12"/>
      <c r="D5" s="12"/>
      <c r="E5" s="12"/>
      <c r="F5" s="12"/>
      <c r="G5" s="12"/>
      <c r="H5" s="19"/>
      <c r="I5" s="19"/>
      <c r="J5" s="19"/>
      <c r="K5" s="19"/>
      <c r="L5" s="19"/>
      <c r="M5" s="19"/>
    </row>
    <row r="6" spans="1:13" ht="20.5" x14ac:dyDescent="0.45">
      <c r="A6" s="12" t="s">
        <v>141</v>
      </c>
      <c r="B6" s="12" t="s">
        <v>284</v>
      </c>
      <c r="C6" s="12"/>
      <c r="D6" s="12"/>
      <c r="E6" s="12"/>
      <c r="F6" s="12"/>
      <c r="G6" s="12"/>
      <c r="H6" s="19"/>
      <c r="I6" s="19"/>
      <c r="J6" s="19"/>
      <c r="K6" s="19"/>
      <c r="L6" s="19"/>
      <c r="M6" s="19"/>
    </row>
    <row r="7" spans="1:13" ht="20.5" x14ac:dyDescent="0.45">
      <c r="A7" s="12" t="s">
        <v>143</v>
      </c>
      <c r="B7" s="12" t="s">
        <v>187</v>
      </c>
      <c r="C7" s="12"/>
      <c r="D7" s="12"/>
      <c r="E7" s="12"/>
      <c r="F7" s="12"/>
      <c r="G7" s="12"/>
      <c r="H7" s="19"/>
      <c r="I7" s="19"/>
      <c r="J7" s="19"/>
      <c r="K7" s="19"/>
      <c r="L7" s="19"/>
      <c r="M7" s="19"/>
    </row>
    <row r="8" spans="1:13" ht="20.5" x14ac:dyDescent="0.45">
      <c r="A8" s="12" t="s">
        <v>144</v>
      </c>
      <c r="B8" s="12"/>
      <c r="C8" s="12"/>
      <c r="D8" s="12"/>
      <c r="E8" s="12"/>
      <c r="F8" s="12"/>
      <c r="G8" s="12"/>
      <c r="H8" s="19"/>
      <c r="I8" s="19"/>
      <c r="J8" s="19"/>
      <c r="K8" s="19"/>
      <c r="L8" s="19"/>
      <c r="M8" s="19"/>
    </row>
    <row r="9" spans="1:13" ht="20.5" x14ac:dyDescent="0.45">
      <c r="A9" s="12" t="s">
        <v>24</v>
      </c>
      <c r="B9" s="12" t="s">
        <v>169</v>
      </c>
      <c r="C9" s="12"/>
      <c r="D9" s="12"/>
      <c r="E9" s="12"/>
      <c r="F9" s="12"/>
      <c r="G9" s="12"/>
      <c r="H9" s="19"/>
      <c r="I9" s="19"/>
      <c r="J9" s="19"/>
      <c r="K9" s="19"/>
      <c r="L9" s="19"/>
      <c r="M9" s="19"/>
    </row>
    <row r="10" spans="1:13" ht="20.5" x14ac:dyDescent="0.45">
      <c r="A10" s="12" t="s">
        <v>29</v>
      </c>
      <c r="B10" s="12" t="s">
        <v>138</v>
      </c>
      <c r="C10" s="12"/>
      <c r="D10" s="12"/>
      <c r="E10" s="12"/>
      <c r="F10" s="12"/>
      <c r="G10" s="12"/>
      <c r="H10" s="19"/>
      <c r="I10" s="19"/>
      <c r="J10" s="19"/>
      <c r="K10" s="19"/>
      <c r="L10" s="19"/>
      <c r="M10" s="19"/>
    </row>
    <row r="11" spans="1:13" ht="20.5" x14ac:dyDescent="0.45">
      <c r="A11" s="12" t="s">
        <v>139</v>
      </c>
      <c r="B11" s="12" t="s">
        <v>140</v>
      </c>
      <c r="C11" s="12"/>
      <c r="D11" s="12"/>
      <c r="E11" s="12"/>
      <c r="F11" s="12"/>
      <c r="G11" s="12"/>
      <c r="H11" s="19"/>
      <c r="I11" s="19"/>
      <c r="J11" s="19"/>
      <c r="K11" s="19"/>
      <c r="L11" s="19"/>
      <c r="M11" s="19"/>
    </row>
    <row r="12" spans="1:13" ht="20.5" x14ac:dyDescent="0.45">
      <c r="A12" s="12"/>
      <c r="B12" s="12"/>
      <c r="C12" s="12"/>
      <c r="D12" s="12"/>
      <c r="E12" s="12"/>
      <c r="F12" s="12"/>
      <c r="G12" s="12"/>
      <c r="H12" s="19"/>
      <c r="I12" s="19"/>
      <c r="J12" s="19"/>
      <c r="K12" s="19"/>
      <c r="L12" s="19"/>
      <c r="M12" s="19"/>
    </row>
    <row r="13" spans="1:13" ht="20.5" x14ac:dyDescent="0.45">
      <c r="A13" s="12" t="s">
        <v>31</v>
      </c>
      <c r="B13" s="12" t="s">
        <v>32</v>
      </c>
      <c r="C13" s="12"/>
      <c r="D13" s="12"/>
      <c r="E13" s="12"/>
      <c r="F13" s="12"/>
      <c r="G13" s="12"/>
      <c r="H13" s="19"/>
      <c r="I13" s="19"/>
      <c r="J13" s="19"/>
      <c r="K13" s="19"/>
      <c r="L13" s="19"/>
      <c r="M13" s="19"/>
    </row>
    <row r="14" spans="1:13" ht="20.5" x14ac:dyDescent="0.45">
      <c r="A14" s="12" t="s">
        <v>33</v>
      </c>
      <c r="B14" s="12" t="s">
        <v>34</v>
      </c>
      <c r="C14" s="12"/>
      <c r="D14" s="12"/>
      <c r="E14" s="12"/>
      <c r="F14" s="12"/>
      <c r="G14" s="12"/>
      <c r="H14" s="19"/>
      <c r="I14" s="19"/>
      <c r="J14" s="19"/>
      <c r="K14" s="19"/>
      <c r="L14" s="19"/>
      <c r="M14" s="19"/>
    </row>
    <row r="15" spans="1:13" ht="20.5" x14ac:dyDescent="0.45">
      <c r="A15" s="12" t="s">
        <v>35</v>
      </c>
      <c r="B15" s="12" t="s">
        <v>36</v>
      </c>
      <c r="C15" s="12"/>
      <c r="D15" s="12"/>
      <c r="E15" s="12"/>
      <c r="F15" s="12"/>
      <c r="G15" s="12"/>
      <c r="H15" s="19"/>
      <c r="I15" s="19"/>
      <c r="J15" s="19"/>
      <c r="K15" s="19"/>
      <c r="L15" s="19"/>
      <c r="M15" s="19"/>
    </row>
    <row r="19" spans="1:19" ht="20.5" x14ac:dyDescent="0.45">
      <c r="B19" s="115" t="s">
        <v>288</v>
      </c>
      <c r="C19" s="115"/>
      <c r="D19" s="115"/>
      <c r="E19" s="115"/>
      <c r="F19" s="115"/>
      <c r="G19" s="115"/>
      <c r="H19" s="115"/>
      <c r="I19" s="115"/>
      <c r="J19" s="115"/>
      <c r="K19" s="115"/>
      <c r="L19" s="10"/>
      <c r="M19" s="10"/>
      <c r="N19" s="10"/>
      <c r="O19" s="10"/>
      <c r="P19" s="10"/>
      <c r="Q19" s="10"/>
      <c r="R19" s="10"/>
      <c r="S19" s="10"/>
    </row>
    <row r="20" spans="1:19" ht="18" x14ac:dyDescent="0.4">
      <c r="A20" s="4" t="s">
        <v>105</v>
      </c>
      <c r="B20" s="4" t="s">
        <v>293</v>
      </c>
      <c r="C20" s="4" t="s">
        <v>328</v>
      </c>
      <c r="D20" s="4" t="s">
        <v>106</v>
      </c>
      <c r="E20" s="4" t="s">
        <v>332</v>
      </c>
      <c r="F20" s="4" t="s">
        <v>107</v>
      </c>
      <c r="G20" s="4" t="s">
        <v>330</v>
      </c>
      <c r="H20" s="4" t="s">
        <v>108</v>
      </c>
      <c r="I20" s="4" t="s">
        <v>333</v>
      </c>
      <c r="J20" s="4" t="s">
        <v>109</v>
      </c>
      <c r="K20" s="4" t="s">
        <v>334</v>
      </c>
    </row>
    <row r="21" spans="1:19" ht="18" x14ac:dyDescent="0.4">
      <c r="A21" s="4"/>
      <c r="B21" s="4" t="s">
        <v>337</v>
      </c>
      <c r="C21" s="4" t="s">
        <v>336</v>
      </c>
      <c r="D21" s="4" t="s">
        <v>337</v>
      </c>
      <c r="E21" s="4" t="s">
        <v>336</v>
      </c>
      <c r="F21" s="4" t="s">
        <v>337</v>
      </c>
      <c r="G21" s="4" t="s">
        <v>336</v>
      </c>
      <c r="H21" s="4" t="s">
        <v>337</v>
      </c>
      <c r="I21" s="4" t="s">
        <v>338</v>
      </c>
      <c r="J21" s="4" t="s">
        <v>337</v>
      </c>
      <c r="K21" s="4" t="s">
        <v>338</v>
      </c>
    </row>
    <row r="22" spans="1:19" ht="14.5" x14ac:dyDescent="0.35">
      <c r="A22" t="s">
        <v>37</v>
      </c>
      <c r="B22" s="5">
        <v>4.2700000000000002E-2</v>
      </c>
      <c r="C22" s="5">
        <v>0</v>
      </c>
      <c r="D22" s="5">
        <v>0.222</v>
      </c>
      <c r="E22" s="5">
        <v>8.4359999999999985E-5</v>
      </c>
      <c r="F22" s="5">
        <v>0.16350000000000001</v>
      </c>
      <c r="G22" s="5">
        <v>1.4387999999999998E-4</v>
      </c>
      <c r="H22" s="5">
        <v>0.34139999999999998</v>
      </c>
      <c r="I22" s="5">
        <v>3.8919599999999996E-4</v>
      </c>
      <c r="J22" s="5">
        <v>0.58220000000000005</v>
      </c>
      <c r="K22" s="5">
        <v>6.9281799999999999E-4</v>
      </c>
    </row>
    <row r="23" spans="1:19" ht="14.5" x14ac:dyDescent="0.35">
      <c r="A23" t="s">
        <v>90</v>
      </c>
      <c r="B23" s="5">
        <v>-5.4800000000000001E-2</v>
      </c>
      <c r="C23" s="5">
        <v>0</v>
      </c>
      <c r="D23" s="5">
        <v>-0.1855</v>
      </c>
      <c r="E23" s="5">
        <v>-7.0489999999999998E-5</v>
      </c>
      <c r="F23" s="5">
        <v>-0.13650000000000001</v>
      </c>
      <c r="G23" s="5">
        <v>-1.2012E-4</v>
      </c>
      <c r="H23" s="5">
        <v>3.6900000000000002E-2</v>
      </c>
      <c r="I23" s="5">
        <v>4.2066000000000007E-5</v>
      </c>
      <c r="J23" s="5">
        <v>0.2273</v>
      </c>
      <c r="K23" s="5">
        <v>2.7048699999999997E-4</v>
      </c>
    </row>
    <row r="24" spans="1:19" ht="14.5" x14ac:dyDescent="0.35">
      <c r="A24" t="s">
        <v>91</v>
      </c>
      <c r="B24" s="5">
        <v>-3.5799999999999998E-2</v>
      </c>
      <c r="C24" s="5">
        <v>0</v>
      </c>
      <c r="D24" s="5">
        <v>-0.16270000000000001</v>
      </c>
      <c r="E24" s="5">
        <v>-6.1826000000000001E-5</v>
      </c>
      <c r="F24" s="5">
        <v>-0.19209999999999999</v>
      </c>
      <c r="G24" s="5">
        <v>-1.6904799999999998E-4</v>
      </c>
      <c r="H24" s="5">
        <v>-0.1249</v>
      </c>
      <c r="I24" s="5">
        <v>-1.4238600000000002E-4</v>
      </c>
      <c r="J24" s="5">
        <v>-4.6199999999999998E-2</v>
      </c>
      <c r="K24" s="5">
        <v>-5.4977999999999994E-5</v>
      </c>
    </row>
    <row r="25" spans="1:19" ht="14.5" x14ac:dyDescent="0.35">
      <c r="A25" t="s">
        <v>92</v>
      </c>
      <c r="B25" s="5">
        <v>-2.7400000000000001E-2</v>
      </c>
      <c r="C25" s="5">
        <v>0</v>
      </c>
      <c r="D25" s="5">
        <v>-0.1366</v>
      </c>
      <c r="E25" s="5">
        <v>-5.1907999999999998E-5</v>
      </c>
      <c r="F25" s="5">
        <v>-8.0100000000000005E-2</v>
      </c>
      <c r="G25" s="5">
        <v>-7.0488000000000007E-5</v>
      </c>
      <c r="H25" s="5">
        <v>2.8799999999999999E-2</v>
      </c>
      <c r="I25" s="5">
        <v>3.2832E-5</v>
      </c>
      <c r="J25" s="5">
        <v>0.19850000000000001</v>
      </c>
      <c r="K25" s="5">
        <v>2.3621500000000001E-4</v>
      </c>
    </row>
    <row r="26" spans="1:19" ht="14.5" x14ac:dyDescent="0.35">
      <c r="A26" t="s">
        <v>93</v>
      </c>
      <c r="B26" s="5">
        <v>-5.1000000000000004E-3</v>
      </c>
      <c r="C26" s="5">
        <v>0</v>
      </c>
      <c r="D26" s="5">
        <v>-3.09E-2</v>
      </c>
      <c r="E26" s="5">
        <v>-1.1742E-5</v>
      </c>
      <c r="F26" s="5">
        <v>4.8399999999999999E-2</v>
      </c>
      <c r="G26" s="5">
        <v>4.2591999999999995E-5</v>
      </c>
      <c r="H26" s="5">
        <v>0.23319999999999999</v>
      </c>
      <c r="I26" s="5">
        <v>2.6584800000000001E-4</v>
      </c>
      <c r="J26" s="5">
        <v>0.25230000000000002</v>
      </c>
      <c r="K26" s="5">
        <v>3.0023700000000002E-4</v>
      </c>
    </row>
    <row r="27" spans="1:19" ht="14.5" x14ac:dyDescent="0.35">
      <c r="A27" t="s">
        <v>94</v>
      </c>
      <c r="B27" s="5">
        <v>-1.7000000000000001E-2</v>
      </c>
      <c r="C27" s="5">
        <v>0</v>
      </c>
      <c r="D27" s="5">
        <v>1.2800000000000001E-2</v>
      </c>
      <c r="E27" s="5">
        <v>4.8640000000000004E-6</v>
      </c>
      <c r="F27" s="5">
        <v>0.31940000000000002</v>
      </c>
      <c r="G27" s="5">
        <v>2.81072E-4</v>
      </c>
      <c r="H27" s="5">
        <v>0.80469999999999997</v>
      </c>
      <c r="I27" s="5">
        <v>9.1735800000000006E-4</v>
      </c>
      <c r="J27" s="5">
        <v>1.6524000000000001</v>
      </c>
      <c r="K27" s="5">
        <v>1.9663559999999998E-3</v>
      </c>
    </row>
    <row r="28" spans="1:19" ht="14.5" x14ac:dyDescent="0.35">
      <c r="A28" t="s">
        <v>96</v>
      </c>
      <c r="B28" s="5">
        <v>2.3599999999999999E-2</v>
      </c>
      <c r="C28" s="5">
        <v>0</v>
      </c>
      <c r="D28" s="5">
        <v>0.16520000000000001</v>
      </c>
      <c r="E28" s="5">
        <v>6.277600000000001E-5</v>
      </c>
      <c r="F28" s="5">
        <v>0.40539999999999998</v>
      </c>
      <c r="G28" s="5">
        <v>3.5675199999999995E-4</v>
      </c>
      <c r="H28" s="5">
        <v>0.66569999999999996</v>
      </c>
      <c r="I28" s="5">
        <v>7.5889799999999993E-4</v>
      </c>
      <c r="J28" s="5">
        <v>0.99350000000000005</v>
      </c>
      <c r="K28" s="5">
        <v>1.1822650000000001E-3</v>
      </c>
    </row>
    <row r="29" spans="1:19" ht="14.5" x14ac:dyDescent="0.35">
      <c r="A29" t="s">
        <v>598</v>
      </c>
      <c r="B29" s="5">
        <v>-1.0999999999999999E-2</v>
      </c>
      <c r="C29" s="5">
        <v>0</v>
      </c>
      <c r="D29" s="5">
        <v>-7.6700000000000004E-2</v>
      </c>
      <c r="E29" s="5">
        <v>-2.9146000000000002E-5</v>
      </c>
      <c r="F29" s="5">
        <v>-0.1358</v>
      </c>
      <c r="G29" s="5">
        <v>-1.19504E-4</v>
      </c>
      <c r="H29" s="5">
        <v>-0.13120000000000001</v>
      </c>
      <c r="I29" s="5">
        <v>-1.4956800000000002E-4</v>
      </c>
      <c r="J29" s="5">
        <v>-0.19</v>
      </c>
      <c r="K29" s="5">
        <v>-2.2609999999999999E-4</v>
      </c>
    </row>
    <row r="30" spans="1:19" ht="14.5" x14ac:dyDescent="0.35">
      <c r="A30" t="s">
        <v>98</v>
      </c>
      <c r="B30" s="5">
        <v>4.4999999999999997E-3</v>
      </c>
      <c r="C30" s="5">
        <v>0</v>
      </c>
      <c r="D30" s="5">
        <v>-2.2800000000000001E-2</v>
      </c>
      <c r="E30" s="5">
        <v>-8.6640000000000004E-6</v>
      </c>
      <c r="F30" s="5">
        <v>-6.7699999999999996E-2</v>
      </c>
      <c r="G30" s="5">
        <v>-5.9575999999999993E-5</v>
      </c>
      <c r="H30" s="5">
        <v>-2.1299999999999999E-2</v>
      </c>
      <c r="I30" s="5">
        <v>-2.4282000000000002E-5</v>
      </c>
      <c r="J30" s="5">
        <v>-5.45E-2</v>
      </c>
      <c r="K30" s="5">
        <v>-6.4855000000000002E-5</v>
      </c>
    </row>
    <row r="31" spans="1:19" ht="14.5" x14ac:dyDescent="0.35">
      <c r="A31" t="s">
        <v>99</v>
      </c>
      <c r="B31" s="5">
        <v>-1.43E-2</v>
      </c>
      <c r="C31" s="5">
        <v>0</v>
      </c>
      <c r="D31" s="5">
        <v>-9.3299999999999994E-2</v>
      </c>
      <c r="E31" s="5">
        <v>-3.5453999999999996E-5</v>
      </c>
      <c r="F31" s="5">
        <v>-0.1326</v>
      </c>
      <c r="G31" s="5">
        <v>-1.1668799999999998E-4</v>
      </c>
      <c r="H31" s="5">
        <v>-0.1071</v>
      </c>
      <c r="I31" s="5">
        <v>-1.22094E-4</v>
      </c>
      <c r="J31" s="5">
        <v>-7.3700000000000002E-2</v>
      </c>
      <c r="K31" s="5">
        <v>-8.7702999999999997E-5</v>
      </c>
    </row>
    <row r="32" spans="1:19" ht="14.5" x14ac:dyDescent="0.35">
      <c r="A32" t="s">
        <v>100</v>
      </c>
      <c r="B32" s="5">
        <v>-2.2200000000000001E-2</v>
      </c>
      <c r="C32" s="5">
        <v>0</v>
      </c>
      <c r="D32" s="5">
        <v>-0.13289999999999999</v>
      </c>
      <c r="E32" s="5">
        <v>-5.0501999999999992E-5</v>
      </c>
      <c r="F32" s="5">
        <v>-0.13370000000000001</v>
      </c>
      <c r="G32" s="5">
        <v>-1.1765600000000001E-4</v>
      </c>
      <c r="H32" s="5">
        <v>-0.13730000000000001</v>
      </c>
      <c r="I32" s="5">
        <v>-1.56522E-4</v>
      </c>
      <c r="J32" s="5">
        <v>-4.2700000000000002E-2</v>
      </c>
      <c r="K32" s="5">
        <v>-5.0813000000000003E-5</v>
      </c>
    </row>
    <row r="33" spans="1:11" ht="14.5" x14ac:dyDescent="0.35">
      <c r="A33" t="s">
        <v>101</v>
      </c>
      <c r="B33" s="5">
        <v>7.0000000000000001E-3</v>
      </c>
      <c r="C33" s="5">
        <v>0</v>
      </c>
      <c r="D33" s="5">
        <v>0.20030000000000001</v>
      </c>
      <c r="E33" s="5">
        <v>7.6113999999999997E-5</v>
      </c>
      <c r="F33" s="5">
        <v>0.88839999999999997</v>
      </c>
      <c r="G33" s="5">
        <v>7.817919999999999E-4</v>
      </c>
      <c r="H33" s="5">
        <v>2.254</v>
      </c>
      <c r="I33" s="5">
        <v>2.5695600000000002E-3</v>
      </c>
      <c r="J33" s="5">
        <v>5.1040999999999999</v>
      </c>
      <c r="K33" s="5">
        <v>6.0738789999999999E-3</v>
      </c>
    </row>
    <row r="34" spans="1:11" ht="14.5" x14ac:dyDescent="0.35">
      <c r="A34" t="s">
        <v>102</v>
      </c>
      <c r="B34" s="5">
        <v>-2.9000000000000001E-2</v>
      </c>
      <c r="C34" s="5">
        <v>0</v>
      </c>
      <c r="D34" s="5">
        <v>-0.1777</v>
      </c>
      <c r="E34" s="5">
        <v>-6.7526000000000004E-5</v>
      </c>
      <c r="F34" s="5">
        <v>-0.2611</v>
      </c>
      <c r="G34" s="5">
        <v>-2.2976799999999999E-4</v>
      </c>
      <c r="H34" s="5">
        <v>-0.37259999999999999</v>
      </c>
      <c r="I34" s="5">
        <v>-4.24764E-4</v>
      </c>
      <c r="J34" s="5">
        <v>-0.46779999999999999</v>
      </c>
      <c r="K34" s="5">
        <v>-5.5668199999999997E-4</v>
      </c>
    </row>
    <row r="35" spans="1:11" ht="14.5" x14ac:dyDescent="0.35">
      <c r="A35" t="s">
        <v>39</v>
      </c>
      <c r="B35" s="5">
        <v>-2.1999999999999999E-2</v>
      </c>
      <c r="C35" s="5">
        <v>0</v>
      </c>
      <c r="D35" s="5">
        <v>-5.8000000000000003E-2</v>
      </c>
      <c r="E35" s="5">
        <v>-2.2040000000000002E-5</v>
      </c>
      <c r="F35" s="5">
        <v>-4.5199999999999997E-2</v>
      </c>
      <c r="G35" s="5">
        <v>-3.9775999999999993E-5</v>
      </c>
      <c r="H35" s="5">
        <v>-2.6800000000000001E-2</v>
      </c>
      <c r="I35" s="5">
        <v>-3.0552000000000002E-5</v>
      </c>
      <c r="J35" s="5">
        <v>0.19070000000000001</v>
      </c>
      <c r="K35" s="5">
        <v>2.2693299999999999E-4</v>
      </c>
    </row>
    <row r="36" spans="1:11" ht="14.5" x14ac:dyDescent="0.35">
      <c r="A36" t="s">
        <v>599</v>
      </c>
      <c r="B36" s="5">
        <v>-5.8000000000000003E-2</v>
      </c>
      <c r="C36" s="5">
        <v>0</v>
      </c>
      <c r="D36" s="5">
        <v>-0.20349999999999999</v>
      </c>
      <c r="E36" s="5">
        <v>-7.7329999999999993E-5</v>
      </c>
      <c r="F36" s="5">
        <v>-0.23760000000000001</v>
      </c>
      <c r="G36" s="5">
        <v>-2.0908799999999999E-4</v>
      </c>
      <c r="H36" s="5">
        <v>-0.29770000000000002</v>
      </c>
      <c r="I36" s="5">
        <v>-3.3937800000000004E-4</v>
      </c>
      <c r="J36" s="5">
        <v>-0.29580000000000001</v>
      </c>
      <c r="K36" s="5">
        <v>-3.5200200000000002E-4</v>
      </c>
    </row>
    <row r="37" spans="1:11" ht="14.5" x14ac:dyDescent="0.35">
      <c r="A37" t="s">
        <v>48</v>
      </c>
      <c r="B37" s="5">
        <v>1.72E-2</v>
      </c>
      <c r="C37" s="5">
        <v>0</v>
      </c>
      <c r="D37" s="5">
        <v>2.64E-2</v>
      </c>
      <c r="E37" s="5">
        <v>1.0031999999999998E-5</v>
      </c>
      <c r="F37" s="5">
        <v>-7.0099999999999996E-2</v>
      </c>
      <c r="G37" s="5">
        <v>-6.1687999999999996E-5</v>
      </c>
      <c r="H37" s="5">
        <v>-2.9999999999999997E-4</v>
      </c>
      <c r="I37" s="5">
        <v>-3.4199999999999997E-7</v>
      </c>
      <c r="J37" s="5">
        <v>7.9299999999999995E-2</v>
      </c>
      <c r="K37" s="5">
        <v>9.4366999999999986E-5</v>
      </c>
    </row>
    <row r="38" spans="1:11" ht="14.5" x14ac:dyDescent="0.35">
      <c r="A38" t="s">
        <v>49</v>
      </c>
      <c r="B38" s="5">
        <v>6.4999999999999997E-3</v>
      </c>
      <c r="C38" s="5">
        <v>0</v>
      </c>
      <c r="D38" s="5">
        <v>-6.4999999999999997E-3</v>
      </c>
      <c r="E38" s="5">
        <v>-2.4700000000000001E-6</v>
      </c>
      <c r="F38" s="5">
        <v>-1.2E-2</v>
      </c>
      <c r="G38" s="5">
        <v>-1.0559999999999999E-5</v>
      </c>
      <c r="H38" s="5">
        <v>7.5999999999999998E-2</v>
      </c>
      <c r="I38" s="5">
        <v>8.6639999999999997E-5</v>
      </c>
      <c r="J38" s="5">
        <v>0.26179999999999998</v>
      </c>
      <c r="K38" s="5">
        <v>3.1154199999999994E-4</v>
      </c>
    </row>
    <row r="39" spans="1:11" ht="14.5" x14ac:dyDescent="0.35">
      <c r="A39" t="s">
        <v>50</v>
      </c>
      <c r="B39" s="5">
        <v>-1.9699999999999999E-2</v>
      </c>
      <c r="C39" s="5">
        <v>0</v>
      </c>
      <c r="D39" s="5">
        <v>-0.1585</v>
      </c>
      <c r="E39" s="5">
        <v>-6.0229999999999998E-5</v>
      </c>
      <c r="F39" s="5">
        <v>-0.2676</v>
      </c>
      <c r="G39" s="5">
        <v>-2.3548799999999998E-4</v>
      </c>
      <c r="H39" s="5">
        <v>-0.32840000000000003</v>
      </c>
      <c r="I39" s="5">
        <v>-3.7437599999999999E-4</v>
      </c>
      <c r="J39" s="5">
        <v>-0.36969999999999997</v>
      </c>
      <c r="K39" s="5">
        <v>-4.3994299999999993E-4</v>
      </c>
    </row>
    <row r="40" spans="1:11" ht="14.5" x14ac:dyDescent="0.35">
      <c r="A40" t="s">
        <v>51</v>
      </c>
      <c r="B40" s="5">
        <v>5.5999999999999999E-3</v>
      </c>
      <c r="C40" s="5">
        <v>0</v>
      </c>
      <c r="D40" s="5">
        <v>5.6099999999999997E-2</v>
      </c>
      <c r="E40" s="5">
        <v>2.1317999999999998E-5</v>
      </c>
      <c r="F40" s="5">
        <v>0.90549999999999997</v>
      </c>
      <c r="G40" s="5">
        <v>7.9683999999999994E-4</v>
      </c>
      <c r="H40" s="5">
        <v>1.7249000000000001</v>
      </c>
      <c r="I40" s="5">
        <v>1.9663860000000001E-3</v>
      </c>
      <c r="J40" s="5">
        <v>2.2128000000000001</v>
      </c>
      <c r="K40" s="5">
        <v>2.6332319999999997E-3</v>
      </c>
    </row>
    <row r="41" spans="1:11" ht="14.5" x14ac:dyDescent="0.35">
      <c r="A41" t="s">
        <v>52</v>
      </c>
      <c r="B41" s="5">
        <v>-3.3500000000000002E-2</v>
      </c>
      <c r="C41" s="5">
        <v>0</v>
      </c>
      <c r="D41" s="5">
        <v>-0.21079999999999999</v>
      </c>
      <c r="E41" s="5">
        <v>-8.0103999999999991E-5</v>
      </c>
      <c r="F41" s="5">
        <v>-0.38419999999999999</v>
      </c>
      <c r="G41" s="5">
        <v>-3.3809599999999997E-4</v>
      </c>
      <c r="H41" s="5">
        <v>-0.44940000000000002</v>
      </c>
      <c r="I41" s="5">
        <v>-5.1231600000000007E-4</v>
      </c>
      <c r="J41" s="5">
        <v>-0.4803</v>
      </c>
      <c r="K41" s="5">
        <v>-5.7155699999999999E-4</v>
      </c>
    </row>
    <row r="42" spans="1:11" ht="14.5" x14ac:dyDescent="0.35">
      <c r="A42" t="s">
        <v>53</v>
      </c>
      <c r="B42" s="5">
        <v>-2.2599999999999999E-2</v>
      </c>
      <c r="C42" s="5">
        <v>0</v>
      </c>
      <c r="D42" s="5">
        <v>-0.17699999999999999</v>
      </c>
      <c r="E42" s="5">
        <v>-6.725999999999999E-5</v>
      </c>
      <c r="F42" s="5">
        <v>-0.31559999999999999</v>
      </c>
      <c r="G42" s="5">
        <v>-2.7772799999999998E-4</v>
      </c>
      <c r="H42" s="5">
        <v>-0.39500000000000002</v>
      </c>
      <c r="I42" s="5">
        <v>-4.5029999999999999E-4</v>
      </c>
      <c r="J42" s="5">
        <v>-0.4466</v>
      </c>
      <c r="K42" s="5">
        <v>-5.31454E-4</v>
      </c>
    </row>
    <row r="43" spans="1:11" ht="14.5" x14ac:dyDescent="0.35">
      <c r="A43" t="s">
        <v>54</v>
      </c>
      <c r="B43" s="5">
        <v>-3.04E-2</v>
      </c>
      <c r="C43" s="5">
        <v>0</v>
      </c>
      <c r="D43" s="5">
        <v>-0.15379999999999999</v>
      </c>
      <c r="E43" s="5">
        <v>-5.8443999999999998E-5</v>
      </c>
      <c r="F43" s="5">
        <v>-0.1905</v>
      </c>
      <c r="G43" s="5">
        <v>-1.6763999999999999E-4</v>
      </c>
      <c r="H43" s="5">
        <v>-0.28039999999999998</v>
      </c>
      <c r="I43" s="5">
        <v>-3.1965599999999998E-4</v>
      </c>
      <c r="J43" s="5">
        <v>-0.41460000000000002</v>
      </c>
      <c r="K43" s="5">
        <v>-4.9337399999999998E-4</v>
      </c>
    </row>
    <row r="44" spans="1:11" ht="14.5" x14ac:dyDescent="0.35">
      <c r="A44" t="s">
        <v>55</v>
      </c>
      <c r="B44" s="5">
        <v>6.3899999999999998E-2</v>
      </c>
      <c r="C44" s="5">
        <v>0</v>
      </c>
      <c r="D44" s="5">
        <v>0.247</v>
      </c>
      <c r="E44" s="5">
        <v>9.3859999999999999E-5</v>
      </c>
      <c r="F44" s="5">
        <v>0.30640000000000001</v>
      </c>
      <c r="G44" s="5">
        <v>2.6963200000000001E-4</v>
      </c>
      <c r="H44" s="5">
        <v>0.45579999999999998</v>
      </c>
      <c r="I44" s="5">
        <v>5.1961200000000003E-4</v>
      </c>
      <c r="J44" s="5">
        <v>0.40970000000000001</v>
      </c>
      <c r="K44" s="5">
        <v>4.87543E-4</v>
      </c>
    </row>
    <row r="45" spans="1:11" ht="14.5" x14ac:dyDescent="0.35">
      <c r="A45" t="s">
        <v>56</v>
      </c>
      <c r="B45" s="5">
        <v>-1E-4</v>
      </c>
      <c r="C45" s="5">
        <v>0</v>
      </c>
      <c r="D45" s="5">
        <v>6.7000000000000002E-3</v>
      </c>
      <c r="E45" s="5">
        <v>2.5460000000000003E-6</v>
      </c>
      <c r="F45" s="5">
        <v>2.3300000000000001E-2</v>
      </c>
      <c r="G45" s="5">
        <v>2.0503999999999999E-5</v>
      </c>
      <c r="H45" s="5">
        <v>0.22539999999999999</v>
      </c>
      <c r="I45" s="5">
        <v>2.5695599999999997E-4</v>
      </c>
      <c r="J45" s="5">
        <v>0.66049999999999998</v>
      </c>
      <c r="K45" s="5">
        <v>7.8599499999999984E-4</v>
      </c>
    </row>
    <row r="46" spans="1:11" ht="14.5" x14ac:dyDescent="0.35">
      <c r="A46" t="s">
        <v>57</v>
      </c>
      <c r="B46" s="5">
        <v>-3.5000000000000001E-3</v>
      </c>
      <c r="C46" s="5">
        <v>0</v>
      </c>
      <c r="D46" s="5">
        <v>-3.49E-2</v>
      </c>
      <c r="E46" s="5">
        <v>-1.3262000000000001E-5</v>
      </c>
      <c r="F46" s="5">
        <v>-1.9400000000000001E-2</v>
      </c>
      <c r="G46" s="5">
        <v>-1.7071999999999998E-5</v>
      </c>
      <c r="H46" s="5">
        <v>0.14399999999999999</v>
      </c>
      <c r="I46" s="5">
        <v>1.6416E-4</v>
      </c>
      <c r="J46" s="5">
        <v>0.58209999999999995</v>
      </c>
      <c r="K46" s="5">
        <v>6.9269899999999996E-4</v>
      </c>
    </row>
    <row r="47" spans="1:11" ht="14.5" x14ac:dyDescent="0.35">
      <c r="A47" t="s">
        <v>58</v>
      </c>
      <c r="B47" s="5">
        <v>4.0000000000000002E-4</v>
      </c>
      <c r="C47" s="5">
        <v>0</v>
      </c>
      <c r="D47" s="5">
        <v>-2.12E-2</v>
      </c>
      <c r="E47" s="5">
        <v>-8.0559999999999988E-6</v>
      </c>
      <c r="F47" s="5">
        <v>0.1177</v>
      </c>
      <c r="G47" s="5">
        <v>1.03576E-4</v>
      </c>
      <c r="H47" s="5">
        <v>0.35870000000000002</v>
      </c>
      <c r="I47" s="5">
        <v>4.0891800000000009E-4</v>
      </c>
      <c r="J47" s="5">
        <v>1.0125</v>
      </c>
      <c r="K47" s="5">
        <v>1.2048749999999998E-3</v>
      </c>
    </row>
    <row r="48" spans="1:11" ht="14.5" x14ac:dyDescent="0.35">
      <c r="A48" t="s">
        <v>59</v>
      </c>
      <c r="B48" s="5">
        <v>2.5700000000000001E-2</v>
      </c>
      <c r="C48" s="5">
        <v>0</v>
      </c>
      <c r="D48" s="5">
        <v>0.18709999999999999</v>
      </c>
      <c r="E48" s="5">
        <v>7.1097999999999989E-5</v>
      </c>
      <c r="F48" s="5">
        <v>0.2833</v>
      </c>
      <c r="G48" s="5">
        <v>2.49304E-4</v>
      </c>
      <c r="H48" s="5">
        <v>0.48309999999999997</v>
      </c>
      <c r="I48" s="5">
        <v>5.5073399999999999E-4</v>
      </c>
      <c r="J48" s="5">
        <v>0.58150000000000002</v>
      </c>
      <c r="K48" s="5">
        <v>6.91985E-4</v>
      </c>
    </row>
    <row r="49" spans="1:11" ht="14.5" x14ac:dyDescent="0.35">
      <c r="A49" t="s">
        <v>60</v>
      </c>
      <c r="B49" s="5">
        <v>1.3100000000000001E-2</v>
      </c>
      <c r="C49" s="5">
        <v>0</v>
      </c>
      <c r="D49" s="5">
        <v>8.3400000000000002E-2</v>
      </c>
      <c r="E49" s="5">
        <v>3.1692000000000001E-5</v>
      </c>
      <c r="F49" s="5">
        <v>0.16109999999999999</v>
      </c>
      <c r="G49" s="5">
        <v>1.4176799999999999E-4</v>
      </c>
      <c r="H49" s="5">
        <v>0.3387</v>
      </c>
      <c r="I49" s="5">
        <v>3.8611800000000002E-4</v>
      </c>
      <c r="J49" s="5">
        <v>0.59040000000000004</v>
      </c>
      <c r="K49" s="5">
        <v>7.02576E-4</v>
      </c>
    </row>
    <row r="50" spans="1:11" ht="14.5" x14ac:dyDescent="0.35">
      <c r="A50" t="s">
        <v>69</v>
      </c>
      <c r="B50" s="5">
        <v>2.5100000000000001E-2</v>
      </c>
      <c r="C50" s="5">
        <v>0</v>
      </c>
      <c r="D50" s="5">
        <v>0.1046</v>
      </c>
      <c r="E50" s="5">
        <v>3.9748E-5</v>
      </c>
      <c r="F50" s="5">
        <v>0.14849999999999999</v>
      </c>
      <c r="G50" s="5">
        <v>1.3067999999999999E-4</v>
      </c>
      <c r="H50" s="5">
        <v>0.30780000000000002</v>
      </c>
      <c r="I50" s="5">
        <v>3.50892E-4</v>
      </c>
      <c r="J50" s="5">
        <v>0.499</v>
      </c>
      <c r="K50" s="5">
        <v>5.9380999999999995E-4</v>
      </c>
    </row>
    <row r="51" spans="1:11" ht="14.5" x14ac:dyDescent="0.35">
      <c r="A51" t="s">
        <v>61</v>
      </c>
      <c r="B51" s="5">
        <v>-3.8199999999999998E-2</v>
      </c>
      <c r="C51" s="5">
        <v>0</v>
      </c>
      <c r="D51" s="5">
        <v>-0.11799999999999999</v>
      </c>
      <c r="E51" s="5">
        <v>-4.4839999999999991E-5</v>
      </c>
      <c r="F51" s="5">
        <v>-4.87E-2</v>
      </c>
      <c r="G51" s="5">
        <v>-4.2855999999999998E-5</v>
      </c>
      <c r="H51" s="5">
        <v>-2.2000000000000001E-3</v>
      </c>
      <c r="I51" s="5">
        <v>-2.5080000000000004E-6</v>
      </c>
      <c r="J51" s="5">
        <v>0.12709999999999999</v>
      </c>
      <c r="K51" s="5">
        <v>1.5124899999999997E-4</v>
      </c>
    </row>
    <row r="52" spans="1:11" ht="14.5" x14ac:dyDescent="0.35">
      <c r="A52" t="s">
        <v>62</v>
      </c>
      <c r="B52" s="5">
        <v>-5.0000000000000001E-3</v>
      </c>
      <c r="C52" s="5">
        <v>0</v>
      </c>
      <c r="D52" s="5">
        <v>-2.1000000000000001E-2</v>
      </c>
      <c r="E52" s="5">
        <v>-7.9799999999999998E-6</v>
      </c>
      <c r="F52" s="5">
        <v>1.0800000000000001E-2</v>
      </c>
      <c r="G52" s="5">
        <v>9.5040000000000008E-6</v>
      </c>
      <c r="H52" s="5">
        <v>0.1275</v>
      </c>
      <c r="I52" s="5">
        <v>1.4535000000000001E-4</v>
      </c>
      <c r="J52" s="5">
        <v>0.436</v>
      </c>
      <c r="K52" s="5">
        <v>5.1884000000000001E-4</v>
      </c>
    </row>
    <row r="53" spans="1:11" ht="14.5" x14ac:dyDescent="0.35">
      <c r="A53" t="s">
        <v>63</v>
      </c>
      <c r="B53" s="5">
        <v>9.5999999999999992E-3</v>
      </c>
      <c r="C53" s="5">
        <v>0</v>
      </c>
      <c r="D53" s="5">
        <v>8.2600000000000007E-2</v>
      </c>
      <c r="E53" s="5">
        <v>3.1388000000000005E-5</v>
      </c>
      <c r="F53" s="5">
        <v>9.2999999999999999E-2</v>
      </c>
      <c r="G53" s="5">
        <v>8.1840000000000002E-5</v>
      </c>
      <c r="H53" s="5">
        <v>0.22359999999999999</v>
      </c>
      <c r="I53" s="5">
        <v>2.5490400000000002E-4</v>
      </c>
      <c r="J53" s="5">
        <v>0.37340000000000001</v>
      </c>
      <c r="K53" s="5">
        <v>4.4434599999999998E-4</v>
      </c>
    </row>
    <row r="54" spans="1:11" ht="14.5" x14ac:dyDescent="0.35">
      <c r="A54" t="s">
        <v>64</v>
      </c>
      <c r="B54" s="5">
        <v>8.0100000000000005E-2</v>
      </c>
      <c r="C54" s="5">
        <v>0</v>
      </c>
      <c r="D54" s="5">
        <v>0.46889999999999998</v>
      </c>
      <c r="E54" s="5">
        <v>1.7818199999999998E-4</v>
      </c>
      <c r="F54" s="5">
        <v>0.41439999999999999</v>
      </c>
      <c r="G54" s="5">
        <v>3.6467199999999997E-4</v>
      </c>
      <c r="H54" s="5">
        <v>1.0071000000000001</v>
      </c>
      <c r="I54" s="5">
        <v>1.1480940000000001E-3</v>
      </c>
      <c r="J54" s="5">
        <v>1.4668000000000001</v>
      </c>
      <c r="K54" s="5">
        <v>1.7454920000000002E-3</v>
      </c>
    </row>
    <row r="55" spans="1:11" ht="14.5" x14ac:dyDescent="0.35">
      <c r="A55" t="s">
        <v>65</v>
      </c>
      <c r="B55" s="5">
        <v>-1.3299999999999999E-2</v>
      </c>
      <c r="C55" s="5">
        <v>0</v>
      </c>
      <c r="D55" s="5">
        <v>-6.3E-2</v>
      </c>
      <c r="E55" s="5">
        <v>-2.3939999999999998E-5</v>
      </c>
      <c r="F55" s="5">
        <v>-8.4900000000000003E-2</v>
      </c>
      <c r="G55" s="5">
        <v>-7.4711999999999999E-5</v>
      </c>
      <c r="H55" s="5">
        <v>-8.7800000000000003E-2</v>
      </c>
      <c r="I55" s="5">
        <v>-1.0009200000000002E-4</v>
      </c>
      <c r="J55" s="5">
        <v>-3.73E-2</v>
      </c>
      <c r="K55" s="5">
        <v>-4.4386999999999994E-5</v>
      </c>
    </row>
    <row r="56" spans="1:11" ht="14.5" x14ac:dyDescent="0.35">
      <c r="A56" t="s">
        <v>66</v>
      </c>
      <c r="B56" s="5">
        <v>-5.8099999999999999E-2</v>
      </c>
      <c r="C56" s="5">
        <v>0</v>
      </c>
      <c r="D56" s="5">
        <v>-0.16450000000000001</v>
      </c>
      <c r="E56" s="5">
        <v>-6.251000000000001E-5</v>
      </c>
      <c r="F56" s="5">
        <v>1.9E-3</v>
      </c>
      <c r="G56" s="5">
        <v>1.672E-6</v>
      </c>
      <c r="H56" s="5">
        <v>4.0899999999999999E-2</v>
      </c>
      <c r="I56" s="5">
        <v>4.6626000000000004E-5</v>
      </c>
      <c r="J56" s="5">
        <v>0.29649999999999999</v>
      </c>
      <c r="K56" s="5">
        <v>3.5283499999999997E-4</v>
      </c>
    </row>
    <row r="57" spans="1:11" ht="14.5" x14ac:dyDescent="0.35">
      <c r="A57" t="s">
        <v>41</v>
      </c>
      <c r="B57" s="5">
        <v>1.37E-2</v>
      </c>
      <c r="C57" s="5">
        <v>0</v>
      </c>
      <c r="D57" s="5">
        <v>9.6799999999999997E-2</v>
      </c>
      <c r="E57" s="5">
        <v>3.6783999999999999E-5</v>
      </c>
      <c r="F57" s="5">
        <v>-3.2500000000000001E-2</v>
      </c>
      <c r="G57" s="5">
        <v>-2.8600000000000001E-5</v>
      </c>
      <c r="H57" s="5">
        <v>0.11990000000000001</v>
      </c>
      <c r="I57" s="5">
        <v>1.3668600000000001E-4</v>
      </c>
      <c r="J57" s="5">
        <v>0.28120000000000001</v>
      </c>
      <c r="K57" s="5">
        <v>3.3462800000000001E-4</v>
      </c>
    </row>
    <row r="58" spans="1:11" ht="14.5" x14ac:dyDescent="0.35">
      <c r="A58" t="s">
        <v>600</v>
      </c>
      <c r="B58" s="5">
        <v>5.4000000000000003E-3</v>
      </c>
      <c r="C58" s="5">
        <v>0</v>
      </c>
      <c r="D58" s="5">
        <v>9.6199999999999994E-2</v>
      </c>
      <c r="E58" s="5">
        <v>3.6556E-5</v>
      </c>
      <c r="F58" s="5">
        <v>-6.7299999999999999E-2</v>
      </c>
      <c r="G58" s="5">
        <v>-5.9223999999999994E-5</v>
      </c>
      <c r="H58" s="5">
        <v>8.1500000000000003E-2</v>
      </c>
      <c r="I58" s="5">
        <v>9.2910000000000003E-5</v>
      </c>
      <c r="J58" s="5">
        <v>0.2014</v>
      </c>
      <c r="K58" s="5">
        <v>2.3966599999999998E-4</v>
      </c>
    </row>
    <row r="59" spans="1:11" ht="14.5" x14ac:dyDescent="0.35">
      <c r="A59" t="s">
        <v>43</v>
      </c>
      <c r="B59" s="5">
        <v>1.7600000000000001E-2</v>
      </c>
      <c r="C59" s="5">
        <v>0</v>
      </c>
      <c r="D59" s="5">
        <v>0.1646</v>
      </c>
      <c r="E59" s="5">
        <v>6.2547999999999998E-5</v>
      </c>
      <c r="F59" s="5">
        <v>-1.11E-2</v>
      </c>
      <c r="G59" s="5">
        <v>-9.7679999999999986E-6</v>
      </c>
      <c r="H59" s="5">
        <v>0.3417</v>
      </c>
      <c r="I59" s="5">
        <v>3.8953800000000004E-4</v>
      </c>
      <c r="J59" s="5">
        <v>0.78480000000000005</v>
      </c>
      <c r="K59" s="5">
        <v>9.3391200000000007E-4</v>
      </c>
    </row>
    <row r="60" spans="1:11" ht="14.5" x14ac:dyDescent="0.35">
      <c r="A60" t="s">
        <v>44</v>
      </c>
      <c r="B60" s="5">
        <v>-5.5999999999999999E-3</v>
      </c>
      <c r="C60" s="5">
        <v>0</v>
      </c>
      <c r="D60" s="5">
        <v>0.1736</v>
      </c>
      <c r="E60" s="5">
        <v>6.5968000000000003E-5</v>
      </c>
      <c r="F60" s="5">
        <v>0.54569999999999996</v>
      </c>
      <c r="G60" s="5">
        <v>4.8021599999999989E-4</v>
      </c>
      <c r="H60" s="5">
        <v>1.0325</v>
      </c>
      <c r="I60" s="5">
        <v>1.17705E-3</v>
      </c>
      <c r="J60" s="5">
        <v>1.6531</v>
      </c>
      <c r="K60" s="5">
        <v>1.9671889999999998E-3</v>
      </c>
    </row>
    <row r="61" spans="1:11" ht="14.5" x14ac:dyDescent="0.35">
      <c r="A61" t="s">
        <v>45</v>
      </c>
      <c r="B61" s="5">
        <v>-6.4000000000000003E-3</v>
      </c>
      <c r="C61" s="5">
        <v>0</v>
      </c>
      <c r="D61" s="5">
        <v>4.2299999999999997E-2</v>
      </c>
      <c r="E61" s="5">
        <v>1.6073999999999999E-5</v>
      </c>
      <c r="F61" s="5">
        <v>5.5E-2</v>
      </c>
      <c r="G61" s="5">
        <v>4.8399999999999997E-5</v>
      </c>
      <c r="H61" s="5">
        <v>0.2457</v>
      </c>
      <c r="I61" s="5">
        <v>2.80098E-4</v>
      </c>
      <c r="J61" s="5">
        <v>0.59630000000000005</v>
      </c>
      <c r="K61" s="5">
        <v>7.0959699999999996E-4</v>
      </c>
    </row>
    <row r="62" spans="1:11" ht="14.5" x14ac:dyDescent="0.35">
      <c r="A62" t="s">
        <v>46</v>
      </c>
      <c r="B62" s="5">
        <v>1.7899999999999999E-2</v>
      </c>
      <c r="C62" s="5">
        <v>0</v>
      </c>
      <c r="D62" s="5">
        <v>0.16020000000000001</v>
      </c>
      <c r="E62" s="5">
        <v>6.0876000000000005E-5</v>
      </c>
      <c r="F62" s="5">
        <v>5.0999999999999997E-2</v>
      </c>
      <c r="G62" s="5">
        <v>4.4879999999999997E-5</v>
      </c>
      <c r="H62" s="5">
        <v>0.26619999999999999</v>
      </c>
      <c r="I62" s="5">
        <v>3.0346799999999999E-4</v>
      </c>
      <c r="J62" s="5">
        <v>0.59770000000000001</v>
      </c>
      <c r="K62" s="5">
        <v>7.1126300000000006E-4</v>
      </c>
    </row>
    <row r="63" spans="1:11" ht="14.5" x14ac:dyDescent="0.35">
      <c r="A63" t="s">
        <v>47</v>
      </c>
      <c r="B63" s="5">
        <v>-3.9300000000000002E-2</v>
      </c>
      <c r="C63" s="5">
        <v>0</v>
      </c>
      <c r="D63" s="5">
        <v>-7.7299999999999994E-2</v>
      </c>
      <c r="E63" s="5">
        <v>-2.9373999999999997E-5</v>
      </c>
      <c r="F63" s="5">
        <v>0.13120000000000001</v>
      </c>
      <c r="G63" s="5">
        <v>1.15456E-4</v>
      </c>
      <c r="H63" s="5">
        <v>0.43240000000000001</v>
      </c>
      <c r="I63" s="5">
        <v>4.9293600000000003E-4</v>
      </c>
      <c r="J63" s="5">
        <v>1.1574</v>
      </c>
      <c r="K63" s="5">
        <v>1.3773059999999998E-3</v>
      </c>
    </row>
    <row r="64" spans="1:11" ht="14.5" x14ac:dyDescent="0.35">
      <c r="A64" t="s">
        <v>70</v>
      </c>
      <c r="B64" s="5">
        <v>-1.2200000000000001E-2</v>
      </c>
      <c r="C64" s="5">
        <v>0</v>
      </c>
      <c r="D64" s="5">
        <v>-6.9699999999999998E-2</v>
      </c>
      <c r="E64" s="5">
        <v>-2.6485999999999997E-5</v>
      </c>
      <c r="F64" s="5">
        <v>-0.14169999999999999</v>
      </c>
      <c r="G64" s="5">
        <v>-1.2469599999999999E-4</v>
      </c>
      <c r="H64" s="5">
        <v>-0.15440000000000001</v>
      </c>
      <c r="I64" s="5">
        <v>-1.7601600000000003E-4</v>
      </c>
      <c r="J64" s="5">
        <v>-0.1356</v>
      </c>
      <c r="K64" s="5">
        <v>-1.61364E-4</v>
      </c>
    </row>
    <row r="65" spans="1:11" ht="14.5" x14ac:dyDescent="0.35">
      <c r="A65" t="s">
        <v>71</v>
      </c>
      <c r="B65" s="5">
        <v>2.46E-2</v>
      </c>
      <c r="C65" s="5">
        <v>0</v>
      </c>
      <c r="D65" s="5">
        <v>0.2341</v>
      </c>
      <c r="E65" s="5">
        <v>8.8958000000000011E-5</v>
      </c>
      <c r="F65" s="5">
        <v>0.51700000000000002</v>
      </c>
      <c r="G65" s="5">
        <v>4.5496000000000002E-4</v>
      </c>
      <c r="H65" s="5">
        <v>1.1640999999999999</v>
      </c>
      <c r="I65" s="5">
        <v>1.3270740000000001E-3</v>
      </c>
      <c r="J65" s="5">
        <v>2.2736000000000001</v>
      </c>
      <c r="K65" s="5">
        <v>2.7055839999999996E-3</v>
      </c>
    </row>
    <row r="66" spans="1:11" ht="14.5" x14ac:dyDescent="0.35">
      <c r="A66" t="s">
        <v>297</v>
      </c>
      <c r="B66" s="5">
        <v>3.7400000000000003E-2</v>
      </c>
      <c r="C66" s="5">
        <v>0</v>
      </c>
      <c r="D66" s="5">
        <v>0.1396</v>
      </c>
      <c r="E66" s="5">
        <v>5.3048000000000004E-5</v>
      </c>
      <c r="F66" s="5">
        <v>0.1046</v>
      </c>
      <c r="G66" s="5">
        <v>9.2047999999999997E-5</v>
      </c>
      <c r="H66" s="5">
        <v>0.26229999999999998</v>
      </c>
      <c r="I66" s="5">
        <v>2.9902199999999997E-4</v>
      </c>
      <c r="J66" s="5">
        <v>0.52759999999999996</v>
      </c>
      <c r="K66" s="5">
        <v>6.2784399999999991E-4</v>
      </c>
    </row>
    <row r="67" spans="1:11" ht="14.5" x14ac:dyDescent="0.35">
      <c r="A67" t="s">
        <v>76</v>
      </c>
      <c r="B67" s="5">
        <v>0.1135</v>
      </c>
      <c r="C67" s="5">
        <v>0</v>
      </c>
      <c r="D67" s="5">
        <v>0.61819999999999997</v>
      </c>
      <c r="E67" s="5">
        <v>2.3491599999999997E-4</v>
      </c>
      <c r="F67" s="5">
        <v>-2.8999999999999998E-3</v>
      </c>
      <c r="G67" s="5">
        <v>-2.5519999999999999E-6</v>
      </c>
      <c r="H67" s="5">
        <v>0.56459999999999999</v>
      </c>
      <c r="I67" s="5">
        <v>6.4364400000000007E-4</v>
      </c>
      <c r="J67" s="5">
        <v>1.1112</v>
      </c>
      <c r="K67" s="5">
        <v>1.3223279999999998E-3</v>
      </c>
    </row>
    <row r="68" spans="1:11" ht="14.5" x14ac:dyDescent="0.35">
      <c r="A68" t="s">
        <v>77</v>
      </c>
      <c r="B68" s="5">
        <v>7.5600000000000001E-2</v>
      </c>
      <c r="C68" s="5">
        <v>0</v>
      </c>
      <c r="D68" s="5">
        <v>0.40770000000000001</v>
      </c>
      <c r="E68" s="5">
        <v>1.54926E-4</v>
      </c>
      <c r="F68" s="5">
        <v>0.35370000000000001</v>
      </c>
      <c r="G68" s="5">
        <v>3.1125599999999999E-4</v>
      </c>
      <c r="H68" s="5">
        <v>0.61040000000000005</v>
      </c>
      <c r="I68" s="5">
        <v>6.9585600000000012E-4</v>
      </c>
      <c r="J68" s="5">
        <v>0.77239999999999998</v>
      </c>
      <c r="K68" s="5">
        <v>9.1915599999999986E-4</v>
      </c>
    </row>
    <row r="69" spans="1:11" ht="14.5" x14ac:dyDescent="0.35">
      <c r="A69" t="s">
        <v>486</v>
      </c>
      <c r="B69" s="5">
        <v>7.0499999999999993E-2</v>
      </c>
      <c r="C69" s="5">
        <v>0</v>
      </c>
      <c r="D69" s="5">
        <v>0.437</v>
      </c>
      <c r="E69" s="5">
        <v>1.6605999999999999E-4</v>
      </c>
      <c r="F69" s="5">
        <v>0.6482</v>
      </c>
      <c r="G69" s="5">
        <v>5.7041600000000002E-4</v>
      </c>
      <c r="H69" s="5">
        <v>1.1956</v>
      </c>
      <c r="I69" s="5">
        <v>1.3629840000000002E-3</v>
      </c>
      <c r="J69" s="5">
        <v>2.0354999999999999</v>
      </c>
      <c r="K69" s="5">
        <v>2.422245E-3</v>
      </c>
    </row>
    <row r="70" spans="1:11" ht="14.5" x14ac:dyDescent="0.35">
      <c r="A70" t="s">
        <v>72</v>
      </c>
      <c r="B70" s="5">
        <v>3.8600000000000002E-2</v>
      </c>
      <c r="C70" s="5">
        <v>0</v>
      </c>
      <c r="D70" s="5">
        <v>0.16300000000000001</v>
      </c>
      <c r="E70" s="5">
        <v>6.1939999999999993E-5</v>
      </c>
      <c r="F70" s="5">
        <v>8.72E-2</v>
      </c>
      <c r="G70" s="5">
        <v>7.6735999999999992E-5</v>
      </c>
      <c r="H70" s="5">
        <v>0.1835</v>
      </c>
      <c r="I70" s="5">
        <v>2.0918999999999999E-4</v>
      </c>
      <c r="J70" s="5">
        <v>0.2767</v>
      </c>
      <c r="K70" s="5">
        <v>3.2927299999999999E-4</v>
      </c>
    </row>
    <row r="71" spans="1:11" ht="14.5" x14ac:dyDescent="0.35">
      <c r="A71" t="s">
        <v>73</v>
      </c>
      <c r="B71" s="5">
        <v>2.58E-2</v>
      </c>
      <c r="C71" s="5">
        <v>0</v>
      </c>
      <c r="D71" s="5">
        <v>0.14680000000000001</v>
      </c>
      <c r="E71" s="5">
        <v>5.5784000000000007E-5</v>
      </c>
      <c r="F71" s="5">
        <v>0.27150000000000002</v>
      </c>
      <c r="G71" s="5">
        <v>2.3892E-4</v>
      </c>
      <c r="H71" s="5">
        <v>0.4158</v>
      </c>
      <c r="I71" s="5">
        <v>4.7401200000000006E-4</v>
      </c>
      <c r="J71" s="5">
        <v>0.5252</v>
      </c>
      <c r="K71" s="5">
        <v>6.2498800000000004E-4</v>
      </c>
    </row>
    <row r="72" spans="1:11" ht="14.5" x14ac:dyDescent="0.35">
      <c r="A72" t="s">
        <v>74</v>
      </c>
      <c r="B72" s="5">
        <v>2.5499999999999998E-2</v>
      </c>
      <c r="C72" s="5">
        <v>0</v>
      </c>
      <c r="D72" s="5">
        <v>0.1171</v>
      </c>
      <c r="E72" s="5">
        <v>4.4497999999999993E-5</v>
      </c>
      <c r="F72" s="5">
        <v>0.1399</v>
      </c>
      <c r="G72" s="5">
        <v>1.2311199999999998E-4</v>
      </c>
      <c r="H72" s="5">
        <v>0.28260000000000002</v>
      </c>
      <c r="I72" s="5">
        <v>3.2216400000000005E-4</v>
      </c>
      <c r="J72" s="5">
        <v>0.53549999999999998</v>
      </c>
      <c r="K72" s="5">
        <v>6.3724499999999993E-4</v>
      </c>
    </row>
    <row r="73" spans="1:11" ht="14.5" x14ac:dyDescent="0.35">
      <c r="A73" t="s">
        <v>488</v>
      </c>
      <c r="B73" s="5">
        <v>4.41E-2</v>
      </c>
      <c r="C73" s="5">
        <v>0</v>
      </c>
      <c r="D73" s="5">
        <v>0.21410000000000001</v>
      </c>
      <c r="E73" s="5">
        <v>8.1358000000000003E-5</v>
      </c>
      <c r="F73" s="5">
        <v>6.7400000000000002E-2</v>
      </c>
      <c r="G73" s="5">
        <v>5.9312000000000004E-5</v>
      </c>
      <c r="H73" s="5">
        <v>0.17050000000000001</v>
      </c>
      <c r="I73" s="5">
        <v>1.9437000000000002E-4</v>
      </c>
      <c r="J73" s="5">
        <v>0.29349999999999998</v>
      </c>
      <c r="K73" s="5">
        <v>3.4926499999999997E-4</v>
      </c>
    </row>
    <row r="74" spans="1:11" ht="14.5" x14ac:dyDescent="0.35">
      <c r="A74" t="s">
        <v>80</v>
      </c>
      <c r="B74" s="5">
        <v>3.2500000000000001E-2</v>
      </c>
      <c r="C74" s="5">
        <v>0</v>
      </c>
      <c r="D74" s="5">
        <v>0.20730000000000001</v>
      </c>
      <c r="E74" s="5">
        <v>7.8774000000000002E-5</v>
      </c>
      <c r="F74" s="5">
        <v>0.158</v>
      </c>
      <c r="G74" s="5">
        <v>1.3904E-4</v>
      </c>
      <c r="H74" s="5">
        <v>0.41799999999999998</v>
      </c>
      <c r="I74" s="5">
        <v>4.7652000000000003E-4</v>
      </c>
      <c r="J74" s="5">
        <v>0.79139999999999999</v>
      </c>
      <c r="K74" s="5">
        <v>9.4176600000000002E-4</v>
      </c>
    </row>
    <row r="75" spans="1:11" ht="14.5" x14ac:dyDescent="0.35">
      <c r="A75" t="s">
        <v>81</v>
      </c>
      <c r="B75" s="5">
        <v>9.6000000000000002E-2</v>
      </c>
      <c r="C75" s="5">
        <v>0</v>
      </c>
      <c r="D75" s="5">
        <v>0.49819999999999998</v>
      </c>
      <c r="E75" s="5">
        <v>1.89316E-4</v>
      </c>
      <c r="F75" s="5">
        <v>0.49540000000000001</v>
      </c>
      <c r="G75" s="5">
        <v>4.3595200000000003E-4</v>
      </c>
      <c r="H75" s="5">
        <v>0.76829999999999998</v>
      </c>
      <c r="I75" s="5">
        <v>8.7586200000000004E-4</v>
      </c>
      <c r="J75" s="5">
        <v>0.9869</v>
      </c>
      <c r="K75" s="5">
        <v>1.174411E-3</v>
      </c>
    </row>
    <row r="76" spans="1:11" ht="14.5" x14ac:dyDescent="0.35">
      <c r="A76" t="s">
        <v>82</v>
      </c>
      <c r="B76" s="5">
        <v>0.11609999999999999</v>
      </c>
      <c r="C76" s="5">
        <v>0</v>
      </c>
      <c r="D76" s="5">
        <v>0.58830000000000005</v>
      </c>
      <c r="E76" s="5">
        <v>2.2355400000000002E-4</v>
      </c>
      <c r="F76" s="5">
        <v>0.60940000000000005</v>
      </c>
      <c r="G76" s="5">
        <v>5.3627199999999996E-4</v>
      </c>
      <c r="H76" s="5">
        <v>0.9345</v>
      </c>
      <c r="I76" s="5">
        <v>1.06533E-3</v>
      </c>
      <c r="J76" s="5">
        <v>1.1685000000000001</v>
      </c>
      <c r="K76" s="5">
        <v>1.3905149999999999E-3</v>
      </c>
    </row>
    <row r="77" spans="1:11" ht="14.5" x14ac:dyDescent="0.35">
      <c r="A77" t="s">
        <v>83</v>
      </c>
      <c r="B77" s="5">
        <v>6.4199999999999993E-2</v>
      </c>
      <c r="C77" s="5">
        <v>0</v>
      </c>
      <c r="D77" s="5">
        <v>0.27239999999999998</v>
      </c>
      <c r="E77" s="5">
        <v>1.0351199999999999E-4</v>
      </c>
      <c r="F77" s="5">
        <v>0.14380000000000001</v>
      </c>
      <c r="G77" s="5">
        <v>1.26544E-4</v>
      </c>
      <c r="H77" s="5">
        <v>0.24740000000000001</v>
      </c>
      <c r="I77" s="5">
        <v>2.8203600000000005E-4</v>
      </c>
      <c r="J77" s="5">
        <v>0.35610000000000003</v>
      </c>
      <c r="K77" s="5">
        <v>4.2375900000000001E-4</v>
      </c>
    </row>
    <row r="78" spans="1:11" ht="14.5" x14ac:dyDescent="0.35">
      <c r="A78" t="s">
        <v>84</v>
      </c>
      <c r="B78" s="5">
        <v>6.59E-2</v>
      </c>
      <c r="C78" s="5">
        <v>0</v>
      </c>
      <c r="D78" s="5">
        <v>0.41470000000000001</v>
      </c>
      <c r="E78" s="5">
        <v>1.5758600000000001E-4</v>
      </c>
      <c r="F78" s="5">
        <v>0.39660000000000001</v>
      </c>
      <c r="G78" s="5">
        <v>3.4900799999999994E-4</v>
      </c>
      <c r="H78" s="5">
        <v>0.78639999999999999</v>
      </c>
      <c r="I78" s="5">
        <v>8.9649599999999999E-4</v>
      </c>
      <c r="J78" s="5">
        <v>1.3857999999999999</v>
      </c>
      <c r="K78" s="5">
        <v>1.6491019999999997E-3</v>
      </c>
    </row>
    <row r="79" spans="1:11" ht="14.5" x14ac:dyDescent="0.35">
      <c r="A79" t="s">
        <v>601</v>
      </c>
      <c r="B79" s="5">
        <v>3.32E-2</v>
      </c>
      <c r="C79" s="5">
        <v>0</v>
      </c>
      <c r="D79" s="5">
        <v>5.7700000000000001E-2</v>
      </c>
      <c r="E79" s="5">
        <v>2.1926E-5</v>
      </c>
      <c r="F79" s="5">
        <v>-0.1033</v>
      </c>
      <c r="G79" s="5">
        <v>-9.0903999999999996E-5</v>
      </c>
      <c r="H79" s="5">
        <v>-0.2084</v>
      </c>
      <c r="I79" s="5">
        <v>-2.37576E-4</v>
      </c>
      <c r="J79" s="5">
        <v>-0.17860000000000001</v>
      </c>
      <c r="K79" s="5">
        <v>-2.1253399999999998E-4</v>
      </c>
    </row>
    <row r="80" spans="1:11" ht="14.5" x14ac:dyDescent="0.35">
      <c r="A80" t="s">
        <v>602</v>
      </c>
      <c r="B80" s="5">
        <v>9.8699999999999996E-2</v>
      </c>
      <c r="C80" s="5">
        <v>0</v>
      </c>
      <c r="D80" s="5">
        <v>0.53420000000000001</v>
      </c>
      <c r="E80" s="5">
        <v>2.0299600000000002E-4</v>
      </c>
      <c r="F80" s="5">
        <v>0.61140000000000005</v>
      </c>
      <c r="G80" s="5">
        <v>5.3803200000000003E-4</v>
      </c>
      <c r="H80" s="5">
        <v>1.0705</v>
      </c>
      <c r="I80" s="5">
        <v>1.2203700000000001E-3</v>
      </c>
      <c r="J80" s="5">
        <v>1.5111000000000001</v>
      </c>
      <c r="K80" s="5">
        <v>1.798209E-3</v>
      </c>
    </row>
    <row r="81" spans="1:15" ht="14.5" x14ac:dyDescent="0.35">
      <c r="A81" t="s">
        <v>87</v>
      </c>
      <c r="B81" s="5">
        <v>3.7900000000000003E-2</v>
      </c>
      <c r="C81" s="5">
        <v>0</v>
      </c>
      <c r="D81" s="5">
        <v>0.13830000000000001</v>
      </c>
      <c r="E81" s="5">
        <v>5.2554000000000005E-5</v>
      </c>
      <c r="F81" s="5">
        <v>4.7399999999999998E-2</v>
      </c>
      <c r="G81" s="5">
        <v>4.1711999999999996E-5</v>
      </c>
      <c r="H81" s="5">
        <v>0.1419</v>
      </c>
      <c r="I81" s="5">
        <v>1.6176599999999998E-4</v>
      </c>
      <c r="J81" s="5">
        <v>0.43080000000000002</v>
      </c>
      <c r="K81" s="5">
        <v>5.1265199999999994E-4</v>
      </c>
    </row>
    <row r="82" spans="1:15" ht="14.5" x14ac:dyDescent="0.35">
      <c r="A82" t="s">
        <v>603</v>
      </c>
      <c r="B82" s="5">
        <v>4.4499999999999998E-2</v>
      </c>
      <c r="C82" s="5">
        <v>0</v>
      </c>
      <c r="D82" s="5">
        <v>0.19350000000000001</v>
      </c>
      <c r="E82" s="5">
        <v>7.3529999999999996E-5</v>
      </c>
      <c r="F82" s="5">
        <v>6.5199999999999994E-2</v>
      </c>
      <c r="G82" s="5">
        <v>5.7375999999999987E-5</v>
      </c>
      <c r="H82" s="5">
        <v>0.156</v>
      </c>
      <c r="I82" s="5">
        <v>1.7784000000000002E-4</v>
      </c>
      <c r="J82" s="5">
        <v>0.32229999999999998</v>
      </c>
      <c r="K82" s="5">
        <v>3.8353699999999998E-4</v>
      </c>
    </row>
    <row r="83" spans="1:15" ht="14.5" x14ac:dyDescent="0.35">
      <c r="A83" t="s">
        <v>89</v>
      </c>
      <c r="B83" s="5">
        <v>7.9200000000000007E-2</v>
      </c>
      <c r="C83" s="5">
        <v>0</v>
      </c>
      <c r="D83" s="5">
        <v>0.3327</v>
      </c>
      <c r="E83" s="5">
        <v>1.2642600000000001E-4</v>
      </c>
      <c r="F83" s="5">
        <v>0.28970000000000001</v>
      </c>
      <c r="G83" s="5">
        <v>2.5493599999999999E-4</v>
      </c>
      <c r="H83" s="5">
        <v>0.55000000000000004</v>
      </c>
      <c r="I83" s="5">
        <v>6.2700000000000006E-4</v>
      </c>
      <c r="J83" s="5">
        <v>1.0772999999999999</v>
      </c>
      <c r="K83" s="5">
        <v>1.2819870000000001E-3</v>
      </c>
    </row>
    <row r="85" spans="1:15" x14ac:dyDescent="0.3">
      <c r="C85" s="15"/>
      <c r="D85" s="15"/>
      <c r="E85" s="15"/>
      <c r="F85" s="15"/>
      <c r="G85" s="15"/>
      <c r="H85" s="15"/>
      <c r="I85" s="15"/>
      <c r="J85" s="15"/>
      <c r="K85" s="15"/>
      <c r="L85" s="15"/>
      <c r="M85" s="15"/>
      <c r="N85" s="15"/>
      <c r="O85" s="15"/>
    </row>
    <row r="87" spans="1:15" x14ac:dyDescent="0.3">
      <c r="C87" s="15"/>
      <c r="D87" s="15"/>
      <c r="E87" s="15"/>
      <c r="F87" s="15"/>
      <c r="G87" s="15"/>
      <c r="H87" s="15"/>
      <c r="I87" s="15"/>
      <c r="J87" s="15"/>
      <c r="K87" s="15"/>
      <c r="L87" s="15"/>
      <c r="M87" s="15"/>
      <c r="N87" s="15"/>
      <c r="O87" s="15"/>
    </row>
    <row r="88" spans="1:15" x14ac:dyDescent="0.3">
      <c r="C88" s="15"/>
      <c r="D88" s="15"/>
      <c r="E88" s="15"/>
      <c r="F88" s="15"/>
      <c r="G88" s="15"/>
      <c r="H88" s="15"/>
      <c r="I88" s="15"/>
      <c r="J88" s="15"/>
      <c r="K88" s="15"/>
      <c r="L88" s="15"/>
      <c r="M88" s="15"/>
      <c r="N88" s="15"/>
      <c r="O88" s="15"/>
    </row>
    <row r="89" spans="1:15" x14ac:dyDescent="0.3">
      <c r="C89" s="15"/>
      <c r="D89" s="15"/>
      <c r="E89" s="15"/>
      <c r="F89" s="15"/>
      <c r="G89" s="15"/>
      <c r="H89" s="15"/>
      <c r="I89" s="15"/>
      <c r="J89" s="15"/>
      <c r="K89" s="15"/>
      <c r="L89" s="15"/>
      <c r="M89" s="15"/>
      <c r="N89" s="15"/>
      <c r="O89" s="15"/>
    </row>
    <row r="90" spans="1:15" x14ac:dyDescent="0.3">
      <c r="C90" s="15"/>
      <c r="D90" s="15"/>
      <c r="E90" s="15"/>
      <c r="F90" s="15"/>
      <c r="G90" s="15"/>
      <c r="H90" s="15"/>
      <c r="I90" s="15"/>
      <c r="J90" s="15"/>
      <c r="K90" s="15"/>
      <c r="L90" s="15"/>
      <c r="M90" s="15"/>
      <c r="N90" s="15"/>
      <c r="O90" s="15"/>
    </row>
    <row r="91" spans="1:15" x14ac:dyDescent="0.3">
      <c r="C91" s="15"/>
      <c r="D91" s="15"/>
      <c r="E91" s="15"/>
      <c r="F91" s="15"/>
      <c r="G91" s="15"/>
      <c r="H91" s="15"/>
      <c r="I91" s="15"/>
      <c r="J91" s="15"/>
      <c r="K91" s="15"/>
      <c r="L91" s="15"/>
      <c r="M91" s="15"/>
      <c r="N91" s="15"/>
      <c r="O91" s="15"/>
    </row>
    <row r="92" spans="1:15" x14ac:dyDescent="0.3">
      <c r="C92" s="15"/>
      <c r="D92" s="15"/>
      <c r="E92" s="15"/>
      <c r="F92" s="15"/>
      <c r="G92" s="15"/>
      <c r="H92" s="15"/>
      <c r="I92" s="15"/>
      <c r="J92" s="15"/>
      <c r="K92" s="15"/>
      <c r="L92" s="15"/>
      <c r="M92" s="15"/>
      <c r="N92" s="15"/>
      <c r="O92" s="15"/>
    </row>
    <row r="93" spans="1:15" x14ac:dyDescent="0.3">
      <c r="C93" s="15"/>
      <c r="D93" s="15"/>
      <c r="E93" s="15"/>
      <c r="F93" s="15"/>
      <c r="G93" s="15"/>
      <c r="H93" s="15"/>
      <c r="I93" s="15"/>
      <c r="J93" s="15"/>
      <c r="K93" s="15"/>
      <c r="L93" s="15"/>
      <c r="M93" s="15"/>
      <c r="N93" s="15"/>
      <c r="O93" s="15"/>
    </row>
    <row r="94" spans="1:15" x14ac:dyDescent="0.3">
      <c r="C94" s="15"/>
      <c r="D94" s="15"/>
      <c r="E94" s="15"/>
      <c r="F94" s="15"/>
      <c r="G94" s="15"/>
      <c r="H94" s="15"/>
      <c r="I94" s="15"/>
      <c r="J94" s="15"/>
      <c r="K94" s="15"/>
      <c r="L94" s="15"/>
      <c r="M94" s="15"/>
      <c r="N94" s="15"/>
      <c r="O94" s="15"/>
    </row>
    <row r="95" spans="1:15" x14ac:dyDescent="0.3">
      <c r="C95" s="15"/>
      <c r="D95" s="15"/>
      <c r="E95" s="15"/>
      <c r="F95" s="15"/>
      <c r="G95" s="15"/>
      <c r="H95" s="15"/>
      <c r="I95" s="15"/>
      <c r="J95" s="15"/>
      <c r="K95" s="15"/>
      <c r="L95" s="15"/>
      <c r="M95" s="15"/>
      <c r="N95" s="15"/>
      <c r="O95" s="15"/>
    </row>
    <row r="96" spans="1:15" x14ac:dyDescent="0.3">
      <c r="C96" s="15"/>
      <c r="D96" s="15"/>
      <c r="E96" s="15"/>
      <c r="F96" s="15"/>
      <c r="G96" s="15"/>
      <c r="H96" s="15"/>
      <c r="I96" s="15"/>
      <c r="J96" s="15"/>
      <c r="K96" s="15"/>
      <c r="L96" s="15"/>
      <c r="M96" s="15"/>
      <c r="N96" s="15"/>
      <c r="O96" s="15"/>
    </row>
    <row r="97" spans="3:15" x14ac:dyDescent="0.3">
      <c r="C97" s="15"/>
      <c r="D97" s="15"/>
      <c r="E97" s="15"/>
      <c r="F97" s="15"/>
      <c r="G97" s="15"/>
      <c r="H97" s="15"/>
      <c r="I97" s="15"/>
      <c r="J97" s="15"/>
      <c r="K97" s="15"/>
      <c r="L97" s="15"/>
      <c r="M97" s="15"/>
      <c r="N97" s="15"/>
      <c r="O97" s="15"/>
    </row>
    <row r="98" spans="3:15" x14ac:dyDescent="0.3">
      <c r="C98" s="15"/>
      <c r="D98" s="15"/>
      <c r="E98" s="15"/>
      <c r="F98" s="15"/>
      <c r="G98" s="15"/>
      <c r="H98" s="15"/>
      <c r="I98" s="15"/>
      <c r="J98" s="15"/>
      <c r="K98" s="15"/>
      <c r="L98" s="15"/>
      <c r="M98" s="15"/>
      <c r="N98" s="15"/>
      <c r="O98" s="15"/>
    </row>
    <row r="99" spans="3:15" x14ac:dyDescent="0.3">
      <c r="C99" s="15"/>
      <c r="D99" s="15"/>
      <c r="E99" s="15"/>
      <c r="F99" s="15"/>
      <c r="G99" s="15"/>
      <c r="H99" s="15"/>
      <c r="I99" s="15"/>
      <c r="J99" s="15"/>
      <c r="K99" s="15"/>
      <c r="L99" s="15"/>
      <c r="M99" s="15"/>
      <c r="N99" s="15"/>
      <c r="O99" s="15"/>
    </row>
    <row r="100" spans="3:15" x14ac:dyDescent="0.3">
      <c r="C100" s="15"/>
      <c r="D100" s="15"/>
      <c r="E100" s="15"/>
      <c r="F100" s="15"/>
      <c r="G100" s="15"/>
      <c r="H100" s="15"/>
      <c r="I100" s="15"/>
      <c r="J100" s="15"/>
      <c r="K100" s="15"/>
      <c r="L100" s="15"/>
      <c r="M100" s="15"/>
      <c r="N100" s="15"/>
      <c r="O100" s="15"/>
    </row>
    <row r="101" spans="3:15" x14ac:dyDescent="0.3">
      <c r="C101" s="15"/>
      <c r="D101" s="15"/>
      <c r="E101" s="15"/>
      <c r="F101" s="15"/>
      <c r="G101" s="15"/>
      <c r="H101" s="15"/>
      <c r="I101" s="15"/>
      <c r="J101" s="15"/>
      <c r="K101" s="15"/>
      <c r="L101" s="15"/>
      <c r="M101" s="15"/>
      <c r="N101" s="15"/>
      <c r="O101" s="15"/>
    </row>
    <row r="102" spans="3:15" x14ac:dyDescent="0.3">
      <c r="C102" s="15"/>
      <c r="D102" s="15"/>
      <c r="E102" s="15"/>
      <c r="F102" s="15"/>
      <c r="G102" s="15"/>
      <c r="H102" s="15"/>
      <c r="I102" s="15"/>
      <c r="J102" s="15"/>
      <c r="K102" s="15"/>
      <c r="L102" s="15"/>
      <c r="M102" s="15"/>
      <c r="N102" s="15"/>
      <c r="O102" s="15"/>
    </row>
    <row r="103" spans="3:15" x14ac:dyDescent="0.3">
      <c r="C103" s="15"/>
      <c r="D103" s="15"/>
      <c r="E103" s="15"/>
      <c r="F103" s="15"/>
      <c r="G103" s="15"/>
      <c r="H103" s="15"/>
      <c r="I103" s="15"/>
      <c r="J103" s="15"/>
      <c r="K103" s="15"/>
      <c r="L103" s="15"/>
      <c r="M103" s="15"/>
      <c r="N103" s="15"/>
      <c r="O103" s="15"/>
    </row>
    <row r="104" spans="3:15" x14ac:dyDescent="0.3">
      <c r="C104" s="15"/>
      <c r="D104" s="15"/>
      <c r="E104" s="15"/>
      <c r="F104" s="15"/>
      <c r="G104" s="15"/>
      <c r="H104" s="15"/>
      <c r="I104" s="15"/>
      <c r="J104" s="15"/>
      <c r="K104" s="15"/>
      <c r="L104" s="15"/>
      <c r="M104" s="15"/>
      <c r="N104" s="15"/>
      <c r="O104" s="15"/>
    </row>
    <row r="105" spans="3:15" x14ac:dyDescent="0.3">
      <c r="C105" s="15"/>
      <c r="D105" s="15"/>
      <c r="E105" s="15"/>
      <c r="F105" s="15"/>
      <c r="G105" s="15"/>
      <c r="H105" s="15"/>
      <c r="I105" s="15"/>
      <c r="J105" s="15"/>
      <c r="K105" s="15"/>
      <c r="L105" s="15"/>
      <c r="M105" s="15"/>
      <c r="N105" s="15"/>
      <c r="O105" s="15"/>
    </row>
    <row r="106" spans="3:15" x14ac:dyDescent="0.3">
      <c r="C106" s="15"/>
      <c r="D106" s="15"/>
      <c r="E106" s="15"/>
      <c r="F106" s="15"/>
      <c r="G106" s="15"/>
      <c r="H106" s="15"/>
      <c r="I106" s="15"/>
      <c r="J106" s="15"/>
      <c r="K106" s="15"/>
      <c r="L106" s="15"/>
      <c r="M106" s="15"/>
      <c r="N106" s="15"/>
      <c r="O106" s="15"/>
    </row>
    <row r="107" spans="3:15" x14ac:dyDescent="0.3">
      <c r="C107" s="15"/>
      <c r="D107" s="15"/>
      <c r="E107" s="15"/>
      <c r="F107" s="15"/>
      <c r="G107" s="15"/>
      <c r="H107" s="15"/>
      <c r="I107" s="15"/>
      <c r="J107" s="15"/>
      <c r="K107" s="15"/>
      <c r="L107" s="15"/>
      <c r="M107" s="15"/>
      <c r="N107" s="15"/>
      <c r="O107" s="15"/>
    </row>
    <row r="108" spans="3:15" x14ac:dyDescent="0.3">
      <c r="C108" s="15"/>
      <c r="D108" s="15"/>
      <c r="E108" s="15"/>
      <c r="F108" s="15"/>
      <c r="G108" s="15"/>
      <c r="H108" s="15"/>
      <c r="I108" s="15"/>
      <c r="J108" s="15"/>
      <c r="K108" s="15"/>
      <c r="L108" s="15"/>
      <c r="M108" s="15"/>
      <c r="N108" s="15"/>
      <c r="O108" s="15"/>
    </row>
    <row r="109" spans="3:15" x14ac:dyDescent="0.3">
      <c r="C109" s="15"/>
      <c r="D109" s="15"/>
      <c r="E109" s="15"/>
      <c r="F109" s="15"/>
      <c r="G109" s="15"/>
      <c r="H109" s="15"/>
      <c r="I109" s="15"/>
      <c r="J109" s="15"/>
      <c r="K109" s="15"/>
      <c r="L109" s="15"/>
      <c r="M109" s="15"/>
      <c r="N109" s="15"/>
      <c r="O109" s="15"/>
    </row>
    <row r="110" spans="3:15" x14ac:dyDescent="0.3">
      <c r="C110" s="15"/>
      <c r="D110" s="15"/>
      <c r="E110" s="15"/>
      <c r="F110" s="15"/>
      <c r="G110" s="15"/>
      <c r="H110" s="15"/>
      <c r="I110" s="15"/>
      <c r="J110" s="15"/>
      <c r="K110" s="15"/>
      <c r="L110" s="15"/>
      <c r="M110" s="15"/>
      <c r="N110" s="15"/>
      <c r="O110" s="15"/>
    </row>
    <row r="111" spans="3:15" x14ac:dyDescent="0.3">
      <c r="C111" s="15"/>
      <c r="D111" s="15"/>
      <c r="E111" s="15"/>
      <c r="F111" s="15"/>
      <c r="G111" s="15"/>
      <c r="H111" s="15"/>
      <c r="I111" s="15"/>
      <c r="J111" s="15"/>
      <c r="K111" s="15"/>
      <c r="L111" s="15"/>
      <c r="M111" s="15"/>
      <c r="N111" s="15"/>
      <c r="O111" s="15"/>
    </row>
    <row r="112" spans="3:15" x14ac:dyDescent="0.3">
      <c r="C112" s="15"/>
      <c r="D112" s="15"/>
      <c r="E112" s="15"/>
      <c r="F112" s="15"/>
      <c r="G112" s="15"/>
      <c r="H112" s="15"/>
      <c r="I112" s="15"/>
      <c r="J112" s="15"/>
      <c r="K112" s="15"/>
      <c r="L112" s="15"/>
      <c r="M112" s="15"/>
      <c r="N112" s="15"/>
      <c r="O112" s="15"/>
    </row>
    <row r="113" spans="3:15" x14ac:dyDescent="0.3">
      <c r="C113" s="15"/>
      <c r="D113" s="15"/>
      <c r="E113" s="15"/>
      <c r="F113" s="15"/>
      <c r="G113" s="15"/>
      <c r="H113" s="15"/>
      <c r="I113" s="15"/>
      <c r="J113" s="15"/>
      <c r="K113" s="15"/>
      <c r="L113" s="15"/>
      <c r="M113" s="15"/>
      <c r="N113" s="15"/>
      <c r="O113" s="15"/>
    </row>
    <row r="114" spans="3:15" x14ac:dyDescent="0.3">
      <c r="C114" s="15"/>
      <c r="D114" s="15"/>
      <c r="E114" s="15"/>
      <c r="F114" s="15"/>
      <c r="G114" s="15"/>
      <c r="H114" s="15"/>
      <c r="I114" s="15"/>
      <c r="J114" s="15"/>
      <c r="K114" s="15"/>
      <c r="L114" s="15"/>
      <c r="M114" s="15"/>
      <c r="N114" s="15"/>
      <c r="O114" s="15"/>
    </row>
    <row r="116" spans="3:15" x14ac:dyDescent="0.3">
      <c r="C116" s="15"/>
      <c r="D116" s="15"/>
      <c r="E116" s="15"/>
      <c r="F116" s="15"/>
      <c r="G116" s="15"/>
      <c r="H116" s="15"/>
      <c r="I116" s="15"/>
      <c r="J116" s="15"/>
      <c r="K116" s="15"/>
      <c r="L116" s="15"/>
      <c r="M116" s="15"/>
      <c r="N116" s="15"/>
      <c r="O116" s="15"/>
    </row>
    <row r="117" spans="3:15" x14ac:dyDescent="0.3">
      <c r="C117" s="15"/>
      <c r="D117" s="15"/>
      <c r="E117" s="15"/>
      <c r="F117" s="15"/>
      <c r="G117" s="15"/>
      <c r="H117" s="15"/>
      <c r="I117" s="15"/>
      <c r="J117" s="15"/>
      <c r="K117" s="15"/>
      <c r="L117" s="15"/>
      <c r="M117" s="15"/>
      <c r="N117" s="15"/>
      <c r="O117" s="15"/>
    </row>
    <row r="118" spans="3:15" x14ac:dyDescent="0.3">
      <c r="C118" s="15"/>
      <c r="D118" s="15"/>
      <c r="E118" s="15"/>
      <c r="F118" s="15"/>
      <c r="G118" s="15"/>
      <c r="H118" s="15"/>
      <c r="I118" s="15"/>
      <c r="J118" s="15"/>
      <c r="K118" s="15"/>
      <c r="L118" s="15"/>
      <c r="M118" s="15"/>
      <c r="N118" s="15"/>
      <c r="O118" s="15"/>
    </row>
    <row r="119" spans="3:15" x14ac:dyDescent="0.3">
      <c r="C119" s="15"/>
      <c r="D119" s="15"/>
      <c r="E119" s="15"/>
      <c r="F119" s="15"/>
      <c r="G119" s="15"/>
      <c r="H119" s="15"/>
      <c r="I119" s="15"/>
      <c r="J119" s="15"/>
      <c r="K119" s="15"/>
      <c r="L119" s="15"/>
      <c r="M119" s="15"/>
      <c r="N119" s="15"/>
      <c r="O119" s="15"/>
    </row>
    <row r="120" spans="3:15" x14ac:dyDescent="0.3">
      <c r="C120" s="15"/>
      <c r="D120" s="15"/>
      <c r="E120" s="15"/>
      <c r="F120" s="15"/>
      <c r="G120" s="15"/>
      <c r="H120" s="15"/>
      <c r="I120" s="15"/>
      <c r="J120" s="15"/>
      <c r="K120" s="15"/>
      <c r="L120" s="15"/>
      <c r="M120" s="15"/>
      <c r="N120" s="15"/>
      <c r="O120" s="15"/>
    </row>
    <row r="121" spans="3:15" x14ac:dyDescent="0.3">
      <c r="C121" s="15"/>
      <c r="D121" s="15"/>
      <c r="E121" s="15"/>
      <c r="F121" s="15"/>
      <c r="G121" s="15"/>
      <c r="H121" s="15"/>
      <c r="I121" s="15"/>
      <c r="J121" s="15"/>
      <c r="K121" s="15"/>
      <c r="L121" s="15"/>
      <c r="M121" s="15"/>
      <c r="N121" s="15"/>
      <c r="O121" s="15"/>
    </row>
    <row r="122" spans="3:15" x14ac:dyDescent="0.3">
      <c r="C122" s="15"/>
      <c r="D122" s="15"/>
      <c r="E122" s="15"/>
      <c r="F122" s="15"/>
      <c r="G122" s="15"/>
      <c r="H122" s="15"/>
      <c r="I122" s="15"/>
      <c r="J122" s="15"/>
      <c r="K122" s="15"/>
      <c r="L122" s="15"/>
      <c r="M122" s="15"/>
      <c r="N122" s="15"/>
      <c r="O122" s="15"/>
    </row>
    <row r="123" spans="3:15" x14ac:dyDescent="0.3">
      <c r="C123" s="15"/>
      <c r="D123" s="15"/>
      <c r="E123" s="15"/>
      <c r="F123" s="15"/>
      <c r="G123" s="15"/>
      <c r="H123" s="15"/>
      <c r="I123" s="15"/>
      <c r="J123" s="15"/>
      <c r="K123" s="15"/>
      <c r="L123" s="15"/>
      <c r="M123" s="15"/>
      <c r="N123" s="15"/>
      <c r="O123" s="15"/>
    </row>
    <row r="124" spans="3:15" x14ac:dyDescent="0.3">
      <c r="C124" s="15"/>
      <c r="D124" s="15"/>
      <c r="E124" s="15"/>
      <c r="F124" s="15"/>
      <c r="G124" s="15"/>
      <c r="H124" s="15"/>
      <c r="I124" s="15"/>
      <c r="J124" s="15"/>
      <c r="K124" s="15"/>
      <c r="L124" s="15"/>
      <c r="M124" s="15"/>
      <c r="N124" s="15"/>
      <c r="O124" s="15"/>
    </row>
    <row r="125" spans="3:15" x14ac:dyDescent="0.3">
      <c r="C125" s="15"/>
      <c r="D125" s="15"/>
      <c r="E125" s="15"/>
      <c r="F125" s="15"/>
      <c r="G125" s="15"/>
      <c r="H125" s="15"/>
      <c r="I125" s="15"/>
      <c r="J125" s="15"/>
      <c r="K125" s="15"/>
      <c r="L125" s="15"/>
      <c r="M125" s="15"/>
      <c r="N125" s="15"/>
      <c r="O125" s="15"/>
    </row>
    <row r="126" spans="3:15" x14ac:dyDescent="0.3">
      <c r="C126" s="15"/>
      <c r="D126" s="15"/>
      <c r="E126" s="15"/>
      <c r="F126" s="15"/>
      <c r="G126" s="15"/>
      <c r="H126" s="15"/>
      <c r="I126" s="15"/>
      <c r="J126" s="15"/>
      <c r="K126" s="15"/>
      <c r="L126" s="15"/>
      <c r="M126" s="15"/>
      <c r="N126" s="15"/>
      <c r="O126" s="15"/>
    </row>
    <row r="127" spans="3:15" x14ac:dyDescent="0.3">
      <c r="C127" s="15"/>
      <c r="D127" s="15"/>
      <c r="E127" s="15"/>
      <c r="F127" s="15"/>
      <c r="G127" s="15"/>
      <c r="H127" s="15"/>
      <c r="I127" s="15"/>
      <c r="J127" s="15"/>
      <c r="K127" s="15"/>
      <c r="L127" s="15"/>
      <c r="M127" s="15"/>
      <c r="N127" s="15"/>
      <c r="O127" s="15"/>
    </row>
    <row r="128" spans="3:15" x14ac:dyDescent="0.3">
      <c r="C128" s="15"/>
      <c r="D128" s="15"/>
      <c r="E128" s="15"/>
      <c r="F128" s="15"/>
      <c r="G128" s="15"/>
      <c r="H128" s="15"/>
      <c r="I128" s="15"/>
      <c r="J128" s="15"/>
      <c r="K128" s="15"/>
      <c r="L128" s="15"/>
      <c r="M128" s="15"/>
      <c r="N128" s="15"/>
      <c r="O128" s="15"/>
    </row>
    <row r="129" spans="3:15" x14ac:dyDescent="0.3">
      <c r="C129" s="15"/>
      <c r="D129" s="15"/>
      <c r="E129" s="15"/>
      <c r="F129" s="15"/>
      <c r="G129" s="15"/>
      <c r="H129" s="15"/>
      <c r="I129" s="15"/>
      <c r="J129" s="15"/>
      <c r="K129" s="15"/>
      <c r="L129" s="15"/>
      <c r="M129" s="15"/>
      <c r="N129" s="15"/>
      <c r="O129" s="15"/>
    </row>
    <row r="130" spans="3:15" x14ac:dyDescent="0.3">
      <c r="C130" s="15"/>
      <c r="D130" s="15"/>
      <c r="E130" s="15"/>
      <c r="F130" s="15"/>
      <c r="G130" s="15"/>
      <c r="H130" s="15"/>
      <c r="I130" s="15"/>
      <c r="J130" s="15"/>
      <c r="K130" s="15"/>
      <c r="L130" s="15"/>
      <c r="M130" s="15"/>
      <c r="N130" s="15"/>
      <c r="O130" s="15"/>
    </row>
    <row r="131" spans="3:15" x14ac:dyDescent="0.3">
      <c r="C131" s="15"/>
      <c r="D131" s="15"/>
      <c r="E131" s="15"/>
      <c r="F131" s="15"/>
      <c r="G131" s="15"/>
      <c r="H131" s="15"/>
      <c r="I131" s="15"/>
      <c r="J131" s="15"/>
      <c r="K131" s="15"/>
      <c r="L131" s="15"/>
      <c r="M131" s="15"/>
      <c r="N131" s="15"/>
      <c r="O131" s="15"/>
    </row>
    <row r="132" spans="3:15" x14ac:dyDescent="0.3">
      <c r="C132" s="15"/>
      <c r="D132" s="15"/>
      <c r="E132" s="15"/>
      <c r="F132" s="15"/>
      <c r="G132" s="15"/>
      <c r="H132" s="15"/>
      <c r="I132" s="15"/>
      <c r="J132" s="15"/>
      <c r="K132" s="15"/>
      <c r="L132" s="15"/>
      <c r="M132" s="15"/>
      <c r="N132" s="15"/>
      <c r="O132" s="15"/>
    </row>
    <row r="133" spans="3:15" x14ac:dyDescent="0.3">
      <c r="C133" s="15"/>
      <c r="D133" s="15"/>
      <c r="E133" s="15"/>
      <c r="F133" s="15"/>
      <c r="G133" s="15"/>
      <c r="H133" s="15"/>
      <c r="I133" s="15"/>
      <c r="J133" s="15"/>
      <c r="K133" s="15"/>
      <c r="L133" s="15"/>
      <c r="M133" s="15"/>
      <c r="N133" s="15"/>
      <c r="O133" s="15"/>
    </row>
    <row r="134" spans="3:15" x14ac:dyDescent="0.3">
      <c r="C134" s="15"/>
      <c r="D134" s="15"/>
      <c r="E134" s="15"/>
      <c r="F134" s="15"/>
      <c r="G134" s="15"/>
      <c r="H134" s="15"/>
      <c r="I134" s="15"/>
      <c r="J134" s="15"/>
      <c r="K134" s="15"/>
      <c r="L134" s="15"/>
      <c r="M134" s="15"/>
      <c r="N134" s="15"/>
      <c r="O134" s="15"/>
    </row>
    <row r="135" spans="3:15" x14ac:dyDescent="0.3">
      <c r="C135" s="15"/>
      <c r="D135" s="15"/>
      <c r="E135" s="15"/>
      <c r="F135" s="15"/>
      <c r="G135" s="15"/>
      <c r="H135" s="15"/>
      <c r="I135" s="15"/>
      <c r="J135" s="15"/>
      <c r="K135" s="15"/>
      <c r="L135" s="15"/>
      <c r="M135" s="15"/>
      <c r="N135" s="15"/>
      <c r="O135" s="15"/>
    </row>
    <row r="136" spans="3:15" x14ac:dyDescent="0.3">
      <c r="C136" s="15"/>
      <c r="D136" s="15"/>
      <c r="E136" s="15"/>
      <c r="F136" s="15"/>
      <c r="G136" s="15"/>
      <c r="H136" s="15"/>
      <c r="I136" s="15"/>
      <c r="J136" s="15"/>
      <c r="K136" s="15"/>
      <c r="L136" s="15"/>
      <c r="M136" s="15"/>
      <c r="N136" s="15"/>
      <c r="O136" s="15"/>
    </row>
    <row r="137" spans="3:15" x14ac:dyDescent="0.3">
      <c r="C137" s="15"/>
      <c r="D137" s="15"/>
      <c r="E137" s="15"/>
      <c r="F137" s="15"/>
      <c r="G137" s="15"/>
      <c r="H137" s="15"/>
      <c r="I137" s="15"/>
      <c r="J137" s="15"/>
      <c r="K137" s="15"/>
      <c r="L137" s="15"/>
      <c r="M137" s="15"/>
      <c r="N137" s="15"/>
      <c r="O137" s="15"/>
    </row>
    <row r="138" spans="3:15" x14ac:dyDescent="0.3">
      <c r="C138" s="15"/>
      <c r="D138" s="15"/>
      <c r="E138" s="15"/>
      <c r="F138" s="15"/>
      <c r="G138" s="15"/>
      <c r="H138" s="15"/>
      <c r="I138" s="15"/>
      <c r="J138" s="15"/>
      <c r="K138" s="15"/>
      <c r="L138" s="15"/>
      <c r="M138" s="15"/>
      <c r="N138" s="15"/>
      <c r="O138" s="15"/>
    </row>
    <row r="139" spans="3:15" x14ac:dyDescent="0.3">
      <c r="C139" s="15"/>
      <c r="D139" s="15"/>
      <c r="E139" s="15"/>
      <c r="F139" s="15"/>
      <c r="G139" s="15"/>
      <c r="H139" s="15"/>
      <c r="I139" s="15"/>
      <c r="J139" s="15"/>
      <c r="K139" s="15"/>
      <c r="L139" s="15"/>
      <c r="M139" s="15"/>
      <c r="N139" s="15"/>
      <c r="O139" s="15"/>
    </row>
    <row r="140" spans="3:15" x14ac:dyDescent="0.3">
      <c r="C140" s="15"/>
      <c r="D140" s="15"/>
      <c r="E140" s="15"/>
      <c r="F140" s="15"/>
      <c r="G140" s="15"/>
      <c r="H140" s="15"/>
      <c r="I140" s="15"/>
      <c r="J140" s="15"/>
      <c r="K140" s="15"/>
      <c r="L140" s="15"/>
      <c r="M140" s="15"/>
      <c r="N140" s="15"/>
      <c r="O140" s="15"/>
    </row>
    <row r="141" spans="3:15" x14ac:dyDescent="0.3">
      <c r="C141" s="15"/>
      <c r="D141" s="15"/>
      <c r="E141" s="15"/>
      <c r="F141" s="15"/>
      <c r="G141" s="15"/>
      <c r="H141" s="15"/>
      <c r="I141" s="15"/>
      <c r="J141" s="15"/>
      <c r="K141" s="15"/>
      <c r="L141" s="15"/>
      <c r="M141" s="15"/>
      <c r="N141" s="15"/>
      <c r="O141" s="15"/>
    </row>
    <row r="142" spans="3:15" x14ac:dyDescent="0.3">
      <c r="C142" s="15"/>
      <c r="D142" s="15"/>
      <c r="E142" s="15"/>
      <c r="F142" s="15"/>
      <c r="G142" s="15"/>
      <c r="H142" s="15"/>
      <c r="I142" s="15"/>
      <c r="J142" s="15"/>
      <c r="K142" s="15"/>
      <c r="L142" s="15"/>
      <c r="M142" s="15"/>
      <c r="N142" s="15"/>
      <c r="O142" s="15"/>
    </row>
    <row r="143" spans="3:15" x14ac:dyDescent="0.3">
      <c r="C143" s="15"/>
      <c r="D143" s="15"/>
      <c r="E143" s="15"/>
      <c r="F143" s="15"/>
      <c r="G143" s="15"/>
      <c r="H143" s="15"/>
      <c r="I143" s="15"/>
      <c r="J143" s="15"/>
      <c r="K143" s="15"/>
      <c r="L143" s="15"/>
      <c r="M143" s="15"/>
      <c r="N143" s="15"/>
      <c r="O143" s="15"/>
    </row>
    <row r="144" spans="3:15" x14ac:dyDescent="0.3">
      <c r="C144" s="15"/>
      <c r="D144" s="15"/>
      <c r="E144" s="15"/>
      <c r="F144" s="15"/>
      <c r="G144" s="15"/>
      <c r="H144" s="15"/>
      <c r="I144" s="15"/>
      <c r="J144" s="15"/>
      <c r="K144" s="15"/>
      <c r="L144" s="15"/>
      <c r="M144" s="15"/>
      <c r="N144" s="15"/>
      <c r="O144" s="15"/>
    </row>
    <row r="145" spans="3:15" x14ac:dyDescent="0.3">
      <c r="C145" s="15"/>
      <c r="D145" s="15"/>
      <c r="E145" s="15"/>
      <c r="F145" s="15"/>
      <c r="G145" s="15"/>
      <c r="H145" s="15"/>
      <c r="I145" s="15"/>
      <c r="J145" s="15"/>
      <c r="K145" s="15"/>
      <c r="L145" s="15"/>
      <c r="M145" s="15"/>
      <c r="N145" s="15"/>
      <c r="O145" s="15"/>
    </row>
    <row r="146" spans="3:15" x14ac:dyDescent="0.3">
      <c r="C146" s="15"/>
      <c r="D146" s="15"/>
      <c r="E146" s="15"/>
      <c r="F146" s="15"/>
      <c r="G146" s="15"/>
      <c r="H146" s="15"/>
      <c r="I146" s="15"/>
      <c r="J146" s="15"/>
      <c r="K146" s="15"/>
      <c r="L146" s="15"/>
      <c r="M146" s="15"/>
      <c r="N146" s="15"/>
      <c r="O146" s="15"/>
    </row>
    <row r="147" spans="3:15" x14ac:dyDescent="0.3">
      <c r="C147" s="15"/>
      <c r="D147" s="15"/>
      <c r="E147" s="15"/>
      <c r="F147" s="15"/>
      <c r="G147" s="15"/>
      <c r="H147" s="15"/>
      <c r="I147" s="15"/>
      <c r="J147" s="15"/>
      <c r="K147" s="15"/>
      <c r="L147" s="15"/>
      <c r="M147" s="15"/>
      <c r="N147" s="15"/>
      <c r="O147" s="15"/>
    </row>
    <row r="148" spans="3:15" x14ac:dyDescent="0.3">
      <c r="C148" s="15"/>
      <c r="D148" s="15"/>
      <c r="E148" s="15"/>
      <c r="F148" s="15"/>
      <c r="G148" s="15"/>
      <c r="H148" s="15"/>
      <c r="I148" s="15"/>
      <c r="J148" s="15"/>
      <c r="K148" s="15"/>
      <c r="L148" s="15"/>
      <c r="M148" s="15"/>
      <c r="N148" s="15"/>
      <c r="O148" s="15"/>
    </row>
    <row r="149" spans="3:15" x14ac:dyDescent="0.3">
      <c r="C149" s="15"/>
      <c r="D149" s="15"/>
      <c r="E149" s="15"/>
      <c r="F149" s="15"/>
      <c r="G149" s="15"/>
      <c r="H149" s="15"/>
      <c r="I149" s="15"/>
      <c r="J149" s="15"/>
      <c r="K149" s="15"/>
      <c r="L149" s="15"/>
      <c r="M149" s="15"/>
      <c r="N149" s="15"/>
      <c r="O149" s="15"/>
    </row>
    <row r="150" spans="3:15" x14ac:dyDescent="0.3">
      <c r="C150" s="15"/>
      <c r="D150" s="15"/>
      <c r="E150" s="15"/>
      <c r="F150" s="15"/>
      <c r="G150" s="15"/>
      <c r="H150" s="15"/>
      <c r="I150" s="15"/>
      <c r="J150" s="15"/>
      <c r="K150" s="15"/>
      <c r="L150" s="15"/>
      <c r="M150" s="15"/>
      <c r="N150" s="15"/>
      <c r="O150" s="15"/>
    </row>
  </sheetData>
  <mergeCells count="1">
    <mergeCell ref="B19:K19"/>
  </mergeCells>
  <pageMargins left="0.7" right="0.7" top="0.75" bottom="0.75" header="0.3" footer="0.3"/>
  <tableParts count="1">
    <tablePart r:id="rId1"/>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BCAB32-C348-4A55-B8DE-98D068E44417}">
  <dimension ref="A1:W635"/>
  <sheetViews>
    <sheetView topLeftCell="A5" zoomScale="51" zoomScaleNormal="70" workbookViewId="0">
      <selection activeCell="A616" activeCellId="7" sqref="A62 A130 A194 A267 A396 A470 A538 A616"/>
    </sheetView>
  </sheetViews>
  <sheetFormatPr defaultRowHeight="14" x14ac:dyDescent="0.3"/>
  <cols>
    <col min="1" max="1" width="27.90625" style="1" customWidth="1"/>
    <col min="2" max="3" width="8.90625" style="1" bestFit="1" customWidth="1"/>
    <col min="4" max="4" width="9.08984375" style="1" bestFit="1" customWidth="1"/>
    <col min="5" max="5" width="10" style="1" customWidth="1"/>
    <col min="6" max="6" width="10.1796875" style="1" customWidth="1"/>
    <col min="7" max="7" width="10.08984375" style="1" bestFit="1" customWidth="1"/>
    <col min="8" max="10" width="9.81640625" style="1" bestFit="1" customWidth="1"/>
    <col min="11" max="19" width="10.1796875" style="1" bestFit="1" customWidth="1"/>
    <col min="20" max="20" width="10.36328125" style="1" customWidth="1"/>
    <col min="21" max="21" width="10.81640625" style="1" customWidth="1"/>
    <col min="22" max="22" width="10" style="1" customWidth="1"/>
    <col min="23" max="23" width="10.81640625" style="1" customWidth="1"/>
    <col min="24" max="16384" width="8.7265625" style="1"/>
  </cols>
  <sheetData>
    <row r="1" spans="1:14" ht="20.5" x14ac:dyDescent="0.45">
      <c r="A1" s="12" t="s">
        <v>137</v>
      </c>
      <c r="B1" s="12"/>
      <c r="C1" s="12"/>
      <c r="D1" s="12"/>
      <c r="E1" s="12"/>
      <c r="F1" s="12"/>
      <c r="G1" s="12"/>
      <c r="H1" s="12"/>
      <c r="I1" s="12"/>
      <c r="J1" s="12"/>
      <c r="K1" s="12"/>
      <c r="L1" s="19"/>
      <c r="M1" s="19"/>
      <c r="N1" s="19"/>
    </row>
    <row r="2" spans="1:14" ht="20.5" x14ac:dyDescent="0.45">
      <c r="A2" s="12"/>
      <c r="B2" s="12"/>
      <c r="C2" s="12"/>
      <c r="D2" s="12"/>
      <c r="E2" s="12"/>
      <c r="F2" s="12"/>
      <c r="G2" s="12"/>
      <c r="H2" s="12"/>
      <c r="I2" s="12"/>
      <c r="J2" s="12"/>
      <c r="K2" s="12"/>
      <c r="L2" s="19"/>
      <c r="M2" s="19"/>
      <c r="N2" s="19"/>
    </row>
    <row r="3" spans="1:14" ht="20.5" x14ac:dyDescent="0.45">
      <c r="A3" s="12" t="s">
        <v>23</v>
      </c>
      <c r="B3" s="12"/>
      <c r="C3" s="12"/>
      <c r="D3" s="12"/>
      <c r="E3" s="12"/>
      <c r="F3" s="12"/>
      <c r="G3" s="12"/>
      <c r="H3" s="12"/>
      <c r="I3" s="12"/>
      <c r="J3" s="12"/>
      <c r="K3" s="12"/>
      <c r="L3" s="19"/>
      <c r="M3" s="19"/>
      <c r="N3" s="19"/>
    </row>
    <row r="4" spans="1:14" ht="20.5" x14ac:dyDescent="0.45">
      <c r="A4" s="12" t="s">
        <v>295</v>
      </c>
      <c r="B4" s="12"/>
      <c r="C4" s="12"/>
      <c r="D4" s="12"/>
      <c r="E4" s="12"/>
      <c r="F4" s="12"/>
      <c r="G4" s="12"/>
      <c r="H4" s="12"/>
      <c r="I4" s="12"/>
      <c r="J4" s="12"/>
      <c r="K4" s="12"/>
      <c r="L4" s="19"/>
      <c r="M4" s="19"/>
      <c r="N4" s="19"/>
    </row>
    <row r="5" spans="1:14" ht="20.5" x14ac:dyDescent="0.45">
      <c r="A5" s="12" t="s">
        <v>141</v>
      </c>
      <c r="B5" s="12" t="s">
        <v>183</v>
      </c>
      <c r="C5" s="12"/>
      <c r="D5" s="12"/>
      <c r="E5" s="12"/>
      <c r="F5" s="12"/>
      <c r="G5" s="12"/>
      <c r="H5" s="12"/>
      <c r="I5" s="12"/>
      <c r="J5" s="12"/>
      <c r="K5" s="12"/>
      <c r="L5" s="19"/>
      <c r="M5" s="19"/>
      <c r="N5" s="19"/>
    </row>
    <row r="6" spans="1:14" ht="20.5" x14ac:dyDescent="0.45">
      <c r="A6" s="12" t="s">
        <v>28</v>
      </c>
      <c r="B6" s="12" t="s">
        <v>160</v>
      </c>
      <c r="C6" s="12"/>
      <c r="D6" s="12"/>
      <c r="E6" s="12"/>
      <c r="F6" s="12"/>
      <c r="G6" s="12"/>
      <c r="H6" s="12"/>
      <c r="I6" s="12"/>
      <c r="J6" s="12"/>
      <c r="K6" s="12"/>
      <c r="L6" s="19"/>
      <c r="M6" s="19"/>
      <c r="N6" s="19"/>
    </row>
    <row r="7" spans="1:14" ht="20.5" x14ac:dyDescent="0.45">
      <c r="A7" s="12" t="s">
        <v>104</v>
      </c>
      <c r="B7" s="12" t="s">
        <v>314</v>
      </c>
      <c r="C7" s="12"/>
      <c r="D7" s="12"/>
      <c r="E7" s="12"/>
      <c r="F7" s="12"/>
      <c r="G7" s="12"/>
      <c r="H7" s="12"/>
      <c r="I7" s="12"/>
      <c r="J7" s="12"/>
      <c r="K7" s="12"/>
      <c r="L7" s="19"/>
      <c r="M7" s="19"/>
      <c r="N7" s="19"/>
    </row>
    <row r="8" spans="1:14" ht="20.5" x14ac:dyDescent="0.45">
      <c r="A8" s="12"/>
      <c r="B8" s="12" t="s">
        <v>161</v>
      </c>
      <c r="C8" s="12"/>
      <c r="D8" s="12"/>
      <c r="E8" s="12"/>
      <c r="F8" s="12"/>
      <c r="G8" s="12"/>
      <c r="H8" s="12"/>
      <c r="I8" s="12"/>
      <c r="J8" s="12"/>
      <c r="K8" s="12"/>
      <c r="L8" s="19"/>
      <c r="M8" s="19"/>
      <c r="N8" s="19"/>
    </row>
    <row r="9" spans="1:14" ht="20.5" x14ac:dyDescent="0.45">
      <c r="A9" s="12"/>
      <c r="B9" s="12"/>
      <c r="C9" s="12"/>
      <c r="D9" s="12"/>
      <c r="E9" s="12"/>
      <c r="F9" s="12"/>
      <c r="G9" s="12"/>
      <c r="H9" s="12"/>
      <c r="I9" s="12"/>
      <c r="J9" s="12"/>
      <c r="K9" s="12"/>
      <c r="L9" s="19"/>
      <c r="M9" s="19"/>
      <c r="N9" s="19"/>
    </row>
    <row r="10" spans="1:14" ht="20.5" x14ac:dyDescent="0.45">
      <c r="A10" s="12"/>
      <c r="B10" s="12"/>
      <c r="C10" s="12"/>
      <c r="D10" s="12"/>
      <c r="E10" s="12"/>
      <c r="F10" s="12"/>
      <c r="G10" s="12"/>
      <c r="H10" s="12"/>
      <c r="I10" s="12"/>
      <c r="J10" s="12"/>
      <c r="K10" s="12"/>
      <c r="L10" s="19"/>
      <c r="M10" s="19"/>
      <c r="N10" s="19"/>
    </row>
    <row r="11" spans="1:14" ht="20.5" x14ac:dyDescent="0.45">
      <c r="A11" s="12" t="s">
        <v>24</v>
      </c>
      <c r="B11" s="12" t="s">
        <v>169</v>
      </c>
      <c r="C11" s="12"/>
      <c r="D11" s="12"/>
      <c r="E11" s="12"/>
      <c r="F11" s="12"/>
      <c r="G11" s="12"/>
      <c r="H11" s="12"/>
      <c r="I11" s="12"/>
      <c r="J11" s="12"/>
      <c r="K11" s="12"/>
      <c r="L11" s="19"/>
      <c r="M11" s="19"/>
      <c r="N11" s="19"/>
    </row>
    <row r="12" spans="1:14" ht="20.5" x14ac:dyDescent="0.45">
      <c r="A12" s="12" t="s">
        <v>29</v>
      </c>
      <c r="B12" s="12" t="s">
        <v>138</v>
      </c>
      <c r="C12" s="12"/>
      <c r="D12" s="12"/>
      <c r="E12" s="12"/>
      <c r="F12" s="12"/>
      <c r="G12" s="12"/>
      <c r="H12" s="12"/>
      <c r="I12" s="12"/>
      <c r="J12" s="12"/>
      <c r="K12" s="12"/>
      <c r="L12" s="19"/>
      <c r="M12" s="19"/>
      <c r="N12" s="19"/>
    </row>
    <row r="13" spans="1:14" ht="20.5" x14ac:dyDescent="0.45">
      <c r="A13" s="12" t="s">
        <v>139</v>
      </c>
      <c r="B13" s="12" t="s">
        <v>140</v>
      </c>
      <c r="C13" s="12"/>
      <c r="D13" s="12"/>
      <c r="E13" s="12"/>
      <c r="F13" s="12"/>
      <c r="G13" s="12"/>
      <c r="H13" s="12"/>
      <c r="I13" s="12"/>
      <c r="J13" s="12"/>
      <c r="K13" s="12"/>
      <c r="L13" s="19"/>
      <c r="M13" s="19"/>
      <c r="N13" s="19"/>
    </row>
    <row r="14" spans="1:14" ht="20.5" x14ac:dyDescent="0.45">
      <c r="A14" s="12"/>
      <c r="B14" s="12"/>
      <c r="C14" s="12"/>
      <c r="D14" s="12"/>
      <c r="E14" s="12"/>
      <c r="F14" s="12"/>
      <c r="G14" s="12"/>
      <c r="H14" s="12"/>
      <c r="I14" s="12"/>
      <c r="J14" s="12"/>
      <c r="K14" s="12"/>
      <c r="L14" s="19"/>
      <c r="M14" s="19"/>
      <c r="N14" s="19"/>
    </row>
    <row r="15" spans="1:14" ht="20.5" x14ac:dyDescent="0.45">
      <c r="A15" s="12" t="s">
        <v>31</v>
      </c>
      <c r="B15" s="12" t="s">
        <v>32</v>
      </c>
      <c r="C15" s="12"/>
      <c r="D15" s="12"/>
      <c r="E15" s="12"/>
      <c r="F15" s="12"/>
      <c r="G15" s="12"/>
      <c r="H15" s="12"/>
      <c r="I15" s="12"/>
      <c r="J15" s="12"/>
      <c r="K15" s="12"/>
      <c r="L15" s="19"/>
      <c r="M15" s="19"/>
      <c r="N15" s="19"/>
    </row>
    <row r="16" spans="1:14" ht="20.5" x14ac:dyDescent="0.45">
      <c r="A16" s="12" t="s">
        <v>33</v>
      </c>
      <c r="B16" s="12" t="s">
        <v>34</v>
      </c>
      <c r="C16" s="12"/>
      <c r="D16" s="12"/>
      <c r="E16" s="12"/>
      <c r="F16" s="12"/>
      <c r="G16" s="12"/>
      <c r="H16" s="12"/>
      <c r="I16" s="12"/>
      <c r="J16" s="12"/>
      <c r="K16" s="12"/>
      <c r="L16" s="19"/>
      <c r="M16" s="19"/>
      <c r="N16" s="19"/>
    </row>
    <row r="17" spans="1:23" ht="20.5" x14ac:dyDescent="0.45">
      <c r="A17" s="12" t="s">
        <v>35</v>
      </c>
      <c r="B17" s="12" t="s">
        <v>36</v>
      </c>
      <c r="C17" s="12"/>
      <c r="D17" s="12"/>
      <c r="E17" s="12"/>
      <c r="F17" s="12"/>
      <c r="G17" s="12"/>
      <c r="H17" s="12"/>
      <c r="I17" s="12"/>
      <c r="J17" s="12"/>
      <c r="K17" s="12"/>
      <c r="L17" s="19"/>
      <c r="M17" s="19"/>
      <c r="N17" s="19"/>
    </row>
    <row r="25" spans="1:23" ht="20.5" x14ac:dyDescent="0.45">
      <c r="B25" s="115" t="s">
        <v>320</v>
      </c>
      <c r="C25" s="115"/>
      <c r="D25" s="115"/>
      <c r="E25" s="115"/>
      <c r="F25" s="115"/>
      <c r="G25" s="10"/>
      <c r="H25" s="10"/>
      <c r="I25" s="10"/>
      <c r="J25" s="10"/>
      <c r="K25" s="10"/>
      <c r="L25" s="10"/>
      <c r="M25" s="10"/>
      <c r="N25" s="10"/>
      <c r="O25" s="10"/>
      <c r="P25" s="10"/>
      <c r="Q25" s="10"/>
      <c r="R25" s="10"/>
      <c r="S25" s="10"/>
      <c r="T25" s="10"/>
      <c r="U25" s="10"/>
      <c r="V25" s="10"/>
      <c r="W25" s="10"/>
    </row>
    <row r="26" spans="1:23" ht="18" x14ac:dyDescent="0.4">
      <c r="A26" s="4" t="s">
        <v>105</v>
      </c>
      <c r="B26" s="4" t="s">
        <v>293</v>
      </c>
      <c r="C26" s="4" t="s">
        <v>106</v>
      </c>
      <c r="D26" s="4" t="s">
        <v>107</v>
      </c>
      <c r="E26" s="4" t="s">
        <v>108</v>
      </c>
      <c r="F26" s="4" t="s">
        <v>109</v>
      </c>
    </row>
    <row r="27" spans="1:23" ht="14.5" hidden="1" x14ac:dyDescent="0.35">
      <c r="A27" t="s">
        <v>37</v>
      </c>
      <c r="B27" s="5">
        <v>6.1199999999999997E-2</v>
      </c>
      <c r="C27" s="5">
        <v>0.17879999999999999</v>
      </c>
      <c r="D27" s="5">
        <v>0.25840000000000002</v>
      </c>
      <c r="E27" s="5">
        <v>0.26669999999999999</v>
      </c>
      <c r="F27" s="5">
        <v>0.31979999999999997</v>
      </c>
    </row>
    <row r="28" spans="1:23" ht="14.5" x14ac:dyDescent="0.35">
      <c r="A28" t="s">
        <v>92</v>
      </c>
      <c r="B28" s="5">
        <v>-4.41E-2</v>
      </c>
      <c r="C28" s="5">
        <v>-6.7500000000000004E-2</v>
      </c>
      <c r="D28" s="5">
        <v>-0.15820000000000001</v>
      </c>
      <c r="E28" s="5">
        <v>-0.20269999999999999</v>
      </c>
      <c r="F28" s="5">
        <v>-0.24510000000000001</v>
      </c>
    </row>
    <row r="29" spans="1:23" ht="14.5" x14ac:dyDescent="0.35">
      <c r="A29" t="s">
        <v>96</v>
      </c>
      <c r="B29" s="5">
        <v>-0.1085</v>
      </c>
      <c r="C29" s="5">
        <v>0.1067</v>
      </c>
      <c r="D29" s="5">
        <v>0.2167</v>
      </c>
      <c r="E29" s="5">
        <v>0.24060000000000001</v>
      </c>
      <c r="F29" s="5">
        <v>0.12670000000000001</v>
      </c>
    </row>
    <row r="30" spans="1:23" ht="14.5" x14ac:dyDescent="0.35">
      <c r="A30" t="s">
        <v>598</v>
      </c>
      <c r="B30" s="5">
        <v>-1.3899999999999999E-2</v>
      </c>
      <c r="C30" s="5">
        <v>-2.8899999999999999E-2</v>
      </c>
      <c r="D30" s="5">
        <v>-8.2000000000000003E-2</v>
      </c>
      <c r="E30" s="5">
        <v>-0.1883</v>
      </c>
      <c r="F30" s="5">
        <v>-0.308</v>
      </c>
    </row>
    <row r="31" spans="1:23" ht="14.5" x14ac:dyDescent="0.35">
      <c r="A31" t="s">
        <v>98</v>
      </c>
      <c r="B31" s="5">
        <v>-2.9499999999999998E-2</v>
      </c>
      <c r="C31" s="5">
        <v>-8.1600000000000006E-2</v>
      </c>
      <c r="D31" s="5">
        <v>-0.1956</v>
      </c>
      <c r="E31" s="5">
        <v>-0.30359999999999998</v>
      </c>
      <c r="F31" s="5">
        <v>-0.42649999999999999</v>
      </c>
    </row>
    <row r="32" spans="1:23" ht="14.5" x14ac:dyDescent="0.35">
      <c r="A32" t="s">
        <v>99</v>
      </c>
      <c r="B32" s="5">
        <v>-1.11E-2</v>
      </c>
      <c r="C32" s="5">
        <v>-1.8E-3</v>
      </c>
      <c r="D32" s="5">
        <v>-7.4999999999999997E-3</v>
      </c>
      <c r="E32" s="5">
        <v>-6.4100000000000004E-2</v>
      </c>
      <c r="F32" s="5">
        <v>-0.14080000000000001</v>
      </c>
    </row>
    <row r="33" spans="1:6" ht="14.5" x14ac:dyDescent="0.35">
      <c r="A33" t="s">
        <v>101</v>
      </c>
      <c r="B33" s="5">
        <v>-1.49E-2</v>
      </c>
      <c r="C33" s="5">
        <v>-3.9300000000000002E-2</v>
      </c>
      <c r="D33" s="5">
        <v>-0.1401</v>
      </c>
      <c r="E33" s="5">
        <v>-0.16889999999999999</v>
      </c>
      <c r="F33" s="5">
        <v>-0.1482</v>
      </c>
    </row>
    <row r="34" spans="1:6" ht="14.5" x14ac:dyDescent="0.35">
      <c r="A34" t="s">
        <v>102</v>
      </c>
      <c r="B34" s="5">
        <v>1.3899999999999999E-2</v>
      </c>
      <c r="C34" s="5">
        <v>-0.112</v>
      </c>
      <c r="D34" s="5">
        <v>-0.20710000000000001</v>
      </c>
      <c r="E34" s="5">
        <v>-0.30599999999999999</v>
      </c>
      <c r="F34" s="5">
        <v>-0.38890000000000002</v>
      </c>
    </row>
    <row r="35" spans="1:6" ht="14.5" hidden="1" x14ac:dyDescent="0.35">
      <c r="A35" t="s">
        <v>599</v>
      </c>
      <c r="B35" s="5">
        <v>3.0000000000000001E-3</v>
      </c>
      <c r="C35" s="5">
        <v>1.8700000000000001E-2</v>
      </c>
      <c r="D35" s="5">
        <v>-4.7199999999999999E-2</v>
      </c>
      <c r="E35" s="5">
        <v>-0.1075</v>
      </c>
      <c r="F35" s="5">
        <v>-0.14019999999999999</v>
      </c>
    </row>
    <row r="36" spans="1:6" ht="14.5" x14ac:dyDescent="0.35">
      <c r="A36" t="s">
        <v>48</v>
      </c>
      <c r="B36" s="5">
        <v>3.8699999999999998E-2</v>
      </c>
      <c r="C36" s="5">
        <v>8.8999999999999999E-3</v>
      </c>
      <c r="D36" s="5">
        <v>6.1400000000000003E-2</v>
      </c>
      <c r="E36" s="5">
        <v>-2.2800000000000001E-2</v>
      </c>
      <c r="F36" s="5">
        <v>-9.0999999999999998E-2</v>
      </c>
    </row>
    <row r="37" spans="1:6" ht="14.5" x14ac:dyDescent="0.35">
      <c r="A37" t="s">
        <v>49</v>
      </c>
      <c r="B37" s="5">
        <v>1.41E-2</v>
      </c>
      <c r="C37" s="5">
        <v>8.3099999999999993E-2</v>
      </c>
      <c r="D37" s="5">
        <v>0.1691</v>
      </c>
      <c r="E37" s="5">
        <v>0.1143</v>
      </c>
      <c r="F37" s="5">
        <v>4.2700000000000002E-2</v>
      </c>
    </row>
    <row r="38" spans="1:6" ht="14.5" x14ac:dyDescent="0.35">
      <c r="A38" t="s">
        <v>50</v>
      </c>
      <c r="B38" s="5">
        <v>-0.1187</v>
      </c>
      <c r="C38" s="5">
        <v>-0.30080000000000001</v>
      </c>
      <c r="D38" s="5">
        <v>-0.55330000000000001</v>
      </c>
      <c r="E38" s="5">
        <v>-0.65700000000000003</v>
      </c>
      <c r="F38" s="5">
        <v>-0.73240000000000005</v>
      </c>
    </row>
    <row r="39" spans="1:6" ht="14.5" x14ac:dyDescent="0.35">
      <c r="A39" t="s">
        <v>51</v>
      </c>
      <c r="B39" s="5">
        <v>4.5999999999999999E-3</v>
      </c>
      <c r="C39" s="5">
        <v>1.1999999999999999E-3</v>
      </c>
      <c r="D39" s="5">
        <v>1.7399999999999999E-2</v>
      </c>
      <c r="E39" s="5">
        <v>-5.1200000000000002E-2</v>
      </c>
      <c r="F39" s="5">
        <v>-0.1341</v>
      </c>
    </row>
    <row r="40" spans="1:6" ht="14.5" x14ac:dyDescent="0.35">
      <c r="A40" t="s">
        <v>52</v>
      </c>
      <c r="B40" s="5">
        <v>-8.7099999999999997E-2</v>
      </c>
      <c r="C40" s="5">
        <v>-0.29220000000000002</v>
      </c>
      <c r="D40" s="5">
        <v>-0.49440000000000001</v>
      </c>
      <c r="E40" s="5">
        <v>-0.59109999999999996</v>
      </c>
      <c r="F40" s="5">
        <v>-0.66020000000000001</v>
      </c>
    </row>
    <row r="41" spans="1:6" ht="14.5" x14ac:dyDescent="0.35">
      <c r="A41" t="s">
        <v>53</v>
      </c>
      <c r="B41" s="5">
        <v>-0.1062</v>
      </c>
      <c r="C41" s="5">
        <v>-0.39660000000000001</v>
      </c>
      <c r="D41" s="5">
        <v>-0.67290000000000005</v>
      </c>
      <c r="E41" s="5">
        <v>-0.74170000000000003</v>
      </c>
      <c r="F41" s="5">
        <v>-0.77900000000000003</v>
      </c>
    </row>
    <row r="42" spans="1:6" ht="14.5" x14ac:dyDescent="0.35">
      <c r="A42" t="s">
        <v>54</v>
      </c>
      <c r="B42" s="5">
        <v>-5.7500000000000002E-2</v>
      </c>
      <c r="C42" s="5">
        <v>-0.21249999999999999</v>
      </c>
      <c r="D42" s="5">
        <v>-0.37309999999999999</v>
      </c>
      <c r="E42" s="5">
        <v>-0.44800000000000001</v>
      </c>
      <c r="F42" s="5">
        <v>-0.49759999999999999</v>
      </c>
    </row>
    <row r="43" spans="1:6" ht="14.5" hidden="1" x14ac:dyDescent="0.35">
      <c r="A43" t="s">
        <v>55</v>
      </c>
      <c r="B43" s="5">
        <v>3.9E-2</v>
      </c>
      <c r="C43" s="5">
        <v>1.4E-3</v>
      </c>
      <c r="D43" s="5">
        <v>7.3700000000000002E-2</v>
      </c>
      <c r="E43" s="5">
        <v>7.0000000000000001E-3</v>
      </c>
      <c r="F43" s="5">
        <v>-7.0400000000000004E-2</v>
      </c>
    </row>
    <row r="44" spans="1:6" ht="14.5" hidden="1" x14ac:dyDescent="0.35">
      <c r="A44" t="s">
        <v>56</v>
      </c>
      <c r="B44" s="5">
        <v>-0.1188</v>
      </c>
      <c r="C44" s="5">
        <v>-8.8599999999999998E-2</v>
      </c>
      <c r="D44" s="5">
        <v>-0.19570000000000001</v>
      </c>
      <c r="E44" s="5">
        <v>-0.21560000000000001</v>
      </c>
      <c r="F44" s="5">
        <v>-0.26879999999999998</v>
      </c>
    </row>
    <row r="45" spans="1:6" ht="14.5" hidden="1" x14ac:dyDescent="0.35">
      <c r="A45" t="s">
        <v>57</v>
      </c>
      <c r="B45" s="5">
        <v>-0.1208</v>
      </c>
      <c r="C45" s="5">
        <v>-0.11509999999999999</v>
      </c>
      <c r="D45" s="5">
        <v>-0.18360000000000001</v>
      </c>
      <c r="E45" s="5">
        <v>-0.14599999999999999</v>
      </c>
      <c r="F45" s="5">
        <v>-0.14699999999999999</v>
      </c>
    </row>
    <row r="46" spans="1:6" ht="14.5" hidden="1" x14ac:dyDescent="0.35">
      <c r="A46" t="s">
        <v>59</v>
      </c>
      <c r="B46" s="5">
        <v>-1.2E-2</v>
      </c>
      <c r="C46" s="5">
        <v>0.182</v>
      </c>
      <c r="D46" s="5">
        <v>0.2757</v>
      </c>
      <c r="E46" s="5">
        <v>0.31830000000000003</v>
      </c>
      <c r="F46" s="5">
        <v>0.29630000000000001</v>
      </c>
    </row>
    <row r="47" spans="1:6" ht="14.5" hidden="1" x14ac:dyDescent="0.35">
      <c r="A47" t="s">
        <v>60</v>
      </c>
      <c r="B47" s="5">
        <v>-1.41E-2</v>
      </c>
      <c r="C47" s="5">
        <v>7.3300000000000004E-2</v>
      </c>
      <c r="D47" s="5">
        <v>5.4800000000000001E-2</v>
      </c>
      <c r="E47" s="5">
        <v>3.7999999999999999E-2</v>
      </c>
      <c r="F47" s="5">
        <v>3.2500000000000001E-2</v>
      </c>
    </row>
    <row r="48" spans="1:6" ht="14.5" x14ac:dyDescent="0.35">
      <c r="A48" t="s">
        <v>69</v>
      </c>
      <c r="B48" s="5">
        <v>1.1299999999999999E-2</v>
      </c>
      <c r="C48" s="5">
        <v>6.7999999999999996E-3</v>
      </c>
      <c r="D48" s="5">
        <v>5.0099999999999999E-2</v>
      </c>
      <c r="E48" s="5">
        <v>5.7099999999999998E-2</v>
      </c>
      <c r="F48" s="5">
        <v>7.1800000000000003E-2</v>
      </c>
    </row>
    <row r="49" spans="1:6" ht="14.5" hidden="1" x14ac:dyDescent="0.35">
      <c r="A49" t="s">
        <v>61</v>
      </c>
      <c r="B49" s="5">
        <v>-0.11559999999999999</v>
      </c>
      <c r="C49" s="5">
        <v>-8.9399999999999993E-2</v>
      </c>
      <c r="D49" s="5">
        <v>-0.21079999999999999</v>
      </c>
      <c r="E49" s="5">
        <v>-0.24970000000000001</v>
      </c>
      <c r="F49" s="5">
        <v>-0.32219999999999999</v>
      </c>
    </row>
    <row r="50" spans="1:6" ht="14.5" hidden="1" x14ac:dyDescent="0.35">
      <c r="A50" t="s">
        <v>63</v>
      </c>
      <c r="B50" s="5">
        <v>-8.9499999999999996E-2</v>
      </c>
      <c r="C50" s="5">
        <v>2.4400000000000002E-2</v>
      </c>
      <c r="D50" s="5">
        <v>-6.83E-2</v>
      </c>
      <c r="E50" s="5">
        <v>-8.0699999999999994E-2</v>
      </c>
      <c r="F50" s="5">
        <v>-0.12429999999999999</v>
      </c>
    </row>
    <row r="51" spans="1:6" ht="14.5" hidden="1" x14ac:dyDescent="0.35">
      <c r="A51" t="s">
        <v>64</v>
      </c>
      <c r="B51" s="5">
        <v>3.1199999999999999E-2</v>
      </c>
      <c r="C51" s="5">
        <v>0.21590000000000001</v>
      </c>
      <c r="D51" s="5">
        <v>0.36809999999999998</v>
      </c>
      <c r="E51" s="5">
        <v>0.45429999999999998</v>
      </c>
      <c r="F51" s="5">
        <v>0.46579999999999999</v>
      </c>
    </row>
    <row r="52" spans="1:6" ht="14.5" hidden="1" x14ac:dyDescent="0.35">
      <c r="A52" t="s">
        <v>65</v>
      </c>
      <c r="B52" s="5">
        <v>-0.1096</v>
      </c>
      <c r="C52" s="5">
        <v>-5.0599999999999999E-2</v>
      </c>
      <c r="D52" s="5">
        <v>-0.27050000000000002</v>
      </c>
      <c r="E52" s="5">
        <v>-0.35489999999999999</v>
      </c>
      <c r="F52" s="5">
        <v>-0.44240000000000002</v>
      </c>
    </row>
    <row r="53" spans="1:6" ht="14.5" hidden="1" x14ac:dyDescent="0.35">
      <c r="A53" t="s">
        <v>66</v>
      </c>
      <c r="B53" s="5">
        <v>-0.17760000000000001</v>
      </c>
      <c r="C53" s="5">
        <v>-0.17899999999999999</v>
      </c>
      <c r="D53" s="5">
        <v>-0.41089999999999999</v>
      </c>
      <c r="E53" s="5">
        <v>-0.4849</v>
      </c>
      <c r="F53" s="5">
        <v>-0.5827</v>
      </c>
    </row>
    <row r="54" spans="1:6" ht="14.5" hidden="1" x14ac:dyDescent="0.35">
      <c r="A54" t="s">
        <v>41</v>
      </c>
      <c r="B54" s="5">
        <v>-5.33E-2</v>
      </c>
      <c r="C54" s="5">
        <v>9.0300000000000005E-2</v>
      </c>
      <c r="D54" s="5">
        <v>-7.0900000000000005E-2</v>
      </c>
      <c r="E54" s="5">
        <v>-0.12379999999999999</v>
      </c>
      <c r="F54" s="5">
        <v>-0.17630000000000001</v>
      </c>
    </row>
    <row r="55" spans="1:6" ht="14.5" hidden="1" x14ac:dyDescent="0.35">
      <c r="A55" t="s">
        <v>600</v>
      </c>
      <c r="B55" s="5">
        <v>-0.1065</v>
      </c>
      <c r="C55" s="5">
        <v>-7.3000000000000001E-3</v>
      </c>
      <c r="D55" s="5">
        <v>-0.2044</v>
      </c>
      <c r="E55" s="5">
        <v>-0.27250000000000002</v>
      </c>
      <c r="F55" s="5">
        <v>-0.3513</v>
      </c>
    </row>
    <row r="56" spans="1:6" ht="14.5" hidden="1" x14ac:dyDescent="0.35">
      <c r="A56" t="s">
        <v>43</v>
      </c>
      <c r="B56" s="5">
        <v>-0.1109</v>
      </c>
      <c r="C56" s="5">
        <v>6.7000000000000002E-3</v>
      </c>
      <c r="D56" s="5">
        <v>-0.21870000000000001</v>
      </c>
      <c r="E56" s="5">
        <v>-0.2702</v>
      </c>
      <c r="F56" s="5">
        <v>-0.3327</v>
      </c>
    </row>
    <row r="57" spans="1:6" ht="14.5" hidden="1" x14ac:dyDescent="0.35">
      <c r="A57" t="s">
        <v>44</v>
      </c>
      <c r="B57" s="5">
        <v>-0.104</v>
      </c>
      <c r="C57" s="5">
        <v>6.6400000000000001E-2</v>
      </c>
      <c r="D57" s="5">
        <v>-0.11899999999999999</v>
      </c>
      <c r="E57" s="5">
        <v>-0.17130000000000001</v>
      </c>
      <c r="F57" s="5">
        <v>-0.24740000000000001</v>
      </c>
    </row>
    <row r="58" spans="1:6" ht="14.5" hidden="1" x14ac:dyDescent="0.35">
      <c r="A58" t="s">
        <v>45</v>
      </c>
      <c r="B58" s="5">
        <v>-0.113</v>
      </c>
      <c r="C58" s="5">
        <v>-8.14E-2</v>
      </c>
      <c r="D58" s="5">
        <v>-0.20080000000000001</v>
      </c>
      <c r="E58" s="5">
        <v>-0.215</v>
      </c>
      <c r="F58" s="5">
        <v>-0.25700000000000001</v>
      </c>
    </row>
    <row r="59" spans="1:6" ht="14.5" hidden="1" x14ac:dyDescent="0.35">
      <c r="A59" t="s">
        <v>47</v>
      </c>
      <c r="B59" s="5">
        <v>-7.6700000000000004E-2</v>
      </c>
      <c r="C59" s="5">
        <v>-3.5000000000000001E-3</v>
      </c>
      <c r="D59" s="5">
        <v>-7.7499999999999999E-2</v>
      </c>
      <c r="E59" s="5">
        <v>-8.3599999999999994E-2</v>
      </c>
      <c r="F59" s="5">
        <v>-0.1047</v>
      </c>
    </row>
    <row r="60" spans="1:6" ht="14.5" x14ac:dyDescent="0.35">
      <c r="A60" t="s">
        <v>70</v>
      </c>
      <c r="B60" s="5">
        <v>-1.9E-2</v>
      </c>
      <c r="C60" s="5">
        <v>-7.9000000000000001E-2</v>
      </c>
      <c r="D60" s="5">
        <v>-0.16200000000000001</v>
      </c>
      <c r="E60" s="5">
        <v>-0.21929999999999999</v>
      </c>
      <c r="F60" s="5">
        <v>-0.26869999999999999</v>
      </c>
    </row>
    <row r="61" spans="1:6" ht="14.5" x14ac:dyDescent="0.35">
      <c r="A61" t="s">
        <v>71</v>
      </c>
      <c r="B61" s="5">
        <v>3.6499999999999998E-2</v>
      </c>
      <c r="C61" s="5">
        <v>-1.6899999999999998E-2</v>
      </c>
      <c r="D61" s="5">
        <v>0.15579999999999999</v>
      </c>
      <c r="E61" s="5">
        <v>0.2641</v>
      </c>
      <c r="F61" s="5">
        <v>0.41210000000000002</v>
      </c>
    </row>
    <row r="62" spans="1:6" ht="14.5" x14ac:dyDescent="0.35">
      <c r="A62" t="s">
        <v>297</v>
      </c>
      <c r="B62" s="5">
        <v>2.46E-2</v>
      </c>
      <c r="C62" s="5">
        <v>5.4999999999999997E-3</v>
      </c>
      <c r="D62" s="5">
        <v>0.11600000000000001</v>
      </c>
      <c r="E62" s="5">
        <v>0.1338</v>
      </c>
      <c r="F62" s="5">
        <v>0.1636</v>
      </c>
    </row>
    <row r="63" spans="1:6" ht="14.5" hidden="1" x14ac:dyDescent="0.35">
      <c r="A63" t="s">
        <v>76</v>
      </c>
      <c r="B63" s="5">
        <v>0.29609999999999997</v>
      </c>
      <c r="C63" s="5">
        <v>0.47660000000000002</v>
      </c>
      <c r="D63" s="5">
        <v>0.34639999999999999</v>
      </c>
      <c r="E63" s="5">
        <v>0.18010000000000001</v>
      </c>
      <c r="F63" s="5">
        <v>0.23780000000000001</v>
      </c>
    </row>
    <row r="64" spans="1:6" ht="14.5" hidden="1" x14ac:dyDescent="0.35">
      <c r="A64" t="s">
        <v>77</v>
      </c>
      <c r="B64" s="5">
        <v>9.0800000000000006E-2</v>
      </c>
      <c r="C64" s="5">
        <v>0.2455</v>
      </c>
      <c r="D64" s="5">
        <v>0.28010000000000002</v>
      </c>
      <c r="E64" s="5">
        <v>0.20699999999999999</v>
      </c>
      <c r="F64" s="5">
        <v>0.1699</v>
      </c>
    </row>
    <row r="65" spans="1:6" ht="14.5" hidden="1" x14ac:dyDescent="0.35">
      <c r="A65" t="s">
        <v>486</v>
      </c>
      <c r="B65" s="5">
        <v>4.24E-2</v>
      </c>
      <c r="C65" s="5">
        <v>0.13519999999999999</v>
      </c>
      <c r="D65" s="5">
        <v>0.34670000000000001</v>
      </c>
      <c r="E65" s="5">
        <v>0.46139999999999998</v>
      </c>
      <c r="F65" s="5">
        <v>0.61699999999999999</v>
      </c>
    </row>
    <row r="66" spans="1:6" ht="14.5" hidden="1" x14ac:dyDescent="0.35">
      <c r="A66" t="s">
        <v>72</v>
      </c>
      <c r="B66" s="5">
        <v>5.2299999999999999E-2</v>
      </c>
      <c r="C66" s="5">
        <v>0.109</v>
      </c>
      <c r="D66" s="5">
        <v>9.2399999999999996E-2</v>
      </c>
      <c r="E66" s="5">
        <v>3.2399999999999998E-2</v>
      </c>
      <c r="F66" s="5">
        <v>7.1999999999999998E-3</v>
      </c>
    </row>
    <row r="67" spans="1:6" ht="14.5" hidden="1" x14ac:dyDescent="0.35">
      <c r="A67" t="s">
        <v>488</v>
      </c>
      <c r="B67" s="5">
        <v>4.6300000000000001E-2</v>
      </c>
      <c r="C67" s="5">
        <v>0.26429999999999998</v>
      </c>
      <c r="D67" s="5">
        <v>0.38979999999999998</v>
      </c>
      <c r="E67" s="5">
        <v>0.42420000000000002</v>
      </c>
      <c r="F67" s="5">
        <v>0.47689999999999999</v>
      </c>
    </row>
    <row r="68" spans="1:6" ht="14.5" hidden="1" x14ac:dyDescent="0.35">
      <c r="A68" t="s">
        <v>80</v>
      </c>
      <c r="B68" s="5">
        <v>9.4899999999999998E-2</v>
      </c>
      <c r="C68" s="5">
        <v>0.26340000000000002</v>
      </c>
      <c r="D68" s="5">
        <v>0.2908</v>
      </c>
      <c r="E68" s="5">
        <v>0.2586</v>
      </c>
      <c r="F68" s="5">
        <v>0.28320000000000001</v>
      </c>
    </row>
    <row r="69" spans="1:6" ht="14.5" hidden="1" x14ac:dyDescent="0.35">
      <c r="A69" t="s">
        <v>81</v>
      </c>
      <c r="B69" s="5">
        <v>4.3200000000000002E-2</v>
      </c>
      <c r="C69" s="5">
        <v>0.22450000000000001</v>
      </c>
      <c r="D69" s="5">
        <v>0.33090000000000003</v>
      </c>
      <c r="E69" s="5">
        <v>0.36720000000000003</v>
      </c>
      <c r="F69" s="5">
        <v>0.40660000000000002</v>
      </c>
    </row>
    <row r="70" spans="1:6" ht="14.5" hidden="1" x14ac:dyDescent="0.35">
      <c r="A70" t="s">
        <v>82</v>
      </c>
      <c r="B70" s="5">
        <v>8.8900000000000007E-2</v>
      </c>
      <c r="C70" s="5">
        <v>0.3392</v>
      </c>
      <c r="D70" s="5">
        <v>0.72389999999999999</v>
      </c>
      <c r="E70" s="5">
        <v>0.85909999999999997</v>
      </c>
      <c r="F70" s="5">
        <v>1.0251999999999999</v>
      </c>
    </row>
    <row r="71" spans="1:6" ht="14.5" hidden="1" x14ac:dyDescent="0.35">
      <c r="A71" t="s">
        <v>83</v>
      </c>
      <c r="B71" s="5">
        <v>7.4399999999999994E-2</v>
      </c>
      <c r="C71" s="5">
        <v>0.2505</v>
      </c>
      <c r="D71" s="5">
        <v>0.39639999999999997</v>
      </c>
      <c r="E71" s="5">
        <v>0.42270000000000002</v>
      </c>
      <c r="F71" s="5">
        <v>0.49680000000000002</v>
      </c>
    </row>
    <row r="72" spans="1:6" ht="14.5" hidden="1" x14ac:dyDescent="0.35">
      <c r="A72" t="s">
        <v>84</v>
      </c>
      <c r="B72" s="5">
        <v>6.5299999999999997E-2</v>
      </c>
      <c r="C72" s="5">
        <v>0.34350000000000003</v>
      </c>
      <c r="D72" s="5">
        <v>0.42859999999999998</v>
      </c>
      <c r="E72" s="5">
        <v>0.47039999999999998</v>
      </c>
      <c r="F72" s="5">
        <v>0.5514</v>
      </c>
    </row>
    <row r="73" spans="1:6" ht="14.5" hidden="1" x14ac:dyDescent="0.35">
      <c r="A73" t="s">
        <v>601</v>
      </c>
      <c r="B73" s="5">
        <v>0.11600000000000001</v>
      </c>
      <c r="C73" s="5">
        <v>0.28149999999999997</v>
      </c>
      <c r="D73" s="5">
        <v>0.52549999999999997</v>
      </c>
      <c r="E73" s="5">
        <v>0.54090000000000005</v>
      </c>
      <c r="F73" s="5">
        <v>0.57520000000000004</v>
      </c>
    </row>
    <row r="74" spans="1:6" ht="14.5" hidden="1" x14ac:dyDescent="0.35">
      <c r="A74" t="s">
        <v>602</v>
      </c>
      <c r="B74" s="5">
        <v>7.8200000000000006E-2</v>
      </c>
      <c r="C74" s="5">
        <v>0.21079999999999999</v>
      </c>
      <c r="D74" s="5">
        <v>0.4642</v>
      </c>
      <c r="E74" s="5">
        <v>0.57750000000000001</v>
      </c>
      <c r="F74" s="5">
        <v>0.75109999999999999</v>
      </c>
    </row>
    <row r="75" spans="1:6" ht="14.5" hidden="1" x14ac:dyDescent="0.35">
      <c r="A75" t="s">
        <v>87</v>
      </c>
      <c r="B75" s="5">
        <v>3.5499999999999997E-2</v>
      </c>
      <c r="C75" s="5">
        <v>9.5500000000000002E-2</v>
      </c>
      <c r="D75" s="5">
        <v>0.25119999999999998</v>
      </c>
      <c r="E75" s="5">
        <v>0.35489999999999999</v>
      </c>
      <c r="F75" s="5">
        <v>0.49099999999999999</v>
      </c>
    </row>
    <row r="76" spans="1:6" ht="14.5" hidden="1" x14ac:dyDescent="0.35">
      <c r="A76" t="s">
        <v>603</v>
      </c>
      <c r="B76" s="5">
        <v>7.2700000000000001E-2</v>
      </c>
      <c r="C76" s="5">
        <v>0.1172</v>
      </c>
      <c r="D76" s="5">
        <v>0.36149999999999999</v>
      </c>
      <c r="E76" s="5">
        <v>0.49349999999999999</v>
      </c>
      <c r="F76" s="5">
        <v>0.69679999999999997</v>
      </c>
    </row>
    <row r="77" spans="1:6" ht="14.5" hidden="1" x14ac:dyDescent="0.35">
      <c r="A77" t="s">
        <v>89</v>
      </c>
      <c r="B77" s="5">
        <v>8.0100000000000005E-2</v>
      </c>
      <c r="C77" s="5">
        <v>0.1986</v>
      </c>
      <c r="D77" s="5">
        <v>0.40870000000000001</v>
      </c>
      <c r="E77" s="5">
        <v>0.47870000000000001</v>
      </c>
      <c r="F77" s="5">
        <v>0.63109999999999999</v>
      </c>
    </row>
    <row r="86" spans="1:23" ht="20.5" x14ac:dyDescent="0.45">
      <c r="B86" s="115" t="s">
        <v>145</v>
      </c>
      <c r="C86" s="115"/>
      <c r="D86" s="115"/>
      <c r="E86" s="115"/>
      <c r="F86" s="115"/>
      <c r="G86" s="10"/>
      <c r="H86" s="10"/>
      <c r="I86" s="10"/>
      <c r="J86" s="10"/>
      <c r="K86" s="10"/>
      <c r="L86" s="10"/>
      <c r="M86" s="10"/>
      <c r="N86" s="10"/>
      <c r="O86" s="10"/>
      <c r="P86" s="10"/>
      <c r="Q86" s="10"/>
      <c r="R86" s="10"/>
      <c r="S86" s="10"/>
      <c r="T86" s="10"/>
      <c r="U86" s="10"/>
      <c r="V86" s="10"/>
      <c r="W86" s="10"/>
    </row>
    <row r="87" spans="1:23" ht="18" x14ac:dyDescent="0.4">
      <c r="A87" s="4" t="s">
        <v>105</v>
      </c>
      <c r="B87" s="4" t="s">
        <v>293</v>
      </c>
      <c r="C87" s="4" t="s">
        <v>106</v>
      </c>
      <c r="D87" s="4" t="s">
        <v>107</v>
      </c>
      <c r="E87" s="4" t="s">
        <v>108</v>
      </c>
      <c r="F87" s="4" t="s">
        <v>109</v>
      </c>
    </row>
    <row r="88" spans="1:23" ht="14.5" hidden="1" x14ac:dyDescent="0.35">
      <c r="A88" t="s">
        <v>37</v>
      </c>
      <c r="B88" s="5">
        <v>5.7500000000000002E-2</v>
      </c>
      <c r="C88" s="5">
        <v>0.1212</v>
      </c>
      <c r="D88" s="5">
        <v>0.1714</v>
      </c>
      <c r="E88" s="5">
        <v>0.13780000000000001</v>
      </c>
      <c r="F88" s="5">
        <v>0.14630000000000001</v>
      </c>
    </row>
    <row r="89" spans="1:23" ht="14.5" x14ac:dyDescent="0.35">
      <c r="A89" t="s">
        <v>38</v>
      </c>
      <c r="B89" s="5">
        <v>-0.1181</v>
      </c>
      <c r="C89" s="5">
        <v>-0.3448</v>
      </c>
      <c r="D89" s="5">
        <v>-0.51549999999999996</v>
      </c>
      <c r="E89" s="5">
        <v>-0.60450000000000004</v>
      </c>
      <c r="F89" s="5">
        <v>-0.67589999999999995</v>
      </c>
    </row>
    <row r="90" spans="1:23" ht="14.5" x14ac:dyDescent="0.35">
      <c r="A90" t="s">
        <v>90</v>
      </c>
      <c r="B90" s="5">
        <v>-9.2100000000000001E-2</v>
      </c>
      <c r="C90" s="5">
        <v>-0.20080000000000001</v>
      </c>
      <c r="D90" s="5">
        <v>-0.3896</v>
      </c>
      <c r="E90" s="5">
        <v>-0.48509999999999998</v>
      </c>
      <c r="F90" s="5">
        <v>-0.56169999999999998</v>
      </c>
    </row>
    <row r="91" spans="1:23" ht="14.5" x14ac:dyDescent="0.35">
      <c r="A91" t="s">
        <v>91</v>
      </c>
      <c r="B91" s="5">
        <v>-5.74E-2</v>
      </c>
      <c r="C91" s="5">
        <v>-0.19040000000000001</v>
      </c>
      <c r="D91" s="5">
        <v>-0.2485</v>
      </c>
      <c r="E91" s="5">
        <v>-0.2964</v>
      </c>
      <c r="F91" s="5">
        <v>-0.36120000000000002</v>
      </c>
    </row>
    <row r="92" spans="1:23" ht="14.5" x14ac:dyDescent="0.35">
      <c r="A92" t="s">
        <v>92</v>
      </c>
      <c r="B92" s="5">
        <v>-1.5299999999999999E-2</v>
      </c>
      <c r="C92" s="5">
        <v>-9.5899999999999999E-2</v>
      </c>
      <c r="D92" s="5">
        <v>-0.17899999999999999</v>
      </c>
      <c r="E92" s="5">
        <v>-0.25509999999999999</v>
      </c>
      <c r="F92" s="5">
        <v>-0.31459999999999999</v>
      </c>
    </row>
    <row r="93" spans="1:23" ht="14.5" x14ac:dyDescent="0.35">
      <c r="A93" t="s">
        <v>93</v>
      </c>
      <c r="B93" s="5">
        <v>-0.1077</v>
      </c>
      <c r="C93" s="5">
        <v>-0.30320000000000003</v>
      </c>
      <c r="D93" s="5">
        <v>-0.47489999999999999</v>
      </c>
      <c r="E93" s="5">
        <v>-0.54259999999999997</v>
      </c>
      <c r="F93" s="5">
        <v>-0.59189999999999998</v>
      </c>
    </row>
    <row r="94" spans="1:23" ht="14.5" x14ac:dyDescent="0.35">
      <c r="A94" t="s">
        <v>96</v>
      </c>
      <c r="B94" s="5">
        <v>-8.5900000000000004E-2</v>
      </c>
      <c r="C94" s="5">
        <v>8.0799999999999997E-2</v>
      </c>
      <c r="D94" s="5">
        <v>0.19889999999999999</v>
      </c>
      <c r="E94" s="5">
        <v>0.1918</v>
      </c>
      <c r="F94" s="5">
        <v>6.5299999999999997E-2</v>
      </c>
    </row>
    <row r="95" spans="1:23" ht="14.5" x14ac:dyDescent="0.35">
      <c r="A95" t="s">
        <v>598</v>
      </c>
      <c r="B95" s="5">
        <v>4.0000000000000002E-4</v>
      </c>
      <c r="C95" s="5">
        <v>-3.9199999999999999E-2</v>
      </c>
      <c r="D95" s="5">
        <v>-8.7099999999999997E-2</v>
      </c>
      <c r="E95" s="5">
        <v>-0.19989999999999999</v>
      </c>
      <c r="F95" s="5">
        <v>-0.31929999999999997</v>
      </c>
    </row>
    <row r="96" spans="1:23" ht="14.5" x14ac:dyDescent="0.35">
      <c r="A96" t="s">
        <v>98</v>
      </c>
      <c r="B96" s="5">
        <v>-1.2200000000000001E-2</v>
      </c>
      <c r="C96" s="5">
        <v>-9.4700000000000006E-2</v>
      </c>
      <c r="D96" s="5">
        <v>-0.20169999999999999</v>
      </c>
      <c r="E96" s="5">
        <v>-0.31690000000000002</v>
      </c>
      <c r="F96" s="5">
        <v>-0.4395</v>
      </c>
    </row>
    <row r="97" spans="1:6" ht="14.5" x14ac:dyDescent="0.35">
      <c r="A97" t="s">
        <v>99</v>
      </c>
      <c r="B97" s="5">
        <v>1.0200000000000001E-2</v>
      </c>
      <c r="C97" s="5">
        <v>-1.8200000000000001E-2</v>
      </c>
      <c r="D97" s="5">
        <v>-1.2200000000000001E-2</v>
      </c>
      <c r="E97" s="5">
        <v>-7.9799999999999996E-2</v>
      </c>
      <c r="F97" s="5">
        <v>-0.1578</v>
      </c>
    </row>
    <row r="98" spans="1:6" ht="14.5" x14ac:dyDescent="0.35">
      <c r="A98" t="s">
        <v>101</v>
      </c>
      <c r="B98" s="5">
        <v>7.6E-3</v>
      </c>
      <c r="C98" s="5">
        <v>-7.6300000000000007E-2</v>
      </c>
      <c r="D98" s="5">
        <v>-0.17100000000000001</v>
      </c>
      <c r="E98" s="5">
        <v>-0.2248</v>
      </c>
      <c r="F98" s="5">
        <v>-0.22309999999999999</v>
      </c>
    </row>
    <row r="99" spans="1:6" ht="14.5" x14ac:dyDescent="0.35">
      <c r="A99" t="s">
        <v>102</v>
      </c>
      <c r="B99" s="5">
        <v>3.6400000000000002E-2</v>
      </c>
      <c r="C99" s="5">
        <v>-0.1532</v>
      </c>
      <c r="D99" s="5">
        <v>-0.2392</v>
      </c>
      <c r="E99" s="5">
        <v>-0.35089999999999999</v>
      </c>
      <c r="F99" s="5">
        <v>-0.43519999999999998</v>
      </c>
    </row>
    <row r="100" spans="1:6" ht="14.5" hidden="1" x14ac:dyDescent="0.35">
      <c r="A100" t="s">
        <v>599</v>
      </c>
      <c r="B100" s="5">
        <v>1.09E-2</v>
      </c>
      <c r="C100" s="5">
        <v>2.3E-3</v>
      </c>
      <c r="D100" s="5">
        <v>-6.2E-2</v>
      </c>
      <c r="E100" s="5">
        <v>-0.13020000000000001</v>
      </c>
      <c r="F100" s="5">
        <v>-0.16739999999999999</v>
      </c>
    </row>
    <row r="101" spans="1:6" ht="14.5" x14ac:dyDescent="0.35">
      <c r="A101" t="s">
        <v>48</v>
      </c>
      <c r="B101" s="5">
        <v>3.6799999999999999E-2</v>
      </c>
      <c r="C101" s="5">
        <v>1.34E-2</v>
      </c>
      <c r="D101" s="5">
        <v>6.4799999999999996E-2</v>
      </c>
      <c r="E101" s="5">
        <v>-1.84E-2</v>
      </c>
      <c r="F101" s="5">
        <v>-8.6999999999999994E-2</v>
      </c>
    </row>
    <row r="102" spans="1:6" ht="14.5" x14ac:dyDescent="0.35">
      <c r="A102" t="s">
        <v>49</v>
      </c>
      <c r="B102" s="5">
        <v>1.2500000000000001E-2</v>
      </c>
      <c r="C102" s="5">
        <v>8.6599999999999996E-2</v>
      </c>
      <c r="D102" s="5">
        <v>0.17119999999999999</v>
      </c>
      <c r="E102" s="5">
        <v>0.1164</v>
      </c>
      <c r="F102" s="5">
        <v>4.2700000000000002E-2</v>
      </c>
    </row>
    <row r="103" spans="1:6" ht="14.5" x14ac:dyDescent="0.35">
      <c r="A103" t="s">
        <v>50</v>
      </c>
      <c r="B103" s="5">
        <v>-0.1227</v>
      </c>
      <c r="C103" s="5">
        <v>-0.2918</v>
      </c>
      <c r="D103" s="5">
        <v>-0.54769999999999996</v>
      </c>
      <c r="E103" s="5">
        <v>-0.64970000000000006</v>
      </c>
      <c r="F103" s="5">
        <v>-0.72519999999999996</v>
      </c>
    </row>
    <row r="104" spans="1:6" ht="14.5" x14ac:dyDescent="0.35">
      <c r="A104" t="s">
        <v>51</v>
      </c>
      <c r="B104" s="5">
        <v>5.3E-3</v>
      </c>
      <c r="C104" s="5">
        <v>1.5E-3</v>
      </c>
      <c r="D104" s="5">
        <v>1.7000000000000001E-2</v>
      </c>
      <c r="E104" s="5">
        <v>-5.2400000000000002E-2</v>
      </c>
      <c r="F104" s="5">
        <v>-0.13639999999999999</v>
      </c>
    </row>
    <row r="105" spans="1:6" ht="14.5" x14ac:dyDescent="0.35">
      <c r="A105" t="s">
        <v>52</v>
      </c>
      <c r="B105" s="5">
        <v>-8.3199999999999996E-2</v>
      </c>
      <c r="C105" s="5">
        <v>-0.2974</v>
      </c>
      <c r="D105" s="5">
        <v>-0.49790000000000001</v>
      </c>
      <c r="E105" s="5">
        <v>-0.59530000000000005</v>
      </c>
      <c r="F105" s="5">
        <v>-0.6643</v>
      </c>
    </row>
    <row r="106" spans="1:6" ht="14.5" x14ac:dyDescent="0.35">
      <c r="A106" t="s">
        <v>53</v>
      </c>
      <c r="B106" s="5">
        <v>-0.10150000000000001</v>
      </c>
      <c r="C106" s="5">
        <v>-0.40089999999999998</v>
      </c>
      <c r="D106" s="5">
        <v>-0.67520000000000002</v>
      </c>
      <c r="E106" s="5">
        <v>-0.74470000000000003</v>
      </c>
      <c r="F106" s="5">
        <v>-0.7823</v>
      </c>
    </row>
    <row r="107" spans="1:6" ht="14.5" x14ac:dyDescent="0.35">
      <c r="A107" t="s">
        <v>54</v>
      </c>
      <c r="B107" s="5">
        <v>-5.4199999999999998E-2</v>
      </c>
      <c r="C107" s="5">
        <v>-0.21729999999999999</v>
      </c>
      <c r="D107" s="5">
        <v>-0.378</v>
      </c>
      <c r="E107" s="5">
        <v>-0.45650000000000002</v>
      </c>
      <c r="F107" s="5">
        <v>-0.50870000000000004</v>
      </c>
    </row>
    <row r="108" spans="1:6" ht="14.5" hidden="1" x14ac:dyDescent="0.35">
      <c r="A108" t="s">
        <v>55</v>
      </c>
      <c r="B108" s="5">
        <v>4.24E-2</v>
      </c>
      <c r="C108" s="5">
        <v>-3.2000000000000002E-3</v>
      </c>
      <c r="D108" s="5">
        <v>6.8599999999999994E-2</v>
      </c>
      <c r="E108" s="5">
        <v>-8.0000000000000004E-4</v>
      </c>
      <c r="F108" s="5">
        <v>-7.9100000000000004E-2</v>
      </c>
    </row>
    <row r="109" spans="1:6" ht="14.5" hidden="1" x14ac:dyDescent="0.35">
      <c r="A109" t="s">
        <v>56</v>
      </c>
      <c r="B109" s="5">
        <v>-0.1137</v>
      </c>
      <c r="C109" s="5">
        <v>-9.6699999999999994E-2</v>
      </c>
      <c r="D109" s="5">
        <v>-0.20380000000000001</v>
      </c>
      <c r="E109" s="5">
        <v>-0.2306</v>
      </c>
      <c r="F109" s="5">
        <v>-0.28789999999999999</v>
      </c>
    </row>
    <row r="110" spans="1:6" ht="14.5" hidden="1" x14ac:dyDescent="0.35">
      <c r="A110" t="s">
        <v>57</v>
      </c>
      <c r="B110" s="5">
        <v>-0.1179</v>
      </c>
      <c r="C110" s="5">
        <v>-0.1188</v>
      </c>
      <c r="D110" s="5">
        <v>-0.18729999999999999</v>
      </c>
      <c r="E110" s="5">
        <v>-0.15310000000000001</v>
      </c>
      <c r="F110" s="5">
        <v>-0.15670000000000001</v>
      </c>
    </row>
    <row r="111" spans="1:6" ht="14.5" hidden="1" x14ac:dyDescent="0.35">
      <c r="A111" t="s">
        <v>58</v>
      </c>
      <c r="B111" s="5">
        <v>-0.1487</v>
      </c>
      <c r="C111" s="5">
        <v>-6.4100000000000004E-2</v>
      </c>
      <c r="D111" s="5">
        <v>-0.1004</v>
      </c>
      <c r="E111" s="5">
        <v>-4.1999999999999997E-3</v>
      </c>
      <c r="F111" s="5">
        <v>1E-4</v>
      </c>
    </row>
    <row r="112" spans="1:6" ht="14.5" hidden="1" x14ac:dyDescent="0.35">
      <c r="A112" t="s">
        <v>59</v>
      </c>
      <c r="B112" s="5">
        <v>-5.4000000000000003E-3</v>
      </c>
      <c r="C112" s="5">
        <v>0.17</v>
      </c>
      <c r="D112" s="5">
        <v>0.26229999999999998</v>
      </c>
      <c r="E112" s="5">
        <v>0.29349999999999998</v>
      </c>
      <c r="F112" s="5">
        <v>0.26500000000000001</v>
      </c>
    </row>
    <row r="113" spans="1:6" ht="14.5" hidden="1" x14ac:dyDescent="0.35">
      <c r="A113" t="s">
        <v>60</v>
      </c>
      <c r="B113" s="5">
        <v>-7.1000000000000004E-3</v>
      </c>
      <c r="C113" s="5">
        <v>6.13E-2</v>
      </c>
      <c r="D113" s="5">
        <v>4.1599999999999998E-2</v>
      </c>
      <c r="E113" s="5">
        <v>1.34E-2</v>
      </c>
      <c r="F113" s="5">
        <v>-2.0000000000000001E-4</v>
      </c>
    </row>
    <row r="114" spans="1:6" ht="14.5" x14ac:dyDescent="0.35">
      <c r="A114" t="s">
        <v>69</v>
      </c>
      <c r="B114" s="5">
        <v>1.03E-2</v>
      </c>
      <c r="C114" s="5">
        <v>1.43E-2</v>
      </c>
      <c r="D114" s="5">
        <v>5.74E-2</v>
      </c>
      <c r="E114" s="5">
        <v>6.7000000000000004E-2</v>
      </c>
      <c r="F114" s="5">
        <v>8.4199999999999997E-2</v>
      </c>
    </row>
    <row r="115" spans="1:6" ht="14.5" hidden="1" x14ac:dyDescent="0.35">
      <c r="A115" t="s">
        <v>61</v>
      </c>
      <c r="B115" s="5">
        <v>-0.11269999999999999</v>
      </c>
      <c r="C115" s="5">
        <v>-9.1499999999999998E-2</v>
      </c>
      <c r="D115" s="5">
        <v>-0.21260000000000001</v>
      </c>
      <c r="E115" s="5">
        <v>-0.253</v>
      </c>
      <c r="F115" s="5">
        <v>-0.32569999999999999</v>
      </c>
    </row>
    <row r="116" spans="1:6" ht="14.5" hidden="1" x14ac:dyDescent="0.35">
      <c r="A116" t="s">
        <v>62</v>
      </c>
      <c r="B116" s="5">
        <v>-0.153</v>
      </c>
      <c r="C116" s="5">
        <v>-8.5999999999999993E-2</v>
      </c>
      <c r="D116" s="5">
        <v>-0.1545</v>
      </c>
      <c r="E116" s="5">
        <v>-0.10970000000000001</v>
      </c>
      <c r="F116" s="5">
        <v>-0.12959999999999999</v>
      </c>
    </row>
    <row r="117" spans="1:6" ht="14.5" hidden="1" x14ac:dyDescent="0.35">
      <c r="A117" t="s">
        <v>63</v>
      </c>
      <c r="B117" s="5">
        <v>-8.1100000000000005E-2</v>
      </c>
      <c r="C117" s="5">
        <v>1.0699999999999999E-2</v>
      </c>
      <c r="D117" s="5">
        <v>-8.2299999999999998E-2</v>
      </c>
      <c r="E117" s="5">
        <v>-0.1079</v>
      </c>
      <c r="F117" s="5">
        <v>-0.1593</v>
      </c>
    </row>
    <row r="118" spans="1:6" ht="14.5" hidden="1" x14ac:dyDescent="0.35">
      <c r="A118" t="s">
        <v>64</v>
      </c>
      <c r="B118" s="5">
        <v>3.9600000000000003E-2</v>
      </c>
      <c r="C118" s="5">
        <v>0.2034</v>
      </c>
      <c r="D118" s="5">
        <v>0.3543</v>
      </c>
      <c r="E118" s="5">
        <v>0.42730000000000001</v>
      </c>
      <c r="F118" s="5">
        <v>0.43169999999999997</v>
      </c>
    </row>
    <row r="119" spans="1:6" ht="14.5" hidden="1" x14ac:dyDescent="0.35">
      <c r="A119" t="s">
        <v>65</v>
      </c>
      <c r="B119" s="5">
        <v>-0.1081</v>
      </c>
      <c r="C119" s="5">
        <v>-4.9799999999999997E-2</v>
      </c>
      <c r="D119" s="5">
        <v>-0.27010000000000001</v>
      </c>
      <c r="E119" s="5">
        <v>-0.35499999999999998</v>
      </c>
      <c r="F119" s="5">
        <v>-0.44259999999999999</v>
      </c>
    </row>
    <row r="120" spans="1:6" ht="14.5" hidden="1" x14ac:dyDescent="0.35">
      <c r="A120" t="s">
        <v>66</v>
      </c>
      <c r="B120" s="5">
        <v>-0.17730000000000001</v>
      </c>
      <c r="C120" s="5">
        <v>-0.17710000000000001</v>
      </c>
      <c r="D120" s="5">
        <v>-0.40960000000000002</v>
      </c>
      <c r="E120" s="5">
        <v>-0.48309999999999997</v>
      </c>
      <c r="F120" s="5">
        <v>-0.58099999999999996</v>
      </c>
    </row>
    <row r="121" spans="1:6" ht="14.5" hidden="1" x14ac:dyDescent="0.35">
      <c r="A121" t="s">
        <v>41</v>
      </c>
      <c r="B121" s="5">
        <v>-4.65E-2</v>
      </c>
      <c r="C121" s="5">
        <v>7.7100000000000002E-2</v>
      </c>
      <c r="D121" s="5">
        <v>-8.3599999999999994E-2</v>
      </c>
      <c r="E121" s="5">
        <v>-0.14649999999999999</v>
      </c>
      <c r="F121" s="5">
        <v>-0.20519999999999999</v>
      </c>
    </row>
    <row r="122" spans="1:6" ht="14.5" hidden="1" x14ac:dyDescent="0.35">
      <c r="A122" t="s">
        <v>600</v>
      </c>
      <c r="B122" s="5">
        <v>-0.1007</v>
      </c>
      <c r="C122" s="5">
        <v>-1.54E-2</v>
      </c>
      <c r="D122" s="5">
        <v>-0.20960000000000001</v>
      </c>
      <c r="E122" s="5">
        <v>-0.2792</v>
      </c>
      <c r="F122" s="5">
        <v>-0.3574</v>
      </c>
    </row>
    <row r="123" spans="1:6" ht="14.5" hidden="1" x14ac:dyDescent="0.35">
      <c r="A123" t="s">
        <v>43</v>
      </c>
      <c r="B123" s="5">
        <v>-0.1053</v>
      </c>
      <c r="C123" s="5">
        <v>-2.2000000000000001E-3</v>
      </c>
      <c r="D123" s="5">
        <v>-0.22559999999999999</v>
      </c>
      <c r="E123" s="5">
        <v>-0.28160000000000002</v>
      </c>
      <c r="F123" s="5">
        <v>-0.34589999999999999</v>
      </c>
    </row>
    <row r="124" spans="1:6" ht="14.5" hidden="1" x14ac:dyDescent="0.35">
      <c r="A124" t="s">
        <v>44</v>
      </c>
      <c r="B124" s="5">
        <v>-9.7900000000000001E-2</v>
      </c>
      <c r="C124" s="5">
        <v>5.5800000000000002E-2</v>
      </c>
      <c r="D124" s="5">
        <v>-0.1278</v>
      </c>
      <c r="E124" s="5">
        <v>-0.18629999999999999</v>
      </c>
      <c r="F124" s="5">
        <v>-0.26490000000000002</v>
      </c>
    </row>
    <row r="125" spans="1:6" ht="14.5" hidden="1" x14ac:dyDescent="0.35">
      <c r="A125" t="s">
        <v>45</v>
      </c>
      <c r="B125" s="5">
        <v>-0.1114</v>
      </c>
      <c r="C125" s="5">
        <v>-8.2100000000000006E-2</v>
      </c>
      <c r="D125" s="5">
        <v>-0.2011</v>
      </c>
      <c r="E125" s="5">
        <v>-0.21479999999999999</v>
      </c>
      <c r="F125" s="5">
        <v>-0.25640000000000002</v>
      </c>
    </row>
    <row r="126" spans="1:6" ht="14.5" hidden="1" x14ac:dyDescent="0.35">
      <c r="A126" t="s">
        <v>46</v>
      </c>
      <c r="B126" s="5">
        <v>-0.13469999999999999</v>
      </c>
      <c r="C126" s="5">
        <v>-1.41E-2</v>
      </c>
      <c r="D126" s="5">
        <v>-0.15160000000000001</v>
      </c>
      <c r="E126" s="5">
        <v>-0.17560000000000001</v>
      </c>
      <c r="F126" s="5">
        <v>-0.2266</v>
      </c>
    </row>
    <row r="127" spans="1:6" ht="14.5" hidden="1" x14ac:dyDescent="0.35">
      <c r="A127" t="s">
        <v>47</v>
      </c>
      <c r="B127" s="5">
        <v>-7.0900000000000005E-2</v>
      </c>
      <c r="C127" s="5">
        <v>-1.52E-2</v>
      </c>
      <c r="D127" s="5">
        <v>-9.0200000000000002E-2</v>
      </c>
      <c r="E127" s="5">
        <v>-0.10829999999999999</v>
      </c>
      <c r="F127" s="5">
        <v>-0.1384</v>
      </c>
    </row>
    <row r="128" spans="1:6" ht="14.5" x14ac:dyDescent="0.35">
      <c r="A128" t="s">
        <v>70</v>
      </c>
      <c r="B128" s="5">
        <v>-9.7000000000000003E-3</v>
      </c>
      <c r="C128" s="5">
        <v>-9.7500000000000003E-2</v>
      </c>
      <c r="D128" s="5">
        <v>-0.1759</v>
      </c>
      <c r="E128" s="5">
        <v>-0.23780000000000001</v>
      </c>
      <c r="F128" s="5">
        <v>-0.28749999999999998</v>
      </c>
    </row>
    <row r="129" spans="1:6" ht="14.5" x14ac:dyDescent="0.35">
      <c r="A129" t="s">
        <v>71</v>
      </c>
      <c r="B129" s="5">
        <v>4.3200000000000002E-2</v>
      </c>
      <c r="C129" s="5">
        <v>-2.6599999999999999E-2</v>
      </c>
      <c r="D129" s="5">
        <v>0.14649999999999999</v>
      </c>
      <c r="E129" s="5">
        <v>0.24859999999999999</v>
      </c>
      <c r="F129" s="5">
        <v>0.39369999999999999</v>
      </c>
    </row>
    <row r="130" spans="1:6" ht="14.5" x14ac:dyDescent="0.35">
      <c r="A130" t="s">
        <v>297</v>
      </c>
      <c r="B130" s="5">
        <v>4.2500000000000003E-2</v>
      </c>
      <c r="C130" s="5">
        <v>-2.23E-2</v>
      </c>
      <c r="D130" s="5">
        <v>8.7800000000000003E-2</v>
      </c>
      <c r="E130" s="5">
        <v>8.48E-2</v>
      </c>
      <c r="F130" s="5">
        <v>0.10299999999999999</v>
      </c>
    </row>
    <row r="131" spans="1:6" ht="14.5" hidden="1" x14ac:dyDescent="0.35">
      <c r="A131" t="s">
        <v>76</v>
      </c>
      <c r="B131" s="5">
        <v>0.30620000000000003</v>
      </c>
      <c r="C131" s="5">
        <v>0.4551</v>
      </c>
      <c r="D131" s="5">
        <v>0.32240000000000002</v>
      </c>
      <c r="E131" s="5">
        <v>0.13900000000000001</v>
      </c>
      <c r="F131" s="5">
        <v>0.17749999999999999</v>
      </c>
    </row>
    <row r="132" spans="1:6" ht="14.5" hidden="1" x14ac:dyDescent="0.35">
      <c r="A132" t="s">
        <v>77</v>
      </c>
      <c r="B132" s="5">
        <v>0.1051</v>
      </c>
      <c r="C132" s="5">
        <v>0.18740000000000001</v>
      </c>
      <c r="D132" s="5">
        <v>0.222</v>
      </c>
      <c r="E132" s="5">
        <v>0.1173</v>
      </c>
      <c r="F132" s="5">
        <v>6.0100000000000001E-2</v>
      </c>
    </row>
    <row r="133" spans="1:6" ht="14.5" hidden="1" x14ac:dyDescent="0.35">
      <c r="A133" t="s">
        <v>486</v>
      </c>
      <c r="B133" s="5">
        <v>4.9000000000000002E-2</v>
      </c>
      <c r="C133" s="5">
        <v>9.9500000000000005E-2</v>
      </c>
      <c r="D133" s="5">
        <v>0.30099999999999999</v>
      </c>
      <c r="E133" s="5">
        <v>0.379</v>
      </c>
      <c r="F133" s="5">
        <v>0.49709999999999999</v>
      </c>
    </row>
    <row r="134" spans="1:6" ht="14.5" hidden="1" x14ac:dyDescent="0.35">
      <c r="A134" t="s">
        <v>72</v>
      </c>
      <c r="B134" s="5">
        <v>6.2600000000000003E-2</v>
      </c>
      <c r="C134" s="5">
        <v>8.1199999999999994E-2</v>
      </c>
      <c r="D134" s="5">
        <v>6.8199999999999997E-2</v>
      </c>
      <c r="E134" s="5">
        <v>-5.1000000000000004E-3</v>
      </c>
      <c r="F134" s="5">
        <v>-3.6999999999999998E-2</v>
      </c>
    </row>
    <row r="135" spans="1:6" ht="14.5" hidden="1" x14ac:dyDescent="0.35">
      <c r="A135" t="s">
        <v>73</v>
      </c>
      <c r="B135" s="5">
        <v>2.9899999999999999E-2</v>
      </c>
      <c r="C135" s="5">
        <v>9.8599999999999993E-2</v>
      </c>
      <c r="D135" s="5">
        <v>0.2306</v>
      </c>
      <c r="E135" s="5">
        <v>0.28839999999999999</v>
      </c>
      <c r="F135" s="5">
        <v>0.36749999999999999</v>
      </c>
    </row>
    <row r="136" spans="1:6" ht="14.5" hidden="1" x14ac:dyDescent="0.35">
      <c r="A136" t="s">
        <v>74</v>
      </c>
      <c r="B136" s="5">
        <v>-3.3E-3</v>
      </c>
      <c r="C136" s="5">
        <v>9.9000000000000005E-2</v>
      </c>
      <c r="D136" s="5">
        <v>0.2152</v>
      </c>
      <c r="E136" s="5">
        <v>0.24890000000000001</v>
      </c>
      <c r="F136" s="5">
        <v>0.2823</v>
      </c>
    </row>
    <row r="137" spans="1:6" ht="14.5" hidden="1" x14ac:dyDescent="0.35">
      <c r="A137" t="s">
        <v>488</v>
      </c>
      <c r="B137" s="5">
        <v>5.8799999999999998E-2</v>
      </c>
      <c r="C137" s="5">
        <v>0.2097</v>
      </c>
      <c r="D137" s="5">
        <v>0.3286</v>
      </c>
      <c r="E137" s="5">
        <v>0.31690000000000002</v>
      </c>
      <c r="F137" s="5">
        <v>0.33100000000000002</v>
      </c>
    </row>
    <row r="138" spans="1:6" ht="14.5" hidden="1" x14ac:dyDescent="0.35">
      <c r="A138" t="s">
        <v>80</v>
      </c>
      <c r="B138" s="5">
        <v>0.1074</v>
      </c>
      <c r="C138" s="5">
        <v>0.21510000000000001</v>
      </c>
      <c r="D138" s="5">
        <v>0.24460000000000001</v>
      </c>
      <c r="E138" s="5">
        <v>0.1857</v>
      </c>
      <c r="F138" s="5">
        <v>0.1908</v>
      </c>
    </row>
    <row r="139" spans="1:6" ht="14.5" hidden="1" x14ac:dyDescent="0.35">
      <c r="A139" t="s">
        <v>81</v>
      </c>
      <c r="B139" s="5">
        <v>6.1600000000000002E-2</v>
      </c>
      <c r="C139" s="5">
        <v>0.16189999999999999</v>
      </c>
      <c r="D139" s="5">
        <v>0.26790000000000003</v>
      </c>
      <c r="E139" s="5">
        <v>0.25769999999999998</v>
      </c>
      <c r="F139" s="5">
        <v>0.2646</v>
      </c>
    </row>
    <row r="140" spans="1:6" ht="14.5" hidden="1" x14ac:dyDescent="0.35">
      <c r="A140" t="s">
        <v>82</v>
      </c>
      <c r="B140" s="5">
        <v>9.2200000000000004E-2</v>
      </c>
      <c r="C140" s="5">
        <v>0.32350000000000001</v>
      </c>
      <c r="D140" s="5">
        <v>0.69950000000000001</v>
      </c>
      <c r="E140" s="5">
        <v>0.80549999999999999</v>
      </c>
      <c r="F140" s="5">
        <v>0.93820000000000003</v>
      </c>
    </row>
    <row r="141" spans="1:6" ht="14.5" hidden="1" x14ac:dyDescent="0.35">
      <c r="A141" t="s">
        <v>83</v>
      </c>
      <c r="B141" s="5">
        <v>9.4299999999999995E-2</v>
      </c>
      <c r="C141" s="5">
        <v>0.16189999999999999</v>
      </c>
      <c r="D141" s="5">
        <v>0.3014</v>
      </c>
      <c r="E141" s="5">
        <v>0.2681</v>
      </c>
      <c r="F141" s="5">
        <v>0.29330000000000001</v>
      </c>
    </row>
    <row r="142" spans="1:6" ht="14.5" hidden="1" x14ac:dyDescent="0.35">
      <c r="A142" t="s">
        <v>84</v>
      </c>
      <c r="B142" s="5">
        <v>8.0500000000000002E-2</v>
      </c>
      <c r="C142" s="5">
        <v>0.27600000000000002</v>
      </c>
      <c r="D142" s="5">
        <v>0.35560000000000003</v>
      </c>
      <c r="E142" s="5">
        <v>0.34029999999999999</v>
      </c>
      <c r="F142" s="5">
        <v>0.3705</v>
      </c>
    </row>
    <row r="143" spans="1:6" ht="14.5" hidden="1" x14ac:dyDescent="0.35">
      <c r="A143" t="s">
        <v>601</v>
      </c>
      <c r="B143" s="5">
        <v>0.12759999999999999</v>
      </c>
      <c r="C143" s="5">
        <v>0.21440000000000001</v>
      </c>
      <c r="D143" s="5">
        <v>0.44280000000000003</v>
      </c>
      <c r="E143" s="5">
        <v>0.41410000000000002</v>
      </c>
      <c r="F143" s="5">
        <v>0.41830000000000001</v>
      </c>
    </row>
    <row r="144" spans="1:6" ht="14.5" hidden="1" x14ac:dyDescent="0.35">
      <c r="A144" t="s">
        <v>602</v>
      </c>
      <c r="B144" s="5">
        <v>9.8400000000000001E-2</v>
      </c>
      <c r="C144" s="5">
        <v>0.13919999999999999</v>
      </c>
      <c r="D144" s="5">
        <v>0.38179999999999997</v>
      </c>
      <c r="E144" s="5">
        <v>0.4289</v>
      </c>
      <c r="F144" s="5">
        <v>0.54390000000000005</v>
      </c>
    </row>
    <row r="145" spans="1:23" ht="14.5" hidden="1" x14ac:dyDescent="0.35">
      <c r="A145" t="s">
        <v>87</v>
      </c>
      <c r="B145" s="5">
        <v>5.9700000000000003E-2</v>
      </c>
      <c r="C145" s="5">
        <v>1.9699999999999999E-2</v>
      </c>
      <c r="D145" s="5">
        <v>0.16769999999999999</v>
      </c>
      <c r="E145" s="5">
        <v>0.20180000000000001</v>
      </c>
      <c r="F145" s="5">
        <v>0.27860000000000001</v>
      </c>
    </row>
    <row r="146" spans="1:23" ht="14.5" hidden="1" x14ac:dyDescent="0.35">
      <c r="A146" t="s">
        <v>603</v>
      </c>
      <c r="B146" s="5">
        <v>8.7499999999999994E-2</v>
      </c>
      <c r="C146" s="5">
        <v>5.7299999999999997E-2</v>
      </c>
      <c r="D146" s="5">
        <v>0.28449999999999998</v>
      </c>
      <c r="E146" s="5">
        <v>0.35099999999999998</v>
      </c>
      <c r="F146" s="5">
        <v>0.48780000000000001</v>
      </c>
    </row>
    <row r="147" spans="1:23" ht="14.5" hidden="1" x14ac:dyDescent="0.35">
      <c r="A147" t="s">
        <v>89</v>
      </c>
      <c r="B147" s="5">
        <v>0.1087</v>
      </c>
      <c r="C147" s="5">
        <v>7.2599999999999998E-2</v>
      </c>
      <c r="D147" s="5">
        <v>0.27</v>
      </c>
      <c r="E147" s="5">
        <v>0.253</v>
      </c>
      <c r="F147" s="5">
        <v>0.32279999999999998</v>
      </c>
    </row>
    <row r="156" spans="1:23" ht="20.5" x14ac:dyDescent="0.45">
      <c r="B156" s="115" t="s">
        <v>321</v>
      </c>
      <c r="C156" s="115"/>
      <c r="D156" s="115"/>
      <c r="E156" s="115"/>
      <c r="F156" s="115"/>
      <c r="G156" s="10"/>
      <c r="H156" s="10"/>
      <c r="I156" s="10"/>
      <c r="J156" s="10"/>
      <c r="K156" s="10"/>
      <c r="L156" s="10"/>
      <c r="M156" s="10"/>
      <c r="N156" s="10"/>
      <c r="O156" s="10"/>
      <c r="P156" s="10"/>
      <c r="Q156" s="10"/>
      <c r="R156" s="10"/>
      <c r="S156" s="10"/>
      <c r="T156" s="10"/>
      <c r="U156" s="10"/>
      <c r="V156" s="10"/>
      <c r="W156" s="10"/>
    </row>
    <row r="157" spans="1:23" ht="18" x14ac:dyDescent="0.4">
      <c r="A157" s="4" t="s">
        <v>105</v>
      </c>
      <c r="B157" s="4" t="s">
        <v>293</v>
      </c>
      <c r="C157" s="4" t="s">
        <v>106</v>
      </c>
      <c r="D157" s="4" t="s">
        <v>107</v>
      </c>
      <c r="E157" s="4" t="s">
        <v>108</v>
      </c>
      <c r="F157" s="4" t="s">
        <v>109</v>
      </c>
    </row>
    <row r="158" spans="1:23" ht="14.5" hidden="1" x14ac:dyDescent="0.35">
      <c r="A158" t="s">
        <v>37</v>
      </c>
      <c r="B158" s="5">
        <v>6.2E-2</v>
      </c>
      <c r="C158" s="5">
        <v>0.18629999999999999</v>
      </c>
      <c r="D158" s="5">
        <v>0.2797</v>
      </c>
      <c r="E158" s="5">
        <v>0.30130000000000001</v>
      </c>
      <c r="F158" s="5">
        <v>0.36809999999999998</v>
      </c>
    </row>
    <row r="159" spans="1:23" ht="14.5" x14ac:dyDescent="0.35">
      <c r="A159" t="s">
        <v>92</v>
      </c>
      <c r="B159" s="5">
        <v>-4.0899999999999999E-2</v>
      </c>
      <c r="C159" s="5">
        <v>-6.5799999999999997E-2</v>
      </c>
      <c r="D159" s="5">
        <v>-0.15010000000000001</v>
      </c>
      <c r="E159" s="5">
        <v>-0.1908</v>
      </c>
      <c r="F159" s="5">
        <v>-0.22989999999999999</v>
      </c>
    </row>
    <row r="160" spans="1:23" ht="14.5" x14ac:dyDescent="0.35">
      <c r="A160" t="s">
        <v>96</v>
      </c>
      <c r="B160" s="5">
        <v>-0.10589999999999999</v>
      </c>
      <c r="C160" s="5">
        <v>0.10829999999999999</v>
      </c>
      <c r="D160" s="5">
        <v>0.22500000000000001</v>
      </c>
      <c r="E160" s="5">
        <v>0.25319999999999998</v>
      </c>
      <c r="F160" s="5">
        <v>0.14180000000000001</v>
      </c>
    </row>
    <row r="161" spans="1:6" ht="14.5" x14ac:dyDescent="0.35">
      <c r="A161" t="s">
        <v>598</v>
      </c>
      <c r="B161" s="5">
        <v>-1.2200000000000001E-2</v>
      </c>
      <c r="C161" s="5">
        <v>-2.8299999999999999E-2</v>
      </c>
      <c r="D161" s="5">
        <v>-7.9699999999999993E-2</v>
      </c>
      <c r="E161" s="5">
        <v>-0.186</v>
      </c>
      <c r="F161" s="5">
        <v>-0.30609999999999998</v>
      </c>
    </row>
    <row r="162" spans="1:6" ht="14.5" x14ac:dyDescent="0.35">
      <c r="A162" t="s">
        <v>98</v>
      </c>
      <c r="B162" s="5">
        <v>-2.75E-2</v>
      </c>
      <c r="C162" s="5">
        <v>-8.0799999999999997E-2</v>
      </c>
      <c r="D162" s="5">
        <v>-0.19270000000000001</v>
      </c>
      <c r="E162" s="5">
        <v>-0.30049999999999999</v>
      </c>
      <c r="F162" s="5">
        <v>-0.4239</v>
      </c>
    </row>
    <row r="163" spans="1:6" ht="14.5" x14ac:dyDescent="0.35">
      <c r="A163" t="s">
        <v>99</v>
      </c>
      <c r="B163" s="5">
        <v>-8.8000000000000005E-3</v>
      </c>
      <c r="C163" s="5">
        <v>-6.9999999999999999E-4</v>
      </c>
      <c r="D163" s="5">
        <v>-3.0000000000000001E-3</v>
      </c>
      <c r="E163" s="5">
        <v>-5.8299999999999998E-2</v>
      </c>
      <c r="F163" s="5">
        <v>-0.1346</v>
      </c>
    </row>
    <row r="164" spans="1:6" ht="14.5" x14ac:dyDescent="0.35">
      <c r="A164" t="s">
        <v>101</v>
      </c>
      <c r="B164" s="5">
        <v>-1.23E-2</v>
      </c>
      <c r="C164" s="5">
        <v>-3.7499999999999999E-2</v>
      </c>
      <c r="D164" s="5">
        <v>-0.1326</v>
      </c>
      <c r="E164" s="5">
        <v>-0.15770000000000001</v>
      </c>
      <c r="F164" s="5">
        <v>-0.13270000000000001</v>
      </c>
    </row>
    <row r="165" spans="1:6" ht="14.5" x14ac:dyDescent="0.35">
      <c r="A165" t="s">
        <v>102</v>
      </c>
      <c r="B165" s="5">
        <v>1.6400000000000001E-2</v>
      </c>
      <c r="C165" s="5">
        <v>-0.11020000000000001</v>
      </c>
      <c r="D165" s="5">
        <v>-0.20039999999999999</v>
      </c>
      <c r="E165" s="5">
        <v>-0.29670000000000002</v>
      </c>
      <c r="F165" s="5">
        <v>-0.37890000000000001</v>
      </c>
    </row>
    <row r="166" spans="1:6" ht="14.5" hidden="1" x14ac:dyDescent="0.35">
      <c r="A166" t="s">
        <v>599</v>
      </c>
      <c r="B166" s="5">
        <v>4.1000000000000003E-3</v>
      </c>
      <c r="C166" s="5">
        <v>1.9599999999999999E-2</v>
      </c>
      <c r="D166" s="5">
        <v>-4.3900000000000002E-2</v>
      </c>
      <c r="E166" s="5">
        <v>-0.1028</v>
      </c>
      <c r="F166" s="5">
        <v>-0.13439999999999999</v>
      </c>
    </row>
    <row r="167" spans="1:6" ht="14.5" x14ac:dyDescent="0.35">
      <c r="A167" t="s">
        <v>48</v>
      </c>
      <c r="B167" s="5">
        <v>3.85E-2</v>
      </c>
      <c r="C167" s="5">
        <v>8.6999999999999994E-3</v>
      </c>
      <c r="D167" s="5">
        <v>6.0699999999999997E-2</v>
      </c>
      <c r="E167" s="5">
        <v>-2.3900000000000001E-2</v>
      </c>
      <c r="F167" s="5">
        <v>-9.2100000000000001E-2</v>
      </c>
    </row>
    <row r="168" spans="1:6" ht="14.5" x14ac:dyDescent="0.35">
      <c r="A168" t="s">
        <v>49</v>
      </c>
      <c r="B168" s="5">
        <v>1.3899999999999999E-2</v>
      </c>
      <c r="C168" s="5">
        <v>8.2900000000000001E-2</v>
      </c>
      <c r="D168" s="5">
        <v>0.1686</v>
      </c>
      <c r="E168" s="5">
        <v>0.1137</v>
      </c>
      <c r="F168" s="5">
        <v>4.2299999999999997E-2</v>
      </c>
    </row>
    <row r="169" spans="1:6" ht="14.5" x14ac:dyDescent="0.35">
      <c r="A169" t="s">
        <v>50</v>
      </c>
      <c r="B169" s="5">
        <v>-0.1191</v>
      </c>
      <c r="C169" s="5">
        <v>-0.30120000000000002</v>
      </c>
      <c r="D169" s="5">
        <v>-0.55449999999999999</v>
      </c>
      <c r="E169" s="5">
        <v>-0.65849999999999997</v>
      </c>
      <c r="F169" s="5">
        <v>-0.7339</v>
      </c>
    </row>
    <row r="170" spans="1:6" ht="14.5" x14ac:dyDescent="0.35">
      <c r="A170" t="s">
        <v>51</v>
      </c>
      <c r="B170" s="5">
        <v>4.7000000000000002E-3</v>
      </c>
      <c r="C170" s="5">
        <v>1.1999999999999999E-3</v>
      </c>
      <c r="D170" s="5">
        <v>1.7399999999999999E-2</v>
      </c>
      <c r="E170" s="5">
        <v>-5.1200000000000002E-2</v>
      </c>
      <c r="F170" s="5">
        <v>-0.13400000000000001</v>
      </c>
    </row>
    <row r="171" spans="1:6" ht="14.5" x14ac:dyDescent="0.35">
      <c r="A171" t="s">
        <v>52</v>
      </c>
      <c r="B171" s="5">
        <v>-8.6599999999999996E-2</v>
      </c>
      <c r="C171" s="5">
        <v>-0.29189999999999999</v>
      </c>
      <c r="D171" s="5">
        <v>-0.49359999999999998</v>
      </c>
      <c r="E171" s="5">
        <v>-0.59030000000000005</v>
      </c>
      <c r="F171" s="5">
        <v>-0.65939999999999999</v>
      </c>
    </row>
    <row r="172" spans="1:6" ht="14.5" x14ac:dyDescent="0.35">
      <c r="A172" t="s">
        <v>53</v>
      </c>
      <c r="B172" s="5">
        <v>-0.1056</v>
      </c>
      <c r="C172" s="5">
        <v>-0.39639999999999997</v>
      </c>
      <c r="D172" s="5">
        <v>-0.6724</v>
      </c>
      <c r="E172" s="5">
        <v>-0.74119999999999997</v>
      </c>
      <c r="F172" s="5">
        <v>-0.77849999999999997</v>
      </c>
    </row>
    <row r="173" spans="1:6" ht="14.5" x14ac:dyDescent="0.35">
      <c r="A173" t="s">
        <v>54</v>
      </c>
      <c r="B173" s="5">
        <v>-5.7000000000000002E-2</v>
      </c>
      <c r="C173" s="5">
        <v>-0.2122</v>
      </c>
      <c r="D173" s="5">
        <v>-0.372</v>
      </c>
      <c r="E173" s="5">
        <v>-0.4466</v>
      </c>
      <c r="F173" s="5">
        <v>-0.49569999999999997</v>
      </c>
    </row>
    <row r="174" spans="1:6" ht="14.5" hidden="1" x14ac:dyDescent="0.35">
      <c r="A174" t="s">
        <v>55</v>
      </c>
      <c r="B174" s="5">
        <v>3.95E-2</v>
      </c>
      <c r="C174" s="5">
        <v>1.6999999999999999E-3</v>
      </c>
      <c r="D174" s="5">
        <v>7.4800000000000005E-2</v>
      </c>
      <c r="E174" s="5">
        <v>8.2000000000000007E-3</v>
      </c>
      <c r="F174" s="5">
        <v>-6.9000000000000006E-2</v>
      </c>
    </row>
    <row r="175" spans="1:6" ht="14.5" hidden="1" x14ac:dyDescent="0.35">
      <c r="A175" t="s">
        <v>56</v>
      </c>
      <c r="B175" s="5">
        <v>-0.1181</v>
      </c>
      <c r="C175" s="5">
        <v>-8.8099999999999998E-2</v>
      </c>
      <c r="D175" s="5">
        <v>-0.19389999999999999</v>
      </c>
      <c r="E175" s="5">
        <v>-0.21299999999999999</v>
      </c>
      <c r="F175" s="5">
        <v>-0.2656</v>
      </c>
    </row>
    <row r="176" spans="1:6" ht="14.5" hidden="1" x14ac:dyDescent="0.35">
      <c r="A176" t="s">
        <v>57</v>
      </c>
      <c r="B176" s="5">
        <v>-0.12039999999999999</v>
      </c>
      <c r="C176" s="5">
        <v>-0.1149</v>
      </c>
      <c r="D176" s="5">
        <v>-0.1827</v>
      </c>
      <c r="E176" s="5">
        <v>-0.1449</v>
      </c>
      <c r="F176" s="5">
        <v>-0.14549999999999999</v>
      </c>
    </row>
    <row r="177" spans="1:6" ht="14.5" hidden="1" x14ac:dyDescent="0.35">
      <c r="A177" t="s">
        <v>58</v>
      </c>
      <c r="B177" s="5">
        <v>-0.1522</v>
      </c>
      <c r="C177" s="5">
        <v>-5.5599999999999997E-2</v>
      </c>
      <c r="D177" s="5">
        <v>-9.01E-2</v>
      </c>
      <c r="E177" s="5">
        <v>1.5699999999999999E-2</v>
      </c>
      <c r="F177" s="5">
        <v>2.7199999999999998E-2</v>
      </c>
    </row>
    <row r="178" spans="1:6" ht="14.5" hidden="1" x14ac:dyDescent="0.35">
      <c r="A178" t="s">
        <v>59</v>
      </c>
      <c r="B178" s="5">
        <v>-1.11E-2</v>
      </c>
      <c r="C178" s="5">
        <v>0.1827</v>
      </c>
      <c r="D178" s="5">
        <v>0.27879999999999999</v>
      </c>
      <c r="E178" s="5">
        <v>0.3226</v>
      </c>
      <c r="F178" s="5">
        <v>0.30159999999999998</v>
      </c>
    </row>
    <row r="179" spans="1:6" ht="14.5" hidden="1" x14ac:dyDescent="0.35">
      <c r="A179" t="s">
        <v>60</v>
      </c>
      <c r="B179" s="5">
        <v>-1.3100000000000001E-2</v>
      </c>
      <c r="C179" s="5">
        <v>7.3999999999999996E-2</v>
      </c>
      <c r="D179" s="5">
        <v>5.7799999999999997E-2</v>
      </c>
      <c r="E179" s="5">
        <v>4.2200000000000001E-2</v>
      </c>
      <c r="F179" s="5">
        <v>3.7999999999999999E-2</v>
      </c>
    </row>
    <row r="180" spans="1:6" ht="14.5" x14ac:dyDescent="0.35">
      <c r="A180" t="s">
        <v>69</v>
      </c>
      <c r="B180" s="5">
        <v>1.1299999999999999E-2</v>
      </c>
      <c r="C180" s="5">
        <v>6.4999999999999997E-3</v>
      </c>
      <c r="D180" s="5">
        <v>4.87E-2</v>
      </c>
      <c r="E180" s="5">
        <v>5.4399999999999997E-2</v>
      </c>
      <c r="F180" s="5">
        <v>6.83E-2</v>
      </c>
    </row>
    <row r="181" spans="1:6" ht="14.5" hidden="1" x14ac:dyDescent="0.35">
      <c r="A181" t="s">
        <v>61</v>
      </c>
      <c r="B181" s="5">
        <v>-0.11509999999999999</v>
      </c>
      <c r="C181" s="5">
        <v>-8.9200000000000002E-2</v>
      </c>
      <c r="D181" s="5">
        <v>-0.2104</v>
      </c>
      <c r="E181" s="5">
        <v>-0.2495</v>
      </c>
      <c r="F181" s="5">
        <v>-0.3221</v>
      </c>
    </row>
    <row r="182" spans="1:6" ht="14.5" hidden="1" x14ac:dyDescent="0.35">
      <c r="A182" t="s">
        <v>63</v>
      </c>
      <c r="B182" s="5">
        <v>-8.8300000000000003E-2</v>
      </c>
      <c r="C182" s="5">
        <v>2.53E-2</v>
      </c>
      <c r="D182" s="5">
        <v>-6.5100000000000005E-2</v>
      </c>
      <c r="E182" s="5">
        <v>-7.6200000000000004E-2</v>
      </c>
      <c r="F182" s="5">
        <v>-0.1186</v>
      </c>
    </row>
    <row r="183" spans="1:6" ht="14.5" hidden="1" x14ac:dyDescent="0.35">
      <c r="A183" t="s">
        <v>64</v>
      </c>
      <c r="B183" s="5">
        <v>3.2300000000000002E-2</v>
      </c>
      <c r="C183" s="5">
        <v>0.2167</v>
      </c>
      <c r="D183" s="5">
        <v>0.37130000000000002</v>
      </c>
      <c r="E183" s="5">
        <v>0.45850000000000002</v>
      </c>
      <c r="F183" s="5">
        <v>0.47099999999999997</v>
      </c>
    </row>
    <row r="184" spans="1:6" ht="14.5" hidden="1" x14ac:dyDescent="0.35">
      <c r="A184" t="s">
        <v>65</v>
      </c>
      <c r="B184" s="5">
        <v>-0.10929999999999999</v>
      </c>
      <c r="C184" s="5">
        <v>-5.0500000000000003E-2</v>
      </c>
      <c r="D184" s="5">
        <v>-0.27060000000000001</v>
      </c>
      <c r="E184" s="5">
        <v>-0.35520000000000002</v>
      </c>
      <c r="F184" s="5">
        <v>-0.44280000000000003</v>
      </c>
    </row>
    <row r="185" spans="1:6" ht="14.5" hidden="1" x14ac:dyDescent="0.35">
      <c r="A185" t="s">
        <v>66</v>
      </c>
      <c r="B185" s="5">
        <v>-0.17749999999999999</v>
      </c>
      <c r="C185" s="5">
        <v>-0.17910000000000001</v>
      </c>
      <c r="D185" s="5">
        <v>-0.41120000000000001</v>
      </c>
      <c r="E185" s="5">
        <v>-0.4854</v>
      </c>
      <c r="F185" s="5">
        <v>-0.58320000000000005</v>
      </c>
    </row>
    <row r="186" spans="1:6" ht="14.5" hidden="1" x14ac:dyDescent="0.35">
      <c r="A186" t="s">
        <v>41</v>
      </c>
      <c r="B186" s="5">
        <v>-5.2400000000000002E-2</v>
      </c>
      <c r="C186" s="5">
        <v>9.11E-2</v>
      </c>
      <c r="D186" s="5">
        <v>-6.8000000000000005E-2</v>
      </c>
      <c r="E186" s="5">
        <v>-0.1197</v>
      </c>
      <c r="F186" s="5">
        <v>-0.1711</v>
      </c>
    </row>
    <row r="187" spans="1:6" ht="14.5" hidden="1" x14ac:dyDescent="0.35">
      <c r="A187" t="s">
        <v>600</v>
      </c>
      <c r="B187" s="5">
        <v>-0.10580000000000001</v>
      </c>
      <c r="C187" s="5">
        <v>-6.7999999999999996E-3</v>
      </c>
      <c r="D187" s="5">
        <v>-0.20330000000000001</v>
      </c>
      <c r="E187" s="5">
        <v>-0.27139999999999997</v>
      </c>
      <c r="F187" s="5">
        <v>-0.35039999999999999</v>
      </c>
    </row>
    <row r="188" spans="1:6" ht="14.5" hidden="1" x14ac:dyDescent="0.35">
      <c r="A188" t="s">
        <v>43</v>
      </c>
      <c r="B188" s="5">
        <v>-0.1101</v>
      </c>
      <c r="C188" s="5">
        <v>7.1999999999999998E-3</v>
      </c>
      <c r="D188" s="5">
        <v>-0.21709999999999999</v>
      </c>
      <c r="E188" s="5">
        <v>-0.26829999999999998</v>
      </c>
      <c r="F188" s="5">
        <v>-0.33050000000000002</v>
      </c>
    </row>
    <row r="189" spans="1:6" ht="14.5" hidden="1" x14ac:dyDescent="0.35">
      <c r="A189" t="s">
        <v>44</v>
      </c>
      <c r="B189" s="5">
        <v>-0.1032</v>
      </c>
      <c r="C189" s="5">
        <v>6.7100000000000007E-2</v>
      </c>
      <c r="D189" s="5">
        <v>-0.11700000000000001</v>
      </c>
      <c r="E189" s="5">
        <v>-0.16880000000000001</v>
      </c>
      <c r="F189" s="5">
        <v>-0.24440000000000001</v>
      </c>
    </row>
    <row r="190" spans="1:6" ht="14.5" hidden="1" x14ac:dyDescent="0.35">
      <c r="A190" t="s">
        <v>45</v>
      </c>
      <c r="B190" s="5">
        <v>-0.1128</v>
      </c>
      <c r="C190" s="5">
        <v>-8.1299999999999997E-2</v>
      </c>
      <c r="D190" s="5">
        <v>-0.20080000000000001</v>
      </c>
      <c r="E190" s="5">
        <v>-0.2152</v>
      </c>
      <c r="F190" s="5">
        <v>-0.25740000000000002</v>
      </c>
    </row>
    <row r="191" spans="1:6" ht="14.5" hidden="1" x14ac:dyDescent="0.35">
      <c r="A191" t="s">
        <v>47</v>
      </c>
      <c r="B191" s="5">
        <v>-7.5899999999999995E-2</v>
      </c>
      <c r="C191" s="5">
        <v>-2.8E-3</v>
      </c>
      <c r="D191" s="5">
        <v>-7.46E-2</v>
      </c>
      <c r="E191" s="5">
        <v>-7.9100000000000004E-2</v>
      </c>
      <c r="F191" s="5">
        <v>-9.8500000000000004E-2</v>
      </c>
    </row>
    <row r="192" spans="1:6" ht="14.5" x14ac:dyDescent="0.35">
      <c r="A192" t="s">
        <v>70</v>
      </c>
      <c r="B192" s="5">
        <v>-1.7899999999999999E-2</v>
      </c>
      <c r="C192" s="5">
        <v>-7.7899999999999997E-2</v>
      </c>
      <c r="D192" s="5">
        <v>-0.1588</v>
      </c>
      <c r="E192" s="5">
        <v>-0.21540000000000001</v>
      </c>
      <c r="F192" s="5">
        <v>-0.26479999999999998</v>
      </c>
    </row>
    <row r="193" spans="1:6" ht="14.5" x14ac:dyDescent="0.35">
      <c r="A193" t="s">
        <v>71</v>
      </c>
      <c r="B193" s="5">
        <v>3.7400000000000003E-2</v>
      </c>
      <c r="C193" s="5">
        <v>-1.6299999999999999E-2</v>
      </c>
      <c r="D193" s="5">
        <v>0.15809999999999999</v>
      </c>
      <c r="E193" s="5">
        <v>0.26690000000000003</v>
      </c>
      <c r="F193" s="5">
        <v>0.41520000000000001</v>
      </c>
    </row>
    <row r="194" spans="1:6" ht="14.5" x14ac:dyDescent="0.35">
      <c r="A194" t="s">
        <v>297</v>
      </c>
      <c r="B194" s="5">
        <v>2.7199999999999998E-2</v>
      </c>
      <c r="C194" s="5">
        <v>7.4000000000000003E-3</v>
      </c>
      <c r="D194" s="5">
        <v>0.1231</v>
      </c>
      <c r="E194" s="5">
        <v>0.1434</v>
      </c>
      <c r="F194" s="5">
        <v>0.17549999999999999</v>
      </c>
    </row>
    <row r="195" spans="1:6" ht="14.5" hidden="1" x14ac:dyDescent="0.35">
      <c r="A195" t="s">
        <v>76</v>
      </c>
      <c r="B195" s="5">
        <v>0.29730000000000001</v>
      </c>
      <c r="C195" s="5">
        <v>0.47760000000000002</v>
      </c>
      <c r="D195" s="5">
        <v>0.3513</v>
      </c>
      <c r="E195" s="5">
        <v>0.187</v>
      </c>
      <c r="F195" s="5">
        <v>0.2482</v>
      </c>
    </row>
    <row r="196" spans="1:6" ht="14.5" hidden="1" x14ac:dyDescent="0.35">
      <c r="A196" t="s">
        <v>77</v>
      </c>
      <c r="B196" s="5">
        <v>9.2499999999999999E-2</v>
      </c>
      <c r="C196" s="5">
        <v>0.2485</v>
      </c>
      <c r="D196" s="5">
        <v>0.29270000000000002</v>
      </c>
      <c r="E196" s="5">
        <v>0.2268</v>
      </c>
      <c r="F196" s="5">
        <v>0.19520000000000001</v>
      </c>
    </row>
    <row r="197" spans="1:6" ht="14.5" hidden="1" x14ac:dyDescent="0.35">
      <c r="A197" t="s">
        <v>486</v>
      </c>
      <c r="B197" s="5">
        <v>4.3099999999999999E-2</v>
      </c>
      <c r="C197" s="5">
        <v>0.1368</v>
      </c>
      <c r="D197" s="5">
        <v>0.35560000000000003</v>
      </c>
      <c r="E197" s="5">
        <v>0.47820000000000001</v>
      </c>
      <c r="F197" s="5">
        <v>0.64270000000000005</v>
      </c>
    </row>
    <row r="198" spans="1:6" ht="14.5" hidden="1" x14ac:dyDescent="0.35">
      <c r="A198" t="s">
        <v>72</v>
      </c>
      <c r="B198" s="5">
        <v>5.3800000000000001E-2</v>
      </c>
      <c r="C198" s="5">
        <v>0.1109</v>
      </c>
      <c r="D198" s="5">
        <v>9.8299999999999998E-2</v>
      </c>
      <c r="E198" s="5">
        <v>4.0500000000000001E-2</v>
      </c>
      <c r="F198" s="5">
        <v>1.7000000000000001E-2</v>
      </c>
    </row>
    <row r="199" spans="1:6" ht="14.5" hidden="1" x14ac:dyDescent="0.35">
      <c r="A199" t="s">
        <v>488</v>
      </c>
      <c r="B199" s="5">
        <v>4.7899999999999998E-2</v>
      </c>
      <c r="C199" s="5">
        <v>0.26740000000000003</v>
      </c>
      <c r="D199" s="5">
        <v>0.40379999999999999</v>
      </c>
      <c r="E199" s="5">
        <v>0.44900000000000001</v>
      </c>
      <c r="F199" s="5">
        <v>0.51200000000000001</v>
      </c>
    </row>
    <row r="200" spans="1:6" ht="14.5" hidden="1" x14ac:dyDescent="0.35">
      <c r="A200" t="s">
        <v>80</v>
      </c>
      <c r="B200" s="5">
        <v>9.6500000000000002E-2</v>
      </c>
      <c r="C200" s="5">
        <v>0.2661</v>
      </c>
      <c r="D200" s="5">
        <v>0.30120000000000002</v>
      </c>
      <c r="E200" s="5">
        <v>0.27510000000000001</v>
      </c>
      <c r="F200" s="5">
        <v>0.30480000000000002</v>
      </c>
    </row>
    <row r="201" spans="1:6" ht="14.5" hidden="1" x14ac:dyDescent="0.35">
      <c r="A201" t="s">
        <v>81</v>
      </c>
      <c r="B201" s="5">
        <v>4.58E-2</v>
      </c>
      <c r="C201" s="5">
        <v>0.22869999999999999</v>
      </c>
      <c r="D201" s="5">
        <v>0.34660000000000002</v>
      </c>
      <c r="E201" s="5">
        <v>0.39279999999999998</v>
      </c>
      <c r="F201" s="5">
        <v>0.441</v>
      </c>
    </row>
    <row r="202" spans="1:6" ht="14.5" hidden="1" x14ac:dyDescent="0.35">
      <c r="A202" t="s">
        <v>82</v>
      </c>
      <c r="B202" s="5">
        <v>8.9399999999999993E-2</v>
      </c>
      <c r="C202" s="5">
        <v>0.3402</v>
      </c>
      <c r="D202" s="5">
        <v>0.72989999999999999</v>
      </c>
      <c r="E202" s="5">
        <v>0.87090000000000001</v>
      </c>
      <c r="F202" s="5">
        <v>1.0448999999999999</v>
      </c>
    </row>
    <row r="203" spans="1:6" ht="14.5" hidden="1" x14ac:dyDescent="0.35">
      <c r="A203" t="s">
        <v>83</v>
      </c>
      <c r="B203" s="5">
        <v>7.6600000000000001E-2</v>
      </c>
      <c r="C203" s="5">
        <v>0.255</v>
      </c>
      <c r="D203" s="5">
        <v>0.41770000000000002</v>
      </c>
      <c r="E203" s="5">
        <v>0.45979999999999999</v>
      </c>
      <c r="F203" s="5">
        <v>0.54800000000000004</v>
      </c>
    </row>
    <row r="204" spans="1:6" ht="14.5" hidden="1" x14ac:dyDescent="0.35">
      <c r="A204" t="s">
        <v>84</v>
      </c>
      <c r="B204" s="5">
        <v>6.7299999999999999E-2</v>
      </c>
      <c r="C204" s="5">
        <v>0.34720000000000001</v>
      </c>
      <c r="D204" s="5">
        <v>0.44569999999999999</v>
      </c>
      <c r="E204" s="5">
        <v>0.50049999999999994</v>
      </c>
      <c r="F204" s="5">
        <v>0.59489999999999998</v>
      </c>
    </row>
    <row r="205" spans="1:6" ht="14.5" hidden="1" x14ac:dyDescent="0.35">
      <c r="A205" t="s">
        <v>601</v>
      </c>
      <c r="B205" s="5">
        <v>0.1167</v>
      </c>
      <c r="C205" s="5">
        <v>0.2843</v>
      </c>
      <c r="D205" s="5">
        <v>0.53849999999999998</v>
      </c>
      <c r="E205" s="5">
        <v>0.56330000000000002</v>
      </c>
      <c r="F205" s="5">
        <v>0.60489999999999999</v>
      </c>
    </row>
    <row r="206" spans="1:6" ht="14.5" hidden="1" x14ac:dyDescent="0.35">
      <c r="A206" t="s">
        <v>602</v>
      </c>
      <c r="B206" s="5">
        <v>8.1000000000000003E-2</v>
      </c>
      <c r="C206" s="5">
        <v>0.21529999999999999</v>
      </c>
      <c r="D206" s="5">
        <v>0.48380000000000001</v>
      </c>
      <c r="E206" s="5">
        <v>0.61080000000000001</v>
      </c>
      <c r="F206" s="5">
        <v>0.7994</v>
      </c>
    </row>
    <row r="207" spans="1:6" ht="14.5" hidden="1" x14ac:dyDescent="0.35">
      <c r="A207" t="s">
        <v>87</v>
      </c>
      <c r="B207" s="5">
        <v>3.9100000000000003E-2</v>
      </c>
      <c r="C207" s="5">
        <v>0.1004</v>
      </c>
      <c r="D207" s="5">
        <v>0.27110000000000001</v>
      </c>
      <c r="E207" s="5">
        <v>0.38819999999999999</v>
      </c>
      <c r="F207" s="5">
        <v>0.53910000000000002</v>
      </c>
    </row>
    <row r="208" spans="1:6" ht="14.5" hidden="1" x14ac:dyDescent="0.35">
      <c r="A208" t="s">
        <v>603</v>
      </c>
      <c r="B208" s="5">
        <v>7.46E-2</v>
      </c>
      <c r="C208" s="5">
        <v>0.12039999999999999</v>
      </c>
      <c r="D208" s="5">
        <v>0.37719999999999998</v>
      </c>
      <c r="E208" s="5">
        <v>0.52149999999999996</v>
      </c>
      <c r="F208" s="5">
        <v>0.74</v>
      </c>
    </row>
    <row r="209" spans="1:23" ht="14.5" hidden="1" x14ac:dyDescent="0.35">
      <c r="A209" t="s">
        <v>89</v>
      </c>
      <c r="B209" s="5">
        <v>8.3000000000000004E-2</v>
      </c>
      <c r="C209" s="5">
        <v>0.2049</v>
      </c>
      <c r="D209" s="5">
        <v>0.43980000000000002</v>
      </c>
      <c r="E209" s="5">
        <v>0.53549999999999998</v>
      </c>
      <c r="F209" s="5">
        <v>0.71350000000000002</v>
      </c>
    </row>
    <row r="222" spans="1:23" ht="20.5" x14ac:dyDescent="0.45">
      <c r="B222" s="115" t="s">
        <v>148</v>
      </c>
      <c r="C222" s="115"/>
      <c r="D222" s="115"/>
      <c r="E222" s="115"/>
      <c r="F222" s="115"/>
      <c r="G222" s="10"/>
      <c r="H222" s="10"/>
      <c r="I222" s="10"/>
      <c r="J222" s="10"/>
      <c r="K222" s="10"/>
      <c r="L222" s="10"/>
      <c r="M222" s="10"/>
      <c r="N222" s="10"/>
      <c r="O222" s="10"/>
      <c r="P222" s="10"/>
      <c r="Q222" s="10"/>
      <c r="R222" s="10"/>
      <c r="S222" s="10"/>
      <c r="T222" s="10"/>
      <c r="U222" s="10"/>
      <c r="V222" s="10"/>
      <c r="W222" s="10"/>
    </row>
    <row r="223" spans="1:23" ht="18" x14ac:dyDescent="0.4">
      <c r="A223" s="4" t="s">
        <v>105</v>
      </c>
      <c r="B223" s="4" t="s">
        <v>293</v>
      </c>
      <c r="C223" s="4" t="s">
        <v>106</v>
      </c>
      <c r="D223" s="4" t="s">
        <v>107</v>
      </c>
      <c r="E223" s="4" t="s">
        <v>108</v>
      </c>
      <c r="F223" s="4" t="s">
        <v>109</v>
      </c>
    </row>
    <row r="224" spans="1:23" ht="14.5" hidden="1" x14ac:dyDescent="0.35">
      <c r="A224" t="s">
        <v>37</v>
      </c>
      <c r="B224" s="5">
        <v>2.2800000000000001E-2</v>
      </c>
      <c r="C224" s="5">
        <v>0.36670000000000003</v>
      </c>
      <c r="D224" s="5">
        <v>0.47220000000000001</v>
      </c>
      <c r="E224" s="5">
        <v>0.53900000000000003</v>
      </c>
      <c r="F224" s="5">
        <v>0.52129999999999999</v>
      </c>
    </row>
    <row r="225" spans="1:6" ht="14.5" x14ac:dyDescent="0.35">
      <c r="A225" t="s">
        <v>38</v>
      </c>
      <c r="B225" s="5">
        <v>-7.9799999999999996E-2</v>
      </c>
      <c r="C225" s="5">
        <v>-0.36620000000000003</v>
      </c>
      <c r="D225" s="5">
        <v>-0.47870000000000001</v>
      </c>
      <c r="E225" s="5">
        <v>-0.51759999999999995</v>
      </c>
      <c r="F225" s="5">
        <v>-0.56499999999999995</v>
      </c>
    </row>
    <row r="226" spans="1:6" ht="14.5" x14ac:dyDescent="0.35">
      <c r="A226" t="s">
        <v>90</v>
      </c>
      <c r="B226" s="5">
        <v>-0.01</v>
      </c>
      <c r="C226" s="5">
        <v>-4.02E-2</v>
      </c>
      <c r="D226" s="5">
        <v>-2.86E-2</v>
      </c>
      <c r="E226" s="5">
        <v>8.2000000000000007E-3</v>
      </c>
      <c r="F226" s="5">
        <v>-4.6899999999999997E-2</v>
      </c>
    </row>
    <row r="227" spans="1:6" ht="14.5" x14ac:dyDescent="0.35">
      <c r="A227" t="s">
        <v>91</v>
      </c>
      <c r="B227" s="5">
        <v>-2.4199999999999999E-2</v>
      </c>
      <c r="C227" s="5">
        <v>-0.17949999999999999</v>
      </c>
      <c r="D227" s="5">
        <v>-3.8899999999999997E-2</v>
      </c>
      <c r="E227" s="5">
        <v>2.4899999999999999E-2</v>
      </c>
      <c r="F227" s="5">
        <v>-6.7599999999999993E-2</v>
      </c>
    </row>
    <row r="228" spans="1:6" ht="14.5" x14ac:dyDescent="0.35">
      <c r="A228" t="s">
        <v>92</v>
      </c>
      <c r="B228" s="5">
        <v>-2.64E-2</v>
      </c>
      <c r="C228" s="5">
        <v>-0.1704</v>
      </c>
      <c r="D228" s="5">
        <v>-0.27960000000000002</v>
      </c>
      <c r="E228" s="5">
        <v>-0.28029999999999999</v>
      </c>
      <c r="F228" s="5">
        <v>-0.33069999999999999</v>
      </c>
    </row>
    <row r="229" spans="1:6" ht="14.5" x14ac:dyDescent="0.35">
      <c r="A229" t="s">
        <v>93</v>
      </c>
      <c r="B229" s="5">
        <v>-2.23E-2</v>
      </c>
      <c r="C229" s="5">
        <v>-0.1336</v>
      </c>
      <c r="D229" s="5">
        <v>-0.20119999999999999</v>
      </c>
      <c r="E229" s="5">
        <v>-0.2369</v>
      </c>
      <c r="F229" s="5">
        <v>-0.28510000000000002</v>
      </c>
    </row>
    <row r="230" spans="1:6" ht="14.5" x14ac:dyDescent="0.35">
      <c r="A230" t="s">
        <v>96</v>
      </c>
      <c r="B230" s="5">
        <v>2.1899999999999999E-2</v>
      </c>
      <c r="C230" s="5">
        <v>0.1285</v>
      </c>
      <c r="D230" s="5">
        <v>0.52539999999999998</v>
      </c>
      <c r="E230" s="5">
        <v>0.71430000000000005</v>
      </c>
      <c r="F230" s="5">
        <v>0.60729999999999995</v>
      </c>
    </row>
    <row r="231" spans="1:6" ht="14.5" x14ac:dyDescent="0.35">
      <c r="A231" t="s">
        <v>598</v>
      </c>
      <c r="B231" s="5">
        <v>2.12E-2</v>
      </c>
      <c r="C231" s="5">
        <v>0.17019999999999999</v>
      </c>
      <c r="D231" s="5">
        <v>9.7799999999999998E-2</v>
      </c>
      <c r="E231" s="5">
        <v>-3.4599999999999999E-2</v>
      </c>
      <c r="F231" s="5">
        <v>-0.1216</v>
      </c>
    </row>
    <row r="232" spans="1:6" ht="14.5" x14ac:dyDescent="0.35">
      <c r="A232" t="s">
        <v>98</v>
      </c>
      <c r="B232" s="5">
        <v>3.1699999999999999E-2</v>
      </c>
      <c r="C232" s="5">
        <v>0.20730000000000001</v>
      </c>
      <c r="D232" s="5">
        <v>0.45119999999999999</v>
      </c>
      <c r="E232" s="5">
        <v>0.47399999999999998</v>
      </c>
      <c r="F232" s="5">
        <v>0.34620000000000001</v>
      </c>
    </row>
    <row r="233" spans="1:6" ht="14.5" x14ac:dyDescent="0.35">
      <c r="A233" t="s">
        <v>99</v>
      </c>
      <c r="B233" s="5">
        <v>2.0799999999999999E-2</v>
      </c>
      <c r="C233" s="5">
        <v>0.2024</v>
      </c>
      <c r="D233" s="5">
        <v>0.31680000000000003</v>
      </c>
      <c r="E233" s="5">
        <v>0.21290000000000001</v>
      </c>
      <c r="F233" s="5">
        <v>7.7200000000000005E-2</v>
      </c>
    </row>
    <row r="234" spans="1:6" ht="14.5" x14ac:dyDescent="0.35">
      <c r="A234" t="s">
        <v>101</v>
      </c>
      <c r="B234" s="5">
        <v>5.1999999999999998E-3</v>
      </c>
      <c r="C234" s="5">
        <v>0.52229999999999999</v>
      </c>
      <c r="D234" s="5">
        <v>1.4661</v>
      </c>
      <c r="E234" s="5">
        <v>2.1223000000000001</v>
      </c>
      <c r="F234" s="5">
        <v>2.1539000000000001</v>
      </c>
    </row>
    <row r="235" spans="1:6" ht="14.5" x14ac:dyDescent="0.35">
      <c r="A235" t="s">
        <v>102</v>
      </c>
      <c r="B235" s="5">
        <v>1.0800000000000001E-2</v>
      </c>
      <c r="C235" s="5">
        <v>6.8400000000000002E-2</v>
      </c>
      <c r="D235" s="5">
        <v>0.21510000000000001</v>
      </c>
      <c r="E235" s="5">
        <v>0.2127</v>
      </c>
      <c r="F235" s="5">
        <v>7.9500000000000001E-2</v>
      </c>
    </row>
    <row r="236" spans="1:6" ht="14.5" x14ac:dyDescent="0.35">
      <c r="A236" t="s">
        <v>39</v>
      </c>
      <c r="B236" s="5">
        <v>2.5399999999999999E-2</v>
      </c>
      <c r="C236" s="5">
        <v>0.11509999999999999</v>
      </c>
      <c r="D236" s="5">
        <v>-7.8899999999999998E-2</v>
      </c>
      <c r="E236" s="5">
        <v>-0.33660000000000001</v>
      </c>
      <c r="F236" s="5">
        <v>-0.32150000000000001</v>
      </c>
    </row>
    <row r="237" spans="1:6" ht="14.5" hidden="1" x14ac:dyDescent="0.35">
      <c r="A237" t="s">
        <v>599</v>
      </c>
      <c r="B237" s="5">
        <v>-1.01E-2</v>
      </c>
      <c r="C237" s="5">
        <v>-1.7399999999999999E-2</v>
      </c>
      <c r="D237" s="5">
        <v>-0.22339999999999999</v>
      </c>
      <c r="E237" s="5">
        <v>-0.3841</v>
      </c>
      <c r="F237" s="5">
        <v>-0.41849999999999998</v>
      </c>
    </row>
    <row r="238" spans="1:6" ht="14.5" x14ac:dyDescent="0.35">
      <c r="A238" t="s">
        <v>48</v>
      </c>
      <c r="B238" s="5">
        <v>3.6900000000000002E-2</v>
      </c>
      <c r="C238" s="5">
        <v>4.8000000000000001E-2</v>
      </c>
      <c r="D238" s="5">
        <v>5.1499999999999997E-2</v>
      </c>
      <c r="E238" s="5">
        <v>-4.5699999999999998E-2</v>
      </c>
      <c r="F238" s="5">
        <v>-0.14199999999999999</v>
      </c>
    </row>
    <row r="239" spans="1:6" ht="14.5" x14ac:dyDescent="0.35">
      <c r="A239" t="s">
        <v>49</v>
      </c>
      <c r="B239" s="5">
        <v>3.9699999999999999E-2</v>
      </c>
      <c r="C239" s="5">
        <v>0.14610000000000001</v>
      </c>
      <c r="D239" s="5">
        <v>0.21160000000000001</v>
      </c>
      <c r="E239" s="5">
        <v>6.4699999999999994E-2</v>
      </c>
      <c r="F239" s="5">
        <v>-6.5799999999999997E-2</v>
      </c>
    </row>
    <row r="240" spans="1:6" ht="14.5" x14ac:dyDescent="0.35">
      <c r="A240" t="s">
        <v>50</v>
      </c>
      <c r="B240" s="5">
        <v>-1.9099999999999999E-2</v>
      </c>
      <c r="C240" s="5">
        <v>-0.24990000000000001</v>
      </c>
      <c r="D240" s="5">
        <v>-0.40760000000000002</v>
      </c>
      <c r="E240" s="5">
        <v>-0.49430000000000002</v>
      </c>
      <c r="F240" s="5">
        <v>-0.54859999999999998</v>
      </c>
    </row>
    <row r="241" spans="1:6" ht="14.5" x14ac:dyDescent="0.35">
      <c r="A241" t="s">
        <v>51</v>
      </c>
      <c r="B241" s="5">
        <v>2.6700000000000002E-2</v>
      </c>
      <c r="C241" s="5">
        <v>0.10440000000000001</v>
      </c>
      <c r="D241" s="5">
        <v>0.11609999999999999</v>
      </c>
      <c r="E241" s="5">
        <v>-6.9999999999999999E-4</v>
      </c>
      <c r="F241" s="5">
        <v>-0.1086</v>
      </c>
    </row>
    <row r="242" spans="1:6" ht="14.5" x14ac:dyDescent="0.35">
      <c r="A242" t="s">
        <v>52</v>
      </c>
      <c r="B242" s="5">
        <v>-6.4500000000000002E-2</v>
      </c>
      <c r="C242" s="5">
        <v>-0.45960000000000001</v>
      </c>
      <c r="D242" s="5">
        <v>-0.61619999999999997</v>
      </c>
      <c r="E242" s="5">
        <v>-0.65059999999999996</v>
      </c>
      <c r="F242" s="5">
        <v>-0.66869999999999996</v>
      </c>
    </row>
    <row r="243" spans="1:6" ht="14.5" x14ac:dyDescent="0.35">
      <c r="A243" t="s">
        <v>53</v>
      </c>
      <c r="B243" s="5">
        <v>-2.93E-2</v>
      </c>
      <c r="C243" s="5">
        <v>-0.2747</v>
      </c>
      <c r="D243" s="5">
        <v>-0.39140000000000003</v>
      </c>
      <c r="E243" s="5">
        <v>-0.43390000000000001</v>
      </c>
      <c r="F243" s="5">
        <v>-0.47839999999999999</v>
      </c>
    </row>
    <row r="244" spans="1:6" ht="14.5" x14ac:dyDescent="0.35">
      <c r="A244" t="s">
        <v>54</v>
      </c>
      <c r="B244" s="5">
        <v>-3.09E-2</v>
      </c>
      <c r="C244" s="5">
        <v>-0.29570000000000002</v>
      </c>
      <c r="D244" s="5">
        <v>-0.35980000000000001</v>
      </c>
      <c r="E244" s="5">
        <v>-0.41470000000000001</v>
      </c>
      <c r="F244" s="5">
        <v>-0.4415</v>
      </c>
    </row>
    <row r="245" spans="1:6" ht="14.5" hidden="1" x14ac:dyDescent="0.35">
      <c r="A245" t="s">
        <v>55</v>
      </c>
      <c r="B245" s="5">
        <v>6.2700000000000006E-2</v>
      </c>
      <c r="C245" s="5">
        <v>0.28670000000000001</v>
      </c>
      <c r="D245" s="5">
        <v>0.43780000000000002</v>
      </c>
      <c r="E245" s="5">
        <v>0.3402</v>
      </c>
      <c r="F245" s="5">
        <v>0.17480000000000001</v>
      </c>
    </row>
    <row r="246" spans="1:6" ht="14.5" hidden="1" x14ac:dyDescent="0.35">
      <c r="A246" t="s">
        <v>56</v>
      </c>
      <c r="B246" s="5">
        <v>2.2800000000000001E-2</v>
      </c>
      <c r="C246" s="5">
        <v>0.26960000000000001</v>
      </c>
      <c r="D246" s="5">
        <v>0.30599999999999999</v>
      </c>
      <c r="E246" s="5">
        <v>0.17169999999999999</v>
      </c>
      <c r="F246" s="5">
        <v>0.1278</v>
      </c>
    </row>
    <row r="247" spans="1:6" ht="14.5" hidden="1" x14ac:dyDescent="0.35">
      <c r="A247" t="s">
        <v>57</v>
      </c>
      <c r="B247" s="5">
        <v>1.2699999999999999E-2</v>
      </c>
      <c r="C247" s="5">
        <v>0.1202</v>
      </c>
      <c r="D247" s="5">
        <v>6.7100000000000007E-2</v>
      </c>
      <c r="E247" s="5">
        <v>-1.8599999999999998E-2</v>
      </c>
      <c r="F247" s="5">
        <v>2.8E-3</v>
      </c>
    </row>
    <row r="248" spans="1:6" ht="14.5" hidden="1" x14ac:dyDescent="0.35">
      <c r="A248" t="s">
        <v>58</v>
      </c>
      <c r="B248" s="5">
        <v>2.1999999999999999E-2</v>
      </c>
      <c r="C248" s="5">
        <v>0.26679999999999998</v>
      </c>
      <c r="D248" s="5">
        <v>0.20730000000000001</v>
      </c>
      <c r="E248" s="5">
        <v>5.67E-2</v>
      </c>
      <c r="F248" s="5">
        <v>8.3000000000000004E-2</v>
      </c>
    </row>
    <row r="249" spans="1:6" ht="14.5" hidden="1" x14ac:dyDescent="0.35">
      <c r="A249" t="s">
        <v>59</v>
      </c>
      <c r="B249" s="5">
        <v>1.5900000000000001E-2</v>
      </c>
      <c r="C249" s="5">
        <v>0.29310000000000003</v>
      </c>
      <c r="D249" s="5">
        <v>0.36420000000000002</v>
      </c>
      <c r="E249" s="5">
        <v>0.36370000000000002</v>
      </c>
      <c r="F249" s="5">
        <v>0.37680000000000002</v>
      </c>
    </row>
    <row r="250" spans="1:6" ht="14.5" hidden="1" x14ac:dyDescent="0.35">
      <c r="A250" t="s">
        <v>60</v>
      </c>
      <c r="B250" s="5">
        <v>2.1999999999999999E-2</v>
      </c>
      <c r="C250" s="5">
        <v>0.21740000000000001</v>
      </c>
      <c r="D250" s="5">
        <v>0.2974</v>
      </c>
      <c r="E250" s="5">
        <v>0.28610000000000002</v>
      </c>
      <c r="F250" s="5">
        <v>0.29470000000000002</v>
      </c>
    </row>
    <row r="251" spans="1:6" ht="14.5" x14ac:dyDescent="0.35">
      <c r="A251" t="s">
        <v>69</v>
      </c>
      <c r="B251" s="5">
        <v>6.6E-3</v>
      </c>
      <c r="C251" s="5">
        <v>1.9199999999999998E-2</v>
      </c>
      <c r="D251" s="5">
        <v>6.4500000000000002E-2</v>
      </c>
      <c r="E251" s="5">
        <v>0.12139999999999999</v>
      </c>
      <c r="F251" s="5">
        <v>0.1394</v>
      </c>
    </row>
    <row r="252" spans="1:6" ht="14.5" hidden="1" x14ac:dyDescent="0.35">
      <c r="A252" t="s">
        <v>61</v>
      </c>
      <c r="B252" s="5">
        <v>1.6500000000000001E-2</v>
      </c>
      <c r="C252" s="5">
        <v>0.17230000000000001</v>
      </c>
      <c r="D252" s="5">
        <v>0.1676</v>
      </c>
      <c r="E252" s="5">
        <v>9.9099999999999994E-2</v>
      </c>
      <c r="F252" s="5">
        <v>5.4199999999999998E-2</v>
      </c>
    </row>
    <row r="253" spans="1:6" ht="14.5" hidden="1" x14ac:dyDescent="0.35">
      <c r="A253" t="s">
        <v>62</v>
      </c>
      <c r="B253" s="5">
        <v>2.7400000000000001E-2</v>
      </c>
      <c r="C253" s="5">
        <v>0.32950000000000002</v>
      </c>
      <c r="D253" s="5">
        <v>0.71399999999999997</v>
      </c>
      <c r="E253" s="5">
        <v>0.79320000000000002</v>
      </c>
      <c r="F253" s="5">
        <v>0.9002</v>
      </c>
    </row>
    <row r="254" spans="1:6" ht="14.5" hidden="1" x14ac:dyDescent="0.35">
      <c r="A254" t="s">
        <v>63</v>
      </c>
      <c r="B254" s="5">
        <v>1.7600000000000001E-2</v>
      </c>
      <c r="C254" s="5">
        <v>0.23860000000000001</v>
      </c>
      <c r="D254" s="5">
        <v>0.1903</v>
      </c>
      <c r="E254" s="5">
        <v>8.5000000000000006E-2</v>
      </c>
      <c r="F254" s="5">
        <v>4.9500000000000002E-2</v>
      </c>
    </row>
    <row r="255" spans="1:6" ht="14.5" hidden="1" x14ac:dyDescent="0.35">
      <c r="A255" t="s">
        <v>64</v>
      </c>
      <c r="B255" s="5">
        <v>2.93E-2</v>
      </c>
      <c r="C255" s="5">
        <v>0.39500000000000002</v>
      </c>
      <c r="D255" s="5">
        <v>0.60170000000000001</v>
      </c>
      <c r="E255" s="5">
        <v>0.77729999999999999</v>
      </c>
      <c r="F255" s="5">
        <v>0.73140000000000005</v>
      </c>
    </row>
    <row r="256" spans="1:6" ht="14.5" hidden="1" x14ac:dyDescent="0.35">
      <c r="A256" t="s">
        <v>65</v>
      </c>
      <c r="B256" s="5">
        <v>1.8800000000000001E-2</v>
      </c>
      <c r="C256" s="5">
        <v>0.27329999999999999</v>
      </c>
      <c r="D256" s="5">
        <v>0.16120000000000001</v>
      </c>
      <c r="E256" s="5">
        <v>7.3000000000000001E-3</v>
      </c>
      <c r="F256" s="5">
        <v>-7.6100000000000001E-2</v>
      </c>
    </row>
    <row r="257" spans="1:6" ht="14.5" hidden="1" x14ac:dyDescent="0.35">
      <c r="A257" t="s">
        <v>66</v>
      </c>
      <c r="B257" s="5">
        <v>1.54E-2</v>
      </c>
      <c r="C257" s="5">
        <v>0.2132</v>
      </c>
      <c r="D257" s="5">
        <v>0.49180000000000001</v>
      </c>
      <c r="E257" s="5">
        <v>0.49349999999999999</v>
      </c>
      <c r="F257" s="5">
        <v>0.38279999999999997</v>
      </c>
    </row>
    <row r="258" spans="1:6" ht="14.5" hidden="1" x14ac:dyDescent="0.35">
      <c r="A258" t="s">
        <v>41</v>
      </c>
      <c r="B258" s="5">
        <v>2.8400000000000002E-2</v>
      </c>
      <c r="C258" s="5">
        <v>0.49669999999999997</v>
      </c>
      <c r="D258" s="5">
        <v>0.75519999999999998</v>
      </c>
      <c r="E258" s="5">
        <v>0.77129999999999999</v>
      </c>
      <c r="F258" s="5">
        <v>0.73899999999999999</v>
      </c>
    </row>
    <row r="259" spans="1:6" ht="14.5" hidden="1" x14ac:dyDescent="0.35">
      <c r="A259" t="s">
        <v>600</v>
      </c>
      <c r="B259" s="5">
        <v>1.0699999999999999E-2</v>
      </c>
      <c r="C259" s="5">
        <v>0.41799999999999998</v>
      </c>
      <c r="D259" s="5">
        <v>0.65959999999999996</v>
      </c>
      <c r="E259" s="5">
        <v>0.59670000000000001</v>
      </c>
      <c r="F259" s="5">
        <v>0.55379999999999996</v>
      </c>
    </row>
    <row r="260" spans="1:6" ht="14.5" hidden="1" x14ac:dyDescent="0.35">
      <c r="A260" t="s">
        <v>43</v>
      </c>
      <c r="B260" s="5">
        <v>3.8600000000000002E-2</v>
      </c>
      <c r="C260" s="5">
        <v>0.52480000000000004</v>
      </c>
      <c r="D260" s="5">
        <v>0.88109999999999999</v>
      </c>
      <c r="E260" s="5">
        <v>0.84060000000000001</v>
      </c>
      <c r="F260" s="5">
        <v>0.82630000000000003</v>
      </c>
    </row>
    <row r="261" spans="1:6" ht="14.5" hidden="1" x14ac:dyDescent="0.35">
      <c r="A261" t="s">
        <v>44</v>
      </c>
      <c r="B261" s="5">
        <v>3.7600000000000001E-2</v>
      </c>
      <c r="C261" s="5">
        <v>0.68479999999999996</v>
      </c>
      <c r="D261" s="5">
        <v>0.98</v>
      </c>
      <c r="E261" s="5">
        <v>1.0322</v>
      </c>
      <c r="F261" s="5">
        <v>0.94479999999999997</v>
      </c>
    </row>
    <row r="262" spans="1:6" ht="14.5" hidden="1" x14ac:dyDescent="0.35">
      <c r="A262" t="s">
        <v>45</v>
      </c>
      <c r="B262" s="5">
        <v>2.4400000000000002E-2</v>
      </c>
      <c r="C262" s="5">
        <v>0.19889999999999999</v>
      </c>
      <c r="D262" s="5">
        <v>0.39979999999999999</v>
      </c>
      <c r="E262" s="5">
        <v>0.51759999999999995</v>
      </c>
      <c r="F262" s="5">
        <v>0.54669999999999996</v>
      </c>
    </row>
    <row r="263" spans="1:6" ht="14.5" hidden="1" x14ac:dyDescent="0.35">
      <c r="A263" t="s">
        <v>46</v>
      </c>
      <c r="B263" s="5">
        <v>1.6299999999999999E-2</v>
      </c>
      <c r="C263" s="5">
        <v>0.46679999999999999</v>
      </c>
      <c r="D263" s="5">
        <v>1.0714999999999999</v>
      </c>
      <c r="E263" s="5">
        <v>1.2099</v>
      </c>
      <c r="F263" s="5">
        <v>1.0302</v>
      </c>
    </row>
    <row r="264" spans="1:6" ht="14.5" hidden="1" x14ac:dyDescent="0.35">
      <c r="A264" t="s">
        <v>47</v>
      </c>
      <c r="B264" s="5">
        <v>1.77E-2</v>
      </c>
      <c r="C264" s="5">
        <v>0.30909999999999999</v>
      </c>
      <c r="D264" s="5">
        <v>0.49540000000000001</v>
      </c>
      <c r="E264" s="5">
        <v>0.52639999999999998</v>
      </c>
      <c r="F264" s="5">
        <v>0.56389999999999996</v>
      </c>
    </row>
    <row r="265" spans="1:6" ht="14.5" x14ac:dyDescent="0.35">
      <c r="A265" t="s">
        <v>70</v>
      </c>
      <c r="B265" s="5">
        <v>1.4E-2</v>
      </c>
      <c r="C265" s="5">
        <v>6.1899999999999997E-2</v>
      </c>
      <c r="D265" s="5">
        <v>-9.6299999999999997E-2</v>
      </c>
      <c r="E265" s="5">
        <v>-0.22339999999999999</v>
      </c>
      <c r="F265" s="5">
        <v>-0.23619999999999999</v>
      </c>
    </row>
    <row r="266" spans="1:6" ht="14.5" x14ac:dyDescent="0.35">
      <c r="A266" t="s">
        <v>71</v>
      </c>
      <c r="B266" s="5">
        <v>5.5300000000000002E-2</v>
      </c>
      <c r="C266" s="5">
        <v>0.41310000000000002</v>
      </c>
      <c r="D266" s="5">
        <v>1.5369999999999999</v>
      </c>
      <c r="E266" s="5">
        <v>2.4321999999999999</v>
      </c>
      <c r="F266" s="5">
        <v>3.1189</v>
      </c>
    </row>
    <row r="267" spans="1:6" ht="14.5" x14ac:dyDescent="0.35">
      <c r="A267" t="s">
        <v>297</v>
      </c>
      <c r="B267" s="5">
        <v>2.5999999999999999E-3</v>
      </c>
      <c r="C267" s="5">
        <v>-3.8600000000000002E-2</v>
      </c>
      <c r="D267" s="5">
        <v>0.1242</v>
      </c>
      <c r="E267" s="5">
        <v>0.25</v>
      </c>
      <c r="F267" s="5">
        <v>0.33779999999999999</v>
      </c>
    </row>
    <row r="268" spans="1:6" ht="14.5" hidden="1" x14ac:dyDescent="0.35">
      <c r="A268" t="s">
        <v>76</v>
      </c>
      <c r="B268" s="5">
        <v>-1.5599999999999999E-2</v>
      </c>
      <c r="C268" s="5">
        <v>0.30230000000000001</v>
      </c>
      <c r="D268" s="5">
        <v>2.0199999999999999E-2</v>
      </c>
      <c r="E268" s="5">
        <v>4.3900000000000002E-2</v>
      </c>
      <c r="F268" s="5">
        <v>-0.11600000000000001</v>
      </c>
    </row>
    <row r="269" spans="1:6" ht="14.5" hidden="1" x14ac:dyDescent="0.35">
      <c r="A269" t="s">
        <v>77</v>
      </c>
      <c r="B269" s="5">
        <v>3.6999999999999998E-2</v>
      </c>
      <c r="C269" s="5">
        <v>0.71640000000000004</v>
      </c>
      <c r="D269" s="5">
        <v>1.0165999999999999</v>
      </c>
      <c r="E269" s="5">
        <v>1.234</v>
      </c>
      <c r="F269" s="5">
        <v>1.1712</v>
      </c>
    </row>
    <row r="270" spans="1:6" ht="14.5" hidden="1" x14ac:dyDescent="0.35">
      <c r="A270" t="s">
        <v>486</v>
      </c>
      <c r="B270" s="5">
        <v>3.1099999999999999E-2</v>
      </c>
      <c r="C270" s="5">
        <v>0.28239999999999998</v>
      </c>
      <c r="D270" s="5">
        <v>0.7198</v>
      </c>
      <c r="E270" s="5">
        <v>1.0848</v>
      </c>
      <c r="F270" s="5">
        <v>1.2716000000000001</v>
      </c>
    </row>
    <row r="271" spans="1:6" ht="14.5" hidden="1" x14ac:dyDescent="0.35">
      <c r="A271" t="s">
        <v>72</v>
      </c>
      <c r="B271" s="5">
        <v>8.2000000000000007E-3</v>
      </c>
      <c r="C271" s="5">
        <v>0.2883</v>
      </c>
      <c r="D271" s="5">
        <v>0.1474</v>
      </c>
      <c r="E271" s="5">
        <v>0.1071</v>
      </c>
      <c r="F271" s="5">
        <v>9.9199999999999997E-2</v>
      </c>
    </row>
    <row r="272" spans="1:6" ht="14.5" hidden="1" x14ac:dyDescent="0.35">
      <c r="A272" t="s">
        <v>488</v>
      </c>
      <c r="B272" s="5">
        <v>2.5600000000000001E-2</v>
      </c>
      <c r="C272" s="5">
        <v>0.48149999999999998</v>
      </c>
      <c r="D272" s="5">
        <v>0.56620000000000004</v>
      </c>
      <c r="E272" s="5">
        <v>0.63260000000000005</v>
      </c>
      <c r="F272" s="5">
        <v>0.65980000000000005</v>
      </c>
    </row>
    <row r="273" spans="1:23" ht="14.5" hidden="1" x14ac:dyDescent="0.35">
      <c r="A273" t="s">
        <v>80</v>
      </c>
      <c r="B273" s="5">
        <v>1.7999999999999999E-2</v>
      </c>
      <c r="C273" s="5">
        <v>0.31030000000000002</v>
      </c>
      <c r="D273" s="5">
        <v>0.47539999999999999</v>
      </c>
      <c r="E273" s="5">
        <v>0.63319999999999999</v>
      </c>
      <c r="F273" s="5">
        <v>0.69779999999999998</v>
      </c>
    </row>
    <row r="274" spans="1:23" ht="14.5" hidden="1" x14ac:dyDescent="0.35">
      <c r="A274" t="s">
        <v>81</v>
      </c>
      <c r="B274" s="5">
        <v>8.5000000000000006E-3</v>
      </c>
      <c r="C274" s="5">
        <v>0.40679999999999999</v>
      </c>
      <c r="D274" s="5">
        <v>0.28539999999999999</v>
      </c>
      <c r="E274" s="5">
        <v>0.22620000000000001</v>
      </c>
      <c r="F274" s="5">
        <v>0.18440000000000001</v>
      </c>
    </row>
    <row r="275" spans="1:23" ht="14.5" hidden="1" x14ac:dyDescent="0.35">
      <c r="A275" t="s">
        <v>82</v>
      </c>
      <c r="B275" s="5">
        <v>1.5900000000000001E-2</v>
      </c>
      <c r="C275" s="5">
        <v>0.10249999999999999</v>
      </c>
      <c r="D275" s="5">
        <v>0.2077</v>
      </c>
      <c r="E275" s="5">
        <v>0.2167</v>
      </c>
      <c r="F275" s="5">
        <v>0.30709999999999998</v>
      </c>
    </row>
    <row r="276" spans="1:23" ht="14.5" hidden="1" x14ac:dyDescent="0.35">
      <c r="A276" t="s">
        <v>83</v>
      </c>
      <c r="B276" s="5">
        <v>4.8000000000000001E-2</v>
      </c>
      <c r="C276" s="5">
        <v>0.76170000000000004</v>
      </c>
      <c r="D276" s="5">
        <v>1.1107</v>
      </c>
      <c r="E276" s="5">
        <v>1.4052</v>
      </c>
      <c r="F276" s="5">
        <v>1.4530000000000001</v>
      </c>
    </row>
    <row r="277" spans="1:23" ht="14.5" hidden="1" x14ac:dyDescent="0.35">
      <c r="A277" t="s">
        <v>84</v>
      </c>
      <c r="B277" s="5">
        <v>3.4200000000000001E-2</v>
      </c>
      <c r="C277" s="5">
        <v>0.62629999999999997</v>
      </c>
      <c r="D277" s="5">
        <v>1.0644</v>
      </c>
      <c r="E277" s="5">
        <v>1.3359000000000001</v>
      </c>
      <c r="F277" s="5">
        <v>1.4657</v>
      </c>
    </row>
    <row r="278" spans="1:23" ht="14.5" hidden="1" x14ac:dyDescent="0.35">
      <c r="A278" t="s">
        <v>602</v>
      </c>
      <c r="B278" s="5">
        <v>5.1900000000000002E-2</v>
      </c>
      <c r="C278" s="5">
        <v>0.55330000000000001</v>
      </c>
      <c r="D278" s="5">
        <v>1.1973</v>
      </c>
      <c r="E278" s="5">
        <v>1.8329</v>
      </c>
      <c r="F278" s="5">
        <v>1.9933000000000001</v>
      </c>
    </row>
    <row r="279" spans="1:23" ht="14.5" hidden="1" x14ac:dyDescent="0.35">
      <c r="A279" t="s">
        <v>87</v>
      </c>
      <c r="B279" s="5">
        <v>8.2000000000000007E-3</v>
      </c>
      <c r="C279" s="5">
        <v>0.29909999999999998</v>
      </c>
      <c r="D279" s="5">
        <v>0.63190000000000002</v>
      </c>
      <c r="E279" s="5">
        <v>0.99229999999999996</v>
      </c>
      <c r="F279" s="5">
        <v>1.1362000000000001</v>
      </c>
    </row>
    <row r="280" spans="1:23" ht="14.5" hidden="1" x14ac:dyDescent="0.35">
      <c r="A280" t="s">
        <v>603</v>
      </c>
      <c r="B280" s="5">
        <v>1.1599999999999999E-2</v>
      </c>
      <c r="C280" s="5">
        <v>0.40789999999999998</v>
      </c>
      <c r="D280" s="5">
        <v>0.9194</v>
      </c>
      <c r="E280" s="5">
        <v>1.5205</v>
      </c>
      <c r="F280" s="5">
        <v>1.7214</v>
      </c>
    </row>
    <row r="281" spans="1:23" ht="14.5" hidden="1" x14ac:dyDescent="0.35">
      <c r="A281" t="s">
        <v>89</v>
      </c>
      <c r="B281" s="5">
        <v>7.4800000000000005E-2</v>
      </c>
      <c r="C281" s="5">
        <v>0.96340000000000003</v>
      </c>
      <c r="D281" s="5">
        <v>0.84889999999999999</v>
      </c>
      <c r="E281" s="5">
        <v>0.80900000000000005</v>
      </c>
      <c r="F281" s="5">
        <v>0.69610000000000005</v>
      </c>
    </row>
    <row r="286" spans="1:23" ht="20.5" x14ac:dyDescent="0.45">
      <c r="B286" s="115" t="s">
        <v>149</v>
      </c>
      <c r="C286" s="115"/>
      <c r="D286" s="115"/>
      <c r="E286" s="115"/>
      <c r="F286" s="115"/>
      <c r="G286" s="10"/>
      <c r="H286" s="10"/>
      <c r="I286" s="10"/>
      <c r="J286" s="10"/>
      <c r="K286" s="10"/>
      <c r="L286" s="10"/>
      <c r="M286" s="10"/>
      <c r="N286" s="10"/>
      <c r="O286" s="10"/>
      <c r="P286" s="10"/>
      <c r="Q286" s="10"/>
      <c r="R286" s="10"/>
      <c r="S286" s="10"/>
      <c r="T286" s="10"/>
      <c r="U286" s="10"/>
      <c r="V286" s="10"/>
      <c r="W286" s="10"/>
    </row>
    <row r="287" spans="1:23" ht="18" x14ac:dyDescent="0.4">
      <c r="A287" s="4" t="s">
        <v>105</v>
      </c>
      <c r="B287" s="4" t="s">
        <v>293</v>
      </c>
      <c r="C287" s="4" t="s">
        <v>106</v>
      </c>
      <c r="D287" s="4" t="s">
        <v>107</v>
      </c>
      <c r="E287" s="4" t="s">
        <v>108</v>
      </c>
      <c r="F287" s="4" t="s">
        <v>109</v>
      </c>
    </row>
    <row r="288" spans="1:23" ht="14.5" hidden="1" x14ac:dyDescent="0.35">
      <c r="A288" t="s">
        <v>37</v>
      </c>
      <c r="B288" s="5">
        <v>-3.5099999999999999E-2</v>
      </c>
      <c r="C288" s="5">
        <v>2.1700000000000001E-2</v>
      </c>
      <c r="D288" s="5">
        <v>0.18240000000000001</v>
      </c>
      <c r="E288" s="5">
        <v>0.3624</v>
      </c>
      <c r="F288" s="5">
        <v>0.52729999999999999</v>
      </c>
    </row>
    <row r="289" spans="1:6" ht="14.5" x14ac:dyDescent="0.35">
      <c r="A289" t="s">
        <v>38</v>
      </c>
      <c r="B289" s="5">
        <v>-1.4E-2</v>
      </c>
      <c r="C289" s="5">
        <v>-0.43659999999999999</v>
      </c>
      <c r="D289" s="5">
        <v>-0.45889999999999997</v>
      </c>
      <c r="E289" s="5">
        <v>-0.49459999999999998</v>
      </c>
      <c r="F289" s="5">
        <v>-0.5353</v>
      </c>
    </row>
    <row r="290" spans="1:6" ht="14.5" x14ac:dyDescent="0.35">
      <c r="A290" t="s">
        <v>90</v>
      </c>
      <c r="B290" s="5">
        <v>-2.5600000000000001E-2</v>
      </c>
      <c r="C290" s="5">
        <v>-0.38829999999999998</v>
      </c>
      <c r="D290" s="5">
        <v>-0.39379999999999998</v>
      </c>
      <c r="E290" s="5">
        <v>-0.48259999999999997</v>
      </c>
      <c r="F290" s="5">
        <v>-0.5897</v>
      </c>
    </row>
    <row r="291" spans="1:6" ht="14.5" x14ac:dyDescent="0.35">
      <c r="A291" t="s">
        <v>91</v>
      </c>
      <c r="B291" s="5">
        <v>3.2099999999999997E-2</v>
      </c>
      <c r="C291" s="5">
        <v>-0.14460000000000001</v>
      </c>
      <c r="D291" s="5">
        <v>-8.2299999999999998E-2</v>
      </c>
      <c r="E291" s="5">
        <v>-7.6399999999999996E-2</v>
      </c>
      <c r="F291" s="5">
        <v>-7.6799999999999993E-2</v>
      </c>
    </row>
    <row r="292" spans="1:6" ht="14.5" x14ac:dyDescent="0.35">
      <c r="A292" t="s">
        <v>92</v>
      </c>
      <c r="B292" s="5">
        <v>-2.5999999999999999E-3</v>
      </c>
      <c r="C292" s="5">
        <v>-0.1421</v>
      </c>
      <c r="D292" s="5">
        <v>-0.17130000000000001</v>
      </c>
      <c r="E292" s="5">
        <v>-0.19439999999999999</v>
      </c>
      <c r="F292" s="5">
        <v>-0.22059999999999999</v>
      </c>
    </row>
    <row r="293" spans="1:6" ht="14.5" x14ac:dyDescent="0.35">
      <c r="A293" t="s">
        <v>93</v>
      </c>
      <c r="B293" s="5">
        <v>4.5999999999999999E-3</v>
      </c>
      <c r="C293" s="5">
        <v>-0.23300000000000001</v>
      </c>
      <c r="D293" s="5">
        <v>-0.35670000000000002</v>
      </c>
      <c r="E293" s="5">
        <v>-0.46579999999999999</v>
      </c>
      <c r="F293" s="5">
        <v>-0.53069999999999995</v>
      </c>
    </row>
    <row r="294" spans="1:6" ht="14.5" x14ac:dyDescent="0.35">
      <c r="A294" t="s">
        <v>95</v>
      </c>
      <c r="B294" s="5">
        <v>-2.3E-3</v>
      </c>
      <c r="C294" s="5">
        <v>-0.31509999999999999</v>
      </c>
      <c r="D294" s="5">
        <v>-0.157</v>
      </c>
      <c r="E294" s="5">
        <v>-9.69E-2</v>
      </c>
      <c r="F294" s="5">
        <v>-0.1474</v>
      </c>
    </row>
    <row r="295" spans="1:6" ht="14.5" x14ac:dyDescent="0.35">
      <c r="A295" t="s">
        <v>96</v>
      </c>
      <c r="B295" s="5">
        <v>-3.5999999999999999E-3</v>
      </c>
      <c r="C295" s="5">
        <v>-0.23949999999999999</v>
      </c>
      <c r="D295" s="5">
        <v>0.1153</v>
      </c>
      <c r="E295" s="5">
        <v>0.2261</v>
      </c>
      <c r="F295" s="5">
        <v>0.193</v>
      </c>
    </row>
    <row r="296" spans="1:6" ht="14.5" x14ac:dyDescent="0.35">
      <c r="A296" t="s">
        <v>598</v>
      </c>
      <c r="B296" s="5">
        <v>2.3099999999999999E-2</v>
      </c>
      <c r="C296" s="5">
        <v>-0.14580000000000001</v>
      </c>
      <c r="D296" s="5">
        <v>-0.24160000000000001</v>
      </c>
      <c r="E296" s="5">
        <v>-0.33929999999999999</v>
      </c>
      <c r="F296" s="5">
        <v>-0.4163</v>
      </c>
    </row>
    <row r="297" spans="1:6" ht="14.5" x14ac:dyDescent="0.35">
      <c r="A297" t="s">
        <v>98</v>
      </c>
      <c r="B297" s="5">
        <v>1.5100000000000001E-2</v>
      </c>
      <c r="C297" s="5">
        <v>-0.1457</v>
      </c>
      <c r="D297" s="5">
        <v>-0.2596</v>
      </c>
      <c r="E297" s="5">
        <v>-0.36870000000000003</v>
      </c>
      <c r="F297" s="5">
        <v>-0.45450000000000002</v>
      </c>
    </row>
    <row r="298" spans="1:6" ht="14.5" x14ac:dyDescent="0.35">
      <c r="A298" t="s">
        <v>99</v>
      </c>
      <c r="B298" s="5">
        <v>3.56E-2</v>
      </c>
      <c r="C298" s="5">
        <v>-0.1333</v>
      </c>
      <c r="D298" s="5">
        <v>-0.20780000000000001</v>
      </c>
      <c r="E298" s="5">
        <v>-0.32740000000000002</v>
      </c>
      <c r="F298" s="5">
        <v>-0.43080000000000002</v>
      </c>
    </row>
    <row r="299" spans="1:6" ht="14.5" x14ac:dyDescent="0.35">
      <c r="A299" t="s">
        <v>101</v>
      </c>
      <c r="B299" s="5">
        <v>-2.8500000000000001E-2</v>
      </c>
      <c r="C299" s="5">
        <v>-3.4000000000000002E-2</v>
      </c>
      <c r="D299" s="5">
        <v>-3.9600000000000003E-2</v>
      </c>
      <c r="E299" s="5">
        <v>3.5000000000000001E-3</v>
      </c>
      <c r="F299" s="5">
        <v>5.7200000000000001E-2</v>
      </c>
    </row>
    <row r="300" spans="1:6" ht="14.5" x14ac:dyDescent="0.35">
      <c r="A300" t="s">
        <v>102</v>
      </c>
      <c r="B300" s="5">
        <v>8.3999999999999995E-3</v>
      </c>
      <c r="C300" s="5">
        <v>-0.14910000000000001</v>
      </c>
      <c r="D300" s="5">
        <v>-0.31890000000000002</v>
      </c>
      <c r="E300" s="5">
        <v>-0.4446</v>
      </c>
      <c r="F300" s="5">
        <v>-0.54100000000000004</v>
      </c>
    </row>
    <row r="301" spans="1:6" ht="14.5" x14ac:dyDescent="0.35">
      <c r="A301" t="s">
        <v>39</v>
      </c>
      <c r="B301" s="5">
        <v>-2.4299999999999999E-2</v>
      </c>
      <c r="C301" s="5">
        <v>-0.188</v>
      </c>
      <c r="D301" s="5">
        <v>-0.25180000000000002</v>
      </c>
      <c r="E301" s="5">
        <v>-0.36230000000000001</v>
      </c>
      <c r="F301" s="5">
        <v>-0.44740000000000002</v>
      </c>
    </row>
    <row r="302" spans="1:6" ht="14.5" x14ac:dyDescent="0.35">
      <c r="A302" t="s">
        <v>67</v>
      </c>
      <c r="B302" s="5">
        <v>5.3499999999999999E-2</v>
      </c>
      <c r="C302" s="5">
        <v>-0.28499999999999998</v>
      </c>
      <c r="D302" s="5">
        <v>-5.3900000000000003E-2</v>
      </c>
      <c r="E302" s="5">
        <v>-4.7100000000000003E-2</v>
      </c>
      <c r="F302" s="5">
        <v>-7.0800000000000002E-2</v>
      </c>
    </row>
    <row r="303" spans="1:6" ht="14.5" hidden="1" x14ac:dyDescent="0.35">
      <c r="A303" t="s">
        <v>599</v>
      </c>
      <c r="B303" s="5">
        <v>-1.67E-2</v>
      </c>
      <c r="C303" s="5">
        <v>3.9E-2</v>
      </c>
      <c r="D303" s="5">
        <v>-7.5800000000000006E-2</v>
      </c>
      <c r="E303" s="5">
        <v>-0.182</v>
      </c>
      <c r="F303" s="5">
        <v>-0.26960000000000001</v>
      </c>
    </row>
    <row r="304" spans="1:6" ht="14.5" x14ac:dyDescent="0.35">
      <c r="A304" t="s">
        <v>48</v>
      </c>
      <c r="B304" s="5">
        <v>1.55E-2</v>
      </c>
      <c r="C304" s="5">
        <v>-0.19850000000000001</v>
      </c>
      <c r="D304" s="5">
        <v>-0.34110000000000001</v>
      </c>
      <c r="E304" s="5">
        <v>-0.502</v>
      </c>
      <c r="F304" s="5">
        <v>-0.61909999999999998</v>
      </c>
    </row>
    <row r="305" spans="1:6" ht="14.5" x14ac:dyDescent="0.35">
      <c r="A305" t="s">
        <v>49</v>
      </c>
      <c r="B305" s="5">
        <v>2.5000000000000001E-3</v>
      </c>
      <c r="C305" s="5">
        <v>-0.20569999999999999</v>
      </c>
      <c r="D305" s="5">
        <v>-0.36849999999999999</v>
      </c>
      <c r="E305" s="5">
        <v>-0.53659999999999997</v>
      </c>
      <c r="F305" s="5">
        <v>-0.65620000000000001</v>
      </c>
    </row>
    <row r="306" spans="1:6" ht="14.5" x14ac:dyDescent="0.35">
      <c r="A306" t="s">
        <v>50</v>
      </c>
      <c r="B306" s="5">
        <v>-4.9399999999999999E-2</v>
      </c>
      <c r="C306" s="5">
        <v>-0.36180000000000001</v>
      </c>
      <c r="D306" s="5">
        <v>-0.45710000000000001</v>
      </c>
      <c r="E306" s="5">
        <v>-0.60960000000000003</v>
      </c>
      <c r="F306" s="5">
        <v>-0.73499999999999999</v>
      </c>
    </row>
    <row r="307" spans="1:6" ht="14.5" x14ac:dyDescent="0.35">
      <c r="A307" t="s">
        <v>51</v>
      </c>
      <c r="B307" s="5">
        <v>1.38E-2</v>
      </c>
      <c r="C307" s="5">
        <v>-0.19889999999999999</v>
      </c>
      <c r="D307" s="5">
        <v>-0.19520000000000001</v>
      </c>
      <c r="E307" s="5">
        <v>-0.32900000000000001</v>
      </c>
      <c r="F307" s="5">
        <v>-0.4627</v>
      </c>
    </row>
    <row r="308" spans="1:6" ht="14.5" x14ac:dyDescent="0.35">
      <c r="A308" t="s">
        <v>52</v>
      </c>
      <c r="B308" s="5">
        <v>-1.95E-2</v>
      </c>
      <c r="C308" s="5">
        <v>-0.36580000000000001</v>
      </c>
      <c r="D308" s="5">
        <v>-0.51459999999999995</v>
      </c>
      <c r="E308" s="5">
        <v>-0.63180000000000003</v>
      </c>
      <c r="F308" s="5">
        <v>-0.71199999999999997</v>
      </c>
    </row>
    <row r="309" spans="1:6" ht="14.5" x14ac:dyDescent="0.35">
      <c r="A309" t="s">
        <v>53</v>
      </c>
      <c r="B309" s="5">
        <v>4.0000000000000002E-4</v>
      </c>
      <c r="C309" s="5">
        <v>-0.2354</v>
      </c>
      <c r="D309" s="5">
        <v>-0.44040000000000001</v>
      </c>
      <c r="E309" s="5">
        <v>-0.58540000000000003</v>
      </c>
      <c r="F309" s="5">
        <v>-0.68110000000000004</v>
      </c>
    </row>
    <row r="310" spans="1:6" ht="14.5" x14ac:dyDescent="0.35">
      <c r="A310" t="s">
        <v>54</v>
      </c>
      <c r="B310" s="5">
        <v>-3.9100000000000003E-2</v>
      </c>
      <c r="C310" s="5">
        <v>-0.18729999999999999</v>
      </c>
      <c r="D310" s="5">
        <v>-0.1198</v>
      </c>
      <c r="E310" s="5">
        <v>-0.109</v>
      </c>
      <c r="F310" s="5">
        <v>-0.1004</v>
      </c>
    </row>
    <row r="311" spans="1:6" ht="14.5" hidden="1" x14ac:dyDescent="0.35">
      <c r="A311" t="s">
        <v>55</v>
      </c>
      <c r="B311" s="5">
        <v>-2.1000000000000001E-2</v>
      </c>
      <c r="C311" s="5">
        <v>-0.1027</v>
      </c>
      <c r="D311" s="5">
        <v>-5.2400000000000002E-2</v>
      </c>
      <c r="E311" s="5">
        <v>-8.3500000000000005E-2</v>
      </c>
      <c r="F311" s="5">
        <v>-0.14710000000000001</v>
      </c>
    </row>
    <row r="312" spans="1:6" ht="14.5" hidden="1" x14ac:dyDescent="0.35">
      <c r="A312" t="s">
        <v>56</v>
      </c>
      <c r="B312" s="5">
        <v>4.3499999999999997E-2</v>
      </c>
      <c r="C312" s="5">
        <v>-0.2258</v>
      </c>
      <c r="D312" s="5">
        <v>-7.8799999999999995E-2</v>
      </c>
      <c r="E312" s="5">
        <v>-0.15040000000000001</v>
      </c>
      <c r="F312" s="5">
        <v>-0.23200000000000001</v>
      </c>
    </row>
    <row r="313" spans="1:6" ht="14.5" hidden="1" x14ac:dyDescent="0.35">
      <c r="A313" t="s">
        <v>57</v>
      </c>
      <c r="B313" s="5">
        <v>4.5999999999999999E-2</v>
      </c>
      <c r="C313" s="5">
        <v>-0.25030000000000002</v>
      </c>
      <c r="D313" s="5">
        <v>-0.1663</v>
      </c>
      <c r="E313" s="5">
        <v>-0.2356</v>
      </c>
      <c r="F313" s="5">
        <v>-0.311</v>
      </c>
    </row>
    <row r="314" spans="1:6" ht="14.5" hidden="1" x14ac:dyDescent="0.35">
      <c r="A314" t="s">
        <v>58</v>
      </c>
      <c r="B314" s="5">
        <v>6.9199999999999998E-2</v>
      </c>
      <c r="C314" s="5">
        <v>-0.2213</v>
      </c>
      <c r="D314" s="5">
        <v>1.24E-2</v>
      </c>
      <c r="E314" s="5">
        <v>-1.7100000000000001E-2</v>
      </c>
      <c r="F314" s="5">
        <v>-8.8300000000000003E-2</v>
      </c>
    </row>
    <row r="315" spans="1:6" ht="14.5" hidden="1" x14ac:dyDescent="0.35">
      <c r="A315" t="s">
        <v>59</v>
      </c>
      <c r="B315" s="5">
        <v>-6.7900000000000002E-2</v>
      </c>
      <c r="C315" s="5">
        <v>0.22209999999999999</v>
      </c>
      <c r="D315" s="5">
        <v>0.39810000000000001</v>
      </c>
      <c r="E315" s="5">
        <v>0.48199999999999998</v>
      </c>
      <c r="F315" s="5">
        <v>0.53029999999999999</v>
      </c>
    </row>
    <row r="316" spans="1:6" ht="14.5" hidden="1" x14ac:dyDescent="0.35">
      <c r="A316" t="s">
        <v>60</v>
      </c>
      <c r="B316" s="5">
        <v>-1.6400000000000001E-2</v>
      </c>
      <c r="C316" s="5">
        <v>-4.24E-2</v>
      </c>
      <c r="D316" s="5">
        <v>0.14979999999999999</v>
      </c>
      <c r="E316" s="5">
        <v>0.22559999999999999</v>
      </c>
      <c r="F316" s="5">
        <v>0.32969999999999999</v>
      </c>
    </row>
    <row r="317" spans="1:6" ht="14.5" x14ac:dyDescent="0.35">
      <c r="A317" t="s">
        <v>69</v>
      </c>
      <c r="B317" s="5">
        <v>-1.5900000000000001E-2</v>
      </c>
      <c r="C317" s="5">
        <v>2.0500000000000001E-2</v>
      </c>
      <c r="D317" s="5">
        <v>1.38E-2</v>
      </c>
      <c r="E317" s="5">
        <v>4.4699999999999997E-2</v>
      </c>
      <c r="F317" s="5">
        <v>7.2300000000000003E-2</v>
      </c>
    </row>
    <row r="318" spans="1:6" ht="14.5" hidden="1" x14ac:dyDescent="0.35">
      <c r="A318" t="s">
        <v>61</v>
      </c>
      <c r="B318" s="5">
        <v>2.8799999999999999E-2</v>
      </c>
      <c r="C318" s="5">
        <v>-0.1862</v>
      </c>
      <c r="D318" s="5">
        <v>-7.9899999999999999E-2</v>
      </c>
      <c r="E318" s="5">
        <v>-0.1658</v>
      </c>
      <c r="F318" s="5">
        <v>-0.25719999999999998</v>
      </c>
    </row>
    <row r="319" spans="1:6" ht="14.5" hidden="1" x14ac:dyDescent="0.35">
      <c r="A319" t="s">
        <v>63</v>
      </c>
      <c r="B319" s="5">
        <v>1.2699999999999999E-2</v>
      </c>
      <c r="C319" s="5">
        <v>-0.1396</v>
      </c>
      <c r="D319" s="5">
        <v>7.7000000000000002E-3</v>
      </c>
      <c r="E319" s="5">
        <v>-7.0000000000000001E-3</v>
      </c>
      <c r="F319" s="5">
        <v>-1.3100000000000001E-2</v>
      </c>
    </row>
    <row r="320" spans="1:6" ht="14.5" hidden="1" x14ac:dyDescent="0.35">
      <c r="A320" t="s">
        <v>64</v>
      </c>
      <c r="B320" s="5">
        <v>-8.72E-2</v>
      </c>
      <c r="C320" s="5">
        <v>0.40110000000000001</v>
      </c>
      <c r="D320" s="5">
        <v>0.46860000000000002</v>
      </c>
      <c r="E320" s="5">
        <v>0.57140000000000002</v>
      </c>
      <c r="F320" s="5">
        <v>0.67359999999999998</v>
      </c>
    </row>
    <row r="321" spans="1:6" ht="14.5" hidden="1" x14ac:dyDescent="0.35">
      <c r="A321" t="s">
        <v>65</v>
      </c>
      <c r="B321" s="5">
        <v>0.01</v>
      </c>
      <c r="C321" s="5">
        <v>-5.3600000000000002E-2</v>
      </c>
      <c r="D321" s="5">
        <v>-5.1700000000000003E-2</v>
      </c>
      <c r="E321" s="5">
        <v>-0.19520000000000001</v>
      </c>
      <c r="F321" s="5">
        <v>-0.29649999999999999</v>
      </c>
    </row>
    <row r="322" spans="1:6" ht="14.5" hidden="1" x14ac:dyDescent="0.35">
      <c r="A322" t="s">
        <v>66</v>
      </c>
      <c r="B322" s="5">
        <v>2.6100000000000002E-2</v>
      </c>
      <c r="C322" s="5">
        <v>-0.27229999999999999</v>
      </c>
      <c r="D322" s="5">
        <v>-0.2046</v>
      </c>
      <c r="E322" s="5">
        <v>-0.33839999999999998</v>
      </c>
      <c r="F322" s="5">
        <v>-0.47020000000000001</v>
      </c>
    </row>
    <row r="323" spans="1:6" ht="14.5" hidden="1" x14ac:dyDescent="0.35">
      <c r="A323" t="s">
        <v>41</v>
      </c>
      <c r="B323" s="5">
        <v>-6.7100000000000007E-2</v>
      </c>
      <c r="C323" s="5">
        <v>0.1331</v>
      </c>
      <c r="D323" s="5">
        <v>7.9500000000000001E-2</v>
      </c>
      <c r="E323" s="5">
        <v>1.2699999999999999E-2</v>
      </c>
      <c r="F323" s="5">
        <v>-1.8200000000000001E-2</v>
      </c>
    </row>
    <row r="324" spans="1:6" ht="14.5" hidden="1" x14ac:dyDescent="0.35">
      <c r="A324" t="s">
        <v>600</v>
      </c>
      <c r="B324" s="5">
        <v>8.3000000000000004E-2</v>
      </c>
      <c r="C324" s="5">
        <v>-0.23949999999999999</v>
      </c>
      <c r="D324" s="5">
        <v>-2.2499999999999999E-2</v>
      </c>
      <c r="E324" s="5">
        <v>-0.15490000000000001</v>
      </c>
      <c r="F324" s="5">
        <v>-0.31430000000000002</v>
      </c>
    </row>
    <row r="325" spans="1:6" ht="14.5" hidden="1" x14ac:dyDescent="0.35">
      <c r="A325" t="s">
        <v>43</v>
      </c>
      <c r="B325" s="5">
        <v>4.7600000000000003E-2</v>
      </c>
      <c r="C325" s="5">
        <v>-0.1384</v>
      </c>
      <c r="D325" s="5">
        <v>3.8100000000000002E-2</v>
      </c>
      <c r="E325" s="5">
        <v>-5.4100000000000002E-2</v>
      </c>
      <c r="F325" s="5">
        <v>-0.1424</v>
      </c>
    </row>
    <row r="326" spans="1:6" ht="14.5" hidden="1" x14ac:dyDescent="0.35">
      <c r="A326" t="s">
        <v>44</v>
      </c>
      <c r="B326" s="5">
        <v>-3.8E-3</v>
      </c>
      <c r="C326" s="5">
        <v>8.14E-2</v>
      </c>
      <c r="D326" s="5">
        <v>0.26050000000000001</v>
      </c>
      <c r="E326" s="5">
        <v>0.19750000000000001</v>
      </c>
      <c r="F326" s="5">
        <v>0.1467</v>
      </c>
    </row>
    <row r="327" spans="1:6" ht="14.5" hidden="1" x14ac:dyDescent="0.35">
      <c r="A327" t="s">
        <v>45</v>
      </c>
      <c r="B327" s="5">
        <v>-1.9E-2</v>
      </c>
      <c r="C327" s="5">
        <v>-2.5999999999999999E-2</v>
      </c>
      <c r="D327" s="5">
        <v>8.8999999999999999E-3</v>
      </c>
      <c r="E327" s="5">
        <v>-3.9300000000000002E-2</v>
      </c>
      <c r="F327" s="5">
        <v>-7.1800000000000003E-2</v>
      </c>
    </row>
    <row r="328" spans="1:6" ht="14.5" hidden="1" x14ac:dyDescent="0.35">
      <c r="A328" t="s">
        <v>46</v>
      </c>
      <c r="B328" s="5">
        <v>-6.0000000000000001E-3</v>
      </c>
      <c r="C328" s="5">
        <v>-4.6899999999999997E-2</v>
      </c>
      <c r="D328" s="5">
        <v>4.2799999999999998E-2</v>
      </c>
      <c r="E328" s="5">
        <v>-0.13639999999999999</v>
      </c>
      <c r="F328" s="5">
        <v>-0.31059999999999999</v>
      </c>
    </row>
    <row r="329" spans="1:6" ht="14.5" hidden="1" x14ac:dyDescent="0.35">
      <c r="A329" t="s">
        <v>47</v>
      </c>
      <c r="B329" s="5">
        <v>-2.01E-2</v>
      </c>
      <c r="C329" s="5">
        <v>-7.7200000000000005E-2</v>
      </c>
      <c r="D329" s="5">
        <v>-3.8199999999999998E-2</v>
      </c>
      <c r="E329" s="5">
        <v>-5.8000000000000003E-2</v>
      </c>
      <c r="F329" s="5">
        <v>-6.83E-2</v>
      </c>
    </row>
    <row r="330" spans="1:6" ht="14.5" x14ac:dyDescent="0.35">
      <c r="A330" t="s">
        <v>70</v>
      </c>
      <c r="B330" s="5">
        <v>-3.5000000000000003E-2</v>
      </c>
      <c r="C330" s="5">
        <v>-0.16839999999999999</v>
      </c>
      <c r="D330" s="5">
        <v>-0.25390000000000001</v>
      </c>
      <c r="E330" s="5">
        <v>-0.34</v>
      </c>
      <c r="F330" s="5">
        <v>-0.37430000000000002</v>
      </c>
    </row>
    <row r="331" spans="1:6" ht="14.5" hidden="1" x14ac:dyDescent="0.35">
      <c r="A331" t="s">
        <v>76</v>
      </c>
      <c r="B331" s="5">
        <v>-0.2442</v>
      </c>
      <c r="C331" s="5">
        <v>0.92469999999999997</v>
      </c>
      <c r="D331" s="5">
        <v>0.35659999999999997</v>
      </c>
      <c r="E331" s="5">
        <v>0.25919999999999999</v>
      </c>
      <c r="F331" s="5">
        <v>0.29749999999999999</v>
      </c>
    </row>
    <row r="332" spans="1:6" ht="14.5" hidden="1" x14ac:dyDescent="0.35">
      <c r="A332" t="s">
        <v>77</v>
      </c>
      <c r="B332" s="5">
        <v>-6.1400000000000003E-2</v>
      </c>
      <c r="C332" s="5">
        <v>9.8699999999999996E-2</v>
      </c>
      <c r="D332" s="5">
        <v>0.42480000000000001</v>
      </c>
      <c r="E332" s="5">
        <v>0.79190000000000005</v>
      </c>
      <c r="F332" s="5">
        <v>1.0960000000000001</v>
      </c>
    </row>
    <row r="333" spans="1:6" ht="14.5" hidden="1" x14ac:dyDescent="0.35">
      <c r="A333" t="s">
        <v>486</v>
      </c>
      <c r="B333" s="5">
        <v>1.24E-2</v>
      </c>
      <c r="C333" s="5">
        <v>-5.8599999999999999E-2</v>
      </c>
      <c r="D333" s="5">
        <v>0.21609999999999999</v>
      </c>
      <c r="E333" s="5">
        <v>0.374</v>
      </c>
      <c r="F333" s="5">
        <v>0.50090000000000001</v>
      </c>
    </row>
    <row r="334" spans="1:6" ht="14.5" hidden="1" x14ac:dyDescent="0.35">
      <c r="A334" t="s">
        <v>72</v>
      </c>
      <c r="B334" s="5">
        <v>-2.86E-2</v>
      </c>
      <c r="C334" s="5">
        <v>1.1599999999999999E-2</v>
      </c>
      <c r="D334" s="5">
        <v>6.5699999999999995E-2</v>
      </c>
      <c r="E334" s="5">
        <v>0.1477</v>
      </c>
      <c r="F334" s="5">
        <v>0.2268</v>
      </c>
    </row>
    <row r="335" spans="1:6" ht="14.5" hidden="1" x14ac:dyDescent="0.35">
      <c r="A335" t="s">
        <v>73</v>
      </c>
      <c r="B335" s="5">
        <v>1.04E-2</v>
      </c>
      <c r="C335" s="5">
        <v>0.1802</v>
      </c>
      <c r="D335" s="5">
        <v>0.35899999999999999</v>
      </c>
      <c r="E335" s="5">
        <v>0.55789999999999995</v>
      </c>
      <c r="F335" s="5">
        <v>0.71399999999999997</v>
      </c>
    </row>
    <row r="336" spans="1:6" ht="14.5" hidden="1" x14ac:dyDescent="0.35">
      <c r="A336" t="s">
        <v>74</v>
      </c>
      <c r="B336" s="5">
        <v>1.41E-2</v>
      </c>
      <c r="C336" s="5">
        <v>-2.6499999999999999E-2</v>
      </c>
      <c r="D336" s="5">
        <v>0.16370000000000001</v>
      </c>
      <c r="E336" s="5">
        <v>0.25269999999999998</v>
      </c>
      <c r="F336" s="5">
        <v>0.32850000000000001</v>
      </c>
    </row>
    <row r="337" spans="1:6" ht="14.5" hidden="1" x14ac:dyDescent="0.35">
      <c r="A337" t="s">
        <v>488</v>
      </c>
      <c r="B337" s="5">
        <v>-1.47E-2</v>
      </c>
      <c r="C337" s="5">
        <v>3.7000000000000002E-3</v>
      </c>
      <c r="D337" s="5">
        <v>0.45710000000000001</v>
      </c>
      <c r="E337" s="5">
        <v>0.85680000000000001</v>
      </c>
      <c r="F337" s="5">
        <v>1.2417</v>
      </c>
    </row>
    <row r="338" spans="1:6" ht="14.5" hidden="1" x14ac:dyDescent="0.35">
      <c r="A338" t="s">
        <v>80</v>
      </c>
      <c r="B338" s="5">
        <v>-3.9100000000000003E-2</v>
      </c>
      <c r="C338" s="5">
        <v>9.3200000000000005E-2</v>
      </c>
      <c r="D338" s="5">
        <v>0.22559999999999999</v>
      </c>
      <c r="E338" s="5">
        <v>0.36849999999999999</v>
      </c>
      <c r="F338" s="5">
        <v>0.46660000000000001</v>
      </c>
    </row>
    <row r="339" spans="1:6" ht="14.5" hidden="1" x14ac:dyDescent="0.35">
      <c r="A339" t="s">
        <v>81</v>
      </c>
      <c r="B339" s="5">
        <v>-3.3599999999999998E-2</v>
      </c>
      <c r="C339" s="5">
        <v>5.9400000000000001E-2</v>
      </c>
      <c r="D339" s="5">
        <v>0.55020000000000002</v>
      </c>
      <c r="E339" s="5">
        <v>1.0427999999999999</v>
      </c>
      <c r="F339" s="5">
        <v>1.4610000000000001</v>
      </c>
    </row>
    <row r="340" spans="1:6" ht="14.5" hidden="1" x14ac:dyDescent="0.35">
      <c r="A340" t="s">
        <v>82</v>
      </c>
      <c r="B340" s="5">
        <v>-2.8299999999999999E-2</v>
      </c>
      <c r="C340" s="5">
        <v>4.4999999999999997E-3</v>
      </c>
      <c r="D340" s="5">
        <v>0.49740000000000001</v>
      </c>
      <c r="E340" s="5">
        <v>0.96430000000000005</v>
      </c>
      <c r="F340" s="5">
        <v>1.3332999999999999</v>
      </c>
    </row>
    <row r="341" spans="1:6" ht="14.5" hidden="1" x14ac:dyDescent="0.35">
      <c r="A341" t="s">
        <v>83</v>
      </c>
      <c r="B341" s="5">
        <v>-3.9600000000000003E-2</v>
      </c>
      <c r="C341" s="5">
        <v>0.112</v>
      </c>
      <c r="D341" s="5">
        <v>0.4173</v>
      </c>
      <c r="E341" s="5">
        <v>0.747</v>
      </c>
      <c r="F341" s="5">
        <v>1.0526</v>
      </c>
    </row>
    <row r="342" spans="1:6" ht="14.5" hidden="1" x14ac:dyDescent="0.35">
      <c r="A342" t="s">
        <v>84</v>
      </c>
      <c r="B342" s="5">
        <v>-5.1900000000000002E-2</v>
      </c>
      <c r="C342" s="5">
        <v>0.24510000000000001</v>
      </c>
      <c r="D342" s="5">
        <v>0.81889999999999996</v>
      </c>
      <c r="E342" s="5">
        <v>1.4283999999999999</v>
      </c>
      <c r="F342" s="5">
        <v>1.9733000000000001</v>
      </c>
    </row>
    <row r="343" spans="1:6" ht="14.5" hidden="1" x14ac:dyDescent="0.35">
      <c r="A343" t="s">
        <v>601</v>
      </c>
      <c r="B343" s="5">
        <v>-5.3199999999999997E-2</v>
      </c>
      <c r="C343" s="5">
        <v>1.9599999999999999E-2</v>
      </c>
      <c r="D343" s="5">
        <v>0.54749999999999999</v>
      </c>
      <c r="E343" s="5">
        <v>1.1218999999999999</v>
      </c>
      <c r="F343" s="5">
        <v>1.5578000000000001</v>
      </c>
    </row>
    <row r="344" spans="1:6" ht="14.5" hidden="1" x14ac:dyDescent="0.35">
      <c r="A344" t="s">
        <v>602</v>
      </c>
      <c r="B344" s="5">
        <v>-3.6799999999999999E-2</v>
      </c>
      <c r="C344" s="5">
        <v>-5.7999999999999996E-3</v>
      </c>
      <c r="D344" s="5">
        <v>0.2054</v>
      </c>
      <c r="E344" s="5">
        <v>0.43890000000000001</v>
      </c>
      <c r="F344" s="5">
        <v>0.67869999999999997</v>
      </c>
    </row>
    <row r="345" spans="1:6" ht="14.5" hidden="1" x14ac:dyDescent="0.35">
      <c r="A345" t="s">
        <v>87</v>
      </c>
      <c r="B345" s="5">
        <v>-3.3000000000000002E-2</v>
      </c>
      <c r="C345" s="5">
        <v>-2.5899999999999999E-2</v>
      </c>
      <c r="D345" s="5">
        <v>7.1999999999999995E-2</v>
      </c>
      <c r="E345" s="5">
        <v>0.24640000000000001</v>
      </c>
      <c r="F345" s="5">
        <v>0.42920000000000003</v>
      </c>
    </row>
    <row r="346" spans="1:6" ht="14.5" hidden="1" x14ac:dyDescent="0.35">
      <c r="A346" t="s">
        <v>603</v>
      </c>
      <c r="B346" s="5">
        <v>-4.2099999999999999E-2</v>
      </c>
      <c r="C346" s="5">
        <v>-4.3799999999999999E-2</v>
      </c>
      <c r="D346" s="5">
        <v>3.0700000000000002E-2</v>
      </c>
      <c r="E346" s="5">
        <v>0.21609999999999999</v>
      </c>
      <c r="F346" s="5">
        <v>0.43149999999999999</v>
      </c>
    </row>
    <row r="347" spans="1:6" ht="14.5" hidden="1" x14ac:dyDescent="0.35">
      <c r="A347" t="s">
        <v>89</v>
      </c>
      <c r="B347" s="5">
        <v>-4.5699999999999998E-2</v>
      </c>
      <c r="C347" s="5">
        <v>9.7999999999999997E-3</v>
      </c>
      <c r="D347" s="5">
        <v>0.40849999999999997</v>
      </c>
      <c r="E347" s="5">
        <v>1.0145999999999999</v>
      </c>
      <c r="F347" s="5">
        <v>1.9132</v>
      </c>
    </row>
    <row r="360" spans="1:11" ht="20.5" x14ac:dyDescent="0.45">
      <c r="B360" s="115" t="s">
        <v>150</v>
      </c>
      <c r="C360" s="115"/>
      <c r="D360" s="115"/>
      <c r="E360" s="115"/>
      <c r="F360" s="115"/>
      <c r="G360" s="10"/>
      <c r="H360" s="10"/>
      <c r="I360" s="10"/>
      <c r="J360" s="10"/>
      <c r="K360" s="10"/>
    </row>
    <row r="361" spans="1:11" ht="18" x14ac:dyDescent="0.4">
      <c r="A361" s="4" t="s">
        <v>105</v>
      </c>
      <c r="B361" s="4" t="s">
        <v>293</v>
      </c>
      <c r="C361" s="4" t="s">
        <v>106</v>
      </c>
      <c r="D361" s="4" t="s">
        <v>107</v>
      </c>
      <c r="E361" s="4" t="s">
        <v>108</v>
      </c>
      <c r="F361" s="4" t="s">
        <v>109</v>
      </c>
    </row>
    <row r="362" spans="1:11" ht="14.5" hidden="1" x14ac:dyDescent="0.35">
      <c r="A362" t="s">
        <v>37</v>
      </c>
      <c r="B362" s="5">
        <v>4.2900000000000001E-2</v>
      </c>
      <c r="C362" s="5">
        <v>0.66400000000000003</v>
      </c>
      <c r="D362" s="5">
        <v>0.64500000000000002</v>
      </c>
      <c r="E362" s="5">
        <v>0.62719999999999998</v>
      </c>
      <c r="F362" s="5">
        <v>0.53159999999999996</v>
      </c>
    </row>
    <row r="363" spans="1:11" ht="14.5" x14ac:dyDescent="0.35">
      <c r="A363" t="s">
        <v>90</v>
      </c>
      <c r="B363" s="5">
        <v>-1.8599999999999998E-2</v>
      </c>
      <c r="C363" s="5">
        <v>-0.1595</v>
      </c>
      <c r="D363" s="5">
        <v>-1.0800000000000001E-2</v>
      </c>
      <c r="E363" s="5">
        <v>5.0700000000000002E-2</v>
      </c>
      <c r="F363" s="5">
        <v>-3.61E-2</v>
      </c>
    </row>
    <row r="364" spans="1:11" ht="14.5" x14ac:dyDescent="0.35">
      <c r="A364" t="s">
        <v>91</v>
      </c>
      <c r="B364" s="5">
        <v>-2.1700000000000001E-2</v>
      </c>
      <c r="C364" s="5">
        <v>-0.1522</v>
      </c>
      <c r="D364" s="5">
        <v>-7.3499999999999996E-2</v>
      </c>
      <c r="E364" s="5">
        <v>-0.11169999999999999</v>
      </c>
      <c r="F364" s="5">
        <v>-0.2288</v>
      </c>
    </row>
    <row r="365" spans="1:11" ht="14.5" hidden="1" x14ac:dyDescent="0.35">
      <c r="A365" t="s">
        <v>92</v>
      </c>
      <c r="B365" s="5">
        <v>9.4000000000000004E-3</v>
      </c>
      <c r="C365" s="5">
        <v>0.16370000000000001</v>
      </c>
      <c r="D365" s="5">
        <v>0.2646</v>
      </c>
      <c r="E365" s="5">
        <v>0.1512</v>
      </c>
      <c r="F365" s="5">
        <v>-1.3299999999999999E-2</v>
      </c>
    </row>
    <row r="366" spans="1:11" ht="14.5" x14ac:dyDescent="0.35">
      <c r="A366" t="s">
        <v>93</v>
      </c>
      <c r="B366" s="5">
        <v>-5.3600000000000002E-2</v>
      </c>
      <c r="C366" s="5">
        <v>-0.40649999999999997</v>
      </c>
      <c r="D366" s="5">
        <v>-0.32750000000000001</v>
      </c>
      <c r="E366" s="5">
        <v>-0.35489999999999999</v>
      </c>
      <c r="F366" s="5">
        <v>-0.41889999999999999</v>
      </c>
    </row>
    <row r="367" spans="1:11" ht="14.5" x14ac:dyDescent="0.35">
      <c r="A367" t="s">
        <v>96</v>
      </c>
      <c r="B367" s="5">
        <v>3.73E-2</v>
      </c>
      <c r="C367" s="5">
        <v>0.2445</v>
      </c>
      <c r="D367" s="5">
        <v>0.8518</v>
      </c>
      <c r="E367" s="5">
        <v>0.70789999999999997</v>
      </c>
      <c r="F367" s="5">
        <v>0.38900000000000001</v>
      </c>
    </row>
    <row r="368" spans="1:11" ht="14.5" x14ac:dyDescent="0.35">
      <c r="A368" t="s">
        <v>598</v>
      </c>
      <c r="B368" s="5">
        <v>3.78E-2</v>
      </c>
      <c r="C368" s="5">
        <v>0.13800000000000001</v>
      </c>
      <c r="D368" s="5">
        <v>0.27489999999999998</v>
      </c>
      <c r="E368" s="5">
        <v>0.37940000000000002</v>
      </c>
      <c r="F368" s="5">
        <v>0.31490000000000001</v>
      </c>
    </row>
    <row r="369" spans="1:6" ht="14.5" x14ac:dyDescent="0.35">
      <c r="A369" t="s">
        <v>98</v>
      </c>
      <c r="B369" s="5">
        <v>1.6500000000000001E-2</v>
      </c>
      <c r="C369" s="5">
        <v>0.18429999999999999</v>
      </c>
      <c r="D369" s="5">
        <v>0.1608</v>
      </c>
      <c r="E369" s="5">
        <v>-1.26E-2</v>
      </c>
      <c r="F369" s="5">
        <v>-0.17150000000000001</v>
      </c>
    </row>
    <row r="370" spans="1:6" ht="14.5" x14ac:dyDescent="0.35">
      <c r="A370" t="s">
        <v>99</v>
      </c>
      <c r="B370" s="5">
        <v>1.6000000000000001E-3</v>
      </c>
      <c r="C370" s="5">
        <v>8.3299999999999999E-2</v>
      </c>
      <c r="D370" s="5">
        <v>6.7699999999999996E-2</v>
      </c>
      <c r="E370" s="5">
        <v>-0.1027</v>
      </c>
      <c r="F370" s="5">
        <v>-0.25519999999999998</v>
      </c>
    </row>
    <row r="371" spans="1:6" ht="14.5" x14ac:dyDescent="0.35">
      <c r="A371" t="s">
        <v>101</v>
      </c>
      <c r="B371" s="5">
        <v>1.5299999999999999E-2</v>
      </c>
      <c r="C371" s="5">
        <v>0.45519999999999999</v>
      </c>
      <c r="D371" s="5">
        <v>1.0175000000000001</v>
      </c>
      <c r="E371" s="5">
        <v>1.2017</v>
      </c>
      <c r="F371" s="5">
        <v>1.0801000000000001</v>
      </c>
    </row>
    <row r="372" spans="1:6" ht="14.5" x14ac:dyDescent="0.35">
      <c r="A372" t="s">
        <v>102</v>
      </c>
      <c r="B372" s="5">
        <v>3.8999999999999998E-3</v>
      </c>
      <c r="C372" s="5">
        <v>6.2E-2</v>
      </c>
      <c r="D372" s="5">
        <v>-0.15670000000000001</v>
      </c>
      <c r="E372" s="5">
        <v>-0.3155</v>
      </c>
      <c r="F372" s="5">
        <v>-0.40989999999999999</v>
      </c>
    </row>
    <row r="373" spans="1:6" ht="14.5" x14ac:dyDescent="0.35">
      <c r="A373" t="s">
        <v>39</v>
      </c>
      <c r="B373" s="5">
        <v>1.2999999999999999E-2</v>
      </c>
      <c r="C373" s="5">
        <v>8.14E-2</v>
      </c>
      <c r="D373" s="5">
        <v>-0.20930000000000001</v>
      </c>
      <c r="E373" s="5">
        <v>-0.23769999999999999</v>
      </c>
      <c r="F373" s="5">
        <v>-0.1792</v>
      </c>
    </row>
    <row r="374" spans="1:6" ht="14.5" x14ac:dyDescent="0.35">
      <c r="A374" t="s">
        <v>67</v>
      </c>
      <c r="B374" s="5">
        <v>3.61E-2</v>
      </c>
      <c r="C374" s="5">
        <v>0.55520000000000003</v>
      </c>
      <c r="D374" s="5">
        <v>1.6344000000000001</v>
      </c>
      <c r="E374" s="5">
        <v>1.8712</v>
      </c>
      <c r="F374" s="5">
        <v>1.6707000000000001</v>
      </c>
    </row>
    <row r="375" spans="1:6" ht="14.5" x14ac:dyDescent="0.35">
      <c r="A375" t="s">
        <v>68</v>
      </c>
      <c r="B375" s="5">
        <v>6.5299999999999997E-2</v>
      </c>
      <c r="C375" s="5">
        <v>0.78159999999999996</v>
      </c>
      <c r="D375" s="5">
        <v>2.2549999999999999</v>
      </c>
      <c r="E375" s="5">
        <v>2.8279000000000001</v>
      </c>
      <c r="F375" s="5">
        <v>2.8227000000000002</v>
      </c>
    </row>
    <row r="376" spans="1:6" ht="14.5" hidden="1" x14ac:dyDescent="0.35">
      <c r="A376" t="s">
        <v>599</v>
      </c>
      <c r="B376" s="5">
        <v>8.5000000000000006E-3</v>
      </c>
      <c r="C376" s="5">
        <v>0.32669999999999999</v>
      </c>
      <c r="D376" s="5">
        <v>0.14610000000000001</v>
      </c>
      <c r="E376" s="5">
        <v>2.12E-2</v>
      </c>
      <c r="F376" s="5">
        <v>-0.1023</v>
      </c>
    </row>
    <row r="377" spans="1:6" ht="14.5" hidden="1" x14ac:dyDescent="0.35">
      <c r="A377" t="s">
        <v>55</v>
      </c>
      <c r="B377" s="5">
        <v>5.96E-2</v>
      </c>
      <c r="C377" s="5">
        <v>2.81E-2</v>
      </c>
      <c r="D377" s="5">
        <v>-0.38140000000000002</v>
      </c>
      <c r="E377" s="5">
        <v>-0.5897</v>
      </c>
      <c r="F377" s="5">
        <v>-0.67210000000000003</v>
      </c>
    </row>
    <row r="378" spans="1:6" ht="14.5" hidden="1" x14ac:dyDescent="0.35">
      <c r="A378" t="s">
        <v>56</v>
      </c>
      <c r="B378" s="5">
        <v>3.0200000000000001E-2</v>
      </c>
      <c r="C378" s="5">
        <v>0.2351</v>
      </c>
      <c r="D378" s="5">
        <v>3.3999999999999998E-3</v>
      </c>
      <c r="E378" s="5">
        <v>-0.1181</v>
      </c>
      <c r="F378" s="5">
        <v>-0.21709999999999999</v>
      </c>
    </row>
    <row r="379" spans="1:6" ht="14.5" hidden="1" x14ac:dyDescent="0.35">
      <c r="A379" t="s">
        <v>57</v>
      </c>
      <c r="B379" s="5">
        <v>4.2299999999999997E-2</v>
      </c>
      <c r="C379" s="5">
        <v>0.66920000000000002</v>
      </c>
      <c r="D379" s="5">
        <v>0.20810000000000001</v>
      </c>
      <c r="E379" s="5">
        <v>-0.32969999999999999</v>
      </c>
      <c r="F379" s="5">
        <v>-0.36940000000000001</v>
      </c>
    </row>
    <row r="380" spans="1:6" ht="14.5" hidden="1" x14ac:dyDescent="0.35">
      <c r="A380" t="s">
        <v>58</v>
      </c>
      <c r="B380" s="5">
        <v>5.0200000000000002E-2</v>
      </c>
      <c r="C380" s="5">
        <v>0.7873</v>
      </c>
      <c r="D380" s="5">
        <v>0.27600000000000002</v>
      </c>
      <c r="E380" s="5">
        <v>0.1759</v>
      </c>
      <c r="F380" s="5">
        <v>8.5199999999999998E-2</v>
      </c>
    </row>
    <row r="381" spans="1:6" ht="14.5" hidden="1" x14ac:dyDescent="0.35">
      <c r="A381" t="s">
        <v>59</v>
      </c>
      <c r="B381" s="5">
        <v>4.8300000000000003E-2</v>
      </c>
      <c r="C381" s="5">
        <v>0.47039999999999998</v>
      </c>
      <c r="D381" s="5">
        <v>0.30159999999999998</v>
      </c>
      <c r="E381" s="5">
        <v>0.32890000000000003</v>
      </c>
      <c r="F381" s="5">
        <v>0.28660000000000002</v>
      </c>
    </row>
    <row r="382" spans="1:6" ht="14.5" hidden="1" x14ac:dyDescent="0.35">
      <c r="A382" t="s">
        <v>60</v>
      </c>
      <c r="B382" s="5">
        <v>2.9600000000000001E-2</v>
      </c>
      <c r="C382" s="5">
        <v>0.16650000000000001</v>
      </c>
      <c r="D382" s="5">
        <v>0.18229999999999999</v>
      </c>
      <c r="E382" s="5">
        <v>0.21909999999999999</v>
      </c>
      <c r="F382" s="5">
        <v>0.25629999999999997</v>
      </c>
    </row>
    <row r="383" spans="1:6" ht="14.5" x14ac:dyDescent="0.35">
      <c r="A383" t="s">
        <v>69</v>
      </c>
      <c r="B383" s="5">
        <v>1.1900000000000001E-2</v>
      </c>
      <c r="C383" s="5">
        <v>9.4700000000000006E-2</v>
      </c>
      <c r="D383" s="5">
        <v>0.2271</v>
      </c>
      <c r="E383" s="5">
        <v>0.30559999999999998</v>
      </c>
      <c r="F383" s="5">
        <v>0.26529999999999998</v>
      </c>
    </row>
    <row r="384" spans="1:6" ht="14.5" hidden="1" x14ac:dyDescent="0.35">
      <c r="A384" t="s">
        <v>61</v>
      </c>
      <c r="B384" s="5">
        <v>9.7999999999999997E-3</v>
      </c>
      <c r="C384" s="5">
        <v>4.0000000000000001E-3</v>
      </c>
      <c r="D384" s="5">
        <v>0.1744</v>
      </c>
      <c r="E384" s="5">
        <v>8.3500000000000005E-2</v>
      </c>
      <c r="F384" s="5">
        <v>-8.2500000000000004E-2</v>
      </c>
    </row>
    <row r="385" spans="1:6" ht="14.5" hidden="1" x14ac:dyDescent="0.35">
      <c r="A385" t="s">
        <v>63</v>
      </c>
      <c r="B385" s="5">
        <v>1.5599999999999999E-2</v>
      </c>
      <c r="C385" s="5">
        <v>0.20660000000000001</v>
      </c>
      <c r="D385" s="5">
        <v>0.4879</v>
      </c>
      <c r="E385" s="5">
        <v>0.42080000000000001</v>
      </c>
      <c r="F385" s="5">
        <v>0.27050000000000002</v>
      </c>
    </row>
    <row r="386" spans="1:6" ht="14.5" hidden="1" x14ac:dyDescent="0.35">
      <c r="A386" t="s">
        <v>64</v>
      </c>
      <c r="B386" s="5">
        <v>3.9800000000000002E-2</v>
      </c>
      <c r="C386" s="5">
        <v>0.56100000000000005</v>
      </c>
      <c r="D386" s="5">
        <v>0.63429999999999997</v>
      </c>
      <c r="E386" s="5">
        <v>0.84689999999999999</v>
      </c>
      <c r="F386" s="5">
        <v>0.79679999999999995</v>
      </c>
    </row>
    <row r="387" spans="1:6" ht="14.5" hidden="1" x14ac:dyDescent="0.35">
      <c r="A387" t="s">
        <v>41</v>
      </c>
      <c r="B387" s="5">
        <v>3.8199999999999998E-2</v>
      </c>
      <c r="C387" s="5">
        <v>0.61409999999999998</v>
      </c>
      <c r="D387" s="5">
        <v>1.3142</v>
      </c>
      <c r="E387" s="5">
        <v>1.2745</v>
      </c>
      <c r="F387" s="5">
        <v>1.0358000000000001</v>
      </c>
    </row>
    <row r="388" spans="1:6" ht="14.5" hidden="1" x14ac:dyDescent="0.35">
      <c r="A388" t="s">
        <v>600</v>
      </c>
      <c r="B388" s="5">
        <v>5.4899999999999997E-2</v>
      </c>
      <c r="C388" s="5">
        <v>1.6105</v>
      </c>
      <c r="D388" s="5">
        <v>0.998</v>
      </c>
      <c r="E388" s="5">
        <v>-0.1555</v>
      </c>
      <c r="F388" s="5">
        <v>-0.20930000000000001</v>
      </c>
    </row>
    <row r="389" spans="1:6" ht="14.5" hidden="1" x14ac:dyDescent="0.35">
      <c r="A389" t="s">
        <v>43</v>
      </c>
      <c r="B389" s="5">
        <v>4.2299999999999997E-2</v>
      </c>
      <c r="C389" s="5">
        <v>0.57620000000000005</v>
      </c>
      <c r="D389" s="5">
        <v>0.19989999999999999</v>
      </c>
      <c r="E389" s="5">
        <v>4.9700000000000001E-2</v>
      </c>
      <c r="F389" s="5">
        <v>-2.1399999999999999E-2</v>
      </c>
    </row>
    <row r="390" spans="1:6" ht="14.5" hidden="1" x14ac:dyDescent="0.35">
      <c r="A390" t="s">
        <v>44</v>
      </c>
      <c r="B390" s="5">
        <v>5.04E-2</v>
      </c>
      <c r="C390" s="5">
        <v>0.76180000000000003</v>
      </c>
      <c r="D390" s="5">
        <v>0.41760000000000003</v>
      </c>
      <c r="E390" s="5">
        <v>0.2482</v>
      </c>
      <c r="F390" s="5">
        <v>0.11849999999999999</v>
      </c>
    </row>
    <row r="391" spans="1:6" ht="14.5" hidden="1" x14ac:dyDescent="0.35">
      <c r="A391" t="s">
        <v>45</v>
      </c>
      <c r="B391" s="5">
        <v>1.8499999999999999E-2</v>
      </c>
      <c r="C391" s="5">
        <v>9.6500000000000002E-2</v>
      </c>
      <c r="D391" s="5">
        <v>-0.2185</v>
      </c>
      <c r="E391" s="5">
        <v>-0.39500000000000002</v>
      </c>
      <c r="F391" s="5">
        <v>-0.40620000000000001</v>
      </c>
    </row>
    <row r="392" spans="1:6" ht="14.5" hidden="1" x14ac:dyDescent="0.35">
      <c r="A392" t="s">
        <v>46</v>
      </c>
      <c r="B392" s="5">
        <v>5.3E-3</v>
      </c>
      <c r="C392" s="5">
        <v>0.1416</v>
      </c>
      <c r="D392" s="5">
        <v>0.3367</v>
      </c>
      <c r="E392" s="5">
        <v>0.32490000000000002</v>
      </c>
      <c r="F392" s="5">
        <v>0.2021</v>
      </c>
    </row>
    <row r="393" spans="1:6" ht="14.5" hidden="1" x14ac:dyDescent="0.35">
      <c r="A393" t="s">
        <v>47</v>
      </c>
      <c r="B393" s="5">
        <v>1.72E-2</v>
      </c>
      <c r="C393" s="5">
        <v>0.1341</v>
      </c>
      <c r="D393" s="5">
        <v>5.5500000000000001E-2</v>
      </c>
      <c r="E393" s="5">
        <v>4.9599999999999998E-2</v>
      </c>
      <c r="F393" s="5">
        <v>3.5299999999999998E-2</v>
      </c>
    </row>
    <row r="394" spans="1:6" ht="14.5" x14ac:dyDescent="0.35">
      <c r="A394" t="s">
        <v>70</v>
      </c>
      <c r="B394" s="5">
        <v>1.5800000000000002E-2</v>
      </c>
      <c r="C394" s="5">
        <v>6.9500000000000006E-2</v>
      </c>
      <c r="D394" s="5">
        <v>-8.5699999999999998E-2</v>
      </c>
      <c r="E394" s="5">
        <v>-0.1371</v>
      </c>
      <c r="F394" s="5">
        <v>-0.16889999999999999</v>
      </c>
    </row>
    <row r="395" spans="1:6" ht="14.5" x14ac:dyDescent="0.35">
      <c r="A395" t="s">
        <v>71</v>
      </c>
      <c r="B395" s="5">
        <v>3.3000000000000002E-2</v>
      </c>
      <c r="C395" s="5">
        <v>9.6699999999999994E-2</v>
      </c>
      <c r="D395" s="5">
        <v>0.30680000000000002</v>
      </c>
      <c r="E395" s="5">
        <v>0.63100000000000001</v>
      </c>
      <c r="F395" s="5">
        <v>0.78080000000000005</v>
      </c>
    </row>
    <row r="396" spans="1:6" ht="14.5" x14ac:dyDescent="0.35">
      <c r="A396" t="s">
        <v>297</v>
      </c>
      <c r="B396" s="5">
        <v>2.1600000000000001E-2</v>
      </c>
      <c r="C396" s="5">
        <v>0.1278</v>
      </c>
      <c r="D396" s="5">
        <v>0.2571</v>
      </c>
      <c r="E396" s="5">
        <v>0.4425</v>
      </c>
      <c r="F396" s="5">
        <v>0.4869</v>
      </c>
    </row>
    <row r="397" spans="1:6" ht="14.5" hidden="1" x14ac:dyDescent="0.35">
      <c r="A397" t="s">
        <v>76</v>
      </c>
      <c r="B397" s="5">
        <v>1.15E-2</v>
      </c>
      <c r="C397" s="5">
        <v>0.31180000000000002</v>
      </c>
      <c r="D397" s="5">
        <v>-0.26519999999999999</v>
      </c>
      <c r="E397" s="5">
        <v>-0.2407</v>
      </c>
      <c r="F397" s="5">
        <v>-0.2873</v>
      </c>
    </row>
    <row r="398" spans="1:6" ht="14.5" hidden="1" x14ac:dyDescent="0.35">
      <c r="A398" t="s">
        <v>77</v>
      </c>
      <c r="B398" s="5">
        <v>0.12379999999999999</v>
      </c>
      <c r="C398" s="5">
        <v>2.4584000000000001</v>
      </c>
      <c r="D398" s="5">
        <v>3.3765000000000001</v>
      </c>
      <c r="E398" s="5">
        <v>3.0011999999999999</v>
      </c>
      <c r="F398" s="5">
        <v>2.5087999999999999</v>
      </c>
    </row>
    <row r="399" spans="1:6" ht="14.5" hidden="1" x14ac:dyDescent="0.35">
      <c r="A399" t="s">
        <v>486</v>
      </c>
      <c r="B399" s="5">
        <v>9.1600000000000001E-2</v>
      </c>
      <c r="C399" s="5">
        <v>1.2827999999999999</v>
      </c>
      <c r="D399" s="5">
        <v>2.7747999999999999</v>
      </c>
      <c r="E399" s="5">
        <v>3.7025000000000001</v>
      </c>
      <c r="F399" s="5">
        <v>3.7263999999999999</v>
      </c>
    </row>
    <row r="400" spans="1:6" ht="14.5" hidden="1" x14ac:dyDescent="0.35">
      <c r="A400" t="s">
        <v>72</v>
      </c>
      <c r="B400" s="5">
        <v>3.3500000000000002E-2</v>
      </c>
      <c r="C400" s="5">
        <v>0.64610000000000001</v>
      </c>
      <c r="D400" s="5">
        <v>0.3382</v>
      </c>
      <c r="E400" s="5">
        <v>0.31619999999999998</v>
      </c>
      <c r="F400" s="5">
        <v>0.26900000000000002</v>
      </c>
    </row>
    <row r="401" spans="1:6" ht="14.5" hidden="1" x14ac:dyDescent="0.35">
      <c r="A401" t="s">
        <v>73</v>
      </c>
      <c r="B401" s="5">
        <v>1.9099999999999999E-2</v>
      </c>
      <c r="C401" s="5">
        <v>0.2626</v>
      </c>
      <c r="D401" s="5">
        <v>0.44390000000000002</v>
      </c>
      <c r="E401" s="5">
        <v>0.55449999999999999</v>
      </c>
      <c r="F401" s="5">
        <v>0.61829999999999996</v>
      </c>
    </row>
    <row r="402" spans="1:6" ht="14.5" hidden="1" x14ac:dyDescent="0.35">
      <c r="A402" t="s">
        <v>74</v>
      </c>
      <c r="B402" s="5">
        <v>-9.1999999999999998E-3</v>
      </c>
      <c r="C402" s="5">
        <v>-3.7600000000000001E-2</v>
      </c>
      <c r="D402" s="5">
        <v>3.3500000000000002E-2</v>
      </c>
      <c r="E402" s="5">
        <v>8.7300000000000003E-2</v>
      </c>
      <c r="F402" s="5">
        <v>0.1091</v>
      </c>
    </row>
    <row r="403" spans="1:6" ht="14.5" hidden="1" x14ac:dyDescent="0.35">
      <c r="A403" t="s">
        <v>488</v>
      </c>
      <c r="B403" s="5">
        <v>8.14E-2</v>
      </c>
      <c r="C403" s="5">
        <v>1.5559000000000001</v>
      </c>
      <c r="D403" s="5">
        <v>1.7981</v>
      </c>
      <c r="E403" s="5">
        <v>1.8592</v>
      </c>
      <c r="F403" s="5">
        <v>1.7907999999999999</v>
      </c>
    </row>
    <row r="404" spans="1:6" ht="14.5" hidden="1" x14ac:dyDescent="0.35">
      <c r="A404" t="s">
        <v>80</v>
      </c>
      <c r="B404" s="5">
        <v>3.4799999999999998E-2</v>
      </c>
      <c r="C404" s="5">
        <v>0.79790000000000005</v>
      </c>
      <c r="D404" s="5">
        <v>0.67559999999999998</v>
      </c>
      <c r="E404" s="5">
        <v>0.7903</v>
      </c>
      <c r="F404" s="5">
        <v>0.76529999999999998</v>
      </c>
    </row>
    <row r="405" spans="1:6" ht="14.5" hidden="1" x14ac:dyDescent="0.35">
      <c r="A405" t="s">
        <v>81</v>
      </c>
      <c r="B405" s="5">
        <v>7.3400000000000007E-2</v>
      </c>
      <c r="C405" s="5">
        <v>1.3664000000000001</v>
      </c>
      <c r="D405" s="5">
        <v>1.3671</v>
      </c>
      <c r="E405" s="5">
        <v>1.268</v>
      </c>
      <c r="F405" s="5">
        <v>1.1429</v>
      </c>
    </row>
    <row r="406" spans="1:6" ht="14.5" hidden="1" x14ac:dyDescent="0.35">
      <c r="A406" t="s">
        <v>82</v>
      </c>
      <c r="B406" s="5">
        <v>6.1199999999999997E-2</v>
      </c>
      <c r="C406" s="5">
        <v>0.88800000000000001</v>
      </c>
      <c r="D406" s="5">
        <v>0.77110000000000001</v>
      </c>
      <c r="E406" s="5">
        <v>0.79239999999999999</v>
      </c>
      <c r="F406" s="5">
        <v>0.71230000000000004</v>
      </c>
    </row>
    <row r="407" spans="1:6" ht="14.5" hidden="1" x14ac:dyDescent="0.35">
      <c r="A407" t="s">
        <v>83</v>
      </c>
      <c r="B407" s="5">
        <v>9.06E-2</v>
      </c>
      <c r="C407" s="5">
        <v>1.3663000000000001</v>
      </c>
      <c r="D407" s="5">
        <v>1.1836</v>
      </c>
      <c r="E407" s="5">
        <v>1.1779999999999999</v>
      </c>
      <c r="F407" s="5">
        <v>1.0619000000000001</v>
      </c>
    </row>
    <row r="408" spans="1:6" ht="14.5" hidden="1" x14ac:dyDescent="0.35">
      <c r="A408" t="s">
        <v>84</v>
      </c>
      <c r="B408" s="5">
        <v>6.54E-2</v>
      </c>
      <c r="C408" s="5">
        <v>1.466</v>
      </c>
      <c r="D408" s="5">
        <v>1.5591999999999999</v>
      </c>
      <c r="E408" s="5">
        <v>1.6414</v>
      </c>
      <c r="F408" s="5">
        <v>1.5348999999999999</v>
      </c>
    </row>
    <row r="409" spans="1:6" ht="14.5" hidden="1" x14ac:dyDescent="0.35">
      <c r="A409" t="s">
        <v>601</v>
      </c>
      <c r="B409" s="5">
        <v>7.7399999999999997E-2</v>
      </c>
      <c r="C409" s="5">
        <v>1.0498000000000001</v>
      </c>
      <c r="D409" s="5">
        <v>0.89980000000000004</v>
      </c>
      <c r="E409" s="5">
        <v>0.92679999999999996</v>
      </c>
      <c r="F409" s="5">
        <v>0.84399999999999997</v>
      </c>
    </row>
    <row r="410" spans="1:6" ht="14.5" hidden="1" x14ac:dyDescent="0.35">
      <c r="A410" t="s">
        <v>602</v>
      </c>
      <c r="B410" s="5">
        <v>7.5800000000000006E-2</v>
      </c>
      <c r="C410" s="5">
        <v>0.85699999999999998</v>
      </c>
      <c r="D410" s="5">
        <v>1.4021999999999999</v>
      </c>
      <c r="E410" s="5">
        <v>1.7124999999999999</v>
      </c>
      <c r="F410" s="5">
        <v>1.6726000000000001</v>
      </c>
    </row>
    <row r="411" spans="1:6" ht="14.5" hidden="1" x14ac:dyDescent="0.35">
      <c r="A411" t="s">
        <v>87</v>
      </c>
      <c r="B411" s="5">
        <v>2.7699999999999999E-2</v>
      </c>
      <c r="C411" s="5">
        <v>0.58160000000000001</v>
      </c>
      <c r="D411" s="5">
        <v>0.81410000000000005</v>
      </c>
      <c r="E411" s="5">
        <v>1.0142</v>
      </c>
      <c r="F411" s="5">
        <v>0.98350000000000004</v>
      </c>
    </row>
    <row r="412" spans="1:6" ht="14.5" hidden="1" x14ac:dyDescent="0.35">
      <c r="A412" t="s">
        <v>603</v>
      </c>
      <c r="B412" s="5">
        <v>3.4799999999999998E-2</v>
      </c>
      <c r="C412" s="5">
        <v>0.60580000000000001</v>
      </c>
      <c r="D412" s="5">
        <v>0.94410000000000005</v>
      </c>
      <c r="E412" s="5">
        <v>1.2775000000000001</v>
      </c>
      <c r="F412" s="5">
        <v>1.2876000000000001</v>
      </c>
    </row>
    <row r="413" spans="1:6" ht="14.5" hidden="1" x14ac:dyDescent="0.35">
      <c r="A413" t="s">
        <v>89</v>
      </c>
      <c r="B413" s="5">
        <v>0.108</v>
      </c>
      <c r="C413" s="5">
        <v>1.4312</v>
      </c>
      <c r="D413" s="5">
        <v>1.2892999999999999</v>
      </c>
      <c r="E413" s="5">
        <v>1.2526999999999999</v>
      </c>
      <c r="F413" s="5">
        <v>1.0752999999999999</v>
      </c>
    </row>
    <row r="426" spans="1:23" customFormat="1" ht="14.5" x14ac:dyDescent="0.35"/>
    <row r="427" spans="1:23" customFormat="1" ht="14.5" x14ac:dyDescent="0.35"/>
    <row r="428" spans="1:23" customFormat="1" ht="20.5" x14ac:dyDescent="0.45">
      <c r="A428" s="1"/>
      <c r="B428" s="115" t="s">
        <v>168</v>
      </c>
      <c r="C428" s="115"/>
      <c r="D428" s="115"/>
      <c r="E428" s="115"/>
      <c r="F428" s="115"/>
      <c r="G428" s="10"/>
      <c r="H428" s="10"/>
      <c r="I428" s="10"/>
      <c r="J428" s="10"/>
      <c r="K428" s="10"/>
      <c r="L428" s="10"/>
      <c r="M428" s="10"/>
      <c r="N428" s="10"/>
      <c r="O428" s="10"/>
      <c r="P428" s="10"/>
      <c r="Q428" s="10"/>
      <c r="R428" s="10"/>
      <c r="S428" s="10"/>
      <c r="T428" s="10"/>
      <c r="U428" s="10"/>
      <c r="V428" s="10"/>
      <c r="W428" s="10"/>
    </row>
    <row r="429" spans="1:23" customFormat="1" ht="18.5" x14ac:dyDescent="0.45">
      <c r="A429" s="17" t="s">
        <v>105</v>
      </c>
      <c r="B429" s="17" t="s">
        <v>293</v>
      </c>
      <c r="C429" s="17" t="s">
        <v>106</v>
      </c>
      <c r="D429" s="17" t="s">
        <v>107</v>
      </c>
      <c r="E429" s="17" t="s">
        <v>108</v>
      </c>
      <c r="F429" s="17" t="s">
        <v>109</v>
      </c>
    </row>
    <row r="430" spans="1:23" customFormat="1" ht="14.5" hidden="1" x14ac:dyDescent="0.35">
      <c r="A430" t="s">
        <v>37</v>
      </c>
      <c r="B430" s="5">
        <v>4.82E-2</v>
      </c>
      <c r="C430" s="5">
        <v>0.31819999999999998</v>
      </c>
      <c r="D430" s="5">
        <v>0.4284</v>
      </c>
      <c r="E430" s="5">
        <v>0.4244</v>
      </c>
      <c r="F430" s="5">
        <v>0.37880000000000003</v>
      </c>
      <c r="I430" s="1"/>
      <c r="J430" s="1"/>
      <c r="K430" s="1"/>
      <c r="L430" s="1"/>
    </row>
    <row r="431" spans="1:23" customFormat="1" ht="14.5" x14ac:dyDescent="0.35">
      <c r="A431" t="s">
        <v>90</v>
      </c>
      <c r="B431" s="5">
        <v>-1.6500000000000001E-2</v>
      </c>
      <c r="C431" s="5">
        <v>5.0900000000000001E-2</v>
      </c>
      <c r="D431" s="5">
        <v>-0.10290000000000001</v>
      </c>
      <c r="E431" s="5">
        <v>-0.21929999999999999</v>
      </c>
      <c r="F431" s="5">
        <v>-0.33429999999999999</v>
      </c>
      <c r="I431" s="1"/>
      <c r="J431" s="1"/>
      <c r="K431" s="1"/>
      <c r="L431" s="1"/>
    </row>
    <row r="432" spans="1:23" customFormat="1" ht="14.5" x14ac:dyDescent="0.35">
      <c r="A432" t="s">
        <v>91</v>
      </c>
      <c r="B432" s="5">
        <v>-5.8599999999999999E-2</v>
      </c>
      <c r="C432" s="5">
        <v>-0.20669999999999999</v>
      </c>
      <c r="D432" s="5">
        <v>-0.35</v>
      </c>
      <c r="E432" s="5">
        <v>-0.38679999999999998</v>
      </c>
      <c r="F432" s="5">
        <v>-0.46360000000000001</v>
      </c>
      <c r="I432" s="1"/>
      <c r="J432" s="1"/>
      <c r="K432" s="1"/>
      <c r="L432" s="1"/>
    </row>
    <row r="433" spans="1:12" customFormat="1" ht="14.5" x14ac:dyDescent="0.35">
      <c r="A433" t="s">
        <v>92</v>
      </c>
      <c r="B433" s="5">
        <v>2.3E-2</v>
      </c>
      <c r="C433" s="5">
        <v>0.1973</v>
      </c>
      <c r="D433" s="5">
        <v>5.33E-2</v>
      </c>
      <c r="E433" s="5">
        <v>-2.6100000000000002E-2</v>
      </c>
      <c r="F433" s="5">
        <v>-0.1255</v>
      </c>
      <c r="I433" s="1"/>
      <c r="J433" s="1"/>
      <c r="K433" s="1"/>
      <c r="L433" s="1"/>
    </row>
    <row r="434" spans="1:12" customFormat="1" ht="14.5" x14ac:dyDescent="0.35">
      <c r="A434" t="s">
        <v>93</v>
      </c>
      <c r="B434" s="5">
        <v>-3.32E-2</v>
      </c>
      <c r="C434" s="5">
        <v>-0.1096</v>
      </c>
      <c r="D434" s="5">
        <v>-0.25509999999999999</v>
      </c>
      <c r="E434" s="5">
        <v>-0.35460000000000003</v>
      </c>
      <c r="F434" s="5">
        <v>-0.4521</v>
      </c>
      <c r="I434" s="1"/>
      <c r="J434" s="1"/>
      <c r="K434" s="1"/>
      <c r="L434" s="1"/>
    </row>
    <row r="435" spans="1:12" customFormat="1" ht="14.5" x14ac:dyDescent="0.35">
      <c r="A435" t="s">
        <v>95</v>
      </c>
      <c r="B435" s="5">
        <v>-3.7400000000000003E-2</v>
      </c>
      <c r="C435" s="5">
        <v>4.7E-2</v>
      </c>
      <c r="D435" s="5">
        <v>0.4168</v>
      </c>
      <c r="E435" s="5">
        <v>0.5222</v>
      </c>
      <c r="F435" s="5">
        <v>0.45340000000000003</v>
      </c>
      <c r="I435" s="1"/>
      <c r="J435" s="1"/>
      <c r="K435" s="1"/>
      <c r="L435" s="1"/>
    </row>
    <row r="436" spans="1:12" customFormat="1" ht="14.5" x14ac:dyDescent="0.35">
      <c r="A436" t="s">
        <v>96</v>
      </c>
      <c r="B436" s="5">
        <v>6.4999999999999997E-3</v>
      </c>
      <c r="C436" s="5">
        <v>0.15409999999999999</v>
      </c>
      <c r="D436" s="5">
        <v>0.27460000000000001</v>
      </c>
      <c r="E436" s="5">
        <v>0.2752</v>
      </c>
      <c r="F436" s="5">
        <v>0.13830000000000001</v>
      </c>
      <c r="I436" s="1"/>
      <c r="J436" s="1"/>
      <c r="K436" s="1"/>
      <c r="L436" s="1"/>
    </row>
    <row r="437" spans="1:12" customFormat="1" ht="14.5" x14ac:dyDescent="0.35">
      <c r="A437" t="s">
        <v>598</v>
      </c>
      <c r="B437" s="5">
        <v>1.5800000000000002E-2</v>
      </c>
      <c r="C437" s="5">
        <v>3.6900000000000002E-2</v>
      </c>
      <c r="D437" s="5">
        <v>-5.2699999999999997E-2</v>
      </c>
      <c r="E437" s="5">
        <v>-0.13650000000000001</v>
      </c>
      <c r="F437" s="5">
        <v>-0.2331</v>
      </c>
      <c r="I437" s="1"/>
      <c r="J437" s="1"/>
      <c r="K437" s="1"/>
      <c r="L437" s="1"/>
    </row>
    <row r="438" spans="1:12" customFormat="1" ht="14.5" x14ac:dyDescent="0.35">
      <c r="A438" t="s">
        <v>98</v>
      </c>
      <c r="B438" s="5">
        <v>-1.3599999999999999E-2</v>
      </c>
      <c r="C438" s="5">
        <v>9.8900000000000002E-2</v>
      </c>
      <c r="D438" s="5">
        <v>-0.1076</v>
      </c>
      <c r="E438" s="5">
        <v>-0.22009999999999999</v>
      </c>
      <c r="F438" s="5">
        <v>-0.30349999999999999</v>
      </c>
      <c r="I438" s="1"/>
      <c r="J438" s="1"/>
      <c r="K438" s="1"/>
      <c r="L438" s="1"/>
    </row>
    <row r="439" spans="1:12" customFormat="1" ht="14.5" x14ac:dyDescent="0.35">
      <c r="A439" t="s">
        <v>99</v>
      </c>
      <c r="B439" s="5">
        <v>-3.1800000000000002E-2</v>
      </c>
      <c r="C439" s="5">
        <v>0.29670000000000002</v>
      </c>
      <c r="D439" s="5">
        <v>0.25619999999999998</v>
      </c>
      <c r="E439" s="5">
        <v>0.24410000000000001</v>
      </c>
      <c r="F439" s="5">
        <v>0.1158</v>
      </c>
      <c r="I439" s="1"/>
      <c r="J439" s="1"/>
      <c r="K439" s="1"/>
      <c r="L439" s="1"/>
    </row>
    <row r="440" spans="1:12" customFormat="1" ht="14.5" x14ac:dyDescent="0.35">
      <c r="A440" t="s">
        <v>101</v>
      </c>
      <c r="B440" s="5">
        <v>-3.0999999999999999E-3</v>
      </c>
      <c r="C440" s="5">
        <v>0.27479999999999999</v>
      </c>
      <c r="D440" s="5">
        <v>5.9900000000000002E-2</v>
      </c>
      <c r="E440" s="5">
        <v>-1.6500000000000001E-2</v>
      </c>
      <c r="F440" s="5">
        <v>-8.2000000000000003E-2</v>
      </c>
      <c r="I440" s="1"/>
      <c r="J440" s="1"/>
      <c r="K440" s="1"/>
      <c r="L440" s="1"/>
    </row>
    <row r="441" spans="1:12" customFormat="1" ht="14.5" x14ac:dyDescent="0.35">
      <c r="A441" t="s">
        <v>102</v>
      </c>
      <c r="B441" s="5">
        <v>-3.95E-2</v>
      </c>
      <c r="C441" s="5">
        <v>-0.15260000000000001</v>
      </c>
      <c r="D441" s="5">
        <v>-0.4592</v>
      </c>
      <c r="E441" s="5">
        <v>-0.5847</v>
      </c>
      <c r="F441" s="5">
        <v>-0.66039999999999999</v>
      </c>
      <c r="I441" s="1"/>
      <c r="J441" s="1"/>
      <c r="K441" s="1"/>
      <c r="L441" s="1"/>
    </row>
    <row r="442" spans="1:12" customFormat="1" ht="14.5" hidden="1" x14ac:dyDescent="0.35">
      <c r="A442" t="s">
        <v>599</v>
      </c>
      <c r="B442" s="5">
        <v>-7.4000000000000003E-3</v>
      </c>
      <c r="C442" s="5">
        <v>-0.14979999999999999</v>
      </c>
      <c r="D442" s="5">
        <v>-0.23230000000000001</v>
      </c>
      <c r="E442" s="5">
        <v>-0.27900000000000003</v>
      </c>
      <c r="F442" s="5">
        <v>-0.31490000000000001</v>
      </c>
      <c r="I442" s="1"/>
      <c r="J442" s="1"/>
      <c r="K442" s="1"/>
      <c r="L442" s="1"/>
    </row>
    <row r="443" spans="1:12" customFormat="1" ht="14.5" x14ac:dyDescent="0.35">
      <c r="A443" t="s">
        <v>48</v>
      </c>
      <c r="B443" s="5">
        <v>-3.6799999999999999E-2</v>
      </c>
      <c r="C443" s="5">
        <v>-7.5700000000000003E-2</v>
      </c>
      <c r="D443" s="5">
        <v>-0.21690000000000001</v>
      </c>
      <c r="E443" s="5">
        <v>-0.28029999999999999</v>
      </c>
      <c r="F443" s="5">
        <v>-0.35320000000000001</v>
      </c>
      <c r="I443" s="1"/>
      <c r="J443" s="1"/>
      <c r="K443" s="1"/>
      <c r="L443" s="1"/>
    </row>
    <row r="444" spans="1:12" customFormat="1" ht="14.5" x14ac:dyDescent="0.35">
      <c r="A444" t="s">
        <v>49</v>
      </c>
      <c r="B444" s="5">
        <v>-3.5700000000000003E-2</v>
      </c>
      <c r="C444" s="5">
        <v>-9.11E-2</v>
      </c>
      <c r="D444" s="5">
        <v>-0.1686</v>
      </c>
      <c r="E444" s="5">
        <v>-0.2026</v>
      </c>
      <c r="F444" s="5">
        <v>-0.30890000000000001</v>
      </c>
      <c r="I444" s="1"/>
      <c r="J444" s="1"/>
      <c r="K444" s="1"/>
      <c r="L444" s="1"/>
    </row>
    <row r="445" spans="1:12" customFormat="1" ht="14.5" x14ac:dyDescent="0.35">
      <c r="A445" t="s">
        <v>50</v>
      </c>
      <c r="B445" s="5">
        <v>-2.3E-2</v>
      </c>
      <c r="C445" s="5">
        <v>9.9000000000000005E-2</v>
      </c>
      <c r="D445" s="5">
        <v>-0.23980000000000001</v>
      </c>
      <c r="E445" s="5">
        <v>-0.39939999999999998</v>
      </c>
      <c r="F445" s="5">
        <v>-0.50800000000000001</v>
      </c>
      <c r="I445" s="1"/>
      <c r="J445" s="1"/>
      <c r="K445" s="1"/>
      <c r="L445" s="1"/>
    </row>
    <row r="446" spans="1:12" customFormat="1" ht="14.5" x14ac:dyDescent="0.35">
      <c r="A446" t="s">
        <v>51</v>
      </c>
      <c r="B446" s="5">
        <v>3.0599999999999999E-2</v>
      </c>
      <c r="C446" s="5">
        <v>0.39729999999999999</v>
      </c>
      <c r="D446" s="5">
        <v>0.4078</v>
      </c>
      <c r="E446" s="5">
        <v>0.23230000000000001</v>
      </c>
      <c r="F446" s="5">
        <v>6.1800000000000001E-2</v>
      </c>
      <c r="I446" s="1"/>
      <c r="J446" s="1"/>
      <c r="K446" s="1"/>
      <c r="L446" s="1"/>
    </row>
    <row r="447" spans="1:12" customFormat="1" ht="14.5" x14ac:dyDescent="0.35">
      <c r="A447" t="s">
        <v>53</v>
      </c>
      <c r="B447" s="5">
        <v>-6.3799999999999996E-2</v>
      </c>
      <c r="C447" s="5">
        <v>-0.27879999999999999</v>
      </c>
      <c r="D447" s="5">
        <v>-0.48920000000000002</v>
      </c>
      <c r="E447" s="5">
        <v>-0.5927</v>
      </c>
      <c r="F447" s="5">
        <v>-0.66210000000000002</v>
      </c>
      <c r="I447" s="1"/>
      <c r="J447" s="1"/>
      <c r="K447" s="1"/>
      <c r="L447" s="1"/>
    </row>
    <row r="448" spans="1:12" customFormat="1" ht="14.5" x14ac:dyDescent="0.35">
      <c r="A448" t="s">
        <v>54</v>
      </c>
      <c r="B448" s="5">
        <v>-2.0400000000000001E-2</v>
      </c>
      <c r="C448" s="5">
        <v>-9.9599999999999994E-2</v>
      </c>
      <c r="D448" s="5">
        <v>-0.24909999999999999</v>
      </c>
      <c r="E448" s="5">
        <v>-0.36780000000000002</v>
      </c>
      <c r="F448" s="5">
        <v>-0.45610000000000001</v>
      </c>
      <c r="I448" s="1"/>
      <c r="J448" s="1"/>
      <c r="K448" s="1"/>
      <c r="L448" s="1"/>
    </row>
    <row r="449" spans="1:12" customFormat="1" ht="14.5" hidden="1" x14ac:dyDescent="0.35">
      <c r="A449" t="s">
        <v>55</v>
      </c>
      <c r="B449" s="5">
        <v>1.9199999999999998E-2</v>
      </c>
      <c r="C449" s="5">
        <v>1.61E-2</v>
      </c>
      <c r="D449" s="5">
        <v>0.1976</v>
      </c>
      <c r="E449" s="5">
        <v>0.17449999999999999</v>
      </c>
      <c r="F449" s="5">
        <v>7.3400000000000007E-2</v>
      </c>
      <c r="I449" s="1"/>
      <c r="J449" s="1"/>
      <c r="K449" s="1"/>
      <c r="L449" s="1"/>
    </row>
    <row r="450" spans="1:12" customFormat="1" ht="14.5" hidden="1" x14ac:dyDescent="0.35">
      <c r="A450" t="s">
        <v>56</v>
      </c>
      <c r="B450" s="5">
        <v>1.23E-2</v>
      </c>
      <c r="C450" s="5">
        <v>0.38150000000000001</v>
      </c>
      <c r="D450" s="5">
        <v>7.9699999999999993E-2</v>
      </c>
      <c r="E450" s="5">
        <v>-6.4600000000000005E-2</v>
      </c>
      <c r="F450" s="5">
        <v>-0.1908</v>
      </c>
      <c r="I450" s="1"/>
      <c r="J450" s="1"/>
      <c r="K450" s="1"/>
      <c r="L450" s="1"/>
    </row>
    <row r="451" spans="1:12" customFormat="1" ht="14.5" hidden="1" x14ac:dyDescent="0.35">
      <c r="A451" t="s">
        <v>57</v>
      </c>
      <c r="B451" s="5">
        <v>1.0699999999999999E-2</v>
      </c>
      <c r="C451" s="5">
        <v>0.22839999999999999</v>
      </c>
      <c r="D451" s="5">
        <v>-4.2500000000000003E-2</v>
      </c>
      <c r="E451" s="5">
        <v>-0.1575</v>
      </c>
      <c r="F451" s="5">
        <v>-0.2515</v>
      </c>
      <c r="I451" s="1"/>
      <c r="J451" s="1"/>
      <c r="K451" s="1"/>
      <c r="L451" s="1"/>
    </row>
    <row r="452" spans="1:12" customFormat="1" ht="14.5" hidden="1" x14ac:dyDescent="0.35">
      <c r="A452" t="s">
        <v>58</v>
      </c>
      <c r="B452" s="5">
        <v>3.9100000000000003E-2</v>
      </c>
      <c r="C452" s="5">
        <v>0.47889999999999999</v>
      </c>
      <c r="D452" s="5">
        <v>0.22359999999999999</v>
      </c>
      <c r="E452" s="5">
        <v>7.9500000000000001E-2</v>
      </c>
      <c r="F452" s="5">
        <v>-4.8099999999999997E-2</v>
      </c>
      <c r="I452" s="1"/>
      <c r="J452" s="1"/>
      <c r="K452" s="1"/>
      <c r="L452" s="1"/>
    </row>
    <row r="453" spans="1:12" customFormat="1" ht="14.5" hidden="1" x14ac:dyDescent="0.35">
      <c r="A453" t="s">
        <v>59</v>
      </c>
      <c r="B453" s="5">
        <v>4.3999999999999997E-2</v>
      </c>
      <c r="C453" s="5">
        <v>0.54800000000000004</v>
      </c>
      <c r="D453" s="5">
        <v>0.54149999999999998</v>
      </c>
      <c r="E453" s="5">
        <v>0.45579999999999998</v>
      </c>
      <c r="F453" s="5">
        <v>0.3342</v>
      </c>
      <c r="I453" s="1"/>
      <c r="J453" s="1"/>
      <c r="K453" s="1"/>
      <c r="L453" s="1"/>
    </row>
    <row r="454" spans="1:12" customFormat="1" ht="14.5" hidden="1" x14ac:dyDescent="0.35">
      <c r="A454" t="s">
        <v>60</v>
      </c>
      <c r="B454" s="5">
        <v>2.8799999999999999E-2</v>
      </c>
      <c r="C454" s="5">
        <v>0.3765</v>
      </c>
      <c r="D454" s="5">
        <v>0.39460000000000001</v>
      </c>
      <c r="E454" s="5">
        <v>0.34360000000000002</v>
      </c>
      <c r="F454" s="5">
        <v>0.2727</v>
      </c>
      <c r="I454" s="1"/>
      <c r="J454" s="1"/>
      <c r="K454" s="1"/>
      <c r="L454" s="1"/>
    </row>
    <row r="455" spans="1:12" customFormat="1" ht="14.5" x14ac:dyDescent="0.35">
      <c r="A455" t="s">
        <v>69</v>
      </c>
      <c r="B455" s="5">
        <v>-2.4299999999999999E-2</v>
      </c>
      <c r="C455" s="5">
        <v>-9.0300000000000005E-2</v>
      </c>
      <c r="D455" s="5">
        <v>-0.40849999999999997</v>
      </c>
      <c r="E455" s="5">
        <v>-0.56179999999999997</v>
      </c>
      <c r="F455" s="5">
        <v>-0.55569999999999997</v>
      </c>
      <c r="I455" s="1"/>
      <c r="J455" s="1"/>
      <c r="K455" s="1"/>
      <c r="L455" s="1"/>
    </row>
    <row r="456" spans="1:12" customFormat="1" ht="14.5" hidden="1" x14ac:dyDescent="0.35">
      <c r="A456" t="s">
        <v>61</v>
      </c>
      <c r="B456" s="5">
        <v>5.1999999999999998E-3</v>
      </c>
      <c r="C456" s="5">
        <v>0.23250000000000001</v>
      </c>
      <c r="D456" s="5">
        <v>-5.8700000000000002E-2</v>
      </c>
      <c r="E456" s="5">
        <v>-0.24590000000000001</v>
      </c>
      <c r="F456" s="5">
        <v>-0.38819999999999999</v>
      </c>
      <c r="I456" s="1"/>
      <c r="J456" s="1"/>
      <c r="K456" s="1"/>
      <c r="L456" s="1"/>
    </row>
    <row r="457" spans="1:12" customFormat="1" ht="14.5" hidden="1" x14ac:dyDescent="0.35">
      <c r="A457" t="s">
        <v>62</v>
      </c>
      <c r="B457" s="5">
        <v>2.7900000000000001E-2</v>
      </c>
      <c r="C457" s="5">
        <v>0.81379999999999997</v>
      </c>
      <c r="D457" s="5">
        <v>0.48609999999999998</v>
      </c>
      <c r="E457" s="5">
        <v>0.30730000000000002</v>
      </c>
      <c r="F457" s="5">
        <v>0.16339999999999999</v>
      </c>
      <c r="I457" s="1"/>
      <c r="J457" s="1"/>
      <c r="K457" s="1"/>
      <c r="L457" s="1"/>
    </row>
    <row r="458" spans="1:12" customFormat="1" ht="14.5" hidden="1" x14ac:dyDescent="0.35">
      <c r="A458" t="s">
        <v>63</v>
      </c>
      <c r="B458" s="5">
        <v>2.8899999999999999E-2</v>
      </c>
      <c r="C458" s="5">
        <v>0.45179999999999998</v>
      </c>
      <c r="D458" s="5">
        <v>0.29409999999999997</v>
      </c>
      <c r="E458" s="5">
        <v>0.16980000000000001</v>
      </c>
      <c r="F458" s="5">
        <v>7.0099999999999996E-2</v>
      </c>
      <c r="I458" s="1"/>
      <c r="J458" s="1"/>
      <c r="K458" s="1"/>
      <c r="L458" s="1"/>
    </row>
    <row r="459" spans="1:12" customFormat="1" ht="14.5" hidden="1" x14ac:dyDescent="0.35">
      <c r="A459" t="s">
        <v>64</v>
      </c>
      <c r="B459" s="5">
        <v>3.6400000000000002E-2</v>
      </c>
      <c r="C459" s="5">
        <v>0.30259999999999998</v>
      </c>
      <c r="D459" s="5">
        <v>0.4546</v>
      </c>
      <c r="E459" s="5">
        <v>0.46610000000000001</v>
      </c>
      <c r="F459" s="5">
        <v>0.39489999999999997</v>
      </c>
      <c r="I459" s="1"/>
      <c r="J459" s="1"/>
      <c r="K459" s="1"/>
      <c r="L459" s="1"/>
    </row>
    <row r="460" spans="1:12" customFormat="1" ht="14.5" hidden="1" x14ac:dyDescent="0.35">
      <c r="A460" t="s">
        <v>65</v>
      </c>
      <c r="B460" s="5">
        <v>-1.9599999999999999E-2</v>
      </c>
      <c r="C460" s="5">
        <v>2.47E-2</v>
      </c>
      <c r="D460" s="5">
        <v>-0.23730000000000001</v>
      </c>
      <c r="E460" s="5">
        <v>-0.3695</v>
      </c>
      <c r="F460" s="5">
        <v>-0.45939999999999998</v>
      </c>
      <c r="I460" s="1"/>
      <c r="J460" s="1"/>
      <c r="K460" s="1"/>
      <c r="L460" s="1"/>
    </row>
    <row r="461" spans="1:12" customFormat="1" ht="14.5" hidden="1" x14ac:dyDescent="0.35">
      <c r="A461" t="s">
        <v>66</v>
      </c>
      <c r="B461" s="5">
        <v>-3.5200000000000002E-2</v>
      </c>
      <c r="C461" s="5">
        <v>9.8799999999999999E-2</v>
      </c>
      <c r="D461" s="5">
        <v>-0.19969999999999999</v>
      </c>
      <c r="E461" s="5">
        <v>-0.33560000000000001</v>
      </c>
      <c r="F461" s="5">
        <v>-0.44040000000000001</v>
      </c>
      <c r="I461" s="1"/>
      <c r="J461" s="1"/>
      <c r="K461" s="1"/>
      <c r="L461" s="1"/>
    </row>
    <row r="462" spans="1:12" customFormat="1" ht="14.5" hidden="1" x14ac:dyDescent="0.35">
      <c r="A462" t="s">
        <v>41</v>
      </c>
      <c r="B462" s="5">
        <v>2.87E-2</v>
      </c>
      <c r="C462" s="5">
        <v>0.38250000000000001</v>
      </c>
      <c r="D462" s="5">
        <v>0.30780000000000002</v>
      </c>
      <c r="E462" s="5">
        <v>0.2223</v>
      </c>
      <c r="F462" s="5">
        <v>0.1464</v>
      </c>
      <c r="I462" s="1"/>
      <c r="J462" s="1"/>
      <c r="K462" s="1"/>
      <c r="L462" s="1"/>
    </row>
    <row r="463" spans="1:12" customFormat="1" ht="14.5" hidden="1" x14ac:dyDescent="0.35">
      <c r="A463" t="s">
        <v>600</v>
      </c>
      <c r="B463" s="5">
        <v>-3.8999999999999998E-3</v>
      </c>
      <c r="C463" s="5">
        <v>0.44369999999999998</v>
      </c>
      <c r="D463" s="5">
        <v>6.5299999999999997E-2</v>
      </c>
      <c r="E463" s="5">
        <v>-9.7600000000000006E-2</v>
      </c>
      <c r="F463" s="5">
        <v>-0.2344</v>
      </c>
      <c r="I463" s="1"/>
      <c r="J463" s="1"/>
      <c r="K463" s="1"/>
      <c r="L463" s="1"/>
    </row>
    <row r="464" spans="1:12" customFormat="1" ht="14.5" hidden="1" x14ac:dyDescent="0.35">
      <c r="A464" t="s">
        <v>43</v>
      </c>
      <c r="B464" s="5">
        <v>3.7000000000000002E-3</v>
      </c>
      <c r="C464" s="5">
        <v>0.47539999999999999</v>
      </c>
      <c r="D464" s="5">
        <v>7.7100000000000002E-2</v>
      </c>
      <c r="E464" s="5">
        <v>-8.1000000000000003E-2</v>
      </c>
      <c r="F464" s="5">
        <v>-0.19209999999999999</v>
      </c>
      <c r="I464" s="1"/>
      <c r="J464" s="1"/>
      <c r="K464" s="1"/>
      <c r="L464" s="1"/>
    </row>
    <row r="465" spans="1:12" customFormat="1" ht="14.5" hidden="1" x14ac:dyDescent="0.35">
      <c r="A465" t="s">
        <v>44</v>
      </c>
      <c r="B465" s="5">
        <v>1.34E-2</v>
      </c>
      <c r="C465" s="5">
        <v>0.56140000000000001</v>
      </c>
      <c r="D465" s="5">
        <v>0.2167</v>
      </c>
      <c r="E465" s="5">
        <v>5.33E-2</v>
      </c>
      <c r="F465" s="5">
        <v>-7.3999999999999996E-2</v>
      </c>
      <c r="I465" s="1"/>
      <c r="J465" s="1"/>
      <c r="K465" s="1"/>
      <c r="L465" s="1"/>
    </row>
    <row r="466" spans="1:12" customFormat="1" ht="14.5" hidden="1" x14ac:dyDescent="0.35">
      <c r="A466" t="s">
        <v>45</v>
      </c>
      <c r="B466" s="5">
        <v>-7.0000000000000001E-3</v>
      </c>
      <c r="C466" s="5">
        <v>9.0499999999999997E-2</v>
      </c>
      <c r="D466" s="5">
        <v>8.6E-3</v>
      </c>
      <c r="E466" s="5">
        <v>-3.7100000000000001E-2</v>
      </c>
      <c r="F466" s="5">
        <v>-8.6599999999999996E-2</v>
      </c>
      <c r="I466" s="1"/>
      <c r="J466" s="1"/>
      <c r="K466" s="1"/>
      <c r="L466" s="1"/>
    </row>
    <row r="467" spans="1:12" customFormat="1" ht="14.5" hidden="1" x14ac:dyDescent="0.35">
      <c r="A467" t="s">
        <v>46</v>
      </c>
      <c r="B467" s="5">
        <v>-4.58E-2</v>
      </c>
      <c r="C467" s="5">
        <v>0.33289999999999997</v>
      </c>
      <c r="D467" s="5">
        <v>0.54979999999999996</v>
      </c>
      <c r="E467" s="5">
        <v>0.47939999999999999</v>
      </c>
      <c r="F467" s="5">
        <v>0.27300000000000002</v>
      </c>
      <c r="I467" s="1"/>
      <c r="J467" s="1"/>
      <c r="K467" s="1"/>
      <c r="L467" s="1"/>
    </row>
    <row r="468" spans="1:12" customFormat="1" ht="14.5" hidden="1" x14ac:dyDescent="0.35">
      <c r="A468" t="s">
        <v>47</v>
      </c>
      <c r="B468" s="5">
        <v>2.63E-2</v>
      </c>
      <c r="C468" s="5">
        <v>0.27260000000000001</v>
      </c>
      <c r="D468" s="5">
        <v>7.3499999999999996E-2</v>
      </c>
      <c r="E468" s="5">
        <v>-4.36E-2</v>
      </c>
      <c r="F468" s="5">
        <v>-0.12659999999999999</v>
      </c>
      <c r="I468" s="1"/>
      <c r="J468" s="1"/>
      <c r="K468" s="1"/>
      <c r="L468" s="1"/>
    </row>
    <row r="469" spans="1:12" customFormat="1" ht="14.5" x14ac:dyDescent="0.35">
      <c r="A469" t="s">
        <v>70</v>
      </c>
      <c r="B469" s="5">
        <v>1.11E-2</v>
      </c>
      <c r="C469" s="5">
        <v>-2.18E-2</v>
      </c>
      <c r="D469" s="5">
        <v>-0.105</v>
      </c>
      <c r="E469" s="5">
        <v>-0.22289999999999999</v>
      </c>
      <c r="F469" s="5">
        <v>-0.33110000000000001</v>
      </c>
      <c r="I469" s="1"/>
      <c r="J469" s="1"/>
      <c r="K469" s="1"/>
      <c r="L469" s="1"/>
    </row>
    <row r="470" spans="1:12" customFormat="1" ht="14.5" x14ac:dyDescent="0.35">
      <c r="A470" t="s">
        <v>297</v>
      </c>
      <c r="B470" s="5">
        <v>-4.1999999999999997E-3</v>
      </c>
      <c r="C470" s="5">
        <v>-0.1115</v>
      </c>
      <c r="D470" s="5">
        <v>-4.5199999999999997E-2</v>
      </c>
      <c r="E470" s="5">
        <v>-1.2999999999999999E-3</v>
      </c>
      <c r="F470" s="5">
        <v>2.5399999999999999E-2</v>
      </c>
      <c r="I470" s="1"/>
      <c r="J470" s="1"/>
      <c r="K470" s="1"/>
      <c r="L470" s="1"/>
    </row>
    <row r="471" spans="1:12" customFormat="1" ht="14.5" hidden="1" x14ac:dyDescent="0.35">
      <c r="A471" t="s">
        <v>76</v>
      </c>
      <c r="B471" s="5">
        <v>9.4899999999999998E-2</v>
      </c>
      <c r="C471" s="5">
        <v>3.3500000000000002E-2</v>
      </c>
      <c r="D471" s="5">
        <v>0.4093</v>
      </c>
      <c r="E471" s="5">
        <v>0.42299999999999999</v>
      </c>
      <c r="F471" s="5">
        <v>0.32629999999999998</v>
      </c>
      <c r="I471" s="1"/>
      <c r="J471" s="1"/>
      <c r="K471" s="1"/>
      <c r="L471" s="1"/>
    </row>
    <row r="472" spans="1:12" customFormat="1" ht="14.5" hidden="1" x14ac:dyDescent="0.35">
      <c r="A472" t="s">
        <v>77</v>
      </c>
      <c r="B472" s="5">
        <v>9.9400000000000002E-2</v>
      </c>
      <c r="C472" s="5">
        <v>0.61909999999999998</v>
      </c>
      <c r="D472" s="5">
        <v>0.91220000000000001</v>
      </c>
      <c r="E472" s="5">
        <v>0.89639999999999997</v>
      </c>
      <c r="F472" s="5">
        <v>0.80649999999999999</v>
      </c>
      <c r="I472" s="1"/>
      <c r="J472" s="1"/>
      <c r="K472" s="1"/>
      <c r="L472" s="1"/>
    </row>
    <row r="473" spans="1:12" customFormat="1" ht="14.5" hidden="1" x14ac:dyDescent="0.35">
      <c r="A473" t="s">
        <v>486</v>
      </c>
      <c r="B473" s="5">
        <v>3.0200000000000001E-2</v>
      </c>
      <c r="C473" s="5">
        <v>0.18629999999999999</v>
      </c>
      <c r="D473" s="5">
        <v>0.39079999999999998</v>
      </c>
      <c r="E473" s="5">
        <v>0.50819999999999999</v>
      </c>
      <c r="F473" s="5">
        <v>0.56479999999999997</v>
      </c>
      <c r="I473" s="1"/>
      <c r="J473" s="1"/>
      <c r="K473" s="1"/>
      <c r="L473" s="1"/>
    </row>
    <row r="474" spans="1:12" customFormat="1" ht="14.5" hidden="1" x14ac:dyDescent="0.35">
      <c r="A474" t="s">
        <v>72</v>
      </c>
      <c r="B474" s="5">
        <v>3.5400000000000001E-2</v>
      </c>
      <c r="C474" s="5">
        <v>0.2651</v>
      </c>
      <c r="D474" s="5">
        <v>0.1817</v>
      </c>
      <c r="E474" s="5">
        <v>0.1305</v>
      </c>
      <c r="F474" s="5">
        <v>8.5900000000000004E-2</v>
      </c>
      <c r="I474" s="1"/>
      <c r="J474" s="1"/>
      <c r="K474" s="1"/>
      <c r="L474" s="1"/>
    </row>
    <row r="475" spans="1:12" customFormat="1" ht="14.5" hidden="1" x14ac:dyDescent="0.35">
      <c r="A475" t="s">
        <v>73</v>
      </c>
      <c r="B475" s="5">
        <v>-1.0200000000000001E-2</v>
      </c>
      <c r="C475" s="5">
        <v>-6.0000000000000001E-3</v>
      </c>
      <c r="D475" s="5">
        <v>7.3499999999999996E-2</v>
      </c>
      <c r="E475" s="5">
        <v>0.14829999999999999</v>
      </c>
      <c r="F475" s="5">
        <v>0.22650000000000001</v>
      </c>
      <c r="I475" s="1"/>
      <c r="J475" s="1"/>
      <c r="K475" s="1"/>
      <c r="L475" s="1"/>
    </row>
    <row r="476" spans="1:12" customFormat="1" ht="14.5" hidden="1" x14ac:dyDescent="0.35">
      <c r="A476" t="s">
        <v>74</v>
      </c>
      <c r="B476" s="5">
        <v>2.2200000000000001E-2</v>
      </c>
      <c r="C476" s="5">
        <v>0.1074</v>
      </c>
      <c r="D476" s="5">
        <v>0.2399</v>
      </c>
      <c r="E476" s="5">
        <v>0.32240000000000002</v>
      </c>
      <c r="F476" s="5">
        <v>0.37859999999999999</v>
      </c>
      <c r="I476" s="1"/>
      <c r="J476" s="1"/>
      <c r="K476" s="1"/>
      <c r="L476" s="1"/>
    </row>
    <row r="477" spans="1:12" customFormat="1" ht="14.5" hidden="1" x14ac:dyDescent="0.35">
      <c r="A477" t="s">
        <v>488</v>
      </c>
      <c r="B477" s="5">
        <v>4.6600000000000003E-2</v>
      </c>
      <c r="C477" s="5">
        <v>0.43080000000000002</v>
      </c>
      <c r="D477" s="5">
        <v>0.43140000000000001</v>
      </c>
      <c r="E477" s="5">
        <v>0.42609999999999998</v>
      </c>
      <c r="F477" s="5">
        <v>0.40810000000000002</v>
      </c>
      <c r="I477" s="1"/>
      <c r="J477" s="1"/>
      <c r="K477" s="1"/>
      <c r="L477" s="1"/>
    </row>
    <row r="478" spans="1:12" customFormat="1" ht="14.5" hidden="1" x14ac:dyDescent="0.35">
      <c r="A478" t="s">
        <v>80</v>
      </c>
      <c r="B478" s="5">
        <v>4.99E-2</v>
      </c>
      <c r="C478" s="5">
        <v>0.29220000000000002</v>
      </c>
      <c r="D478" s="5">
        <v>0.377</v>
      </c>
      <c r="E478" s="5">
        <v>0.38419999999999999</v>
      </c>
      <c r="F478" s="5">
        <v>0.35870000000000002</v>
      </c>
      <c r="I478" s="1"/>
      <c r="J478" s="1"/>
      <c r="K478" s="1"/>
      <c r="L478" s="1"/>
    </row>
    <row r="479" spans="1:12" customFormat="1" ht="14.5" hidden="1" x14ac:dyDescent="0.35">
      <c r="A479" t="s">
        <v>81</v>
      </c>
      <c r="B479" s="5">
        <v>4.9799999999999997E-2</v>
      </c>
      <c r="C479" s="5">
        <v>0.42720000000000002</v>
      </c>
      <c r="D479" s="5">
        <v>0.82850000000000001</v>
      </c>
      <c r="E479" s="5">
        <v>1.0018</v>
      </c>
      <c r="F479" s="5">
        <v>1.0601</v>
      </c>
      <c r="I479" s="1"/>
      <c r="J479" s="1"/>
      <c r="K479" s="1"/>
      <c r="L479" s="1"/>
    </row>
    <row r="480" spans="1:12" customFormat="1" ht="14.5" hidden="1" x14ac:dyDescent="0.35">
      <c r="A480" t="s">
        <v>82</v>
      </c>
      <c r="B480" s="5">
        <v>3.7100000000000001E-2</v>
      </c>
      <c r="C480" s="5">
        <v>0.19120000000000001</v>
      </c>
      <c r="D480" s="5">
        <v>0.3453</v>
      </c>
      <c r="E480" s="5">
        <v>0.40450000000000003</v>
      </c>
      <c r="F480" s="5">
        <v>0.41570000000000001</v>
      </c>
      <c r="I480" s="1"/>
      <c r="J480" s="1"/>
      <c r="K480" s="1"/>
      <c r="L480" s="1"/>
    </row>
    <row r="481" spans="1:23" customFormat="1" ht="14.5" hidden="1" x14ac:dyDescent="0.35">
      <c r="A481" t="s">
        <v>83</v>
      </c>
      <c r="B481" s="5">
        <v>6.8000000000000005E-2</v>
      </c>
      <c r="C481" s="5">
        <v>0.34589999999999999</v>
      </c>
      <c r="D481" s="5">
        <v>0.495</v>
      </c>
      <c r="E481" s="5">
        <v>0.45760000000000001</v>
      </c>
      <c r="F481" s="5">
        <v>0.37740000000000001</v>
      </c>
      <c r="I481" s="1"/>
      <c r="J481" s="1"/>
      <c r="K481" s="1"/>
      <c r="L481" s="1"/>
    </row>
    <row r="482" spans="1:23" customFormat="1" ht="14.5" hidden="1" x14ac:dyDescent="0.35">
      <c r="A482" t="s">
        <v>84</v>
      </c>
      <c r="B482" s="5">
        <v>6.8199999999999997E-2</v>
      </c>
      <c r="C482" s="5">
        <v>0.52280000000000004</v>
      </c>
      <c r="D482" s="5">
        <v>0.65590000000000004</v>
      </c>
      <c r="E482" s="5">
        <v>0.68</v>
      </c>
      <c r="F482" s="5">
        <v>0.64739999999999998</v>
      </c>
      <c r="I482" s="1"/>
      <c r="J482" s="1"/>
      <c r="K482" s="1"/>
      <c r="L482" s="1"/>
    </row>
    <row r="483" spans="1:23" customFormat="1" ht="14.5" hidden="1" x14ac:dyDescent="0.35">
      <c r="A483" t="s">
        <v>601</v>
      </c>
      <c r="B483" s="5">
        <v>4.3299999999999998E-2</v>
      </c>
      <c r="C483" s="5">
        <v>0.2616</v>
      </c>
      <c r="D483" s="5">
        <v>0.35730000000000001</v>
      </c>
      <c r="E483" s="5">
        <v>0.44540000000000002</v>
      </c>
      <c r="F483" s="5">
        <v>0.50390000000000001</v>
      </c>
      <c r="I483" s="1"/>
      <c r="J483" s="1"/>
      <c r="K483" s="1"/>
      <c r="L483" s="1"/>
    </row>
    <row r="484" spans="1:23" customFormat="1" ht="14.5" hidden="1" x14ac:dyDescent="0.35">
      <c r="A484" t="s">
        <v>602</v>
      </c>
      <c r="B484" s="5">
        <v>6.6100000000000006E-2</v>
      </c>
      <c r="C484" s="5">
        <v>0.1988</v>
      </c>
      <c r="D484" s="5">
        <v>0.43609999999999999</v>
      </c>
      <c r="E484" s="5">
        <v>0.51859999999999995</v>
      </c>
      <c r="F484" s="5">
        <v>0.5444</v>
      </c>
      <c r="I484" s="1"/>
      <c r="J484" s="1"/>
      <c r="K484" s="1"/>
      <c r="L484" s="1"/>
    </row>
    <row r="485" spans="1:23" customFormat="1" ht="14.5" hidden="1" x14ac:dyDescent="0.35">
      <c r="A485" t="s">
        <v>87</v>
      </c>
      <c r="B485" s="5">
        <v>2.06E-2</v>
      </c>
      <c r="C485" s="5">
        <v>9.8599999999999993E-2</v>
      </c>
      <c r="D485" s="5">
        <v>0.24179999999999999</v>
      </c>
      <c r="E485" s="5">
        <v>0.31929999999999997</v>
      </c>
      <c r="F485" s="5">
        <v>0.35449999999999998</v>
      </c>
    </row>
    <row r="486" spans="1:23" customFormat="1" ht="14.5" hidden="1" x14ac:dyDescent="0.35">
      <c r="A486" t="s">
        <v>603</v>
      </c>
      <c r="B486" s="5">
        <v>3.8199999999999998E-2</v>
      </c>
      <c r="C486" s="5">
        <v>0.16059999999999999</v>
      </c>
      <c r="D486" s="5">
        <v>0.4163</v>
      </c>
      <c r="E486" s="5">
        <v>0.56520000000000004</v>
      </c>
      <c r="F486" s="5">
        <v>0.65349999999999997</v>
      </c>
    </row>
    <row r="487" spans="1:23" customFormat="1" ht="14.5" hidden="1" x14ac:dyDescent="0.35">
      <c r="A487" t="s">
        <v>89</v>
      </c>
      <c r="B487" s="5">
        <v>0.10199999999999999</v>
      </c>
      <c r="C487" s="5">
        <v>0.42920000000000003</v>
      </c>
      <c r="D487" s="5">
        <v>0.87080000000000002</v>
      </c>
      <c r="E487" s="5">
        <v>0.90590000000000004</v>
      </c>
      <c r="F487" s="5">
        <v>0.84970000000000001</v>
      </c>
    </row>
    <row r="488" spans="1:23" customFormat="1" ht="14.5" x14ac:dyDescent="0.35"/>
    <row r="489" spans="1:23" customFormat="1" ht="14.5" x14ac:dyDescent="0.35"/>
    <row r="490" spans="1:23" customFormat="1" ht="14.5" x14ac:dyDescent="0.35"/>
    <row r="491" spans="1:23" customFormat="1" ht="14.5" x14ac:dyDescent="0.35"/>
    <row r="492" spans="1:23" customFormat="1" ht="14.5" x14ac:dyDescent="0.35"/>
    <row r="493" spans="1:23" customFormat="1" ht="14.5" x14ac:dyDescent="0.35"/>
    <row r="494" spans="1:23" customFormat="1" ht="14.5" x14ac:dyDescent="0.35"/>
    <row r="495" spans="1:23" customFormat="1" ht="20.5" x14ac:dyDescent="0.45">
      <c r="A495" s="1"/>
      <c r="B495" s="115" t="s">
        <v>170</v>
      </c>
      <c r="C495" s="115"/>
      <c r="D495" s="115"/>
      <c r="E495" s="115"/>
      <c r="F495" s="115"/>
      <c r="G495" s="10"/>
      <c r="H495" s="10"/>
      <c r="I495" s="10"/>
      <c r="J495" s="10"/>
      <c r="K495" s="10"/>
      <c r="L495" s="10"/>
      <c r="M495" s="10"/>
      <c r="N495" s="10"/>
      <c r="O495" s="10"/>
      <c r="P495" s="10"/>
      <c r="Q495" s="10"/>
      <c r="R495" s="10"/>
      <c r="S495" s="10"/>
      <c r="T495" s="10"/>
      <c r="U495" s="10"/>
      <c r="V495" s="10"/>
      <c r="W495" s="10"/>
    </row>
    <row r="496" spans="1:23" customFormat="1" ht="18.5" x14ac:dyDescent="0.45">
      <c r="A496" s="17" t="s">
        <v>105</v>
      </c>
      <c r="B496" s="17" t="s">
        <v>293</v>
      </c>
      <c r="C496" s="17" t="s">
        <v>106</v>
      </c>
      <c r="D496" s="17" t="s">
        <v>107</v>
      </c>
      <c r="E496" s="17" t="s">
        <v>108</v>
      </c>
      <c r="F496" s="17" t="s">
        <v>109</v>
      </c>
    </row>
    <row r="497" spans="1:12" customFormat="1" ht="14.5" hidden="1" x14ac:dyDescent="0.35">
      <c r="A497" t="s">
        <v>37</v>
      </c>
      <c r="B497" s="5">
        <v>3.8899999999999997E-2</v>
      </c>
      <c r="C497" s="5">
        <v>0.42149999999999999</v>
      </c>
      <c r="D497" s="5">
        <v>0.4703</v>
      </c>
      <c r="E497" s="5">
        <v>0.44519999999999998</v>
      </c>
      <c r="F497" s="5">
        <v>0.3513</v>
      </c>
      <c r="I497" s="1"/>
      <c r="J497" s="1"/>
      <c r="K497" s="1"/>
      <c r="L497" s="1"/>
    </row>
    <row r="498" spans="1:12" customFormat="1" ht="14.5" x14ac:dyDescent="0.35">
      <c r="A498" t="s">
        <v>90</v>
      </c>
      <c r="B498" s="5">
        <v>-6.7599999999999993E-2</v>
      </c>
      <c r="C498" s="5">
        <v>-0.34860000000000002</v>
      </c>
      <c r="D498" s="5">
        <v>-0.33760000000000001</v>
      </c>
      <c r="E498" s="5">
        <v>-0.35289999999999999</v>
      </c>
      <c r="F498" s="5">
        <v>-0.46079999999999999</v>
      </c>
      <c r="I498" s="1"/>
      <c r="J498" s="1"/>
      <c r="K498" s="1"/>
      <c r="L498" s="1"/>
    </row>
    <row r="499" spans="1:12" customFormat="1" ht="14.5" x14ac:dyDescent="0.35">
      <c r="A499" t="s">
        <v>91</v>
      </c>
      <c r="B499" s="5">
        <v>-3.5499999999999997E-2</v>
      </c>
      <c r="C499" s="5">
        <v>-0.18559999999999999</v>
      </c>
      <c r="D499" s="5">
        <v>-3.9600000000000003E-2</v>
      </c>
      <c r="E499" s="5">
        <v>4.6800000000000001E-2</v>
      </c>
      <c r="F499" s="5">
        <v>-7.6399999999999996E-2</v>
      </c>
      <c r="I499" s="1"/>
      <c r="J499" s="1"/>
      <c r="K499" s="1"/>
      <c r="L499" s="1"/>
    </row>
    <row r="500" spans="1:12" customFormat="1" ht="14.5" x14ac:dyDescent="0.35">
      <c r="A500" t="s">
        <v>92</v>
      </c>
      <c r="B500" s="5">
        <v>-3.2000000000000002E-3</v>
      </c>
      <c r="C500" s="5">
        <v>-5.6399999999999999E-2</v>
      </c>
      <c r="D500" s="5">
        <v>8.2900000000000001E-2</v>
      </c>
      <c r="E500" s="5">
        <v>0.1399</v>
      </c>
      <c r="F500" s="5">
        <v>0.1036</v>
      </c>
      <c r="I500" s="1"/>
      <c r="J500" s="1"/>
      <c r="K500" s="1"/>
      <c r="L500" s="1"/>
    </row>
    <row r="501" spans="1:12" customFormat="1" ht="14.5" x14ac:dyDescent="0.35">
      <c r="A501" t="s">
        <v>93</v>
      </c>
      <c r="B501" s="5">
        <v>-1.7399999999999999E-2</v>
      </c>
      <c r="C501" s="5">
        <v>7.9000000000000008E-3</v>
      </c>
      <c r="D501" s="5">
        <v>0.12230000000000001</v>
      </c>
      <c r="E501" s="5">
        <v>5.45E-2</v>
      </c>
      <c r="F501" s="5">
        <v>-0.1113</v>
      </c>
      <c r="I501" s="1"/>
      <c r="J501" s="1"/>
      <c r="K501" s="1"/>
      <c r="L501" s="1"/>
    </row>
    <row r="502" spans="1:12" customFormat="1" ht="14.5" x14ac:dyDescent="0.35">
      <c r="A502" t="s">
        <v>94</v>
      </c>
      <c r="B502" s="5">
        <v>-2.8500000000000001E-2</v>
      </c>
      <c r="C502" s="5">
        <v>-0.24740000000000001</v>
      </c>
      <c r="D502" s="5">
        <v>-0.50790000000000002</v>
      </c>
      <c r="E502" s="5">
        <v>-0.64580000000000004</v>
      </c>
      <c r="F502" s="5">
        <v>-0.74439999999999995</v>
      </c>
      <c r="I502" s="1"/>
      <c r="J502" s="1"/>
      <c r="K502" s="1"/>
      <c r="L502" s="1"/>
    </row>
    <row r="503" spans="1:12" customFormat="1" ht="14.5" x14ac:dyDescent="0.35">
      <c r="A503" t="s">
        <v>96</v>
      </c>
      <c r="B503" s="5">
        <v>3.4299999999999997E-2</v>
      </c>
      <c r="C503" s="5">
        <v>0.27389999999999998</v>
      </c>
      <c r="D503" s="5">
        <v>0.36849999999999999</v>
      </c>
      <c r="E503" s="5">
        <v>0.31069999999999998</v>
      </c>
      <c r="F503" s="5">
        <v>0.15909999999999999</v>
      </c>
      <c r="I503" s="1"/>
      <c r="J503" s="1"/>
      <c r="K503" s="1"/>
      <c r="L503" s="1"/>
    </row>
    <row r="504" spans="1:12" customFormat="1" ht="14.5" x14ac:dyDescent="0.35">
      <c r="A504" t="s">
        <v>598</v>
      </c>
      <c r="B504" s="5">
        <v>3.6799999999999999E-2</v>
      </c>
      <c r="C504" s="5">
        <v>0.1792</v>
      </c>
      <c r="D504" s="5">
        <v>0.4531</v>
      </c>
      <c r="E504" s="5">
        <v>0.54549999999999998</v>
      </c>
      <c r="F504" s="5">
        <v>0.38869999999999999</v>
      </c>
      <c r="I504" s="1"/>
      <c r="J504" s="1"/>
      <c r="K504" s="1"/>
      <c r="L504" s="1"/>
    </row>
    <row r="505" spans="1:12" customFormat="1" ht="14.5" x14ac:dyDescent="0.35">
      <c r="A505" t="s">
        <v>98</v>
      </c>
      <c r="B505" s="5">
        <v>5.8999999999999999E-3</v>
      </c>
      <c r="C505" s="5">
        <v>8.2100000000000006E-2</v>
      </c>
      <c r="D505" s="5">
        <v>0.15679999999999999</v>
      </c>
      <c r="E505" s="5">
        <v>7.7499999999999999E-2</v>
      </c>
      <c r="F505" s="5">
        <v>-8.9700000000000002E-2</v>
      </c>
      <c r="I505" s="1"/>
      <c r="J505" s="1"/>
      <c r="K505" s="1"/>
      <c r="L505" s="1"/>
    </row>
    <row r="506" spans="1:12" customFormat="1" ht="14.5" x14ac:dyDescent="0.35">
      <c r="A506" t="s">
        <v>99</v>
      </c>
      <c r="B506" s="5">
        <v>3.2500000000000001E-2</v>
      </c>
      <c r="C506" s="5">
        <v>0.25690000000000002</v>
      </c>
      <c r="D506" s="5">
        <v>0.49780000000000002</v>
      </c>
      <c r="E506" s="5">
        <v>0.43319999999999997</v>
      </c>
      <c r="F506" s="5">
        <v>0.1832</v>
      </c>
      <c r="I506" s="1"/>
      <c r="J506" s="1"/>
      <c r="K506" s="1"/>
      <c r="L506" s="1"/>
    </row>
    <row r="507" spans="1:12" customFormat="1" ht="14.5" x14ac:dyDescent="0.35">
      <c r="A507" t="s">
        <v>101</v>
      </c>
      <c r="B507" s="5">
        <v>2.18E-2</v>
      </c>
      <c r="C507" s="5">
        <v>0.21829999999999999</v>
      </c>
      <c r="D507" s="5">
        <v>8.8900000000000007E-2</v>
      </c>
      <c r="E507" s="5">
        <v>6.8999999999999999E-3</v>
      </c>
      <c r="F507" s="5">
        <v>-8.6199999999999999E-2</v>
      </c>
      <c r="I507" s="1"/>
      <c r="J507" s="1"/>
      <c r="K507" s="1"/>
      <c r="L507" s="1"/>
    </row>
    <row r="508" spans="1:12" customFormat="1" ht="14.5" x14ac:dyDescent="0.35">
      <c r="A508" t="s">
        <v>102</v>
      </c>
      <c r="B508" s="5">
        <v>-1.9599999999999999E-2</v>
      </c>
      <c r="C508" s="5">
        <v>-7.3099999999999998E-2</v>
      </c>
      <c r="D508" s="5">
        <v>-5.0500000000000003E-2</v>
      </c>
      <c r="E508" s="5">
        <v>-0.13270000000000001</v>
      </c>
      <c r="F508" s="5">
        <v>-0.19350000000000001</v>
      </c>
      <c r="I508" s="1"/>
      <c r="J508" s="1"/>
      <c r="K508" s="1"/>
      <c r="L508" s="1"/>
    </row>
    <row r="509" spans="1:12" customFormat="1" ht="14.5" x14ac:dyDescent="0.35">
      <c r="A509" t="s">
        <v>67</v>
      </c>
      <c r="B509" s="5">
        <v>3.15E-2</v>
      </c>
      <c r="C509" s="5">
        <v>0.3271</v>
      </c>
      <c r="D509" s="5">
        <v>0.41849999999999998</v>
      </c>
      <c r="E509" s="5">
        <v>0.3014</v>
      </c>
      <c r="F509" s="5">
        <v>0.15590000000000001</v>
      </c>
      <c r="I509" s="1"/>
      <c r="J509" s="1"/>
      <c r="K509" s="1"/>
      <c r="L509" s="1"/>
    </row>
    <row r="510" spans="1:12" customFormat="1" ht="14.5" hidden="1" x14ac:dyDescent="0.35">
      <c r="A510" t="s">
        <v>599</v>
      </c>
      <c r="B510" s="5">
        <v>2.5000000000000001E-3</v>
      </c>
      <c r="C510" s="5">
        <v>4.19E-2</v>
      </c>
      <c r="D510" s="5">
        <v>2.5000000000000001E-3</v>
      </c>
      <c r="E510" s="5">
        <v>-7.0999999999999994E-2</v>
      </c>
      <c r="F510" s="5">
        <v>-0.14180000000000001</v>
      </c>
      <c r="I510" s="1"/>
      <c r="J510" s="1"/>
      <c r="K510" s="1"/>
      <c r="L510" s="1"/>
    </row>
    <row r="511" spans="1:12" customFormat="1" ht="14.5" x14ac:dyDescent="0.35">
      <c r="A511" t="s">
        <v>48</v>
      </c>
      <c r="B511" s="5">
        <v>1.21E-2</v>
      </c>
      <c r="C511" s="5">
        <v>-0.13850000000000001</v>
      </c>
      <c r="D511" s="5">
        <v>-0.1386</v>
      </c>
      <c r="E511" s="5">
        <v>-0.27079999999999999</v>
      </c>
      <c r="F511" s="5">
        <v>-0.39360000000000001</v>
      </c>
      <c r="I511" s="1"/>
      <c r="J511" s="1"/>
      <c r="K511" s="1"/>
      <c r="L511" s="1"/>
    </row>
    <row r="512" spans="1:12" customFormat="1" ht="14.5" x14ac:dyDescent="0.35">
      <c r="A512" t="s">
        <v>49</v>
      </c>
      <c r="B512" s="5">
        <v>-1.0200000000000001E-2</v>
      </c>
      <c r="C512" s="5">
        <v>-0.17019999999999999</v>
      </c>
      <c r="D512" s="5">
        <v>-0.34899999999999998</v>
      </c>
      <c r="E512" s="5">
        <v>-0.48070000000000002</v>
      </c>
      <c r="F512" s="5">
        <v>-0.57040000000000002</v>
      </c>
      <c r="I512" s="1"/>
      <c r="J512" s="1"/>
      <c r="K512" s="1"/>
      <c r="L512" s="1"/>
    </row>
    <row r="513" spans="1:12" customFormat="1" ht="14.5" x14ac:dyDescent="0.35">
      <c r="A513" t="s">
        <v>50</v>
      </c>
      <c r="B513" s="5">
        <v>-4.1099999999999998E-2</v>
      </c>
      <c r="C513" s="5">
        <v>-0.3674</v>
      </c>
      <c r="D513" s="5">
        <v>-0.47820000000000001</v>
      </c>
      <c r="E513" s="5">
        <v>-0.60129999999999995</v>
      </c>
      <c r="F513" s="5">
        <v>-0.68130000000000002</v>
      </c>
      <c r="I513" s="1"/>
      <c r="J513" s="1"/>
      <c r="K513" s="1"/>
      <c r="L513" s="1"/>
    </row>
    <row r="514" spans="1:12" customFormat="1" ht="14.5" x14ac:dyDescent="0.35">
      <c r="A514" t="s">
        <v>51</v>
      </c>
      <c r="B514" s="5">
        <v>1.6799999999999999E-2</v>
      </c>
      <c r="C514" s="5">
        <v>-3.0999999999999999E-3</v>
      </c>
      <c r="D514" s="5">
        <v>6.4500000000000002E-2</v>
      </c>
      <c r="E514" s="5">
        <v>-4.9399999999999999E-2</v>
      </c>
      <c r="F514" s="5">
        <v>-0.188</v>
      </c>
      <c r="I514" s="1"/>
      <c r="J514" s="1"/>
      <c r="K514" s="1"/>
      <c r="L514" s="1"/>
    </row>
    <row r="515" spans="1:12" customFormat="1" ht="14.5" x14ac:dyDescent="0.35">
      <c r="A515" t="s">
        <v>53</v>
      </c>
      <c r="B515" s="5">
        <v>-5.2699999999999997E-2</v>
      </c>
      <c r="C515" s="5">
        <v>-0.38379999999999997</v>
      </c>
      <c r="D515" s="5">
        <v>-0.55630000000000002</v>
      </c>
      <c r="E515" s="5">
        <v>-0.6391</v>
      </c>
      <c r="F515" s="5">
        <v>-0.69820000000000004</v>
      </c>
      <c r="I515" s="1"/>
      <c r="J515" s="1"/>
      <c r="K515" s="1"/>
      <c r="L515" s="1"/>
    </row>
    <row r="516" spans="1:12" customFormat="1" ht="14.5" x14ac:dyDescent="0.35">
      <c r="A516" t="s">
        <v>54</v>
      </c>
      <c r="B516" s="5">
        <v>-1.4500000000000001E-2</v>
      </c>
      <c r="C516" s="5">
        <v>-0.157</v>
      </c>
      <c r="D516" s="5">
        <v>-0.21920000000000001</v>
      </c>
      <c r="E516" s="5">
        <v>-0.33900000000000002</v>
      </c>
      <c r="F516" s="5">
        <v>-0.4365</v>
      </c>
      <c r="I516" s="1"/>
      <c r="J516" s="1"/>
      <c r="K516" s="1"/>
      <c r="L516" s="1"/>
    </row>
    <row r="517" spans="1:12" customFormat="1" ht="14.5" hidden="1" x14ac:dyDescent="0.35">
      <c r="A517" t="s">
        <v>55</v>
      </c>
      <c r="B517" s="5">
        <v>4.0300000000000002E-2</v>
      </c>
      <c r="C517" s="5">
        <v>8.6E-3</v>
      </c>
      <c r="D517" s="5">
        <v>6.0299999999999999E-2</v>
      </c>
      <c r="E517" s="5">
        <v>-7.6799999999999993E-2</v>
      </c>
      <c r="F517" s="5">
        <v>-0.21410000000000001</v>
      </c>
      <c r="I517" s="1"/>
      <c r="J517" s="1"/>
      <c r="K517" s="1"/>
      <c r="L517" s="1"/>
    </row>
    <row r="518" spans="1:12" customFormat="1" ht="14.5" hidden="1" x14ac:dyDescent="0.35">
      <c r="A518" t="s">
        <v>56</v>
      </c>
      <c r="B518" s="5">
        <v>6.4299999999999996E-2</v>
      </c>
      <c r="C518" s="5">
        <v>0.46860000000000002</v>
      </c>
      <c r="D518" s="5">
        <v>0.26340000000000002</v>
      </c>
      <c r="E518" s="5">
        <v>3.0999999999999999E-3</v>
      </c>
      <c r="F518" s="5">
        <v>-0.19309999999999999</v>
      </c>
      <c r="I518" s="1"/>
      <c r="J518" s="1"/>
      <c r="K518" s="1"/>
      <c r="L518" s="1"/>
    </row>
    <row r="519" spans="1:12" customFormat="1" ht="14.5" hidden="1" x14ac:dyDescent="0.35">
      <c r="A519" t="s">
        <v>57</v>
      </c>
      <c r="B519" s="5">
        <v>6.9199999999999998E-2</v>
      </c>
      <c r="C519" s="5">
        <v>0.35980000000000001</v>
      </c>
      <c r="D519" s="5">
        <v>-3.4599999999999999E-2</v>
      </c>
      <c r="E519" s="5">
        <v>-0.25559999999999999</v>
      </c>
      <c r="F519" s="5">
        <v>-0.39539999999999997</v>
      </c>
      <c r="I519" s="1"/>
      <c r="J519" s="1"/>
      <c r="K519" s="1"/>
      <c r="L519" s="1"/>
    </row>
    <row r="520" spans="1:12" customFormat="1" ht="14.5" hidden="1" x14ac:dyDescent="0.35">
      <c r="A520" t="s">
        <v>58</v>
      </c>
      <c r="B520" s="5">
        <v>7.1599999999999997E-2</v>
      </c>
      <c r="C520" s="5">
        <v>0.25419999999999998</v>
      </c>
      <c r="D520" s="5">
        <v>0.24440000000000001</v>
      </c>
      <c r="E520" s="5">
        <v>5.9499999999999997E-2</v>
      </c>
      <c r="F520" s="5">
        <v>-0.1042</v>
      </c>
      <c r="I520" s="1"/>
      <c r="J520" s="1"/>
      <c r="K520" s="1"/>
      <c r="L520" s="1"/>
    </row>
    <row r="521" spans="1:12" customFormat="1" ht="14.5" hidden="1" x14ac:dyDescent="0.35">
      <c r="A521" t="s">
        <v>59</v>
      </c>
      <c r="B521" s="5">
        <v>6.0600000000000001E-2</v>
      </c>
      <c r="C521" s="5">
        <v>0.48359999999999997</v>
      </c>
      <c r="D521" s="5">
        <v>0.7994</v>
      </c>
      <c r="E521" s="5">
        <v>0.80920000000000003</v>
      </c>
      <c r="F521" s="5">
        <v>0.67400000000000004</v>
      </c>
      <c r="I521" s="1"/>
      <c r="J521" s="1"/>
      <c r="K521" s="1"/>
      <c r="L521" s="1"/>
    </row>
    <row r="522" spans="1:12" customFormat="1" ht="14.5" hidden="1" x14ac:dyDescent="0.35">
      <c r="A522" t="s">
        <v>60</v>
      </c>
      <c r="B522" s="5">
        <v>4.5499999999999999E-2</v>
      </c>
      <c r="C522" s="5">
        <v>0.38340000000000002</v>
      </c>
      <c r="D522" s="5">
        <v>0.51949999999999996</v>
      </c>
      <c r="E522" s="5">
        <v>0.4259</v>
      </c>
      <c r="F522" s="5">
        <v>0.31469999999999998</v>
      </c>
      <c r="I522" s="1"/>
      <c r="J522" s="1"/>
      <c r="K522" s="1"/>
      <c r="L522" s="1"/>
    </row>
    <row r="523" spans="1:12" customFormat="1" ht="14.5" x14ac:dyDescent="0.35">
      <c r="A523" t="s">
        <v>69</v>
      </c>
      <c r="B523" s="5">
        <v>-2.4500000000000001E-2</v>
      </c>
      <c r="C523" s="5">
        <v>-0.158</v>
      </c>
      <c r="D523" s="5">
        <v>-0.13139999999999999</v>
      </c>
      <c r="E523" s="5">
        <v>-0.1105</v>
      </c>
      <c r="F523" s="5">
        <v>-0.1138</v>
      </c>
      <c r="I523" s="1"/>
      <c r="J523" s="1"/>
      <c r="K523" s="1"/>
      <c r="L523" s="1"/>
    </row>
    <row r="524" spans="1:12" customFormat="1" ht="14.5" hidden="1" x14ac:dyDescent="0.35">
      <c r="A524" t="s">
        <v>61</v>
      </c>
      <c r="B524" s="5">
        <v>1.7100000000000001E-2</v>
      </c>
      <c r="C524" s="5">
        <v>0.1154</v>
      </c>
      <c r="D524" s="5">
        <v>8.8499999999999995E-2</v>
      </c>
      <c r="E524" s="5">
        <v>-2.7E-2</v>
      </c>
      <c r="F524" s="5">
        <v>-0.14269999999999999</v>
      </c>
      <c r="I524" s="1"/>
      <c r="J524" s="1"/>
      <c r="K524" s="1"/>
      <c r="L524" s="1"/>
    </row>
    <row r="525" spans="1:12" customFormat="1" ht="14.5" hidden="1" x14ac:dyDescent="0.35">
      <c r="A525" t="s">
        <v>62</v>
      </c>
      <c r="B525" s="5">
        <v>5.3100000000000001E-2</v>
      </c>
      <c r="C525" s="5">
        <v>0.48</v>
      </c>
      <c r="D525" s="5">
        <v>0.50839999999999996</v>
      </c>
      <c r="E525" s="5">
        <v>0.34749999999999998</v>
      </c>
      <c r="F525" s="5">
        <v>0.22439999999999999</v>
      </c>
      <c r="I525" s="1"/>
      <c r="J525" s="1"/>
      <c r="K525" s="1"/>
      <c r="L525" s="1"/>
    </row>
    <row r="526" spans="1:12" customFormat="1" ht="14.5" hidden="1" x14ac:dyDescent="0.35">
      <c r="A526" t="s">
        <v>63</v>
      </c>
      <c r="B526" s="5">
        <v>4.3499999999999997E-2</v>
      </c>
      <c r="C526" s="5">
        <v>0.37369999999999998</v>
      </c>
      <c r="D526" s="5">
        <v>0.58230000000000004</v>
      </c>
      <c r="E526" s="5">
        <v>0.53129999999999999</v>
      </c>
      <c r="F526" s="5">
        <v>0.43840000000000001</v>
      </c>
      <c r="I526" s="1"/>
      <c r="J526" s="1"/>
      <c r="K526" s="1"/>
      <c r="L526" s="1"/>
    </row>
    <row r="527" spans="1:12" customFormat="1" ht="14.5" hidden="1" x14ac:dyDescent="0.35">
      <c r="A527" t="s">
        <v>64</v>
      </c>
      <c r="B527" s="5">
        <v>4.9099999999999998E-2</v>
      </c>
      <c r="C527" s="5">
        <v>0.33289999999999997</v>
      </c>
      <c r="D527" s="5">
        <v>0.56420000000000003</v>
      </c>
      <c r="E527" s="5">
        <v>0.64490000000000003</v>
      </c>
      <c r="F527" s="5">
        <v>0.55420000000000003</v>
      </c>
      <c r="I527" s="1"/>
      <c r="J527" s="1"/>
      <c r="K527" s="1"/>
      <c r="L527" s="1"/>
    </row>
    <row r="528" spans="1:12" customFormat="1" ht="14.5" hidden="1" x14ac:dyDescent="0.35">
      <c r="A528" t="s">
        <v>65</v>
      </c>
      <c r="B528" s="5">
        <v>9.5999999999999992E-3</v>
      </c>
      <c r="C528" s="5">
        <v>-2.7900000000000001E-2</v>
      </c>
      <c r="D528" s="5">
        <v>-8.7400000000000005E-2</v>
      </c>
      <c r="E528" s="5">
        <v>-0.20180000000000001</v>
      </c>
      <c r="F528" s="5">
        <v>-0.29609999999999997</v>
      </c>
      <c r="I528" s="1"/>
      <c r="J528" s="1"/>
      <c r="K528" s="1"/>
      <c r="L528" s="1"/>
    </row>
    <row r="529" spans="1:12" customFormat="1" ht="14.5" hidden="1" x14ac:dyDescent="0.35">
      <c r="A529" t="s">
        <v>66</v>
      </c>
      <c r="B529" s="5">
        <v>2.1399999999999999E-2</v>
      </c>
      <c r="C529" s="5">
        <v>1.6E-2</v>
      </c>
      <c r="D529" s="5">
        <v>-0.29039999999999999</v>
      </c>
      <c r="E529" s="5">
        <v>-0.52300000000000002</v>
      </c>
      <c r="F529" s="5">
        <v>-0.66200000000000003</v>
      </c>
      <c r="I529" s="1"/>
      <c r="J529" s="1"/>
      <c r="K529" s="1"/>
      <c r="L529" s="1"/>
    </row>
    <row r="530" spans="1:12" customFormat="1" ht="14.5" hidden="1" x14ac:dyDescent="0.35">
      <c r="A530" t="s">
        <v>41</v>
      </c>
      <c r="B530" s="5">
        <v>4.5499999999999999E-2</v>
      </c>
      <c r="C530" s="5">
        <v>0.3931</v>
      </c>
      <c r="D530" s="5">
        <v>0.59740000000000004</v>
      </c>
      <c r="E530" s="5">
        <v>0.51770000000000005</v>
      </c>
      <c r="F530" s="5">
        <v>0.36320000000000002</v>
      </c>
      <c r="I530" s="1"/>
      <c r="J530" s="1"/>
      <c r="K530" s="1"/>
      <c r="L530" s="1"/>
    </row>
    <row r="531" spans="1:12" customFormat="1" ht="14.5" hidden="1" x14ac:dyDescent="0.35">
      <c r="A531" t="s">
        <v>600</v>
      </c>
      <c r="B531" s="5">
        <v>4.9200000000000001E-2</v>
      </c>
      <c r="C531" s="5">
        <v>0.3594</v>
      </c>
      <c r="D531" s="5">
        <v>5.1700000000000003E-2</v>
      </c>
      <c r="E531" s="5">
        <v>-0.20610000000000001</v>
      </c>
      <c r="F531" s="5">
        <v>-0.37930000000000003</v>
      </c>
      <c r="I531" s="1"/>
      <c r="J531" s="1"/>
      <c r="K531" s="1"/>
      <c r="L531" s="1"/>
    </row>
    <row r="532" spans="1:12" customFormat="1" ht="14.5" hidden="1" x14ac:dyDescent="0.35">
      <c r="A532" t="s">
        <v>43</v>
      </c>
      <c r="B532" s="5">
        <v>4.4400000000000002E-2</v>
      </c>
      <c r="C532" s="5">
        <v>0.32029999999999997</v>
      </c>
      <c r="D532" s="5">
        <v>0.24690000000000001</v>
      </c>
      <c r="E532" s="5">
        <v>7.0199999999999999E-2</v>
      </c>
      <c r="F532" s="5">
        <v>-7.5800000000000006E-2</v>
      </c>
      <c r="I532" s="1"/>
      <c r="J532" s="1"/>
      <c r="K532" s="1"/>
      <c r="L532" s="1"/>
    </row>
    <row r="533" spans="1:12" customFormat="1" ht="14.5" hidden="1" x14ac:dyDescent="0.35">
      <c r="A533" t="s">
        <v>44</v>
      </c>
      <c r="B533" s="5">
        <v>6.5600000000000006E-2</v>
      </c>
      <c r="C533" s="5">
        <v>0.45329999999999998</v>
      </c>
      <c r="D533" s="5">
        <v>0.47949999999999998</v>
      </c>
      <c r="E533" s="5">
        <v>0.2868</v>
      </c>
      <c r="F533" s="5">
        <v>9.06E-2</v>
      </c>
      <c r="I533" s="1"/>
      <c r="J533" s="1"/>
      <c r="K533" s="1"/>
      <c r="L533" s="1"/>
    </row>
    <row r="534" spans="1:12" customFormat="1" ht="14.5" hidden="1" x14ac:dyDescent="0.35">
      <c r="A534" t="s">
        <v>45</v>
      </c>
      <c r="B534" s="5">
        <v>1.54E-2</v>
      </c>
      <c r="C534" s="5">
        <v>1.1599999999999999E-2</v>
      </c>
      <c r="D534" s="5">
        <v>-3.5499999999999997E-2</v>
      </c>
      <c r="E534" s="5">
        <v>-6.83E-2</v>
      </c>
      <c r="F534" s="5">
        <v>-0.1061</v>
      </c>
      <c r="I534" s="1"/>
      <c r="J534" s="1"/>
      <c r="K534" s="1"/>
      <c r="L534" s="1"/>
    </row>
    <row r="535" spans="1:12" customFormat="1" ht="14.5" hidden="1" x14ac:dyDescent="0.35">
      <c r="A535" t="s">
        <v>46</v>
      </c>
      <c r="B535" s="5">
        <v>5.4300000000000001E-2</v>
      </c>
      <c r="C535" s="5">
        <v>0.68140000000000001</v>
      </c>
      <c r="D535" s="5">
        <v>2.5100000000000001E-2</v>
      </c>
      <c r="E535" s="5">
        <v>-0.2324</v>
      </c>
      <c r="F535" s="5">
        <v>-0.40350000000000003</v>
      </c>
      <c r="I535" s="1"/>
      <c r="J535" s="1"/>
      <c r="K535" s="1"/>
      <c r="L535" s="1"/>
    </row>
    <row r="536" spans="1:12" customFormat="1" ht="14.5" hidden="1" x14ac:dyDescent="0.35">
      <c r="A536" t="s">
        <v>47</v>
      </c>
      <c r="B536" s="5">
        <v>3.61E-2</v>
      </c>
      <c r="C536" s="5">
        <v>0.41839999999999999</v>
      </c>
      <c r="D536" s="5">
        <v>0.50190000000000001</v>
      </c>
      <c r="E536" s="5">
        <v>0.35149999999999998</v>
      </c>
      <c r="F536" s="5">
        <v>0.2024</v>
      </c>
      <c r="I536" s="1"/>
      <c r="J536" s="1"/>
      <c r="K536" s="1"/>
      <c r="L536" s="1"/>
    </row>
    <row r="537" spans="1:12" customFormat="1" ht="14.5" x14ac:dyDescent="0.35">
      <c r="A537" t="s">
        <v>70</v>
      </c>
      <c r="B537" s="5">
        <v>2.1899999999999999E-2</v>
      </c>
      <c r="C537" s="5">
        <v>0.1234</v>
      </c>
      <c r="D537" s="5">
        <v>-1.32E-2</v>
      </c>
      <c r="E537" s="5">
        <v>-0.20960000000000001</v>
      </c>
      <c r="F537" s="5">
        <v>-0.2697</v>
      </c>
      <c r="I537" s="1"/>
      <c r="J537" s="1"/>
      <c r="K537" s="1"/>
      <c r="L537" s="1"/>
    </row>
    <row r="538" spans="1:12" customFormat="1" ht="14.5" x14ac:dyDescent="0.35">
      <c r="A538" t="s">
        <v>297</v>
      </c>
      <c r="B538" s="5">
        <v>8.5000000000000006E-3</v>
      </c>
      <c r="C538" s="5">
        <v>1.3299999999999999E-2</v>
      </c>
      <c r="D538" s="5">
        <v>0.36909999999999998</v>
      </c>
      <c r="E538" s="5">
        <v>0.55700000000000005</v>
      </c>
      <c r="F538" s="5">
        <v>0.58230000000000004</v>
      </c>
      <c r="I538" s="1"/>
      <c r="J538" s="1"/>
      <c r="K538" s="1"/>
      <c r="L538" s="1"/>
    </row>
    <row r="539" spans="1:12" customFormat="1" ht="14.5" hidden="1" x14ac:dyDescent="0.35">
      <c r="A539" t="s">
        <v>76</v>
      </c>
      <c r="B539" s="5">
        <v>-1.41E-2</v>
      </c>
      <c r="C539" s="5">
        <v>5.5899999999999998E-2</v>
      </c>
      <c r="D539" s="5">
        <v>-0.34050000000000002</v>
      </c>
      <c r="E539" s="5">
        <v>-0.3372</v>
      </c>
      <c r="F539" s="5">
        <v>-0.38059999999999999</v>
      </c>
      <c r="I539" s="1"/>
      <c r="J539" s="1"/>
      <c r="K539" s="1"/>
      <c r="L539" s="1"/>
    </row>
    <row r="540" spans="1:12" customFormat="1" ht="14.5" hidden="1" x14ac:dyDescent="0.35">
      <c r="A540" t="s">
        <v>77</v>
      </c>
      <c r="B540" s="5">
        <v>8.1699999999999995E-2</v>
      </c>
      <c r="C540" s="5">
        <v>0.95540000000000003</v>
      </c>
      <c r="D540" s="5">
        <v>0.995</v>
      </c>
      <c r="E540" s="5">
        <v>0.86370000000000002</v>
      </c>
      <c r="F540" s="5">
        <v>0.68530000000000002</v>
      </c>
      <c r="I540" s="1"/>
      <c r="J540" s="1"/>
      <c r="K540" s="1"/>
      <c r="L540" s="1"/>
    </row>
    <row r="541" spans="1:12" customFormat="1" ht="14.5" hidden="1" x14ac:dyDescent="0.35">
      <c r="A541" t="s">
        <v>486</v>
      </c>
      <c r="B541" s="5">
        <v>1.3899999999999999E-2</v>
      </c>
      <c r="C541" s="5">
        <v>0.1211</v>
      </c>
      <c r="D541" s="5">
        <v>0.2883</v>
      </c>
      <c r="E541" s="5">
        <v>0.35310000000000002</v>
      </c>
      <c r="F541" s="5">
        <v>0.31709999999999999</v>
      </c>
      <c r="I541" s="1"/>
      <c r="J541" s="1"/>
      <c r="K541" s="1"/>
      <c r="L541" s="1"/>
    </row>
    <row r="542" spans="1:12" customFormat="1" ht="14.5" hidden="1" x14ac:dyDescent="0.35">
      <c r="A542" t="s">
        <v>72</v>
      </c>
      <c r="B542" s="5">
        <v>1.8200000000000001E-2</v>
      </c>
      <c r="C542" s="5">
        <v>0.189</v>
      </c>
      <c r="D542" s="5">
        <v>9.74E-2</v>
      </c>
      <c r="E542" s="5">
        <v>3.2199999999999999E-2</v>
      </c>
      <c r="F542" s="5">
        <v>-2.01E-2</v>
      </c>
      <c r="I542" s="1"/>
      <c r="J542" s="1"/>
      <c r="K542" s="1"/>
      <c r="L542" s="1"/>
    </row>
    <row r="543" spans="1:12" customFormat="1" ht="14.5" hidden="1" x14ac:dyDescent="0.35">
      <c r="A543" t="s">
        <v>73</v>
      </c>
      <c r="B543" s="5">
        <v>0</v>
      </c>
      <c r="C543" s="5">
        <v>-2.2200000000000001E-2</v>
      </c>
      <c r="D543" s="5">
        <v>-2.6100000000000002E-2</v>
      </c>
      <c r="E543" s="5">
        <v>-0.15229999999999999</v>
      </c>
      <c r="F543" s="5">
        <v>-0.1007</v>
      </c>
      <c r="I543" s="1"/>
      <c r="J543" s="1"/>
      <c r="K543" s="1"/>
      <c r="L543" s="1"/>
    </row>
    <row r="544" spans="1:12" customFormat="1" ht="14.5" hidden="1" x14ac:dyDescent="0.35">
      <c r="A544" t="s">
        <v>74</v>
      </c>
      <c r="B544" s="5">
        <v>1.4200000000000001E-2</v>
      </c>
      <c r="C544" s="5">
        <v>-2.0000000000000001E-4</v>
      </c>
      <c r="D544" s="5">
        <v>0.27079999999999999</v>
      </c>
      <c r="E544" s="5">
        <v>0.36859999999999998</v>
      </c>
      <c r="F544" s="5">
        <v>0.40620000000000001</v>
      </c>
      <c r="I544" s="1"/>
      <c r="J544" s="1"/>
      <c r="K544" s="1"/>
      <c r="L544" s="1"/>
    </row>
    <row r="545" spans="1:12" customFormat="1" ht="14.5" hidden="1" x14ac:dyDescent="0.35">
      <c r="A545" t="s">
        <v>488</v>
      </c>
      <c r="B545" s="5">
        <v>4.5100000000000001E-2</v>
      </c>
      <c r="C545" s="5">
        <v>0.4395</v>
      </c>
      <c r="D545" s="5">
        <v>0.50260000000000005</v>
      </c>
      <c r="E545" s="5">
        <v>0.4451</v>
      </c>
      <c r="F545" s="5">
        <v>0.3634</v>
      </c>
      <c r="I545" s="1"/>
      <c r="J545" s="1"/>
      <c r="K545" s="1"/>
      <c r="L545" s="1"/>
    </row>
    <row r="546" spans="1:12" customFormat="1" ht="14.5" hidden="1" x14ac:dyDescent="0.35">
      <c r="A546" t="s">
        <v>80</v>
      </c>
      <c r="B546" s="5">
        <v>3.2099999999999997E-2</v>
      </c>
      <c r="C546" s="5">
        <v>0.42799999999999999</v>
      </c>
      <c r="D546" s="5">
        <v>0.44440000000000002</v>
      </c>
      <c r="E546" s="5">
        <v>0.47799999999999998</v>
      </c>
      <c r="F546" s="5">
        <v>0.40250000000000002</v>
      </c>
      <c r="I546" s="1"/>
      <c r="J546" s="1"/>
      <c r="K546" s="1"/>
      <c r="L546" s="1"/>
    </row>
    <row r="547" spans="1:12" customFormat="1" ht="14.5" hidden="1" x14ac:dyDescent="0.35">
      <c r="A547" t="s">
        <v>81</v>
      </c>
      <c r="B547" s="5">
        <v>6.3399999999999998E-2</v>
      </c>
      <c r="C547" s="5">
        <v>0.73650000000000004</v>
      </c>
      <c r="D547" s="5">
        <v>1.0649</v>
      </c>
      <c r="E547" s="5">
        <v>1.1924999999999999</v>
      </c>
      <c r="F547" s="5">
        <v>1.0788</v>
      </c>
      <c r="I547" s="1"/>
      <c r="J547" s="1"/>
      <c r="K547" s="1"/>
      <c r="L547" s="1"/>
    </row>
    <row r="548" spans="1:12" customFormat="1" ht="14.5" hidden="1" x14ac:dyDescent="0.35">
      <c r="A548" t="s">
        <v>82</v>
      </c>
      <c r="B548" s="5">
        <v>6.2199999999999998E-2</v>
      </c>
      <c r="C548" s="5">
        <v>0.6794</v>
      </c>
      <c r="D548" s="5">
        <v>0.82550000000000001</v>
      </c>
      <c r="E548" s="5">
        <v>0.85040000000000004</v>
      </c>
      <c r="F548" s="5">
        <v>0.76749999999999996</v>
      </c>
      <c r="I548" s="1"/>
      <c r="J548" s="1"/>
      <c r="K548" s="1"/>
      <c r="L548" s="1"/>
    </row>
    <row r="549" spans="1:12" customFormat="1" ht="14.5" hidden="1" x14ac:dyDescent="0.35">
      <c r="A549" t="s">
        <v>83</v>
      </c>
      <c r="B549" s="5">
        <v>5.9299999999999999E-2</v>
      </c>
      <c r="C549" s="5">
        <v>0.6653</v>
      </c>
      <c r="D549" s="5">
        <v>0.88439999999999996</v>
      </c>
      <c r="E549" s="5">
        <v>0.91400000000000003</v>
      </c>
      <c r="F549" s="5">
        <v>0.7944</v>
      </c>
      <c r="I549" s="1"/>
      <c r="J549" s="1"/>
      <c r="K549" s="1"/>
      <c r="L549" s="1"/>
    </row>
    <row r="550" spans="1:12" customFormat="1" ht="14.5" hidden="1" x14ac:dyDescent="0.35">
      <c r="A550" t="s">
        <v>84</v>
      </c>
      <c r="B550" s="5">
        <v>6.5799999999999997E-2</v>
      </c>
      <c r="C550" s="5">
        <v>0.82079999999999997</v>
      </c>
      <c r="D550" s="5">
        <v>1.1053999999999999</v>
      </c>
      <c r="E550" s="5">
        <v>1.264</v>
      </c>
      <c r="F550" s="5">
        <v>1.2020999999999999</v>
      </c>
      <c r="I550" s="1"/>
      <c r="J550" s="1"/>
      <c r="K550" s="1"/>
      <c r="L550" s="1"/>
    </row>
    <row r="551" spans="1:12" customFormat="1" ht="14.5" hidden="1" x14ac:dyDescent="0.35">
      <c r="A551" t="s">
        <v>601</v>
      </c>
      <c r="B551" s="5">
        <v>4.7500000000000001E-2</v>
      </c>
      <c r="C551" s="5">
        <v>0.6079</v>
      </c>
      <c r="D551" s="5">
        <v>0.80989999999999995</v>
      </c>
      <c r="E551" s="5">
        <v>0.85980000000000001</v>
      </c>
      <c r="F551" s="5">
        <v>0.79310000000000003</v>
      </c>
      <c r="I551" s="1"/>
      <c r="J551" s="1"/>
      <c r="K551" s="1"/>
      <c r="L551" s="1"/>
    </row>
    <row r="552" spans="1:12" customFormat="1" ht="14.5" hidden="1" x14ac:dyDescent="0.35">
      <c r="A552" t="s">
        <v>602</v>
      </c>
      <c r="B552" s="5">
        <v>5.5199999999999999E-2</v>
      </c>
      <c r="C552" s="5">
        <v>0.45019999999999999</v>
      </c>
      <c r="D552" s="5">
        <v>0.6794</v>
      </c>
      <c r="E552" s="5">
        <v>0.81699999999999995</v>
      </c>
      <c r="F552" s="5">
        <v>0.78210000000000002</v>
      </c>
    </row>
    <row r="553" spans="1:12" customFormat="1" ht="14.5" hidden="1" x14ac:dyDescent="0.35">
      <c r="A553" t="s">
        <v>87</v>
      </c>
      <c r="B553" s="5">
        <v>1.3899999999999999E-2</v>
      </c>
      <c r="C553" s="5">
        <v>0.31919999999999998</v>
      </c>
      <c r="D553" s="5">
        <v>0.50429999999999997</v>
      </c>
      <c r="E553" s="5">
        <v>0.64859999999999995</v>
      </c>
      <c r="F553" s="5">
        <v>0.62719999999999998</v>
      </c>
    </row>
    <row r="554" spans="1:12" customFormat="1" ht="14.5" hidden="1" x14ac:dyDescent="0.35">
      <c r="A554" t="s">
        <v>603</v>
      </c>
      <c r="B554" s="5">
        <v>2.01E-2</v>
      </c>
      <c r="C554" s="5">
        <v>0.40100000000000002</v>
      </c>
      <c r="D554" s="5">
        <v>0.64900000000000002</v>
      </c>
      <c r="E554" s="5">
        <v>0.8649</v>
      </c>
      <c r="F554" s="5">
        <v>0.87949999999999995</v>
      </c>
    </row>
    <row r="555" spans="1:12" customFormat="1" ht="14.5" hidden="1" x14ac:dyDescent="0.35">
      <c r="A555" t="s">
        <v>89</v>
      </c>
      <c r="B555" s="5">
        <v>6.5699999999999995E-2</v>
      </c>
      <c r="C555" s="5">
        <v>0.80630000000000002</v>
      </c>
      <c r="D555" s="5">
        <v>1.0179</v>
      </c>
      <c r="E555" s="5">
        <v>1.1213</v>
      </c>
      <c r="F555" s="5">
        <v>1.0389999999999999</v>
      </c>
    </row>
    <row r="556" spans="1:12" customFormat="1" ht="14.5" x14ac:dyDescent="0.35"/>
    <row r="557" spans="1:12" customFormat="1" ht="14.5" x14ac:dyDescent="0.35"/>
    <row r="570" spans="1:19" ht="20.5" x14ac:dyDescent="0.45">
      <c r="B570" s="115" t="s">
        <v>288</v>
      </c>
      <c r="C570" s="115"/>
      <c r="D570" s="115"/>
      <c r="E570" s="115"/>
      <c r="F570" s="115"/>
      <c r="G570" s="10"/>
      <c r="H570" s="10"/>
      <c r="I570" s="10"/>
      <c r="J570" s="10"/>
      <c r="K570" s="10"/>
      <c r="L570" s="10"/>
      <c r="M570" s="10"/>
      <c r="N570" s="10"/>
      <c r="O570" s="10"/>
      <c r="P570" s="10"/>
      <c r="Q570" s="10"/>
      <c r="R570" s="10"/>
      <c r="S570" s="10"/>
    </row>
    <row r="571" spans="1:19" ht="18" x14ac:dyDescent="0.4">
      <c r="A571" s="4" t="s">
        <v>105</v>
      </c>
      <c r="B571" s="4" t="s">
        <v>293</v>
      </c>
      <c r="C571" s="4" t="s">
        <v>106</v>
      </c>
      <c r="D571" s="4" t="s">
        <v>107</v>
      </c>
      <c r="E571" s="4" t="s">
        <v>108</v>
      </c>
      <c r="F571" s="4" t="s">
        <v>109</v>
      </c>
    </row>
    <row r="572" spans="1:19" ht="14.5" hidden="1" x14ac:dyDescent="0.35">
      <c r="A572" t="s">
        <v>37</v>
      </c>
      <c r="B572" s="5">
        <v>4.2700000000000002E-2</v>
      </c>
      <c r="C572" s="5">
        <v>0.222</v>
      </c>
      <c r="D572" s="5">
        <v>0.16350000000000001</v>
      </c>
      <c r="E572" s="5">
        <v>0.34139999999999998</v>
      </c>
      <c r="F572" s="5">
        <v>0.58220000000000005</v>
      </c>
    </row>
    <row r="573" spans="1:19" ht="14.5" x14ac:dyDescent="0.35">
      <c r="A573" t="s">
        <v>90</v>
      </c>
      <c r="B573" s="5">
        <v>-5.4800000000000001E-2</v>
      </c>
      <c r="C573" s="5">
        <v>-0.1855</v>
      </c>
      <c r="D573" s="5">
        <v>-0.13650000000000001</v>
      </c>
      <c r="E573" s="5">
        <v>3.6900000000000002E-2</v>
      </c>
      <c r="F573" s="5">
        <v>0.2273</v>
      </c>
    </row>
    <row r="574" spans="1:19" ht="14.5" x14ac:dyDescent="0.35">
      <c r="A574" t="s">
        <v>91</v>
      </c>
      <c r="B574" s="5">
        <v>-3.5799999999999998E-2</v>
      </c>
      <c r="C574" s="5">
        <v>-0.16270000000000001</v>
      </c>
      <c r="D574" s="5">
        <v>-0.19209999999999999</v>
      </c>
      <c r="E574" s="5">
        <v>-0.1249</v>
      </c>
      <c r="F574" s="5">
        <v>-4.6199999999999998E-2</v>
      </c>
    </row>
    <row r="575" spans="1:19" ht="14.5" x14ac:dyDescent="0.35">
      <c r="A575" t="s">
        <v>92</v>
      </c>
      <c r="B575" s="5">
        <v>-2.7400000000000001E-2</v>
      </c>
      <c r="C575" s="5">
        <v>-0.1366</v>
      </c>
      <c r="D575" s="5">
        <v>-8.0100000000000005E-2</v>
      </c>
      <c r="E575" s="5">
        <v>2.8799999999999999E-2</v>
      </c>
      <c r="F575" s="5">
        <v>0.19850000000000001</v>
      </c>
    </row>
    <row r="576" spans="1:19" ht="14.5" x14ac:dyDescent="0.35">
      <c r="A576" t="s">
        <v>93</v>
      </c>
      <c r="B576" s="5">
        <v>-5.1000000000000004E-3</v>
      </c>
      <c r="C576" s="5">
        <v>-3.09E-2</v>
      </c>
      <c r="D576" s="5">
        <v>4.8399999999999999E-2</v>
      </c>
      <c r="E576" s="5">
        <v>0.23319999999999999</v>
      </c>
      <c r="F576" s="5">
        <v>0.25230000000000002</v>
      </c>
    </row>
    <row r="577" spans="1:6" ht="14.5" x14ac:dyDescent="0.35">
      <c r="A577" t="s">
        <v>94</v>
      </c>
      <c r="B577" s="5">
        <v>-1.7000000000000001E-2</v>
      </c>
      <c r="C577" s="5">
        <v>1.2800000000000001E-2</v>
      </c>
      <c r="D577" s="5">
        <v>0.31940000000000002</v>
      </c>
      <c r="E577" s="5">
        <v>0.80469999999999997</v>
      </c>
      <c r="F577" s="5">
        <v>1.6524000000000001</v>
      </c>
    </row>
    <row r="578" spans="1:6" ht="14.5" x14ac:dyDescent="0.35">
      <c r="A578" t="s">
        <v>96</v>
      </c>
      <c r="B578" s="5">
        <v>2.3599999999999999E-2</v>
      </c>
      <c r="C578" s="5">
        <v>0.16520000000000001</v>
      </c>
      <c r="D578" s="5">
        <v>0.40539999999999998</v>
      </c>
      <c r="E578" s="5">
        <v>0.66569999999999996</v>
      </c>
      <c r="F578" s="5">
        <v>0.99350000000000005</v>
      </c>
    </row>
    <row r="579" spans="1:6" ht="14.5" x14ac:dyDescent="0.35">
      <c r="A579" t="s">
        <v>598</v>
      </c>
      <c r="B579" s="5">
        <v>-1.0999999999999999E-2</v>
      </c>
      <c r="C579" s="5">
        <v>-7.6700000000000004E-2</v>
      </c>
      <c r="D579" s="5">
        <v>-0.1358</v>
      </c>
      <c r="E579" s="5">
        <v>-0.13120000000000001</v>
      </c>
      <c r="F579" s="5">
        <v>-0.19</v>
      </c>
    </row>
    <row r="580" spans="1:6" ht="14.5" x14ac:dyDescent="0.35">
      <c r="A580" t="s">
        <v>98</v>
      </c>
      <c r="B580" s="5">
        <v>4.4999999999999997E-3</v>
      </c>
      <c r="C580" s="5">
        <v>-2.2800000000000001E-2</v>
      </c>
      <c r="D580" s="5">
        <v>-6.7699999999999996E-2</v>
      </c>
      <c r="E580" s="5">
        <v>-2.1299999999999999E-2</v>
      </c>
      <c r="F580" s="5">
        <v>-5.45E-2</v>
      </c>
    </row>
    <row r="581" spans="1:6" ht="14.5" x14ac:dyDescent="0.35">
      <c r="A581" t="s">
        <v>99</v>
      </c>
      <c r="B581" s="5">
        <v>-1.43E-2</v>
      </c>
      <c r="C581" s="5">
        <v>-9.3299999999999994E-2</v>
      </c>
      <c r="D581" s="5">
        <v>-0.1326</v>
      </c>
      <c r="E581" s="5">
        <v>-0.1071</v>
      </c>
      <c r="F581" s="5">
        <v>-7.3700000000000002E-2</v>
      </c>
    </row>
    <row r="582" spans="1:6" ht="14.5" hidden="1" x14ac:dyDescent="0.35">
      <c r="A582" t="s">
        <v>100</v>
      </c>
      <c r="B582" s="5">
        <v>-2.2200000000000001E-2</v>
      </c>
      <c r="C582" s="5">
        <v>-0.13289999999999999</v>
      </c>
      <c r="D582" s="5">
        <v>-0.13370000000000001</v>
      </c>
      <c r="E582" s="5">
        <v>-0.13730000000000001</v>
      </c>
      <c r="F582" s="5">
        <v>-4.2700000000000002E-2</v>
      </c>
    </row>
    <row r="583" spans="1:6" ht="14.5" x14ac:dyDescent="0.35">
      <c r="A583" t="s">
        <v>101</v>
      </c>
      <c r="B583" s="5">
        <v>7.0000000000000001E-3</v>
      </c>
      <c r="C583" s="5">
        <v>0.20030000000000001</v>
      </c>
      <c r="D583" s="5">
        <v>0.88839999999999997</v>
      </c>
      <c r="E583" s="5">
        <v>2.254</v>
      </c>
      <c r="F583" s="5">
        <v>5.1040999999999999</v>
      </c>
    </row>
    <row r="584" spans="1:6" ht="14.5" x14ac:dyDescent="0.35">
      <c r="A584" t="s">
        <v>102</v>
      </c>
      <c r="B584" s="5">
        <v>-2.9000000000000001E-2</v>
      </c>
      <c r="C584" s="5">
        <v>-0.1777</v>
      </c>
      <c r="D584" s="5">
        <v>-0.2611</v>
      </c>
      <c r="E584" s="5">
        <v>-0.37259999999999999</v>
      </c>
      <c r="F584" s="5">
        <v>-0.46779999999999999</v>
      </c>
    </row>
    <row r="585" spans="1:6" ht="14.5" x14ac:dyDescent="0.35">
      <c r="A585" t="s">
        <v>39</v>
      </c>
      <c r="B585" s="5">
        <v>-2.1999999999999999E-2</v>
      </c>
      <c r="C585" s="5">
        <v>-5.8000000000000003E-2</v>
      </c>
      <c r="D585" s="5">
        <v>-4.5199999999999997E-2</v>
      </c>
      <c r="E585" s="5">
        <v>-2.6800000000000001E-2</v>
      </c>
      <c r="F585" s="5">
        <v>0.19070000000000001</v>
      </c>
    </row>
    <row r="586" spans="1:6" ht="14.5" hidden="1" x14ac:dyDescent="0.35">
      <c r="A586" t="s">
        <v>599</v>
      </c>
      <c r="B586" s="5">
        <v>-5.8000000000000003E-2</v>
      </c>
      <c r="C586" s="5">
        <v>-0.20349999999999999</v>
      </c>
      <c r="D586" s="5">
        <v>-0.23760000000000001</v>
      </c>
      <c r="E586" s="5">
        <v>-0.29770000000000002</v>
      </c>
      <c r="F586" s="5">
        <v>-0.29580000000000001</v>
      </c>
    </row>
    <row r="587" spans="1:6" ht="14.5" x14ac:dyDescent="0.35">
      <c r="A587" t="s">
        <v>48</v>
      </c>
      <c r="B587" s="5">
        <v>1.72E-2</v>
      </c>
      <c r="C587" s="5">
        <v>2.64E-2</v>
      </c>
      <c r="D587" s="5">
        <v>-7.0099999999999996E-2</v>
      </c>
      <c r="E587" s="5">
        <v>-2.9999999999999997E-4</v>
      </c>
      <c r="F587" s="5">
        <v>7.9299999999999995E-2</v>
      </c>
    </row>
    <row r="588" spans="1:6" ht="14.5" x14ac:dyDescent="0.35">
      <c r="A588" t="s">
        <v>49</v>
      </c>
      <c r="B588" s="5">
        <v>6.4999999999999997E-3</v>
      </c>
      <c r="C588" s="5">
        <v>-6.4999999999999997E-3</v>
      </c>
      <c r="D588" s="5">
        <v>-1.2E-2</v>
      </c>
      <c r="E588" s="5">
        <v>7.5999999999999998E-2</v>
      </c>
      <c r="F588" s="5">
        <v>0.26179999999999998</v>
      </c>
    </row>
    <row r="589" spans="1:6" ht="14.5" x14ac:dyDescent="0.35">
      <c r="A589" t="s">
        <v>50</v>
      </c>
      <c r="B589" s="5">
        <v>-1.9699999999999999E-2</v>
      </c>
      <c r="C589" s="5">
        <v>-0.1585</v>
      </c>
      <c r="D589" s="5">
        <v>-0.2676</v>
      </c>
      <c r="E589" s="5">
        <v>-0.32840000000000003</v>
      </c>
      <c r="F589" s="5">
        <v>-0.36969999999999997</v>
      </c>
    </row>
    <row r="590" spans="1:6" ht="14.5" x14ac:dyDescent="0.35">
      <c r="A590" t="s">
        <v>51</v>
      </c>
      <c r="B590" s="5">
        <v>5.5999999999999999E-3</v>
      </c>
      <c r="C590" s="5">
        <v>5.6099999999999997E-2</v>
      </c>
      <c r="D590" s="5">
        <v>0.90549999999999997</v>
      </c>
      <c r="E590" s="5">
        <v>1.7249000000000001</v>
      </c>
      <c r="F590" s="5">
        <v>2.2128000000000001</v>
      </c>
    </row>
    <row r="591" spans="1:6" ht="14.5" x14ac:dyDescent="0.35">
      <c r="A591" t="s">
        <v>52</v>
      </c>
      <c r="B591" s="5">
        <v>-3.3500000000000002E-2</v>
      </c>
      <c r="C591" s="5">
        <v>-0.21079999999999999</v>
      </c>
      <c r="D591" s="5">
        <v>-0.38419999999999999</v>
      </c>
      <c r="E591" s="5">
        <v>-0.44940000000000002</v>
      </c>
      <c r="F591" s="5">
        <v>-0.4803</v>
      </c>
    </row>
    <row r="592" spans="1:6" ht="14.5" x14ac:dyDescent="0.35">
      <c r="A592" t="s">
        <v>53</v>
      </c>
      <c r="B592" s="5">
        <v>-2.2599999999999999E-2</v>
      </c>
      <c r="C592" s="5">
        <v>-0.17699999999999999</v>
      </c>
      <c r="D592" s="5">
        <v>-0.31559999999999999</v>
      </c>
      <c r="E592" s="5">
        <v>-0.39500000000000002</v>
      </c>
      <c r="F592" s="5">
        <v>-0.4466</v>
      </c>
    </row>
    <row r="593" spans="1:6" ht="14.5" x14ac:dyDescent="0.35">
      <c r="A593" t="s">
        <v>54</v>
      </c>
      <c r="B593" s="5">
        <v>-3.04E-2</v>
      </c>
      <c r="C593" s="5">
        <v>-0.15379999999999999</v>
      </c>
      <c r="D593" s="5">
        <v>-0.1905</v>
      </c>
      <c r="E593" s="5">
        <v>-0.28039999999999998</v>
      </c>
      <c r="F593" s="5">
        <v>-0.41460000000000002</v>
      </c>
    </row>
    <row r="594" spans="1:6" ht="14.5" hidden="1" x14ac:dyDescent="0.35">
      <c r="A594" t="s">
        <v>55</v>
      </c>
      <c r="B594" s="5">
        <v>6.3899999999999998E-2</v>
      </c>
      <c r="C594" s="5">
        <v>0.247</v>
      </c>
      <c r="D594" s="5">
        <v>0.30640000000000001</v>
      </c>
      <c r="E594" s="5">
        <v>0.45579999999999998</v>
      </c>
      <c r="F594" s="5">
        <v>0.40970000000000001</v>
      </c>
    </row>
    <row r="595" spans="1:6" ht="14.5" hidden="1" x14ac:dyDescent="0.35">
      <c r="A595" t="s">
        <v>56</v>
      </c>
      <c r="B595" s="5">
        <v>-1E-4</v>
      </c>
      <c r="C595" s="5">
        <v>6.7000000000000002E-3</v>
      </c>
      <c r="D595" s="5">
        <v>2.3300000000000001E-2</v>
      </c>
      <c r="E595" s="5">
        <v>0.22539999999999999</v>
      </c>
      <c r="F595" s="5">
        <v>0.66049999999999998</v>
      </c>
    </row>
    <row r="596" spans="1:6" ht="14.5" hidden="1" x14ac:dyDescent="0.35">
      <c r="A596" t="s">
        <v>57</v>
      </c>
      <c r="B596" s="5">
        <v>-3.5000000000000001E-3</v>
      </c>
      <c r="C596" s="5">
        <v>-3.49E-2</v>
      </c>
      <c r="D596" s="5">
        <v>-1.9400000000000001E-2</v>
      </c>
      <c r="E596" s="5">
        <v>0.14399999999999999</v>
      </c>
      <c r="F596" s="5">
        <v>0.58209999999999995</v>
      </c>
    </row>
    <row r="597" spans="1:6" ht="14.5" hidden="1" x14ac:dyDescent="0.35">
      <c r="A597" t="s">
        <v>58</v>
      </c>
      <c r="B597" s="5">
        <v>4.0000000000000002E-4</v>
      </c>
      <c r="C597" s="5">
        <v>-2.12E-2</v>
      </c>
      <c r="D597" s="5">
        <v>0.1177</v>
      </c>
      <c r="E597" s="5">
        <v>0.35870000000000002</v>
      </c>
      <c r="F597" s="5">
        <v>1.0125</v>
      </c>
    </row>
    <row r="598" spans="1:6" ht="14.5" hidden="1" x14ac:dyDescent="0.35">
      <c r="A598" t="s">
        <v>59</v>
      </c>
      <c r="B598" s="5">
        <v>2.5700000000000001E-2</v>
      </c>
      <c r="C598" s="5">
        <v>0.18709999999999999</v>
      </c>
      <c r="D598" s="5">
        <v>0.2833</v>
      </c>
      <c r="E598" s="5">
        <v>0.48309999999999997</v>
      </c>
      <c r="F598" s="5">
        <v>0.58150000000000002</v>
      </c>
    </row>
    <row r="599" spans="1:6" ht="14.5" hidden="1" x14ac:dyDescent="0.35">
      <c r="A599" t="s">
        <v>60</v>
      </c>
      <c r="B599" s="5">
        <v>1.3100000000000001E-2</v>
      </c>
      <c r="C599" s="5">
        <v>8.3400000000000002E-2</v>
      </c>
      <c r="D599" s="5">
        <v>0.16109999999999999</v>
      </c>
      <c r="E599" s="5">
        <v>0.3387</v>
      </c>
      <c r="F599" s="5">
        <v>0.59040000000000004</v>
      </c>
    </row>
    <row r="600" spans="1:6" ht="14.5" x14ac:dyDescent="0.35">
      <c r="A600" t="s">
        <v>69</v>
      </c>
      <c r="B600" s="5">
        <v>2.5100000000000001E-2</v>
      </c>
      <c r="C600" s="5">
        <v>0.1046</v>
      </c>
      <c r="D600" s="5">
        <v>0.14849999999999999</v>
      </c>
      <c r="E600" s="5">
        <v>0.30780000000000002</v>
      </c>
      <c r="F600" s="5">
        <v>0.499</v>
      </c>
    </row>
    <row r="601" spans="1:6" ht="14.5" hidden="1" x14ac:dyDescent="0.35">
      <c r="A601" t="s">
        <v>61</v>
      </c>
      <c r="B601" s="5">
        <v>-3.8199999999999998E-2</v>
      </c>
      <c r="C601" s="5">
        <v>-0.11799999999999999</v>
      </c>
      <c r="D601" s="5">
        <v>-4.87E-2</v>
      </c>
      <c r="E601" s="5">
        <v>-2.2000000000000001E-3</v>
      </c>
      <c r="F601" s="5">
        <v>0.12709999999999999</v>
      </c>
    </row>
    <row r="602" spans="1:6" ht="14.5" hidden="1" x14ac:dyDescent="0.35">
      <c r="A602" t="s">
        <v>62</v>
      </c>
      <c r="B602" s="5">
        <v>-5.0000000000000001E-3</v>
      </c>
      <c r="C602" s="5">
        <v>-2.1000000000000001E-2</v>
      </c>
      <c r="D602" s="5">
        <v>1.0800000000000001E-2</v>
      </c>
      <c r="E602" s="5">
        <v>0.1275</v>
      </c>
      <c r="F602" s="5">
        <v>0.436</v>
      </c>
    </row>
    <row r="603" spans="1:6" ht="14.5" hidden="1" x14ac:dyDescent="0.35">
      <c r="A603" t="s">
        <v>63</v>
      </c>
      <c r="B603" s="5">
        <v>9.5999999999999992E-3</v>
      </c>
      <c r="C603" s="5">
        <v>8.2600000000000007E-2</v>
      </c>
      <c r="D603" s="5">
        <v>9.2999999999999999E-2</v>
      </c>
      <c r="E603" s="5">
        <v>0.22359999999999999</v>
      </c>
      <c r="F603" s="5">
        <v>0.37340000000000001</v>
      </c>
    </row>
    <row r="604" spans="1:6" ht="14.5" hidden="1" x14ac:dyDescent="0.35">
      <c r="A604" t="s">
        <v>64</v>
      </c>
      <c r="B604" s="5">
        <v>8.0100000000000005E-2</v>
      </c>
      <c r="C604" s="5">
        <v>0.46889999999999998</v>
      </c>
      <c r="D604" s="5">
        <v>0.41439999999999999</v>
      </c>
      <c r="E604" s="5">
        <v>1.0071000000000001</v>
      </c>
      <c r="F604" s="5">
        <v>1.4668000000000001</v>
      </c>
    </row>
    <row r="605" spans="1:6" ht="14.5" hidden="1" x14ac:dyDescent="0.35">
      <c r="A605" t="s">
        <v>65</v>
      </c>
      <c r="B605" s="5">
        <v>-1.3299999999999999E-2</v>
      </c>
      <c r="C605" s="5">
        <v>-6.3E-2</v>
      </c>
      <c r="D605" s="5">
        <v>-8.4900000000000003E-2</v>
      </c>
      <c r="E605" s="5">
        <v>-8.7800000000000003E-2</v>
      </c>
      <c r="F605" s="5">
        <v>-3.73E-2</v>
      </c>
    </row>
    <row r="606" spans="1:6" ht="14.5" hidden="1" x14ac:dyDescent="0.35">
      <c r="A606" t="s">
        <v>66</v>
      </c>
      <c r="B606" s="5">
        <v>-5.8099999999999999E-2</v>
      </c>
      <c r="C606" s="5">
        <v>-0.16450000000000001</v>
      </c>
      <c r="D606" s="5">
        <v>1.9E-3</v>
      </c>
      <c r="E606" s="5">
        <v>4.0899999999999999E-2</v>
      </c>
      <c r="F606" s="5">
        <v>0.29649999999999999</v>
      </c>
    </row>
    <row r="607" spans="1:6" ht="14.5" hidden="1" x14ac:dyDescent="0.35">
      <c r="A607" t="s">
        <v>41</v>
      </c>
      <c r="B607" s="5">
        <v>1.37E-2</v>
      </c>
      <c r="C607" s="5">
        <v>9.6799999999999997E-2</v>
      </c>
      <c r="D607" s="5">
        <v>-3.2500000000000001E-2</v>
      </c>
      <c r="E607" s="5">
        <v>0.11990000000000001</v>
      </c>
      <c r="F607" s="5">
        <v>0.28120000000000001</v>
      </c>
    </row>
    <row r="608" spans="1:6" ht="14.5" hidden="1" x14ac:dyDescent="0.35">
      <c r="A608" t="s">
        <v>600</v>
      </c>
      <c r="B608" s="5">
        <v>5.4000000000000003E-3</v>
      </c>
      <c r="C608" s="5">
        <v>9.6199999999999994E-2</v>
      </c>
      <c r="D608" s="5">
        <v>-6.7299999999999999E-2</v>
      </c>
      <c r="E608" s="5">
        <v>8.1500000000000003E-2</v>
      </c>
      <c r="F608" s="5">
        <v>0.2014</v>
      </c>
    </row>
    <row r="609" spans="1:6" ht="14.5" hidden="1" x14ac:dyDescent="0.35">
      <c r="A609" t="s">
        <v>43</v>
      </c>
      <c r="B609" s="5">
        <v>1.7600000000000001E-2</v>
      </c>
      <c r="C609" s="5">
        <v>0.1646</v>
      </c>
      <c r="D609" s="5">
        <v>-1.11E-2</v>
      </c>
      <c r="E609" s="5">
        <v>0.3417</v>
      </c>
      <c r="F609" s="5">
        <v>0.78480000000000005</v>
      </c>
    </row>
    <row r="610" spans="1:6" ht="14.5" hidden="1" x14ac:dyDescent="0.35">
      <c r="A610" t="s">
        <v>44</v>
      </c>
      <c r="B610" s="5">
        <v>-5.5999999999999999E-3</v>
      </c>
      <c r="C610" s="5">
        <v>0.1736</v>
      </c>
      <c r="D610" s="5">
        <v>0.54569999999999996</v>
      </c>
      <c r="E610" s="5">
        <v>1.0325</v>
      </c>
      <c r="F610" s="5">
        <v>1.6531</v>
      </c>
    </row>
    <row r="611" spans="1:6" ht="14.5" hidden="1" x14ac:dyDescent="0.35">
      <c r="A611" t="s">
        <v>45</v>
      </c>
      <c r="B611" s="5">
        <v>-6.4000000000000003E-3</v>
      </c>
      <c r="C611" s="5">
        <v>4.2299999999999997E-2</v>
      </c>
      <c r="D611" s="5">
        <v>5.5E-2</v>
      </c>
      <c r="E611" s="5">
        <v>0.2457</v>
      </c>
      <c r="F611" s="5">
        <v>0.59630000000000005</v>
      </c>
    </row>
    <row r="612" spans="1:6" ht="14.5" hidden="1" x14ac:dyDescent="0.35">
      <c r="A612" t="s">
        <v>46</v>
      </c>
      <c r="B612" s="5">
        <v>1.7899999999999999E-2</v>
      </c>
      <c r="C612" s="5">
        <v>0.16020000000000001</v>
      </c>
      <c r="D612" s="5">
        <v>5.0999999999999997E-2</v>
      </c>
      <c r="E612" s="5">
        <v>0.26619999999999999</v>
      </c>
      <c r="F612" s="5">
        <v>0.59770000000000001</v>
      </c>
    </row>
    <row r="613" spans="1:6" ht="14.5" hidden="1" x14ac:dyDescent="0.35">
      <c r="A613" t="s">
        <v>47</v>
      </c>
      <c r="B613" s="5">
        <v>-3.9300000000000002E-2</v>
      </c>
      <c r="C613" s="5">
        <v>-7.7299999999999994E-2</v>
      </c>
      <c r="D613" s="5">
        <v>0.13120000000000001</v>
      </c>
      <c r="E613" s="5">
        <v>0.43240000000000001</v>
      </c>
      <c r="F613" s="5">
        <v>1.1574</v>
      </c>
    </row>
    <row r="614" spans="1:6" ht="14.5" x14ac:dyDescent="0.35">
      <c r="A614" t="s">
        <v>70</v>
      </c>
      <c r="B614" s="5">
        <v>-1.2200000000000001E-2</v>
      </c>
      <c r="C614" s="5">
        <v>-6.9699999999999998E-2</v>
      </c>
      <c r="D614" s="5">
        <v>-0.14169999999999999</v>
      </c>
      <c r="E614" s="5">
        <v>-0.15440000000000001</v>
      </c>
      <c r="F614" s="5">
        <v>-0.1356</v>
      </c>
    </row>
    <row r="615" spans="1:6" ht="14.5" x14ac:dyDescent="0.35">
      <c r="A615" t="s">
        <v>71</v>
      </c>
      <c r="B615" s="5">
        <v>2.46E-2</v>
      </c>
      <c r="C615" s="5">
        <v>0.2341</v>
      </c>
      <c r="D615" s="5">
        <v>0.51700000000000002</v>
      </c>
      <c r="E615" s="5">
        <v>1.1640999999999999</v>
      </c>
      <c r="F615" s="5">
        <v>2.2736000000000001</v>
      </c>
    </row>
    <row r="616" spans="1:6" ht="14.5" x14ac:dyDescent="0.35">
      <c r="A616" t="s">
        <v>297</v>
      </c>
      <c r="B616" s="5">
        <v>3.7400000000000003E-2</v>
      </c>
      <c r="C616" s="5">
        <v>0.1396</v>
      </c>
      <c r="D616" s="5">
        <v>0.1046</v>
      </c>
      <c r="E616" s="5">
        <v>0.26229999999999998</v>
      </c>
      <c r="F616" s="5">
        <v>0.52759999999999996</v>
      </c>
    </row>
    <row r="617" spans="1:6" ht="14.5" hidden="1" x14ac:dyDescent="0.35">
      <c r="A617" t="s">
        <v>76</v>
      </c>
      <c r="B617" s="5">
        <v>0.1135</v>
      </c>
      <c r="C617" s="5">
        <v>0.61819999999999997</v>
      </c>
      <c r="D617" s="5">
        <v>-2.8999999999999998E-3</v>
      </c>
      <c r="E617" s="5">
        <v>0.56459999999999999</v>
      </c>
      <c r="F617" s="5">
        <v>1.1112</v>
      </c>
    </row>
    <row r="618" spans="1:6" ht="14.5" hidden="1" x14ac:dyDescent="0.35">
      <c r="A618" t="s">
        <v>77</v>
      </c>
      <c r="B618" s="5">
        <v>7.5600000000000001E-2</v>
      </c>
      <c r="C618" s="5">
        <v>0.40770000000000001</v>
      </c>
      <c r="D618" s="5">
        <v>0.35370000000000001</v>
      </c>
      <c r="E618" s="5">
        <v>0.61040000000000005</v>
      </c>
      <c r="F618" s="5">
        <v>0.77239999999999998</v>
      </c>
    </row>
    <row r="619" spans="1:6" ht="14.5" hidden="1" x14ac:dyDescent="0.35">
      <c r="A619" t="s">
        <v>486</v>
      </c>
      <c r="B619" s="5">
        <v>7.0499999999999993E-2</v>
      </c>
      <c r="C619" s="5">
        <v>0.437</v>
      </c>
      <c r="D619" s="5">
        <v>0.6482</v>
      </c>
      <c r="E619" s="5">
        <v>1.1956</v>
      </c>
      <c r="F619" s="5">
        <v>2.0354999999999999</v>
      </c>
    </row>
    <row r="620" spans="1:6" ht="14.5" hidden="1" x14ac:dyDescent="0.35">
      <c r="A620" t="s">
        <v>72</v>
      </c>
      <c r="B620" s="5">
        <v>3.8600000000000002E-2</v>
      </c>
      <c r="C620" s="5">
        <v>0.16300000000000001</v>
      </c>
      <c r="D620" s="5">
        <v>8.72E-2</v>
      </c>
      <c r="E620" s="5">
        <v>0.1835</v>
      </c>
      <c r="F620" s="5">
        <v>0.2767</v>
      </c>
    </row>
    <row r="621" spans="1:6" ht="14.5" hidden="1" x14ac:dyDescent="0.35">
      <c r="A621" t="s">
        <v>73</v>
      </c>
      <c r="B621" s="5">
        <v>2.58E-2</v>
      </c>
      <c r="C621" s="5">
        <v>0.14680000000000001</v>
      </c>
      <c r="D621" s="5">
        <v>0.27150000000000002</v>
      </c>
      <c r="E621" s="5">
        <v>0.4158</v>
      </c>
      <c r="F621" s="5">
        <v>0.5252</v>
      </c>
    </row>
    <row r="622" spans="1:6" ht="14.5" hidden="1" x14ac:dyDescent="0.35">
      <c r="A622" t="s">
        <v>74</v>
      </c>
      <c r="B622" s="5">
        <v>2.5499999999999998E-2</v>
      </c>
      <c r="C622" s="5">
        <v>0.1171</v>
      </c>
      <c r="D622" s="5">
        <v>0.1399</v>
      </c>
      <c r="E622" s="5">
        <v>0.28260000000000002</v>
      </c>
      <c r="F622" s="5">
        <v>0.53549999999999998</v>
      </c>
    </row>
    <row r="623" spans="1:6" ht="14.5" hidden="1" x14ac:dyDescent="0.35">
      <c r="A623" t="s">
        <v>488</v>
      </c>
      <c r="B623" s="5">
        <v>4.41E-2</v>
      </c>
      <c r="C623" s="5">
        <v>0.21410000000000001</v>
      </c>
      <c r="D623" s="5">
        <v>6.7400000000000002E-2</v>
      </c>
      <c r="E623" s="5">
        <v>0.17050000000000001</v>
      </c>
      <c r="F623" s="5">
        <v>0.29349999999999998</v>
      </c>
    </row>
    <row r="624" spans="1:6" ht="14.5" hidden="1" x14ac:dyDescent="0.35">
      <c r="A624" t="s">
        <v>80</v>
      </c>
      <c r="B624" s="5">
        <v>3.2500000000000001E-2</v>
      </c>
      <c r="C624" s="5">
        <v>0.20730000000000001</v>
      </c>
      <c r="D624" s="5">
        <v>0.158</v>
      </c>
      <c r="E624" s="5">
        <v>0.41799999999999998</v>
      </c>
      <c r="F624" s="5">
        <v>0.79139999999999999</v>
      </c>
    </row>
    <row r="625" spans="1:15" ht="14.5" hidden="1" x14ac:dyDescent="0.35">
      <c r="A625" t="s">
        <v>81</v>
      </c>
      <c r="B625" s="5">
        <v>9.6000000000000002E-2</v>
      </c>
      <c r="C625" s="5">
        <v>0.49819999999999998</v>
      </c>
      <c r="D625" s="5">
        <v>0.49540000000000001</v>
      </c>
      <c r="E625" s="5">
        <v>0.76829999999999998</v>
      </c>
      <c r="F625" s="5">
        <v>0.9869</v>
      </c>
    </row>
    <row r="626" spans="1:15" ht="14.5" hidden="1" x14ac:dyDescent="0.35">
      <c r="A626" t="s">
        <v>82</v>
      </c>
      <c r="B626" s="5">
        <v>0.11609999999999999</v>
      </c>
      <c r="C626" s="5">
        <v>0.58830000000000005</v>
      </c>
      <c r="D626" s="5">
        <v>0.60940000000000005</v>
      </c>
      <c r="E626" s="5">
        <v>0.9345</v>
      </c>
      <c r="F626" s="5">
        <v>1.1685000000000001</v>
      </c>
    </row>
    <row r="627" spans="1:15" ht="14.5" hidden="1" x14ac:dyDescent="0.35">
      <c r="A627" t="s">
        <v>83</v>
      </c>
      <c r="B627" s="5">
        <v>6.4199999999999993E-2</v>
      </c>
      <c r="C627" s="5">
        <v>0.27239999999999998</v>
      </c>
      <c r="D627" s="5">
        <v>0.14380000000000001</v>
      </c>
      <c r="E627" s="5">
        <v>0.24740000000000001</v>
      </c>
      <c r="F627" s="5">
        <v>0.35610000000000003</v>
      </c>
    </row>
    <row r="628" spans="1:15" ht="14.5" hidden="1" x14ac:dyDescent="0.35">
      <c r="A628" t="s">
        <v>84</v>
      </c>
      <c r="B628" s="5">
        <v>6.59E-2</v>
      </c>
      <c r="C628" s="5">
        <v>0.41470000000000001</v>
      </c>
      <c r="D628" s="5">
        <v>0.39660000000000001</v>
      </c>
      <c r="E628" s="5">
        <v>0.78639999999999999</v>
      </c>
      <c r="F628" s="5">
        <v>1.3857999999999999</v>
      </c>
    </row>
    <row r="629" spans="1:15" ht="14.5" hidden="1" x14ac:dyDescent="0.35">
      <c r="A629" t="s">
        <v>601</v>
      </c>
      <c r="B629" s="5">
        <v>3.32E-2</v>
      </c>
      <c r="C629" s="5">
        <v>5.7700000000000001E-2</v>
      </c>
      <c r="D629" s="5">
        <v>-0.1033</v>
      </c>
      <c r="E629" s="5">
        <v>-0.2084</v>
      </c>
      <c r="F629" s="5">
        <v>-0.17860000000000001</v>
      </c>
    </row>
    <row r="630" spans="1:15" ht="14.5" hidden="1" x14ac:dyDescent="0.35">
      <c r="A630" t="s">
        <v>602</v>
      </c>
      <c r="B630" s="5">
        <v>9.8699999999999996E-2</v>
      </c>
      <c r="C630" s="5">
        <v>0.53420000000000001</v>
      </c>
      <c r="D630" s="5">
        <v>0.61140000000000005</v>
      </c>
      <c r="E630" s="5">
        <v>1.0705</v>
      </c>
      <c r="F630" s="5">
        <v>1.5111000000000001</v>
      </c>
    </row>
    <row r="631" spans="1:15" ht="14.5" hidden="1" x14ac:dyDescent="0.35">
      <c r="A631" t="s">
        <v>87</v>
      </c>
      <c r="B631" s="5">
        <v>3.7900000000000003E-2</v>
      </c>
      <c r="C631" s="5">
        <v>0.13830000000000001</v>
      </c>
      <c r="D631" s="5">
        <v>4.7399999999999998E-2</v>
      </c>
      <c r="E631" s="5">
        <v>0.1419</v>
      </c>
      <c r="F631" s="5">
        <v>0.43080000000000002</v>
      </c>
    </row>
    <row r="632" spans="1:15" ht="14.5" hidden="1" x14ac:dyDescent="0.35">
      <c r="A632" t="s">
        <v>603</v>
      </c>
      <c r="B632" s="5">
        <v>4.4499999999999998E-2</v>
      </c>
      <c r="C632" s="5">
        <v>0.19350000000000001</v>
      </c>
      <c r="D632" s="5">
        <v>6.5199999999999994E-2</v>
      </c>
      <c r="E632" s="5">
        <v>0.156</v>
      </c>
      <c r="F632" s="5">
        <v>0.32229999999999998</v>
      </c>
    </row>
    <row r="633" spans="1:15" ht="14.5" hidden="1" x14ac:dyDescent="0.35">
      <c r="A633" t="s">
        <v>89</v>
      </c>
      <c r="B633" s="5">
        <v>7.9200000000000007E-2</v>
      </c>
      <c r="C633" s="5">
        <v>0.3327</v>
      </c>
      <c r="D633" s="5">
        <v>0.28970000000000001</v>
      </c>
      <c r="E633" s="5">
        <v>0.55000000000000004</v>
      </c>
      <c r="F633" s="5">
        <v>1.0772999999999999</v>
      </c>
    </row>
    <row r="635" spans="1:15" x14ac:dyDescent="0.3">
      <c r="C635" s="15"/>
      <c r="D635" s="15"/>
      <c r="E635" s="15"/>
      <c r="F635" s="15"/>
      <c r="G635" s="15"/>
      <c r="H635" s="15"/>
      <c r="I635" s="15"/>
      <c r="J635" s="15"/>
      <c r="K635" s="15"/>
      <c r="L635" s="15"/>
      <c r="M635" s="15"/>
      <c r="N635" s="15"/>
      <c r="O635" s="15"/>
    </row>
  </sheetData>
  <mergeCells count="9">
    <mergeCell ref="B570:F570"/>
    <mergeCell ref="B25:F25"/>
    <mergeCell ref="B86:F86"/>
    <mergeCell ref="B156:F156"/>
    <mergeCell ref="B222:F222"/>
    <mergeCell ref="B286:F286"/>
    <mergeCell ref="B360:F360"/>
    <mergeCell ref="B428:F428"/>
    <mergeCell ref="B495:F495"/>
  </mergeCells>
  <pageMargins left="0.7" right="0.7" top="0.75" bottom="0.75" header="0.3" footer="0.3"/>
  <pageSetup paperSize="9" orientation="portrait" r:id="rId1"/>
  <drawing r:id="rId2"/>
  <tableParts count="9">
    <tablePart r:id="rId3"/>
    <tablePart r:id="rId4"/>
    <tablePart r:id="rId5"/>
    <tablePart r:id="rId6"/>
    <tablePart r:id="rId7"/>
    <tablePart r:id="rId8"/>
    <tablePart r:id="rId9"/>
    <tablePart r:id="rId10"/>
    <tablePart r:id="rId11"/>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59B9C6-D9CE-481E-8C4B-21F5AFE428C5}">
  <dimension ref="A1:W174"/>
  <sheetViews>
    <sheetView zoomScale="48" zoomScaleNormal="62" workbookViewId="0">
      <selection activeCell="L23" sqref="L23"/>
    </sheetView>
  </sheetViews>
  <sheetFormatPr defaultRowHeight="14" x14ac:dyDescent="0.3"/>
  <cols>
    <col min="1" max="1" width="24.7265625" style="1" customWidth="1"/>
    <col min="2" max="5" width="8.81640625" style="1" bestFit="1" customWidth="1"/>
    <col min="6" max="6" width="10.26953125" style="1" customWidth="1"/>
    <col min="7" max="7" width="9" style="1" bestFit="1" customWidth="1"/>
    <col min="8" max="8" width="9.6328125" style="1" customWidth="1"/>
    <col min="9" max="9" width="9.81640625" style="1" customWidth="1"/>
    <col min="10" max="10" width="10.08984375" style="1" customWidth="1"/>
    <col min="11" max="11" width="11.08984375" style="1" customWidth="1"/>
    <col min="12" max="15" width="9.81640625" style="1" bestFit="1" customWidth="1"/>
    <col min="16" max="16" width="10.26953125" style="1" bestFit="1" customWidth="1"/>
    <col min="17" max="19" width="9.81640625" style="1" bestFit="1" customWidth="1"/>
    <col min="20" max="23" width="10.453125" style="1" bestFit="1" customWidth="1"/>
    <col min="24" max="16384" width="8.7265625" style="1"/>
  </cols>
  <sheetData>
    <row r="1" spans="1:14" ht="20.5" x14ac:dyDescent="0.45">
      <c r="A1" s="12" t="s">
        <v>125</v>
      </c>
      <c r="B1" s="12"/>
      <c r="C1" s="12"/>
      <c r="D1" s="12"/>
      <c r="E1" s="12"/>
      <c r="F1" s="12"/>
      <c r="G1" s="12"/>
      <c r="H1" s="12"/>
      <c r="I1" s="12"/>
      <c r="J1" s="12"/>
      <c r="K1" s="19"/>
      <c r="L1" s="19"/>
      <c r="M1" s="19"/>
      <c r="N1" s="19"/>
    </row>
    <row r="2" spans="1:14" ht="20.5" x14ac:dyDescent="0.45">
      <c r="A2" s="12" t="s">
        <v>151</v>
      </c>
      <c r="B2" s="12"/>
      <c r="C2" s="12"/>
      <c r="D2" s="12"/>
      <c r="E2" s="12"/>
      <c r="F2" s="12"/>
      <c r="G2" s="12"/>
      <c r="H2" s="12"/>
      <c r="I2" s="12"/>
      <c r="J2" s="12"/>
      <c r="K2" s="19"/>
      <c r="L2" s="19"/>
      <c r="M2" s="19"/>
      <c r="N2" s="19"/>
    </row>
    <row r="3" spans="1:14" ht="20.5" x14ac:dyDescent="0.45">
      <c r="A3" s="12" t="s">
        <v>23</v>
      </c>
      <c r="B3" s="12"/>
      <c r="C3" s="12"/>
      <c r="D3" s="12"/>
      <c r="E3" s="12"/>
      <c r="F3" s="12"/>
      <c r="G3" s="12"/>
      <c r="H3" s="12"/>
      <c r="I3" s="12"/>
      <c r="J3" s="12"/>
      <c r="K3" s="19"/>
      <c r="L3" s="19"/>
      <c r="M3" s="19"/>
      <c r="N3" s="19"/>
    </row>
    <row r="4" spans="1:14" ht="20.5" x14ac:dyDescent="0.45">
      <c r="A4" s="12" t="s">
        <v>295</v>
      </c>
      <c r="B4" s="12"/>
      <c r="C4" s="12"/>
      <c r="D4" s="12"/>
      <c r="E4" s="12"/>
      <c r="F4" s="12"/>
      <c r="G4" s="12"/>
      <c r="H4" s="12"/>
      <c r="I4" s="12"/>
      <c r="J4" s="12"/>
      <c r="K4" s="19"/>
      <c r="L4" s="19"/>
      <c r="M4" s="19"/>
      <c r="N4" s="19"/>
    </row>
    <row r="5" spans="1:14" ht="20.5" x14ac:dyDescent="0.45">
      <c r="A5" s="12"/>
      <c r="B5" s="12"/>
      <c r="C5" s="12"/>
      <c r="D5" s="12"/>
      <c r="E5" s="12"/>
      <c r="F5" s="12"/>
      <c r="G5" s="12"/>
      <c r="H5" s="12"/>
      <c r="I5" s="12"/>
      <c r="J5" s="12"/>
      <c r="K5" s="19"/>
      <c r="L5" s="19"/>
      <c r="M5" s="19"/>
      <c r="N5" s="19"/>
    </row>
    <row r="6" spans="1:14" ht="20.5" x14ac:dyDescent="0.45">
      <c r="A6" s="12" t="s">
        <v>141</v>
      </c>
      <c r="B6" s="12" t="s">
        <v>159</v>
      </c>
      <c r="C6" s="12"/>
      <c r="D6" s="12"/>
      <c r="E6" s="12"/>
      <c r="F6" s="12"/>
      <c r="G6" s="12"/>
      <c r="H6" s="12"/>
      <c r="I6" s="12"/>
      <c r="J6" s="12"/>
      <c r="K6" s="19"/>
      <c r="L6" s="19"/>
      <c r="M6" s="19"/>
      <c r="N6" s="19"/>
    </row>
    <row r="7" spans="1:14" ht="20.5" x14ac:dyDescent="0.45">
      <c r="A7" s="12" t="s">
        <v>28</v>
      </c>
      <c r="B7" s="12" t="s">
        <v>160</v>
      </c>
      <c r="C7" s="12"/>
      <c r="D7" s="12"/>
      <c r="E7" s="12"/>
      <c r="F7" s="12"/>
      <c r="G7" s="12"/>
      <c r="H7" s="12"/>
      <c r="I7" s="12"/>
      <c r="J7" s="12"/>
      <c r="K7" s="19"/>
      <c r="L7" s="19"/>
      <c r="M7" s="19"/>
      <c r="N7" s="19"/>
    </row>
    <row r="8" spans="1:14" ht="20.5" x14ac:dyDescent="0.45">
      <c r="A8" s="12" t="s">
        <v>104</v>
      </c>
      <c r="B8" s="12" t="s">
        <v>314</v>
      </c>
      <c r="C8" s="12"/>
      <c r="D8" s="12"/>
      <c r="E8" s="12"/>
      <c r="F8" s="12"/>
      <c r="G8" s="12"/>
      <c r="H8" s="12"/>
      <c r="I8" s="12"/>
      <c r="J8" s="12"/>
      <c r="K8" s="19"/>
      <c r="L8" s="19"/>
      <c r="M8" s="19"/>
      <c r="N8" s="19"/>
    </row>
    <row r="9" spans="1:14" ht="20.5" x14ac:dyDescent="0.45">
      <c r="A9" s="12"/>
      <c r="B9" s="12" t="s">
        <v>161</v>
      </c>
      <c r="C9" s="12"/>
      <c r="D9" s="12"/>
      <c r="E9" s="12"/>
      <c r="F9" s="12"/>
      <c r="G9" s="12"/>
      <c r="H9" s="12"/>
      <c r="I9" s="12"/>
      <c r="J9" s="12"/>
      <c r="K9" s="19"/>
      <c r="L9" s="19"/>
      <c r="M9" s="19"/>
      <c r="N9" s="19"/>
    </row>
    <row r="10" spans="1:14" ht="20.5" x14ac:dyDescent="0.45">
      <c r="A10" s="12" t="s">
        <v>24</v>
      </c>
      <c r="B10" s="12" t="s">
        <v>25</v>
      </c>
      <c r="C10" s="12"/>
      <c r="D10" s="12"/>
      <c r="E10" s="12"/>
      <c r="F10" s="12"/>
      <c r="G10" s="12"/>
      <c r="H10" s="12"/>
      <c r="I10" s="12"/>
      <c r="J10" s="12"/>
      <c r="K10" s="19"/>
      <c r="L10" s="19"/>
      <c r="M10" s="19"/>
      <c r="N10" s="19"/>
    </row>
    <row r="11" spans="1:14" ht="20.5" x14ac:dyDescent="0.45">
      <c r="A11" s="12" t="s">
        <v>29</v>
      </c>
      <c r="B11" s="12" t="s">
        <v>30</v>
      </c>
      <c r="C11" s="12"/>
      <c r="D11" s="12"/>
      <c r="E11" s="12"/>
      <c r="F11" s="12"/>
      <c r="G11" s="12"/>
      <c r="H11" s="12"/>
      <c r="I11" s="12"/>
      <c r="J11" s="12"/>
      <c r="K11" s="19"/>
      <c r="L11" s="19"/>
      <c r="M11" s="19"/>
      <c r="N11" s="19"/>
    </row>
    <row r="12" spans="1:14" ht="20.5" x14ac:dyDescent="0.45">
      <c r="A12" s="12" t="s">
        <v>126</v>
      </c>
      <c r="B12" s="12" t="s">
        <v>127</v>
      </c>
      <c r="C12" s="12"/>
      <c r="D12" s="12"/>
      <c r="E12" s="12"/>
      <c r="F12" s="12"/>
      <c r="G12" s="12"/>
      <c r="H12" s="12"/>
      <c r="I12" s="12"/>
      <c r="J12" s="12"/>
      <c r="K12" s="19"/>
      <c r="L12" s="19"/>
      <c r="M12" s="19"/>
      <c r="N12" s="19"/>
    </row>
    <row r="13" spans="1:14" ht="20.5" x14ac:dyDescent="0.45">
      <c r="A13" s="12"/>
      <c r="B13" s="12"/>
      <c r="C13" s="12"/>
      <c r="D13" s="12"/>
      <c r="E13" s="12"/>
      <c r="F13" s="12"/>
      <c r="G13" s="12"/>
      <c r="H13" s="12"/>
      <c r="I13" s="12"/>
      <c r="J13" s="12"/>
      <c r="K13" s="19"/>
      <c r="L13" s="19"/>
      <c r="M13" s="19"/>
      <c r="N13" s="19"/>
    </row>
    <row r="14" spans="1:14" ht="20.5" x14ac:dyDescent="0.45">
      <c r="A14" s="12" t="s">
        <v>31</v>
      </c>
      <c r="B14" s="12" t="s">
        <v>32</v>
      </c>
      <c r="C14" s="12"/>
      <c r="D14" s="12"/>
      <c r="E14" s="12"/>
      <c r="F14" s="12"/>
      <c r="G14" s="12"/>
      <c r="H14" s="12"/>
      <c r="I14" s="12"/>
      <c r="J14" s="12"/>
      <c r="K14" s="19"/>
      <c r="L14" s="19"/>
      <c r="M14" s="19"/>
      <c r="N14" s="19"/>
    </row>
    <row r="15" spans="1:14" ht="20.5" x14ac:dyDescent="0.45">
      <c r="A15" s="12" t="s">
        <v>33</v>
      </c>
      <c r="B15" s="12" t="s">
        <v>34</v>
      </c>
      <c r="C15" s="12"/>
      <c r="D15" s="12"/>
      <c r="E15" s="12"/>
      <c r="F15" s="12"/>
      <c r="G15" s="12"/>
      <c r="H15" s="12"/>
      <c r="I15" s="12"/>
      <c r="J15" s="12"/>
      <c r="K15" s="19"/>
      <c r="L15" s="19"/>
      <c r="M15" s="19"/>
      <c r="N15" s="19"/>
    </row>
    <row r="16" spans="1:14" ht="20.5" x14ac:dyDescent="0.45">
      <c r="A16" s="12" t="s">
        <v>35</v>
      </c>
      <c r="B16" s="12" t="s">
        <v>128</v>
      </c>
      <c r="C16" s="12"/>
      <c r="D16" s="12"/>
      <c r="E16" s="12"/>
      <c r="F16" s="12"/>
      <c r="G16" s="12"/>
      <c r="H16" s="12"/>
      <c r="I16" s="12"/>
      <c r="J16" s="12"/>
      <c r="K16" s="19"/>
      <c r="L16" s="19"/>
      <c r="M16" s="19"/>
      <c r="N16" s="19"/>
    </row>
    <row r="17" spans="1:23" ht="20.5" x14ac:dyDescent="0.45">
      <c r="A17" s="12"/>
      <c r="B17" s="12"/>
      <c r="C17" s="12"/>
      <c r="D17" s="12"/>
      <c r="E17" s="12"/>
      <c r="F17" s="12"/>
      <c r="G17" s="12"/>
      <c r="H17" s="12"/>
      <c r="I17" s="12"/>
      <c r="J17" s="12"/>
      <c r="K17" s="19"/>
      <c r="L17" s="19"/>
      <c r="M17" s="19"/>
      <c r="N17" s="19"/>
    </row>
    <row r="18" spans="1:23" ht="20.5" x14ac:dyDescent="0.45">
      <c r="A18" s="12"/>
      <c r="B18" s="12"/>
      <c r="C18" s="12"/>
      <c r="D18" s="12"/>
      <c r="E18" s="12"/>
      <c r="F18" s="12"/>
      <c r="G18" s="12"/>
      <c r="H18" s="12"/>
      <c r="I18" s="12"/>
      <c r="J18" s="12"/>
      <c r="K18" s="19"/>
      <c r="L18" s="19"/>
      <c r="M18" s="19"/>
      <c r="N18" s="19"/>
    </row>
    <row r="19" spans="1:23" ht="20.5" x14ac:dyDescent="0.45">
      <c r="A19" s="12"/>
      <c r="B19" s="12"/>
      <c r="C19" s="12"/>
      <c r="D19" s="12"/>
      <c r="E19" s="12"/>
      <c r="F19" s="12"/>
      <c r="G19" s="12"/>
      <c r="H19" s="12"/>
      <c r="I19" s="12"/>
      <c r="J19" s="12"/>
      <c r="K19" s="19"/>
      <c r="L19" s="19"/>
      <c r="M19" s="19"/>
      <c r="N19" s="19"/>
    </row>
    <row r="20" spans="1:23" ht="20.5" x14ac:dyDescent="0.45">
      <c r="A20" s="12"/>
      <c r="B20" s="12"/>
      <c r="C20" s="12"/>
      <c r="D20" s="12"/>
      <c r="E20" s="12"/>
      <c r="F20" s="12"/>
      <c r="G20" s="12"/>
      <c r="H20" s="12"/>
      <c r="I20" s="12"/>
      <c r="J20" s="12"/>
      <c r="K20" s="19"/>
      <c r="L20" s="19"/>
      <c r="M20" s="19"/>
      <c r="N20" s="19"/>
    </row>
    <row r="23" spans="1:23" ht="20.5" x14ac:dyDescent="0.45">
      <c r="A23" s="124" t="s">
        <v>322</v>
      </c>
      <c r="B23" s="115"/>
      <c r="C23" s="115"/>
      <c r="D23" s="115"/>
      <c r="E23" s="115"/>
      <c r="F23" s="115"/>
      <c r="G23" s="10"/>
      <c r="H23" s="10"/>
      <c r="I23" s="10"/>
      <c r="J23" s="10"/>
      <c r="K23" s="10"/>
      <c r="L23" s="10"/>
      <c r="M23" s="10"/>
      <c r="N23" s="10"/>
      <c r="O23" s="10"/>
      <c r="P23" s="10"/>
      <c r="Q23" s="10"/>
      <c r="R23" s="10"/>
      <c r="S23" s="10"/>
      <c r="T23" s="10"/>
      <c r="U23" s="10"/>
      <c r="V23" s="10"/>
      <c r="W23" s="10"/>
    </row>
    <row r="24" spans="1:23" ht="18" x14ac:dyDescent="0.4">
      <c r="A24" s="4" t="s">
        <v>696</v>
      </c>
      <c r="B24" s="4" t="s">
        <v>293</v>
      </c>
      <c r="C24" s="4" t="s">
        <v>106</v>
      </c>
      <c r="D24" s="4" t="s">
        <v>107</v>
      </c>
      <c r="E24" s="4" t="s">
        <v>108</v>
      </c>
      <c r="F24" s="4" t="s">
        <v>109</v>
      </c>
    </row>
    <row r="25" spans="1:23" ht="14.5" x14ac:dyDescent="0.35">
      <c r="A25" t="s">
        <v>69</v>
      </c>
      <c r="B25" s="5">
        <v>6.9999999999999999E-4</v>
      </c>
      <c r="C25" s="5">
        <v>0.2344</v>
      </c>
      <c r="D25" s="5">
        <v>0.57999999999999996</v>
      </c>
      <c r="E25" s="5">
        <v>0.92679999999999996</v>
      </c>
      <c r="F25" s="5">
        <v>1.2621</v>
      </c>
    </row>
    <row r="26" spans="1:23" ht="14.5" x14ac:dyDescent="0.35">
      <c r="A26" t="s">
        <v>70</v>
      </c>
      <c r="B26" s="5">
        <v>-5.0799999999999998E-2</v>
      </c>
      <c r="C26" s="5">
        <v>0.21929999999999999</v>
      </c>
      <c r="D26" s="5">
        <v>0.4456</v>
      </c>
      <c r="E26" s="5">
        <v>0.73340000000000005</v>
      </c>
      <c r="F26" s="5">
        <v>0.96489999999999998</v>
      </c>
    </row>
    <row r="27" spans="1:23" ht="14.5" x14ac:dyDescent="0.35">
      <c r="A27" t="s">
        <v>71</v>
      </c>
      <c r="B27" s="5">
        <v>2.8E-3</v>
      </c>
      <c r="C27" s="5">
        <v>0.2802</v>
      </c>
      <c r="D27" s="5">
        <v>0.91510000000000002</v>
      </c>
      <c r="E27" s="5">
        <v>1.6598999999999999</v>
      </c>
      <c r="F27" s="5">
        <v>2.5318000000000001</v>
      </c>
    </row>
    <row r="38" spans="1:23" ht="21" customHeight="1" x14ac:dyDescent="0.45">
      <c r="A38" s="124" t="s">
        <v>323</v>
      </c>
      <c r="B38" s="115"/>
      <c r="C38" s="115"/>
      <c r="D38" s="115"/>
      <c r="E38" s="115"/>
      <c r="F38" s="115"/>
      <c r="G38" s="10"/>
      <c r="H38" s="10"/>
      <c r="I38" s="10"/>
      <c r="J38" s="10"/>
      <c r="K38" s="10"/>
      <c r="L38" s="10"/>
      <c r="M38" s="10"/>
      <c r="N38" s="10"/>
      <c r="O38" s="10"/>
      <c r="P38" s="10"/>
      <c r="Q38" s="10"/>
      <c r="R38" s="10"/>
      <c r="S38" s="10"/>
      <c r="T38" s="10"/>
      <c r="U38" s="10"/>
      <c r="V38" s="10"/>
      <c r="W38" s="10"/>
    </row>
    <row r="39" spans="1:23" ht="18" x14ac:dyDescent="0.4">
      <c r="A39" s="4" t="s">
        <v>696</v>
      </c>
      <c r="B39" s="4" t="s">
        <v>293</v>
      </c>
      <c r="C39" s="4" t="s">
        <v>106</v>
      </c>
      <c r="D39" s="4" t="s">
        <v>107</v>
      </c>
      <c r="E39" s="4" t="s">
        <v>108</v>
      </c>
      <c r="F39" s="4" t="s">
        <v>109</v>
      </c>
    </row>
    <row r="40" spans="1:23" ht="14.5" x14ac:dyDescent="0.35">
      <c r="A40" t="s">
        <v>69</v>
      </c>
      <c r="B40" s="5">
        <v>8.0000000000000004E-4</v>
      </c>
      <c r="C40" s="5">
        <v>0.23449999999999999</v>
      </c>
      <c r="D40" s="5">
        <v>0.58079999999999998</v>
      </c>
      <c r="E40" s="5">
        <v>0.92800000000000005</v>
      </c>
      <c r="F40" s="5">
        <v>1.2639</v>
      </c>
    </row>
    <row r="41" spans="1:23" ht="14.5" x14ac:dyDescent="0.35">
      <c r="A41" t="s">
        <v>70</v>
      </c>
      <c r="B41" s="5">
        <v>-4.9000000000000002E-2</v>
      </c>
      <c r="C41" s="5">
        <v>0.22189999999999999</v>
      </c>
      <c r="D41" s="5">
        <v>0.45710000000000001</v>
      </c>
      <c r="E41" s="5">
        <v>0.754</v>
      </c>
      <c r="F41" s="5">
        <v>0.99309999999999998</v>
      </c>
    </row>
    <row r="42" spans="1:23" ht="14.5" x14ac:dyDescent="0.35">
      <c r="A42" t="s">
        <v>71</v>
      </c>
      <c r="B42" s="5">
        <v>4.4999999999999997E-3</v>
      </c>
      <c r="C42" s="5">
        <v>0.2823</v>
      </c>
      <c r="D42" s="5">
        <v>0.92620000000000002</v>
      </c>
      <c r="E42" s="5">
        <v>1.6822999999999999</v>
      </c>
      <c r="F42" s="5">
        <v>2.5676999999999999</v>
      </c>
    </row>
    <row r="63" spans="1:23" ht="20.5" x14ac:dyDescent="0.45">
      <c r="A63" s="124" t="s">
        <v>152</v>
      </c>
      <c r="B63" s="115"/>
      <c r="C63" s="115"/>
      <c r="D63" s="115"/>
      <c r="E63" s="115"/>
      <c r="F63" s="115"/>
      <c r="G63" s="10"/>
      <c r="H63" s="10"/>
      <c r="I63" s="10"/>
      <c r="J63" s="10"/>
      <c r="K63" s="10"/>
      <c r="L63" s="10"/>
      <c r="M63" s="10"/>
      <c r="N63" s="10"/>
      <c r="O63" s="10"/>
      <c r="P63" s="10"/>
      <c r="Q63" s="10"/>
      <c r="R63" s="10"/>
      <c r="S63" s="10"/>
      <c r="T63" s="10"/>
      <c r="U63" s="10"/>
      <c r="V63" s="10"/>
      <c r="W63" s="10"/>
    </row>
    <row r="64" spans="1:23" ht="18" x14ac:dyDescent="0.4">
      <c r="A64" s="4" t="s">
        <v>696</v>
      </c>
      <c r="B64" s="4" t="s">
        <v>293</v>
      </c>
      <c r="C64" s="4" t="s">
        <v>106</v>
      </c>
      <c r="D64" s="4" t="s">
        <v>107</v>
      </c>
      <c r="E64" s="4" t="s">
        <v>108</v>
      </c>
      <c r="F64" s="4" t="s">
        <v>109</v>
      </c>
    </row>
    <row r="65" spans="1:23" ht="14.5" x14ac:dyDescent="0.35">
      <c r="A65" t="s">
        <v>69</v>
      </c>
      <c r="B65" s="5">
        <v>1.8E-3</v>
      </c>
      <c r="C65" s="5">
        <v>0.23169999999999999</v>
      </c>
      <c r="D65" s="5">
        <v>0.57669999999999999</v>
      </c>
      <c r="E65" s="5">
        <v>0.91979999999999995</v>
      </c>
      <c r="F65" s="5">
        <v>1.252</v>
      </c>
    </row>
    <row r="66" spans="1:23" ht="14.5" x14ac:dyDescent="0.35">
      <c r="A66" t="s">
        <v>70</v>
      </c>
      <c r="B66" s="5">
        <v>-3.5400000000000001E-2</v>
      </c>
      <c r="C66" s="5">
        <v>0.1711</v>
      </c>
      <c r="D66" s="5">
        <v>0.39460000000000001</v>
      </c>
      <c r="E66" s="5">
        <v>0.64090000000000003</v>
      </c>
      <c r="F66" s="5">
        <v>0.84189999999999998</v>
      </c>
    </row>
    <row r="67" spans="1:23" ht="14.5" x14ac:dyDescent="0.35">
      <c r="A67" t="s">
        <v>71</v>
      </c>
      <c r="B67" s="5">
        <v>1.5599999999999999E-2</v>
      </c>
      <c r="C67" s="5">
        <v>0.245</v>
      </c>
      <c r="D67" s="5">
        <v>0.86719999999999997</v>
      </c>
      <c r="E67" s="5">
        <v>1.5555000000000001</v>
      </c>
      <c r="F67" s="5">
        <v>2.367</v>
      </c>
    </row>
    <row r="77" spans="1:23" ht="20.5" x14ac:dyDescent="0.45">
      <c r="A77" s="124" t="s">
        <v>153</v>
      </c>
      <c r="B77" s="115"/>
      <c r="C77" s="115"/>
      <c r="D77" s="115"/>
      <c r="E77" s="115"/>
      <c r="F77" s="115"/>
      <c r="G77" s="10"/>
      <c r="H77" s="10"/>
      <c r="I77" s="10"/>
      <c r="J77" s="10"/>
      <c r="K77" s="10"/>
      <c r="L77" s="10"/>
      <c r="M77" s="10"/>
      <c r="N77" s="10"/>
      <c r="O77" s="10"/>
      <c r="P77" s="10"/>
      <c r="Q77" s="10"/>
      <c r="R77" s="10"/>
      <c r="S77" s="10"/>
      <c r="T77" s="10"/>
      <c r="U77" s="10"/>
      <c r="V77" s="10"/>
      <c r="W77" s="10"/>
    </row>
    <row r="78" spans="1:23" ht="18" x14ac:dyDescent="0.4">
      <c r="A78" s="4" t="s">
        <v>696</v>
      </c>
      <c r="B78" s="4" t="s">
        <v>293</v>
      </c>
      <c r="C78" s="4" t="s">
        <v>106</v>
      </c>
      <c r="D78" s="4" t="s">
        <v>107</v>
      </c>
      <c r="E78" s="4" t="s">
        <v>108</v>
      </c>
      <c r="F78" s="4" t="s">
        <v>109</v>
      </c>
    </row>
    <row r="79" spans="1:23" ht="14.5" x14ac:dyDescent="0.35">
      <c r="A79" t="s">
        <v>39</v>
      </c>
      <c r="B79" s="5">
        <v>5.3800000000000001E-2</v>
      </c>
      <c r="C79" s="5">
        <v>0.54069999999999996</v>
      </c>
      <c r="D79" s="5">
        <v>0.59250000000000003</v>
      </c>
      <c r="E79" s="5">
        <v>0.38619999999999999</v>
      </c>
      <c r="F79" s="5">
        <v>0.5917</v>
      </c>
    </row>
    <row r="80" spans="1:23" ht="14.5" x14ac:dyDescent="0.35">
      <c r="A80" t="s">
        <v>69</v>
      </c>
      <c r="B80" s="5">
        <v>4.6399999999999997E-2</v>
      </c>
      <c r="C80" s="5">
        <v>0.47789999999999999</v>
      </c>
      <c r="D80" s="5">
        <v>1.1692</v>
      </c>
      <c r="E80" s="5">
        <v>1.7509999999999999</v>
      </c>
      <c r="F80" s="5">
        <v>2.3045</v>
      </c>
    </row>
    <row r="81" spans="1:23" ht="14.5" x14ac:dyDescent="0.35">
      <c r="A81" t="s">
        <v>70</v>
      </c>
      <c r="B81" s="5">
        <v>6.83E-2</v>
      </c>
      <c r="C81" s="5">
        <v>0.85129999999999995</v>
      </c>
      <c r="D81" s="5">
        <v>1.6188</v>
      </c>
      <c r="E81" s="5">
        <v>2.0499000000000001</v>
      </c>
      <c r="F81" s="5">
        <v>2.5112000000000001</v>
      </c>
    </row>
    <row r="82" spans="1:23" ht="14.5" x14ac:dyDescent="0.35">
      <c r="A82" t="s">
        <v>71</v>
      </c>
      <c r="B82" s="5">
        <v>9.8299999999999998E-2</v>
      </c>
      <c r="C82" s="5">
        <v>1.2011000000000001</v>
      </c>
      <c r="D82" s="5">
        <v>4.1284000000000001</v>
      </c>
      <c r="E82" s="5">
        <v>6.9748000000000001</v>
      </c>
      <c r="F82" s="5">
        <v>9.9583999999999993</v>
      </c>
    </row>
    <row r="96" spans="1:23" ht="20.5" x14ac:dyDescent="0.45">
      <c r="A96" s="124" t="s">
        <v>154</v>
      </c>
      <c r="B96" s="115"/>
      <c r="C96" s="115"/>
      <c r="D96" s="115"/>
      <c r="E96" s="115"/>
      <c r="F96" s="115"/>
      <c r="G96" s="10"/>
      <c r="H96" s="10"/>
      <c r="I96" s="10"/>
      <c r="J96" s="10"/>
      <c r="K96" s="10"/>
      <c r="L96" s="10"/>
      <c r="M96" s="10"/>
      <c r="N96" s="10"/>
      <c r="O96" s="10"/>
      <c r="P96" s="10"/>
      <c r="Q96" s="10"/>
      <c r="R96" s="10"/>
      <c r="S96" s="10"/>
      <c r="T96" s="10"/>
      <c r="U96" s="10"/>
      <c r="V96" s="10"/>
      <c r="W96" s="10"/>
    </row>
    <row r="97" spans="1:6" ht="18" x14ac:dyDescent="0.4">
      <c r="A97" s="4" t="s">
        <v>696</v>
      </c>
      <c r="B97" s="4" t="s">
        <v>293</v>
      </c>
      <c r="C97" s="4" t="s">
        <v>106</v>
      </c>
      <c r="D97" s="4" t="s">
        <v>107</v>
      </c>
      <c r="E97" s="4" t="s">
        <v>108</v>
      </c>
      <c r="F97" s="4" t="s">
        <v>109</v>
      </c>
    </row>
    <row r="98" spans="1:6" ht="14.5" x14ac:dyDescent="0.35">
      <c r="A98" t="s">
        <v>39</v>
      </c>
      <c r="B98" s="5">
        <v>-5.9999999999999995E-4</v>
      </c>
      <c r="C98" s="5">
        <v>-9.8299999999999998E-2</v>
      </c>
      <c r="D98" s="5">
        <v>0.1158</v>
      </c>
      <c r="E98" s="5">
        <v>0.12709999999999999</v>
      </c>
      <c r="F98" s="5">
        <v>0.13100000000000001</v>
      </c>
    </row>
    <row r="99" spans="1:6" ht="14.5" x14ac:dyDescent="0.35">
      <c r="A99" t="s">
        <v>67</v>
      </c>
      <c r="B99" s="5">
        <v>8.0699999999999994E-2</v>
      </c>
      <c r="C99" s="5">
        <v>-0.2203</v>
      </c>
      <c r="D99" s="5">
        <v>0.28410000000000002</v>
      </c>
      <c r="E99" s="5">
        <v>0.46429999999999999</v>
      </c>
      <c r="F99" s="5">
        <v>0.57750000000000001</v>
      </c>
    </row>
    <row r="100" spans="1:6" ht="14.5" x14ac:dyDescent="0.35">
      <c r="A100" t="s">
        <v>69</v>
      </c>
      <c r="B100" s="5">
        <v>2.4400000000000002E-2</v>
      </c>
      <c r="C100" s="5">
        <v>0.1704</v>
      </c>
      <c r="D100" s="5">
        <v>0.66349999999999998</v>
      </c>
      <c r="E100" s="5">
        <v>1.1093</v>
      </c>
      <c r="F100" s="5">
        <v>1.5669</v>
      </c>
    </row>
    <row r="101" spans="1:6" ht="14.5" x14ac:dyDescent="0.35">
      <c r="A101" t="s">
        <v>70</v>
      </c>
      <c r="B101" s="5">
        <v>1.15E-2</v>
      </c>
      <c r="C101" s="5">
        <v>-4.4999999999999998E-2</v>
      </c>
      <c r="D101" s="5">
        <v>0.3619</v>
      </c>
      <c r="E101" s="5">
        <v>0.59989999999999999</v>
      </c>
      <c r="F101" s="5">
        <v>0.85340000000000005</v>
      </c>
    </row>
    <row r="114" spans="1:23" ht="20.5" x14ac:dyDescent="0.45">
      <c r="A114" s="124" t="s">
        <v>155</v>
      </c>
      <c r="B114" s="115"/>
      <c r="C114" s="115"/>
      <c r="D114" s="115"/>
      <c r="E114" s="115"/>
      <c r="F114" s="115"/>
      <c r="G114" s="10"/>
      <c r="H114" s="10"/>
      <c r="I114" s="10"/>
      <c r="J114" s="10"/>
      <c r="K114" s="10"/>
      <c r="L114" s="10"/>
      <c r="M114" s="10"/>
      <c r="N114" s="10"/>
      <c r="O114" s="10"/>
      <c r="P114" s="10"/>
      <c r="Q114" s="10"/>
      <c r="R114" s="10"/>
      <c r="S114" s="10"/>
      <c r="T114" s="10"/>
      <c r="U114" s="10"/>
      <c r="V114" s="10"/>
      <c r="W114" s="10"/>
    </row>
    <row r="115" spans="1:23" ht="18" x14ac:dyDescent="0.4">
      <c r="A115" s="4" t="s">
        <v>696</v>
      </c>
      <c r="B115" s="4" t="s">
        <v>293</v>
      </c>
      <c r="C115" s="4" t="s">
        <v>106</v>
      </c>
      <c r="D115" s="4" t="s">
        <v>107</v>
      </c>
      <c r="E115" s="4" t="s">
        <v>108</v>
      </c>
      <c r="F115" s="4" t="s">
        <v>109</v>
      </c>
    </row>
    <row r="116" spans="1:23" ht="14.5" x14ac:dyDescent="0.35">
      <c r="A116" t="s">
        <v>39</v>
      </c>
      <c r="B116" s="5">
        <v>5.0200000000000002E-2</v>
      </c>
      <c r="C116" s="5">
        <v>0.61709999999999998</v>
      </c>
      <c r="D116" s="5">
        <v>0.60060000000000002</v>
      </c>
      <c r="E116" s="5">
        <v>0.76759999999999995</v>
      </c>
      <c r="F116" s="5">
        <v>1.0566</v>
      </c>
    </row>
    <row r="117" spans="1:23" ht="14.5" x14ac:dyDescent="0.35">
      <c r="A117" t="s">
        <v>67</v>
      </c>
      <c r="B117" s="5">
        <v>5.3800000000000001E-2</v>
      </c>
      <c r="C117" s="5">
        <v>0.96699999999999997</v>
      </c>
      <c r="D117" s="5">
        <v>2.3740999999999999</v>
      </c>
      <c r="E117" s="5">
        <v>2.8774000000000002</v>
      </c>
      <c r="F117" s="5">
        <v>2.8346</v>
      </c>
    </row>
    <row r="118" spans="1:23" ht="14.5" x14ac:dyDescent="0.35">
      <c r="A118" t="s">
        <v>68</v>
      </c>
      <c r="B118" s="5">
        <v>9.3700000000000006E-2</v>
      </c>
      <c r="C118" s="5">
        <v>1.4787999999999999</v>
      </c>
      <c r="D118" s="5">
        <v>3.9941</v>
      </c>
      <c r="E118" s="5">
        <v>5.4188999999999998</v>
      </c>
      <c r="F118" s="5">
        <v>5.9188000000000001</v>
      </c>
    </row>
    <row r="119" spans="1:23" ht="14.5" x14ac:dyDescent="0.35">
      <c r="A119" t="s">
        <v>69</v>
      </c>
      <c r="B119" s="5">
        <v>5.0799999999999998E-2</v>
      </c>
      <c r="C119" s="5">
        <v>0.63780000000000003</v>
      </c>
      <c r="D119" s="5">
        <v>1.6580999999999999</v>
      </c>
      <c r="E119" s="5">
        <v>2.4011</v>
      </c>
      <c r="F119" s="5">
        <v>2.8637999999999999</v>
      </c>
    </row>
    <row r="120" spans="1:23" ht="14.5" x14ac:dyDescent="0.35">
      <c r="A120" t="s">
        <v>70</v>
      </c>
      <c r="B120" s="5">
        <v>7.4399999999999994E-2</v>
      </c>
      <c r="C120" s="5">
        <v>1.1257999999999999</v>
      </c>
      <c r="D120" s="5">
        <v>2.3363999999999998</v>
      </c>
      <c r="E120" s="5">
        <v>2.8502000000000001</v>
      </c>
      <c r="F120" s="5">
        <v>3.2128000000000001</v>
      </c>
    </row>
    <row r="121" spans="1:23" ht="14.5" x14ac:dyDescent="0.35">
      <c r="A121" t="s">
        <v>71</v>
      </c>
      <c r="B121" s="5">
        <v>9.4200000000000006E-2</v>
      </c>
      <c r="C121" s="5">
        <v>1.1847000000000001</v>
      </c>
      <c r="D121" s="5">
        <v>3.6751999999999998</v>
      </c>
      <c r="E121" s="5">
        <v>5.8803000000000001</v>
      </c>
      <c r="F121" s="5">
        <v>7.2144000000000004</v>
      </c>
    </row>
    <row r="140" spans="1:23" ht="21" customHeight="1" x14ac:dyDescent="0.45">
      <c r="A140" s="124" t="s">
        <v>156</v>
      </c>
      <c r="B140" s="115"/>
      <c r="C140" s="115"/>
      <c r="D140" s="115"/>
      <c r="E140" s="115"/>
      <c r="F140" s="115"/>
      <c r="G140" s="10"/>
      <c r="H140" s="10"/>
      <c r="I140" s="10"/>
      <c r="J140" s="10"/>
      <c r="K140" s="10"/>
      <c r="L140" s="10"/>
      <c r="M140" s="10"/>
      <c r="N140" s="10"/>
      <c r="O140" s="10"/>
      <c r="P140" s="10"/>
      <c r="Q140" s="10"/>
      <c r="R140" s="10"/>
      <c r="S140" s="10"/>
      <c r="T140" s="10"/>
      <c r="U140" s="10"/>
      <c r="V140" s="10"/>
      <c r="W140" s="10"/>
    </row>
    <row r="141" spans="1:23" ht="18" x14ac:dyDescent="0.4">
      <c r="A141" s="4" t="s">
        <v>696</v>
      </c>
      <c r="B141" s="4" t="s">
        <v>293</v>
      </c>
      <c r="C141" s="4" t="s">
        <v>106</v>
      </c>
      <c r="D141" s="4" t="s">
        <v>107</v>
      </c>
      <c r="E141" s="4" t="s">
        <v>108</v>
      </c>
      <c r="F141" s="4" t="s">
        <v>109</v>
      </c>
    </row>
    <row r="142" spans="1:23" ht="14.5" x14ac:dyDescent="0.35">
      <c r="A142" t="s">
        <v>69</v>
      </c>
      <c r="B142" s="5">
        <v>4.3299999999999998E-2</v>
      </c>
      <c r="C142" s="5">
        <v>0.8034</v>
      </c>
      <c r="D142" s="5">
        <v>0.79949999999999999</v>
      </c>
      <c r="E142" s="5">
        <v>0.92349999999999999</v>
      </c>
      <c r="F142" s="5">
        <v>1.18</v>
      </c>
    </row>
    <row r="143" spans="1:23" ht="14.5" x14ac:dyDescent="0.35">
      <c r="A143" t="s">
        <v>70</v>
      </c>
      <c r="B143" s="5">
        <v>6.88E-2</v>
      </c>
      <c r="C143" s="5">
        <v>0.84040000000000004</v>
      </c>
      <c r="D143" s="5">
        <v>1.2192000000000001</v>
      </c>
      <c r="E143" s="5">
        <v>1.4016999999999999</v>
      </c>
      <c r="F143" s="5">
        <v>1.502</v>
      </c>
    </row>
    <row r="155" spans="1:23" ht="21" customHeight="1" x14ac:dyDescent="0.45">
      <c r="A155" s="124" t="s">
        <v>157</v>
      </c>
      <c r="B155" s="115"/>
      <c r="C155" s="115"/>
      <c r="D155" s="115"/>
      <c r="E155" s="115"/>
      <c r="F155" s="115"/>
      <c r="G155" s="10"/>
      <c r="H155" s="10"/>
      <c r="I155" s="10"/>
      <c r="J155" s="10"/>
      <c r="K155" s="10"/>
      <c r="L155" s="10"/>
      <c r="M155" s="10"/>
      <c r="N155" s="10"/>
      <c r="O155" s="10"/>
      <c r="P155" s="10"/>
      <c r="Q155" s="10"/>
      <c r="R155" s="10"/>
      <c r="S155" s="10"/>
      <c r="T155" s="10"/>
      <c r="U155" s="10"/>
      <c r="V155" s="10"/>
      <c r="W155" s="10"/>
    </row>
    <row r="156" spans="1:23" ht="18" x14ac:dyDescent="0.4">
      <c r="A156" s="4" t="s">
        <v>696</v>
      </c>
      <c r="B156" s="4" t="s">
        <v>293</v>
      </c>
      <c r="C156" s="4" t="s">
        <v>106</v>
      </c>
      <c r="D156" s="4" t="s">
        <v>107</v>
      </c>
      <c r="E156" s="4" t="s">
        <v>108</v>
      </c>
      <c r="F156" s="4" t="s">
        <v>109</v>
      </c>
    </row>
    <row r="157" spans="1:23" ht="14.5" x14ac:dyDescent="0.35">
      <c r="A157" t="s">
        <v>67</v>
      </c>
      <c r="B157" s="5">
        <v>6.59E-2</v>
      </c>
      <c r="C157" s="5">
        <v>0.77590000000000003</v>
      </c>
      <c r="D157" s="5">
        <v>1.1614</v>
      </c>
      <c r="E157" s="5">
        <v>1.1333</v>
      </c>
      <c r="F157" s="5">
        <v>0.99929999999999997</v>
      </c>
    </row>
    <row r="158" spans="1:23" ht="14.5" x14ac:dyDescent="0.35">
      <c r="A158" t="s">
        <v>69</v>
      </c>
      <c r="B158" s="5">
        <v>2.12E-2</v>
      </c>
      <c r="C158" s="5">
        <v>0.24809999999999999</v>
      </c>
      <c r="D158" s="5">
        <v>0.68779999999999997</v>
      </c>
      <c r="E158" s="5">
        <v>1.0138</v>
      </c>
      <c r="F158" s="5">
        <v>1.3001</v>
      </c>
    </row>
    <row r="159" spans="1:23" ht="14.5" x14ac:dyDescent="0.35">
      <c r="A159" t="s">
        <v>70</v>
      </c>
      <c r="B159" s="5">
        <v>9.2200000000000004E-2</v>
      </c>
      <c r="C159" s="5">
        <v>1.0354000000000001</v>
      </c>
      <c r="D159" s="5">
        <v>1.7721</v>
      </c>
      <c r="E159" s="5">
        <v>1.9856</v>
      </c>
      <c r="F159" s="5">
        <v>2.1162000000000001</v>
      </c>
    </row>
    <row r="169" spans="1:23" ht="20.5" x14ac:dyDescent="0.45">
      <c r="A169" s="124" t="s">
        <v>296</v>
      </c>
      <c r="B169" s="115"/>
      <c r="C169" s="115"/>
      <c r="D169" s="115"/>
      <c r="E169" s="115"/>
      <c r="F169" s="115"/>
      <c r="G169" s="10"/>
      <c r="H169" s="10"/>
      <c r="I169" s="10"/>
      <c r="J169" s="10"/>
      <c r="K169" s="10"/>
      <c r="L169" s="10"/>
      <c r="M169" s="10"/>
      <c r="N169" s="10"/>
      <c r="O169" s="10"/>
      <c r="P169" s="10"/>
      <c r="Q169" s="10"/>
      <c r="R169" s="10"/>
      <c r="S169" s="10"/>
      <c r="T169" s="10"/>
      <c r="U169" s="10"/>
      <c r="V169" s="10"/>
      <c r="W169" s="10"/>
    </row>
    <row r="170" spans="1:23" ht="18" x14ac:dyDescent="0.4">
      <c r="A170" s="4" t="s">
        <v>696</v>
      </c>
      <c r="B170" s="4" t="s">
        <v>293</v>
      </c>
      <c r="C170" s="4" t="s">
        <v>106</v>
      </c>
      <c r="D170" s="4" t="s">
        <v>107</v>
      </c>
      <c r="E170" s="4" t="s">
        <v>108</v>
      </c>
      <c r="F170" s="4" t="s">
        <v>109</v>
      </c>
    </row>
    <row r="171" spans="1:23" ht="14.5" x14ac:dyDescent="0.35">
      <c r="A171" t="s">
        <v>39</v>
      </c>
      <c r="B171" s="5">
        <v>-1.23E-2</v>
      </c>
      <c r="C171" s="5">
        <v>5.4199999999999998E-2</v>
      </c>
      <c r="D171" s="5">
        <v>0.2311</v>
      </c>
      <c r="E171" s="5">
        <v>0.38250000000000001</v>
      </c>
      <c r="F171" s="5">
        <v>0.89119999999999999</v>
      </c>
    </row>
    <row r="172" spans="1:23" ht="14.5" x14ac:dyDescent="0.35">
      <c r="A172" t="s">
        <v>69</v>
      </c>
      <c r="B172" s="5">
        <v>3.9199999999999999E-2</v>
      </c>
      <c r="C172" s="5">
        <v>0.3397</v>
      </c>
      <c r="D172" s="5">
        <v>0.82250000000000001</v>
      </c>
      <c r="E172" s="5">
        <v>1.5571999999999999</v>
      </c>
      <c r="F172" s="5">
        <v>2.7555999999999998</v>
      </c>
    </row>
    <row r="173" spans="1:23" ht="14.5" x14ac:dyDescent="0.35">
      <c r="A173" t="s">
        <v>70</v>
      </c>
      <c r="B173" s="5">
        <v>8.6E-3</v>
      </c>
      <c r="C173" s="5">
        <v>0.1759</v>
      </c>
      <c r="D173" s="5">
        <v>0.48060000000000003</v>
      </c>
      <c r="E173" s="5">
        <v>0.876</v>
      </c>
      <c r="F173" s="5">
        <v>1.7099</v>
      </c>
    </row>
    <row r="174" spans="1:23" ht="14.5" x14ac:dyDescent="0.35">
      <c r="A174" t="s">
        <v>71</v>
      </c>
      <c r="B174" s="5">
        <v>3.7199999999999997E-2</v>
      </c>
      <c r="C174" s="5">
        <v>0.48649999999999999</v>
      </c>
      <c r="D174" s="5">
        <v>1.4334</v>
      </c>
      <c r="E174" s="5">
        <v>3.3675999999999999</v>
      </c>
      <c r="F174" s="5">
        <v>7.5548999999999999</v>
      </c>
    </row>
  </sheetData>
  <mergeCells count="9">
    <mergeCell ref="A155:F155"/>
    <mergeCell ref="A169:F169"/>
    <mergeCell ref="A23:F23"/>
    <mergeCell ref="A38:F38"/>
    <mergeCell ref="A63:F63"/>
    <mergeCell ref="A77:F77"/>
    <mergeCell ref="A96:F96"/>
    <mergeCell ref="A114:F114"/>
    <mergeCell ref="A140:F140"/>
  </mergeCells>
  <phoneticPr fontId="8" type="noConversion"/>
  <pageMargins left="0.7" right="0.7" top="0.75" bottom="0.75" header="0.3" footer="0.3"/>
  <pageSetup paperSize="9" orientation="portrait" r:id="rId1"/>
  <drawing r:id="rId2"/>
  <tableParts count="9">
    <tablePart r:id="rId3"/>
    <tablePart r:id="rId4"/>
    <tablePart r:id="rId5"/>
    <tablePart r:id="rId6"/>
    <tablePart r:id="rId7"/>
    <tablePart r:id="rId8"/>
    <tablePart r:id="rId9"/>
    <tablePart r:id="rId10"/>
    <tablePart r:id="rId11"/>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E8D8C0-A2B7-4FC2-8785-6FCD3A3CFC8B}">
  <dimension ref="A1:W129"/>
  <sheetViews>
    <sheetView zoomScale="52" workbookViewId="0">
      <selection activeCell="Q135" sqref="Q135"/>
    </sheetView>
  </sheetViews>
  <sheetFormatPr defaultRowHeight="14" x14ac:dyDescent="0.3"/>
  <cols>
    <col min="1" max="1" width="23.26953125" style="1" customWidth="1"/>
    <col min="2" max="13" width="8.7265625" style="1"/>
    <col min="14" max="15" width="12.6328125" style="1" bestFit="1" customWidth="1"/>
    <col min="16" max="19" width="8.7265625" style="1"/>
    <col min="20" max="20" width="10.1796875" style="1" customWidth="1"/>
    <col min="21" max="21" width="10.7265625" style="1" customWidth="1"/>
    <col min="22" max="22" width="9.26953125" style="1" customWidth="1"/>
    <col min="23" max="23" width="10" style="1" customWidth="1"/>
    <col min="24" max="16384" width="8.7265625" style="1"/>
  </cols>
  <sheetData>
    <row r="1" spans="1:18" ht="20.5" x14ac:dyDescent="0.45">
      <c r="A1" s="12" t="s">
        <v>22</v>
      </c>
      <c r="B1" s="12"/>
      <c r="C1" s="12"/>
      <c r="D1" s="12"/>
      <c r="E1" s="12"/>
      <c r="F1" s="12"/>
      <c r="G1" s="12"/>
      <c r="H1" s="12"/>
      <c r="I1" s="12"/>
      <c r="J1" s="12"/>
      <c r="K1" s="19"/>
      <c r="L1" s="19"/>
      <c r="M1" s="19"/>
      <c r="N1" s="19"/>
      <c r="O1" s="19"/>
      <c r="P1" s="19"/>
      <c r="Q1" s="19"/>
      <c r="R1" s="19"/>
    </row>
    <row r="2" spans="1:18" ht="20.5" x14ac:dyDescent="0.45">
      <c r="A2" s="12"/>
      <c r="B2" s="12"/>
      <c r="C2" s="12"/>
      <c r="D2" s="12"/>
      <c r="E2" s="12"/>
      <c r="F2" s="12"/>
      <c r="G2" s="12"/>
      <c r="H2" s="12"/>
      <c r="I2" s="12"/>
      <c r="J2" s="12"/>
      <c r="K2" s="19"/>
      <c r="L2" s="19"/>
      <c r="M2" s="19"/>
      <c r="N2" s="19"/>
      <c r="O2" s="19"/>
      <c r="P2" s="19"/>
      <c r="Q2" s="19"/>
      <c r="R2" s="19"/>
    </row>
    <row r="3" spans="1:18" ht="20.5" x14ac:dyDescent="0.45">
      <c r="A3" s="12" t="s">
        <v>23</v>
      </c>
      <c r="B3" s="12"/>
      <c r="C3" s="12"/>
      <c r="D3" s="12"/>
      <c r="E3" s="12"/>
      <c r="F3" s="12"/>
      <c r="G3" s="12"/>
      <c r="H3" s="12"/>
      <c r="I3" s="12"/>
      <c r="J3" s="12"/>
      <c r="K3" s="19"/>
      <c r="L3" s="19"/>
      <c r="M3" s="19"/>
      <c r="N3" s="19"/>
      <c r="O3" s="19"/>
      <c r="P3" s="19"/>
      <c r="Q3" s="19"/>
      <c r="R3" s="19"/>
    </row>
    <row r="4" spans="1:18" ht="20.5" x14ac:dyDescent="0.45">
      <c r="A4" s="12" t="s">
        <v>295</v>
      </c>
      <c r="B4" s="12"/>
      <c r="C4" s="12"/>
      <c r="D4" s="12"/>
      <c r="E4" s="12"/>
      <c r="F4" s="12"/>
      <c r="G4" s="12"/>
      <c r="H4" s="12"/>
      <c r="I4" s="12"/>
      <c r="J4" s="12"/>
      <c r="K4" s="19"/>
      <c r="L4" s="19"/>
      <c r="M4" s="19"/>
      <c r="N4" s="19"/>
      <c r="O4" s="19"/>
      <c r="P4" s="19"/>
      <c r="Q4" s="19"/>
      <c r="R4" s="19"/>
    </row>
    <row r="5" spans="1:18" ht="20.5" x14ac:dyDescent="0.45">
      <c r="A5" s="12"/>
      <c r="B5" s="12"/>
      <c r="C5" s="12"/>
      <c r="D5" s="12"/>
      <c r="E5" s="12"/>
      <c r="F5" s="12"/>
      <c r="G5" s="12"/>
      <c r="H5" s="12"/>
      <c r="I5" s="12"/>
      <c r="J5" s="12"/>
      <c r="K5" s="19"/>
      <c r="L5" s="19"/>
      <c r="M5" s="19"/>
      <c r="N5" s="19"/>
      <c r="O5" s="19"/>
      <c r="P5" s="19"/>
      <c r="Q5" s="19"/>
      <c r="R5" s="19"/>
    </row>
    <row r="6" spans="1:18" ht="20.5" x14ac:dyDescent="0.45">
      <c r="A6" s="12" t="s">
        <v>141</v>
      </c>
      <c r="B6" s="12" t="s">
        <v>184</v>
      </c>
      <c r="C6" s="12"/>
      <c r="D6" s="12"/>
      <c r="E6" s="12"/>
      <c r="F6" s="12"/>
      <c r="G6" s="12"/>
      <c r="H6" s="12"/>
      <c r="I6" s="12"/>
      <c r="J6" s="12"/>
      <c r="K6" s="19"/>
      <c r="L6" s="19"/>
      <c r="M6" s="19"/>
      <c r="N6" s="19"/>
      <c r="O6" s="19"/>
      <c r="P6" s="19"/>
      <c r="Q6" s="19"/>
      <c r="R6" s="19"/>
    </row>
    <row r="7" spans="1:18" ht="20.5" x14ac:dyDescent="0.45">
      <c r="A7" s="12" t="s">
        <v>28</v>
      </c>
      <c r="B7" s="12" t="s">
        <v>160</v>
      </c>
      <c r="C7" s="12"/>
      <c r="D7" s="12"/>
      <c r="E7" s="12"/>
      <c r="F7" s="12"/>
      <c r="G7" s="12"/>
      <c r="H7" s="12"/>
      <c r="I7" s="12"/>
      <c r="J7" s="12"/>
      <c r="K7" s="19"/>
      <c r="L7" s="19"/>
      <c r="M7" s="19"/>
      <c r="N7" s="19"/>
      <c r="O7" s="19"/>
      <c r="P7" s="19"/>
      <c r="Q7" s="19"/>
      <c r="R7" s="19"/>
    </row>
    <row r="8" spans="1:18" ht="20.5" x14ac:dyDescent="0.45">
      <c r="A8" s="12" t="s">
        <v>104</v>
      </c>
      <c r="B8" s="12" t="s">
        <v>314</v>
      </c>
      <c r="C8" s="12"/>
      <c r="D8" s="12"/>
      <c r="E8" s="12"/>
      <c r="F8" s="12"/>
      <c r="G8" s="12"/>
      <c r="H8" s="12"/>
      <c r="I8" s="12"/>
      <c r="J8" s="12"/>
      <c r="K8" s="19"/>
      <c r="L8" s="19"/>
      <c r="M8" s="19"/>
      <c r="N8" s="19"/>
      <c r="O8" s="19"/>
      <c r="P8" s="19"/>
      <c r="Q8" s="19"/>
      <c r="R8" s="19"/>
    </row>
    <row r="9" spans="1:18" ht="20.5" x14ac:dyDescent="0.45">
      <c r="A9" s="12"/>
      <c r="B9" s="12" t="s">
        <v>185</v>
      </c>
      <c r="C9" s="12"/>
      <c r="D9" s="12"/>
      <c r="E9" s="12"/>
      <c r="F9" s="12"/>
      <c r="G9" s="12"/>
      <c r="H9" s="12"/>
      <c r="I9" s="12"/>
      <c r="J9" s="12"/>
      <c r="K9" s="19"/>
      <c r="L9" s="19"/>
      <c r="M9" s="19"/>
      <c r="N9" s="19"/>
      <c r="O9" s="19"/>
      <c r="P9" s="19"/>
      <c r="Q9" s="19"/>
      <c r="R9" s="19"/>
    </row>
    <row r="10" spans="1:18" ht="20.5" x14ac:dyDescent="0.45">
      <c r="A10" s="12" t="s">
        <v>24</v>
      </c>
      <c r="B10" s="12" t="s">
        <v>169</v>
      </c>
      <c r="C10" s="12"/>
      <c r="D10" s="12"/>
      <c r="E10" s="12"/>
      <c r="F10" s="12"/>
      <c r="G10" s="12"/>
      <c r="H10" s="12"/>
      <c r="I10" s="12"/>
      <c r="J10" s="12"/>
      <c r="K10" s="19"/>
      <c r="L10" s="19"/>
      <c r="M10" s="19"/>
      <c r="N10" s="19"/>
      <c r="O10" s="19"/>
      <c r="P10" s="19"/>
      <c r="Q10" s="19"/>
      <c r="R10" s="19"/>
    </row>
    <row r="11" spans="1:18" ht="20.5" x14ac:dyDescent="0.45">
      <c r="A11" s="12" t="s">
        <v>26</v>
      </c>
      <c r="B11" s="12" t="s">
        <v>611</v>
      </c>
      <c r="C11" s="12"/>
      <c r="D11" s="12"/>
      <c r="E11" s="12"/>
      <c r="F11" s="12"/>
      <c r="G11" s="12"/>
      <c r="H11" s="12"/>
      <c r="I11" s="12"/>
      <c r="J11" s="12"/>
      <c r="K11" s="19"/>
      <c r="L11" s="19"/>
      <c r="M11" s="19"/>
      <c r="N11" s="19"/>
      <c r="O11" s="19"/>
      <c r="P11" s="19"/>
      <c r="Q11" s="19"/>
      <c r="R11" s="19"/>
    </row>
    <row r="12" spans="1:18" ht="20.5" x14ac:dyDescent="0.45">
      <c r="A12" s="12" t="s">
        <v>36</v>
      </c>
      <c r="B12" s="12" t="s">
        <v>37</v>
      </c>
      <c r="C12" s="12"/>
      <c r="D12" s="12"/>
      <c r="E12" s="12"/>
      <c r="F12" s="12"/>
      <c r="G12" s="12"/>
      <c r="H12" s="12"/>
      <c r="I12" s="12"/>
      <c r="J12" s="12"/>
      <c r="K12" s="19"/>
      <c r="L12" s="19"/>
      <c r="M12" s="19"/>
      <c r="N12" s="19"/>
      <c r="O12" s="19"/>
      <c r="P12" s="19"/>
      <c r="Q12" s="19"/>
      <c r="R12" s="19"/>
    </row>
    <row r="13" spans="1:18" ht="20.5" x14ac:dyDescent="0.45">
      <c r="A13" s="12" t="s">
        <v>29</v>
      </c>
      <c r="B13" s="12" t="s">
        <v>30</v>
      </c>
      <c r="C13" s="12"/>
      <c r="D13" s="12"/>
      <c r="E13" s="12"/>
      <c r="F13" s="12"/>
      <c r="G13" s="12"/>
      <c r="H13" s="12"/>
      <c r="I13" s="12"/>
      <c r="J13" s="12"/>
      <c r="K13" s="19"/>
      <c r="L13" s="19"/>
      <c r="M13" s="19"/>
      <c r="N13" s="19"/>
      <c r="O13" s="19"/>
      <c r="P13" s="19"/>
      <c r="Q13" s="19"/>
      <c r="R13" s="19"/>
    </row>
    <row r="14" spans="1:18" ht="20.5" x14ac:dyDescent="0.45">
      <c r="A14" s="12"/>
      <c r="B14" s="12"/>
      <c r="C14" s="12"/>
      <c r="D14" s="12"/>
      <c r="E14" s="12"/>
      <c r="F14" s="12"/>
      <c r="G14" s="12"/>
      <c r="H14" s="12"/>
      <c r="I14" s="12"/>
      <c r="J14" s="12"/>
      <c r="K14" s="19"/>
      <c r="L14" s="19"/>
      <c r="M14" s="19"/>
      <c r="N14" s="19"/>
      <c r="O14" s="19"/>
      <c r="P14" s="19"/>
      <c r="Q14" s="19"/>
      <c r="R14" s="19"/>
    </row>
    <row r="15" spans="1:18" ht="20.5" x14ac:dyDescent="0.45">
      <c r="A15" s="12" t="s">
        <v>31</v>
      </c>
      <c r="B15" s="12" t="s">
        <v>32</v>
      </c>
      <c r="C15" s="12"/>
      <c r="D15" s="12"/>
      <c r="E15" s="12"/>
      <c r="F15" s="12"/>
      <c r="G15" s="12"/>
      <c r="H15" s="12"/>
      <c r="I15" s="12"/>
      <c r="J15" s="12"/>
      <c r="K15" s="19"/>
      <c r="L15" s="19"/>
      <c r="M15" s="19"/>
      <c r="N15" s="19"/>
      <c r="O15" s="19"/>
      <c r="P15" s="19"/>
      <c r="Q15" s="19"/>
      <c r="R15" s="19"/>
    </row>
    <row r="16" spans="1:18" ht="20.5" x14ac:dyDescent="0.45">
      <c r="A16" s="12" t="s">
        <v>33</v>
      </c>
      <c r="B16" s="12" t="s">
        <v>34</v>
      </c>
      <c r="C16" s="12"/>
      <c r="D16" s="12"/>
      <c r="E16" s="12"/>
      <c r="F16" s="12"/>
      <c r="G16" s="12"/>
      <c r="H16" s="12"/>
      <c r="I16" s="12"/>
      <c r="J16" s="12"/>
      <c r="K16" s="19"/>
      <c r="L16" s="19"/>
      <c r="M16" s="19"/>
      <c r="N16" s="19"/>
      <c r="O16" s="19"/>
      <c r="P16" s="19"/>
      <c r="Q16" s="19"/>
      <c r="R16" s="19"/>
    </row>
    <row r="17" spans="1:23" ht="20.5" x14ac:dyDescent="0.45">
      <c r="A17" s="12" t="s">
        <v>35</v>
      </c>
      <c r="B17" s="12" t="s">
        <v>28</v>
      </c>
      <c r="C17" s="12"/>
      <c r="D17" s="12"/>
      <c r="E17" s="12"/>
      <c r="F17" s="12"/>
      <c r="G17" s="12"/>
      <c r="H17" s="12"/>
      <c r="I17" s="12"/>
      <c r="J17" s="12"/>
      <c r="K17" s="19"/>
      <c r="L17" s="19"/>
      <c r="M17" s="19"/>
      <c r="N17" s="19"/>
      <c r="O17" s="19"/>
      <c r="P17" s="19"/>
      <c r="Q17" s="19"/>
      <c r="R17" s="19"/>
    </row>
    <row r="20" spans="1:23" ht="20.5" x14ac:dyDescent="0.45">
      <c r="A20" s="6"/>
      <c r="B20" s="115" t="s">
        <v>606</v>
      </c>
      <c r="C20" s="115"/>
      <c r="D20" s="115"/>
      <c r="E20" s="115"/>
      <c r="F20" s="115"/>
      <c r="G20" s="115"/>
      <c r="H20" s="115"/>
      <c r="I20" s="115"/>
      <c r="J20" s="115"/>
      <c r="K20" s="115"/>
      <c r="L20" s="10"/>
      <c r="M20" s="10"/>
      <c r="N20" s="10"/>
      <c r="O20" s="10"/>
      <c r="P20" s="10"/>
      <c r="Q20" s="10"/>
      <c r="R20" s="10"/>
      <c r="S20" s="10"/>
      <c r="T20" s="10"/>
      <c r="U20" s="10"/>
      <c r="V20" s="10"/>
      <c r="W20" s="10"/>
    </row>
    <row r="21" spans="1:23" ht="18" x14ac:dyDescent="0.4">
      <c r="A21" s="4" t="s">
        <v>28</v>
      </c>
      <c r="B21" s="4" t="s">
        <v>293</v>
      </c>
      <c r="C21" s="4" t="s">
        <v>328</v>
      </c>
      <c r="D21" s="4" t="s">
        <v>106</v>
      </c>
      <c r="E21" s="4" t="s">
        <v>332</v>
      </c>
      <c r="F21" s="4" t="s">
        <v>107</v>
      </c>
      <c r="G21" s="4" t="s">
        <v>330</v>
      </c>
      <c r="H21" s="4" t="s">
        <v>108</v>
      </c>
      <c r="I21" s="4" t="s">
        <v>333</v>
      </c>
      <c r="J21" s="4" t="s">
        <v>109</v>
      </c>
      <c r="K21" s="4" t="s">
        <v>334</v>
      </c>
    </row>
    <row r="22" spans="1:23" ht="18" x14ac:dyDescent="0.4">
      <c r="A22" s="4"/>
      <c r="B22" s="4" t="s">
        <v>337</v>
      </c>
      <c r="C22" s="4" t="s">
        <v>336</v>
      </c>
      <c r="D22" s="4" t="s">
        <v>337</v>
      </c>
      <c r="E22" s="4" t="s">
        <v>336</v>
      </c>
      <c r="F22" s="4" t="s">
        <v>337</v>
      </c>
      <c r="G22" s="4" t="s">
        <v>336</v>
      </c>
      <c r="H22" s="4" t="s">
        <v>337</v>
      </c>
      <c r="I22" s="4" t="s">
        <v>336</v>
      </c>
      <c r="J22" s="4" t="s">
        <v>337</v>
      </c>
      <c r="K22" s="4" t="s">
        <v>338</v>
      </c>
    </row>
    <row r="23" spans="1:23" ht="14.5" x14ac:dyDescent="0.35">
      <c r="A23" t="s">
        <v>103</v>
      </c>
      <c r="B23" s="5">
        <v>4.82E-2</v>
      </c>
      <c r="C23" s="15">
        <v>0</v>
      </c>
      <c r="D23" s="5">
        <v>0.16020000000000001</v>
      </c>
      <c r="E23" s="15">
        <v>1.7622000000000002E-5</v>
      </c>
      <c r="F23" s="5">
        <v>0.23039999999999999</v>
      </c>
      <c r="G23" s="15">
        <v>9.4464000000000009E-5</v>
      </c>
      <c r="H23" s="5">
        <v>0.2296</v>
      </c>
      <c r="I23" s="15">
        <v>1.6072000000000002E-4</v>
      </c>
      <c r="J23" s="5">
        <v>0.26889999999999997</v>
      </c>
      <c r="K23" s="15">
        <v>2.3932099999999997E-4</v>
      </c>
    </row>
    <row r="24" spans="1:23" ht="14.5" x14ac:dyDescent="0.35">
      <c r="A24" t="s">
        <v>604</v>
      </c>
      <c r="B24" s="5">
        <v>4.6600000000000003E-2</v>
      </c>
      <c r="C24" s="15">
        <v>0</v>
      </c>
      <c r="D24" s="5">
        <v>0.16420000000000001</v>
      </c>
      <c r="E24" s="15">
        <v>1.8062000000000001E-5</v>
      </c>
      <c r="F24" s="5">
        <v>0.2477</v>
      </c>
      <c r="G24" s="15">
        <v>1.01557E-4</v>
      </c>
      <c r="H24" s="5">
        <v>0.2616</v>
      </c>
      <c r="I24" s="15">
        <v>1.8312000000000002E-4</v>
      </c>
      <c r="J24" s="5">
        <v>0.31340000000000001</v>
      </c>
      <c r="K24" s="15">
        <v>2.7892599999999998E-4</v>
      </c>
    </row>
    <row r="25" spans="1:23" ht="14.5" x14ac:dyDescent="0.35">
      <c r="A25" t="s">
        <v>110</v>
      </c>
      <c r="B25" s="5">
        <v>3.7100000000000001E-2</v>
      </c>
      <c r="C25" s="15">
        <v>0</v>
      </c>
      <c r="D25" s="5">
        <v>0.10639999999999999</v>
      </c>
      <c r="E25" s="15">
        <v>1.1703999999999998E-5</v>
      </c>
      <c r="F25" s="5">
        <v>0.1406</v>
      </c>
      <c r="G25" s="15">
        <v>5.7645999999999997E-5</v>
      </c>
      <c r="H25" s="5">
        <v>0.10290000000000001</v>
      </c>
      <c r="I25" s="15">
        <v>7.2030000000000013E-5</v>
      </c>
      <c r="J25" s="5">
        <v>9.9299999999999999E-2</v>
      </c>
      <c r="K25" s="15">
        <v>8.8376999999999984E-5</v>
      </c>
    </row>
    <row r="26" spans="1:23" ht="14.5" x14ac:dyDescent="0.35">
      <c r="A26" t="s">
        <v>115</v>
      </c>
      <c r="B26" s="5">
        <v>1.5699999999999999E-2</v>
      </c>
      <c r="C26" s="15">
        <v>0</v>
      </c>
      <c r="D26" s="5">
        <v>0.31509999999999999</v>
      </c>
      <c r="E26" s="15">
        <v>1.1658699999999999E-4</v>
      </c>
      <c r="F26" s="5">
        <v>0.438</v>
      </c>
      <c r="G26" s="15">
        <v>3.6354000000000003E-4</v>
      </c>
      <c r="H26" s="5">
        <v>0.56520000000000004</v>
      </c>
      <c r="I26" s="15">
        <v>5.0868000000000007E-4</v>
      </c>
      <c r="J26" s="5">
        <v>0.58320000000000005</v>
      </c>
      <c r="K26" s="15">
        <v>4.8988800000000006E-4</v>
      </c>
    </row>
    <row r="27" spans="1:23" ht="14.5" x14ac:dyDescent="0.35">
      <c r="A27" t="s">
        <v>117</v>
      </c>
      <c r="B27" s="5">
        <v>-3.1800000000000002E-2</v>
      </c>
      <c r="C27" s="15">
        <v>0</v>
      </c>
      <c r="D27" s="5">
        <v>1.7999999999999999E-2</v>
      </c>
      <c r="E27" s="15">
        <v>3.9599999999999994E-6</v>
      </c>
      <c r="F27" s="5">
        <v>0.2026</v>
      </c>
      <c r="G27" s="15">
        <v>1.35742E-4</v>
      </c>
      <c r="H27" s="5">
        <v>0.40010000000000001</v>
      </c>
      <c r="I27" s="15">
        <v>3.6409099999999998E-4</v>
      </c>
      <c r="J27" s="5">
        <v>0.58579999999999999</v>
      </c>
      <c r="K27" s="15">
        <v>5.5650999999999997E-4</v>
      </c>
    </row>
    <row r="28" spans="1:23" ht="14.5" x14ac:dyDescent="0.35">
      <c r="A28" t="s">
        <v>172</v>
      </c>
      <c r="B28" s="5">
        <v>4.24E-2</v>
      </c>
      <c r="C28" s="15">
        <v>0</v>
      </c>
      <c r="D28" s="5">
        <v>0.6925</v>
      </c>
      <c r="E28" s="15">
        <v>2.0082499999999999E-4</v>
      </c>
      <c r="F28" s="5">
        <v>0.74550000000000005</v>
      </c>
      <c r="G28" s="15">
        <v>5.2185000000000013E-4</v>
      </c>
      <c r="H28" s="5">
        <v>0.78100000000000003</v>
      </c>
      <c r="I28" s="15">
        <v>6.0917999999999996E-4</v>
      </c>
      <c r="J28" s="5">
        <v>0.68269999999999997</v>
      </c>
      <c r="K28" s="15">
        <v>5.2567900000000003E-4</v>
      </c>
    </row>
    <row r="29" spans="1:23" ht="14.5" x14ac:dyDescent="0.35">
      <c r="A29" t="s">
        <v>605</v>
      </c>
      <c r="B29" s="5">
        <v>5.0900000000000001E-2</v>
      </c>
      <c r="C29" s="15">
        <v>0</v>
      </c>
      <c r="D29" s="5">
        <v>0.31030000000000002</v>
      </c>
      <c r="E29" s="15">
        <v>9.3296000000000009E-5</v>
      </c>
      <c r="F29" s="5">
        <v>0.45500000000000002</v>
      </c>
      <c r="G29" s="15">
        <v>1.95968E-4</v>
      </c>
      <c r="H29" s="5">
        <v>0.45910000000000001</v>
      </c>
      <c r="I29" s="15">
        <v>1.7312100000000004E-4</v>
      </c>
      <c r="J29" s="5">
        <v>0.40489999999999998</v>
      </c>
      <c r="K29" s="15">
        <v>1.01584E-4</v>
      </c>
    </row>
    <row r="30" spans="1:23" ht="14.5" x14ac:dyDescent="0.35">
      <c r="A30" t="s">
        <v>158</v>
      </c>
      <c r="B30" s="5">
        <v>3.32E-2</v>
      </c>
      <c r="C30" s="15">
        <v>0</v>
      </c>
      <c r="D30" s="5">
        <v>0.3644</v>
      </c>
      <c r="E30" s="15">
        <v>1.2726000000000003E-4</v>
      </c>
      <c r="F30" s="5">
        <v>0.43869999999999998</v>
      </c>
      <c r="G30" s="15">
        <v>2.0943999999999997E-4</v>
      </c>
      <c r="H30" s="5">
        <v>0.4466</v>
      </c>
      <c r="I30" s="15">
        <v>2.5000199999999998E-4</v>
      </c>
      <c r="J30" s="5">
        <v>0.35510000000000003</v>
      </c>
      <c r="K30" s="15">
        <v>1.11795E-4</v>
      </c>
    </row>
    <row r="31" spans="1:23" ht="14.5" x14ac:dyDescent="0.35">
      <c r="A31" t="s">
        <v>187</v>
      </c>
      <c r="B31" s="5">
        <v>4.8300000000000003E-2</v>
      </c>
      <c r="C31" s="15">
        <v>0</v>
      </c>
      <c r="D31" s="5">
        <v>0.23119999999999999</v>
      </c>
      <c r="E31" s="15">
        <v>6.3878000000000001E-5</v>
      </c>
      <c r="F31" s="5">
        <v>0.1706</v>
      </c>
      <c r="G31" s="15">
        <v>9.9615999999999989E-5</v>
      </c>
      <c r="H31" s="5">
        <v>0.33510000000000001</v>
      </c>
      <c r="I31" s="15">
        <v>2.9195399999999998E-4</v>
      </c>
      <c r="J31" s="5">
        <v>0.56730000000000003</v>
      </c>
      <c r="K31" s="15">
        <v>5.3907E-4</v>
      </c>
    </row>
    <row r="42" spans="1:23" ht="20.5" x14ac:dyDescent="0.45">
      <c r="A42" s="6"/>
      <c r="B42" s="115" t="s">
        <v>607</v>
      </c>
      <c r="C42" s="115"/>
      <c r="D42" s="115"/>
      <c r="E42" s="115"/>
      <c r="F42" s="115"/>
      <c r="G42" s="115"/>
      <c r="H42" s="115"/>
      <c r="I42" s="115"/>
      <c r="J42" s="115"/>
      <c r="K42" s="115"/>
      <c r="L42" s="10"/>
      <c r="M42" s="10"/>
      <c r="N42" s="10"/>
      <c r="O42" s="10"/>
      <c r="P42" s="10"/>
      <c r="Q42" s="10"/>
      <c r="R42" s="10"/>
      <c r="S42" s="10"/>
      <c r="T42" s="10"/>
      <c r="U42" s="10"/>
      <c r="V42" s="10"/>
      <c r="W42" s="10"/>
    </row>
    <row r="43" spans="1:23" ht="18" x14ac:dyDescent="0.4">
      <c r="A43" s="4" t="s">
        <v>143</v>
      </c>
      <c r="B43" s="4" t="s">
        <v>293</v>
      </c>
      <c r="C43" s="4" t="s">
        <v>328</v>
      </c>
      <c r="D43" s="4" t="s">
        <v>106</v>
      </c>
      <c r="E43" s="4" t="s">
        <v>332</v>
      </c>
      <c r="F43" s="4" t="s">
        <v>107</v>
      </c>
      <c r="G43" s="4" t="s">
        <v>330</v>
      </c>
      <c r="H43" s="4" t="s">
        <v>108</v>
      </c>
      <c r="I43" s="4" t="s">
        <v>333</v>
      </c>
      <c r="J43" s="4" t="s">
        <v>109</v>
      </c>
      <c r="K43" s="4" t="s">
        <v>334</v>
      </c>
    </row>
    <row r="44" spans="1:23" x14ac:dyDescent="0.3">
      <c r="B44" s="15" t="s">
        <v>337</v>
      </c>
      <c r="C44" s="15" t="s">
        <v>336</v>
      </c>
      <c r="D44" s="15" t="s">
        <v>335</v>
      </c>
      <c r="E44" s="15" t="s">
        <v>336</v>
      </c>
      <c r="F44" s="15" t="s">
        <v>337</v>
      </c>
      <c r="G44" s="15" t="s">
        <v>336</v>
      </c>
      <c r="H44" s="15" t="s">
        <v>337</v>
      </c>
      <c r="I44" s="15" t="s">
        <v>336</v>
      </c>
      <c r="J44" s="15" t="s">
        <v>337</v>
      </c>
      <c r="K44" s="15" t="s">
        <v>336</v>
      </c>
    </row>
    <row r="45" spans="1:23" ht="14.5" x14ac:dyDescent="0.35">
      <c r="A45" t="s">
        <v>103</v>
      </c>
      <c r="B45" s="5">
        <v>5.2699999999999997E-2</v>
      </c>
      <c r="C45" s="15">
        <v>0</v>
      </c>
      <c r="D45" s="5">
        <v>0.16070000000000001</v>
      </c>
      <c r="E45" s="15">
        <v>1.7677E-5</v>
      </c>
      <c r="F45" s="5">
        <v>0.23949999999999999</v>
      </c>
      <c r="G45" s="15">
        <v>9.8195000000000004E-5</v>
      </c>
      <c r="H45" s="5">
        <v>0.2366</v>
      </c>
      <c r="I45" s="15">
        <v>1.6562E-4</v>
      </c>
      <c r="J45" s="5">
        <v>0.2777</v>
      </c>
      <c r="K45" s="15">
        <v>2.4715300000000001E-4</v>
      </c>
    </row>
    <row r="46" spans="1:23" ht="14.5" x14ac:dyDescent="0.35">
      <c r="A46" t="s">
        <v>604</v>
      </c>
      <c r="B46" s="5">
        <v>5.0200000000000002E-2</v>
      </c>
      <c r="C46" s="15">
        <v>0</v>
      </c>
      <c r="D46" s="5">
        <v>0.1633</v>
      </c>
      <c r="E46" s="15">
        <v>1.7962999999999997E-5</v>
      </c>
      <c r="F46" s="5">
        <v>0.25290000000000001</v>
      </c>
      <c r="G46" s="15">
        <v>1.03689E-4</v>
      </c>
      <c r="H46" s="5">
        <v>0.26450000000000001</v>
      </c>
      <c r="I46" s="15">
        <v>1.8515000000000003E-4</v>
      </c>
      <c r="J46" s="5">
        <v>0.31759999999999999</v>
      </c>
      <c r="K46" s="15">
        <v>2.8266399999999996E-4</v>
      </c>
    </row>
    <row r="47" spans="1:23" ht="14.5" x14ac:dyDescent="0.35">
      <c r="A47" t="s">
        <v>110</v>
      </c>
      <c r="B47" s="5">
        <v>4.0099999999999997E-2</v>
      </c>
      <c r="C47" s="15">
        <v>0</v>
      </c>
      <c r="D47" s="5">
        <v>0.1038</v>
      </c>
      <c r="E47" s="15">
        <v>1.1417999999999998E-5</v>
      </c>
      <c r="F47" s="5">
        <v>0.1394</v>
      </c>
      <c r="G47" s="15">
        <v>5.7153999999999995E-5</v>
      </c>
      <c r="H47" s="5">
        <v>9.8400000000000001E-2</v>
      </c>
      <c r="I47" s="15">
        <v>6.8880000000000005E-5</v>
      </c>
      <c r="J47" s="5">
        <v>9.4200000000000006E-2</v>
      </c>
      <c r="K47" s="15">
        <v>8.3838000000000006E-5</v>
      </c>
    </row>
    <row r="48" spans="1:23" ht="14.5" x14ac:dyDescent="0.35">
      <c r="A48" t="s">
        <v>115</v>
      </c>
      <c r="B48" s="5">
        <v>1.6199999999999999E-2</v>
      </c>
      <c r="C48" s="15">
        <v>0</v>
      </c>
      <c r="D48" s="5">
        <v>0.3216</v>
      </c>
      <c r="E48" s="15">
        <v>1.1899199999999999E-4</v>
      </c>
      <c r="F48" s="5">
        <v>0.43419999999999997</v>
      </c>
      <c r="G48" s="15">
        <v>3.6038599999999997E-4</v>
      </c>
      <c r="H48" s="5">
        <v>0.56399999999999995</v>
      </c>
      <c r="I48" s="15">
        <v>5.0759999999999998E-4</v>
      </c>
      <c r="J48" s="5">
        <v>0.57169999999999999</v>
      </c>
      <c r="K48" s="15">
        <v>4.8022800000000002E-4</v>
      </c>
    </row>
    <row r="49" spans="1:19" ht="14.5" x14ac:dyDescent="0.35">
      <c r="A49" t="s">
        <v>117</v>
      </c>
      <c r="B49" s="5">
        <v>-3.4099999999999998E-2</v>
      </c>
      <c r="C49" s="15">
        <v>0</v>
      </c>
      <c r="D49" s="5">
        <v>1.15E-2</v>
      </c>
      <c r="E49" s="15">
        <v>2.5299999999999995E-6</v>
      </c>
      <c r="F49" s="5">
        <v>0.18959999999999999</v>
      </c>
      <c r="G49" s="15">
        <v>1.2703199999999999E-4</v>
      </c>
      <c r="H49" s="5">
        <v>0.37459999999999999</v>
      </c>
      <c r="I49" s="15">
        <v>3.4088599999999999E-4</v>
      </c>
      <c r="J49" s="5">
        <v>0.55000000000000004</v>
      </c>
      <c r="K49" s="15">
        <v>5.2250000000000007E-4</v>
      </c>
    </row>
    <row r="50" spans="1:19" ht="14.5" x14ac:dyDescent="0.35">
      <c r="A50" t="s">
        <v>172</v>
      </c>
      <c r="B50" s="5">
        <v>4.0599999999999997E-2</v>
      </c>
      <c r="C50" s="15">
        <v>0</v>
      </c>
      <c r="D50" s="5">
        <v>0.68269999999999997</v>
      </c>
      <c r="E50" s="15">
        <v>1.9798300000000002E-4</v>
      </c>
      <c r="F50" s="5">
        <v>0.66479999999999995</v>
      </c>
      <c r="G50" s="15">
        <v>4.6536E-4</v>
      </c>
      <c r="H50" s="5">
        <v>0.65900000000000003</v>
      </c>
      <c r="I50" s="15">
        <v>5.1402000000000002E-4</v>
      </c>
      <c r="J50" s="5">
        <v>0.55210000000000004</v>
      </c>
      <c r="K50" s="15">
        <v>4.2511699999999998E-4</v>
      </c>
    </row>
    <row r="51" spans="1:19" ht="14.5" x14ac:dyDescent="0.35">
      <c r="A51" t="s">
        <v>605</v>
      </c>
      <c r="B51" s="5">
        <v>4.0300000000000002E-2</v>
      </c>
      <c r="C51" s="15">
        <v>0</v>
      </c>
      <c r="D51" s="5">
        <v>0.26629999999999998</v>
      </c>
      <c r="E51" s="15">
        <v>7.4564E-5</v>
      </c>
      <c r="F51" s="5">
        <v>0.34770000000000001</v>
      </c>
      <c r="G51" s="15">
        <v>2.2252799999999999E-4</v>
      </c>
      <c r="H51" s="5">
        <v>0.33040000000000003</v>
      </c>
      <c r="I51" s="15">
        <v>2.2797600000000004E-4</v>
      </c>
      <c r="J51" s="5">
        <v>0.26850000000000002</v>
      </c>
      <c r="K51" s="15">
        <v>1.5036000000000002E-4</v>
      </c>
    </row>
    <row r="52" spans="1:19" ht="14.5" x14ac:dyDescent="0.35">
      <c r="A52" t="s">
        <v>158</v>
      </c>
      <c r="B52" s="5">
        <v>3.4099999999999998E-2</v>
      </c>
      <c r="C52" s="15">
        <v>0</v>
      </c>
      <c r="D52" s="5">
        <v>0.35449999999999998</v>
      </c>
      <c r="E52" s="15">
        <v>9.9259999999999995E-5</v>
      </c>
      <c r="F52" s="5">
        <v>0.39889999999999998</v>
      </c>
      <c r="G52" s="15">
        <v>1.5955999999999997E-4</v>
      </c>
      <c r="H52" s="5">
        <v>0.38590000000000002</v>
      </c>
      <c r="I52" s="15">
        <v>1.9680900000000002E-4</v>
      </c>
      <c r="J52" s="5">
        <v>0.28939999999999999</v>
      </c>
      <c r="K52" s="15">
        <v>8.3925999999999996E-5</v>
      </c>
    </row>
    <row r="53" spans="1:19" ht="14.5" x14ac:dyDescent="0.35">
      <c r="A53" t="s">
        <v>187</v>
      </c>
      <c r="B53" s="5">
        <v>5.2900000000000003E-2</v>
      </c>
      <c r="C53" s="15">
        <v>0</v>
      </c>
      <c r="D53" s="5">
        <v>0.2666</v>
      </c>
      <c r="E53" s="15">
        <v>1.01308E-4</v>
      </c>
      <c r="F53" s="5">
        <v>0.21390000000000001</v>
      </c>
      <c r="G53" s="15">
        <v>1.8823199999999998E-4</v>
      </c>
      <c r="H53" s="5">
        <v>0.40649999999999997</v>
      </c>
      <c r="I53" s="15">
        <v>4.6340999999999998E-4</v>
      </c>
      <c r="J53" s="5">
        <v>0.63029999999999997</v>
      </c>
      <c r="K53" s="15">
        <v>7.5005699999999994E-4</v>
      </c>
    </row>
    <row r="59" spans="1:19" x14ac:dyDescent="0.3">
      <c r="C59" s="15"/>
      <c r="D59" s="15"/>
      <c r="E59" s="15"/>
      <c r="F59" s="15"/>
      <c r="G59" s="15"/>
      <c r="H59" s="15"/>
      <c r="I59" s="15"/>
      <c r="J59" s="15"/>
      <c r="K59" s="15"/>
      <c r="L59" s="15"/>
    </row>
    <row r="60" spans="1:19" x14ac:dyDescent="0.3">
      <c r="C60" s="15"/>
      <c r="D60" s="15"/>
      <c r="E60" s="15"/>
      <c r="F60" s="15"/>
      <c r="G60" s="15"/>
      <c r="H60" s="15"/>
      <c r="I60" s="15"/>
      <c r="J60" s="15"/>
      <c r="K60" s="15"/>
      <c r="L60" s="15"/>
    </row>
    <row r="61" spans="1:19" x14ac:dyDescent="0.3">
      <c r="C61" s="15"/>
      <c r="D61" s="15"/>
      <c r="E61" s="15"/>
      <c r="F61" s="15"/>
      <c r="G61" s="15"/>
      <c r="H61" s="15"/>
      <c r="I61" s="15"/>
      <c r="J61" s="15"/>
      <c r="K61" s="15"/>
      <c r="L61" s="15"/>
      <c r="M61" s="15"/>
      <c r="N61" s="15"/>
      <c r="O61" s="15"/>
      <c r="P61" s="15"/>
      <c r="Q61" s="15"/>
      <c r="R61" s="15"/>
      <c r="S61" s="15"/>
    </row>
    <row r="62" spans="1:19" x14ac:dyDescent="0.3">
      <c r="M62" s="15"/>
      <c r="N62" s="15"/>
      <c r="O62" s="15"/>
      <c r="P62" s="15"/>
      <c r="Q62" s="15"/>
      <c r="R62" s="15"/>
      <c r="S62" s="15"/>
    </row>
    <row r="63" spans="1:19" x14ac:dyDescent="0.3">
      <c r="M63" s="15"/>
      <c r="N63" s="15"/>
      <c r="O63" s="15"/>
      <c r="P63" s="15"/>
      <c r="Q63" s="15"/>
      <c r="R63" s="15"/>
      <c r="S63" s="15"/>
    </row>
    <row r="64" spans="1:19" x14ac:dyDescent="0.3">
      <c r="C64" s="15"/>
      <c r="D64" s="15"/>
      <c r="E64" s="15"/>
      <c r="F64" s="15"/>
      <c r="G64" s="15"/>
      <c r="H64" s="15"/>
      <c r="I64" s="15"/>
      <c r="J64" s="15"/>
      <c r="K64" s="15"/>
      <c r="L64" s="15"/>
    </row>
    <row r="65" spans="1:23" x14ac:dyDescent="0.3">
      <c r="C65" s="15"/>
      <c r="D65" s="15"/>
      <c r="E65" s="15"/>
      <c r="F65" s="15"/>
      <c r="G65" s="15"/>
      <c r="H65" s="15"/>
      <c r="I65" s="15"/>
      <c r="J65" s="15"/>
      <c r="K65" s="15"/>
      <c r="L65" s="15"/>
    </row>
    <row r="66" spans="1:23" x14ac:dyDescent="0.3">
      <c r="C66" s="15"/>
      <c r="D66" s="15"/>
      <c r="E66" s="15"/>
      <c r="F66" s="15"/>
      <c r="G66" s="15"/>
      <c r="H66" s="15"/>
      <c r="I66" s="15"/>
      <c r="J66" s="15"/>
      <c r="K66" s="15"/>
      <c r="L66" s="15"/>
      <c r="M66" s="15"/>
      <c r="N66" s="15"/>
      <c r="O66" s="15"/>
      <c r="P66" s="15"/>
      <c r="Q66" s="15"/>
      <c r="R66" s="15"/>
      <c r="S66" s="15"/>
    </row>
    <row r="67" spans="1:23" x14ac:dyDescent="0.3">
      <c r="M67" s="15"/>
      <c r="N67" s="15"/>
      <c r="O67" s="15"/>
      <c r="P67" s="15"/>
      <c r="Q67" s="15"/>
      <c r="R67" s="15"/>
      <c r="S67" s="15"/>
    </row>
    <row r="68" spans="1:23" ht="20.5" x14ac:dyDescent="0.45">
      <c r="A68" s="6"/>
      <c r="B68" s="115" t="s">
        <v>608</v>
      </c>
      <c r="C68" s="115"/>
      <c r="D68" s="115"/>
      <c r="E68" s="115"/>
      <c r="F68" s="115"/>
      <c r="G68" s="115"/>
      <c r="H68" s="115"/>
      <c r="I68" s="115"/>
      <c r="J68" s="115"/>
      <c r="K68" s="115"/>
      <c r="L68" s="10"/>
      <c r="M68" s="10"/>
      <c r="N68" s="10"/>
      <c r="O68" s="10"/>
      <c r="P68" s="10"/>
      <c r="Q68" s="10"/>
      <c r="R68" s="10"/>
      <c r="S68" s="10"/>
      <c r="T68" s="10"/>
      <c r="U68" s="10"/>
      <c r="V68" s="10"/>
      <c r="W68" s="10"/>
    </row>
    <row r="69" spans="1:23" ht="18" x14ac:dyDescent="0.4">
      <c r="A69" s="4" t="s">
        <v>143</v>
      </c>
      <c r="B69" s="4" t="s">
        <v>293</v>
      </c>
      <c r="C69" s="4" t="s">
        <v>328</v>
      </c>
      <c r="D69" s="4" t="s">
        <v>106</v>
      </c>
      <c r="E69" s="4" t="s">
        <v>332</v>
      </c>
      <c r="F69" s="4" t="s">
        <v>107</v>
      </c>
      <c r="G69" s="4" t="s">
        <v>330</v>
      </c>
      <c r="H69" s="4" t="s">
        <v>108</v>
      </c>
      <c r="I69" s="4" t="s">
        <v>333</v>
      </c>
      <c r="J69" s="4" t="s">
        <v>109</v>
      </c>
      <c r="K69" s="4" t="s">
        <v>334</v>
      </c>
    </row>
    <row r="70" spans="1:23" x14ac:dyDescent="0.3">
      <c r="B70" s="15" t="s">
        <v>337</v>
      </c>
      <c r="C70" s="15" t="s">
        <v>336</v>
      </c>
      <c r="D70" s="15" t="s">
        <v>335</v>
      </c>
      <c r="E70" s="15" t="s">
        <v>336</v>
      </c>
      <c r="F70" s="15" t="s">
        <v>337</v>
      </c>
      <c r="G70" s="15" t="s">
        <v>336</v>
      </c>
      <c r="H70" s="15" t="s">
        <v>337</v>
      </c>
      <c r="I70" s="15" t="s">
        <v>336</v>
      </c>
      <c r="J70" s="15" t="s">
        <v>337</v>
      </c>
      <c r="K70" s="15" t="s">
        <v>336</v>
      </c>
    </row>
    <row r="71" spans="1:23" ht="14.5" x14ac:dyDescent="0.35">
      <c r="A71" t="s">
        <v>103</v>
      </c>
      <c r="B71" s="5">
        <v>6.3399999999999998E-2</v>
      </c>
      <c r="C71" s="15">
        <v>0</v>
      </c>
      <c r="D71" s="5">
        <v>0.16120000000000001</v>
      </c>
      <c r="E71" s="15">
        <v>1.7731999999999999E-5</v>
      </c>
      <c r="F71" s="5">
        <v>0.30620000000000003</v>
      </c>
      <c r="G71" s="15">
        <v>1.2554200000000003E-4</v>
      </c>
      <c r="H71" s="5">
        <v>0.33189999999999997</v>
      </c>
      <c r="I71" s="15">
        <v>2.3232999999999999E-4</v>
      </c>
      <c r="J71" s="5">
        <v>0.40689999999999998</v>
      </c>
      <c r="K71" s="15">
        <v>3.6214100000000001E-4</v>
      </c>
    </row>
    <row r="72" spans="1:23" ht="14.5" x14ac:dyDescent="0.35">
      <c r="A72" t="s">
        <v>604</v>
      </c>
      <c r="B72" s="5">
        <v>6.7599999999999993E-2</v>
      </c>
      <c r="C72" s="15">
        <v>0</v>
      </c>
      <c r="D72" s="5">
        <v>0.16830000000000001</v>
      </c>
      <c r="E72" s="15">
        <v>1.8513E-5</v>
      </c>
      <c r="F72" s="5">
        <v>0.33239999999999997</v>
      </c>
      <c r="G72" s="15">
        <v>1.36284E-4</v>
      </c>
      <c r="H72" s="5">
        <v>0.37430000000000002</v>
      </c>
      <c r="I72" s="15">
        <v>2.6201000000000007E-4</v>
      </c>
      <c r="J72" s="5">
        <v>0.4657</v>
      </c>
      <c r="K72" s="15">
        <v>4.14473E-4</v>
      </c>
    </row>
    <row r="73" spans="1:23" ht="14.5" x14ac:dyDescent="0.35">
      <c r="A73" t="s">
        <v>110</v>
      </c>
      <c r="B73" s="5">
        <v>7.7399999999999997E-2</v>
      </c>
      <c r="C73" s="15">
        <v>0</v>
      </c>
      <c r="D73" s="5">
        <v>0.1193</v>
      </c>
      <c r="E73" s="15">
        <v>1.3123E-5</v>
      </c>
      <c r="F73" s="5">
        <v>0.24429999999999999</v>
      </c>
      <c r="G73" s="15">
        <v>1.0016300000000001E-4</v>
      </c>
      <c r="H73" s="5">
        <v>0.21829999999999999</v>
      </c>
      <c r="I73" s="15">
        <v>1.5281000000000002E-4</v>
      </c>
      <c r="J73" s="5">
        <v>0.24379999999999999</v>
      </c>
      <c r="K73" s="15">
        <v>2.1698199999999998E-4</v>
      </c>
    </row>
    <row r="74" spans="1:23" ht="14.5" x14ac:dyDescent="0.35">
      <c r="A74" t="s">
        <v>115</v>
      </c>
      <c r="B74" s="5">
        <v>0.02</v>
      </c>
      <c r="C74" s="15">
        <v>0</v>
      </c>
      <c r="D74" s="5">
        <v>0.33960000000000001</v>
      </c>
      <c r="E74" s="15">
        <v>1.25652E-4</v>
      </c>
      <c r="F74" s="5">
        <v>0.49840000000000001</v>
      </c>
      <c r="G74" s="15">
        <v>4.1367200000000002E-4</v>
      </c>
      <c r="H74" s="5">
        <v>0.67259999999999998</v>
      </c>
      <c r="I74" s="15">
        <v>6.0534E-4</v>
      </c>
      <c r="J74" s="5">
        <v>0.69169999999999998</v>
      </c>
      <c r="K74" s="15">
        <v>5.8102800000000003E-4</v>
      </c>
    </row>
    <row r="75" spans="1:23" ht="14.5" x14ac:dyDescent="0.35">
      <c r="A75" t="s">
        <v>117</v>
      </c>
      <c r="B75" s="5">
        <v>-3.49E-2</v>
      </c>
      <c r="C75" s="15">
        <v>0</v>
      </c>
      <c r="D75" s="5">
        <v>7.1999999999999998E-3</v>
      </c>
      <c r="E75" s="15">
        <v>1.5839999999999998E-6</v>
      </c>
      <c r="F75" s="5">
        <v>0.17580000000000001</v>
      </c>
      <c r="G75" s="15">
        <v>1.1778600000000001E-4</v>
      </c>
      <c r="H75" s="5">
        <v>0.36370000000000002</v>
      </c>
      <c r="I75" s="15">
        <v>3.3096699999999999E-4</v>
      </c>
      <c r="J75" s="5">
        <v>0.54179999999999995</v>
      </c>
      <c r="K75" s="15">
        <v>5.1470999999999993E-4</v>
      </c>
    </row>
    <row r="76" spans="1:23" ht="14.5" x14ac:dyDescent="0.35">
      <c r="A76" t="s">
        <v>172</v>
      </c>
      <c r="B76" s="5">
        <v>6.5600000000000006E-2</v>
      </c>
      <c r="C76" s="15">
        <v>0</v>
      </c>
      <c r="D76" s="5">
        <v>1.0855999999999999</v>
      </c>
      <c r="E76" s="15">
        <v>3.1482400000000001E-4</v>
      </c>
      <c r="F76" s="5">
        <v>1.2864</v>
      </c>
      <c r="G76" s="15">
        <v>9.0048000000000005E-4</v>
      </c>
      <c r="H76" s="5">
        <v>1.2642</v>
      </c>
      <c r="I76" s="15">
        <v>9.8607600000000001E-4</v>
      </c>
      <c r="J76" s="5">
        <v>1.0769</v>
      </c>
      <c r="K76" s="15">
        <v>8.2921300000000009E-4</v>
      </c>
    </row>
    <row r="77" spans="1:23" ht="14.5" x14ac:dyDescent="0.35">
      <c r="A77" t="s">
        <v>605</v>
      </c>
      <c r="B77" s="5">
        <v>4.8800000000000003E-2</v>
      </c>
      <c r="C77" s="15">
        <v>0</v>
      </c>
      <c r="D77" s="5">
        <v>0.2908</v>
      </c>
      <c r="E77" s="15">
        <v>8.1424000000000012E-5</v>
      </c>
      <c r="F77" s="5">
        <v>0.43330000000000002</v>
      </c>
      <c r="G77" s="15">
        <v>2.7731199999999999E-4</v>
      </c>
      <c r="H77" s="5">
        <v>0.44330000000000003</v>
      </c>
      <c r="I77" s="15">
        <v>3.0587700000000008E-4</v>
      </c>
      <c r="J77" s="5">
        <v>0.39539999999999997</v>
      </c>
      <c r="K77" s="15">
        <v>2.2142399999999999E-4</v>
      </c>
    </row>
    <row r="78" spans="1:23" ht="14.5" x14ac:dyDescent="0.35">
      <c r="A78" t="s">
        <v>158</v>
      </c>
      <c r="B78" s="5">
        <v>3.7400000000000003E-2</v>
      </c>
      <c r="C78" s="15">
        <v>0</v>
      </c>
      <c r="D78" s="5">
        <v>0.43269999999999997</v>
      </c>
      <c r="E78" s="15">
        <v>1.2115599999999999E-4</v>
      </c>
      <c r="F78" s="5">
        <v>0.47120000000000001</v>
      </c>
      <c r="G78" s="15">
        <v>1.8848000000000001E-4</v>
      </c>
      <c r="H78" s="5">
        <v>0.437</v>
      </c>
      <c r="I78" s="15">
        <v>2.2286999999999999E-4</v>
      </c>
      <c r="J78" s="5">
        <v>0.31969999999999998</v>
      </c>
      <c r="K78" s="15">
        <v>9.2712999999999991E-5</v>
      </c>
    </row>
    <row r="79" spans="1:23" ht="14.5" x14ac:dyDescent="0.35">
      <c r="A79" t="s">
        <v>187</v>
      </c>
      <c r="B79" s="5">
        <v>6.3899999999999998E-2</v>
      </c>
      <c r="C79" s="15">
        <v>0</v>
      </c>
      <c r="D79" s="5">
        <v>0.32650000000000001</v>
      </c>
      <c r="E79" s="15">
        <v>1.2407E-4</v>
      </c>
      <c r="F79" s="5">
        <v>0.28149999999999997</v>
      </c>
      <c r="G79" s="15">
        <v>2.4771999999999994E-4</v>
      </c>
      <c r="H79" s="5">
        <v>0.51249999999999996</v>
      </c>
      <c r="I79" s="15">
        <v>5.8425000000000003E-4</v>
      </c>
      <c r="J79" s="5">
        <v>0.75560000000000005</v>
      </c>
      <c r="K79" s="15">
        <v>8.9916400000000004E-4</v>
      </c>
    </row>
    <row r="80" spans="1:23" x14ac:dyDescent="0.3">
      <c r="M80" s="15"/>
      <c r="N80" s="15"/>
      <c r="O80" s="15"/>
      <c r="P80" s="15"/>
      <c r="Q80" s="15"/>
      <c r="R80" s="15"/>
      <c r="S80" s="15"/>
    </row>
    <row r="90" spans="1:23" ht="20.5" x14ac:dyDescent="0.45">
      <c r="A90" s="6"/>
      <c r="B90" s="115" t="s">
        <v>609</v>
      </c>
      <c r="C90" s="115"/>
      <c r="D90" s="115"/>
      <c r="E90" s="115"/>
      <c r="F90" s="115"/>
      <c r="G90" s="115"/>
      <c r="H90" s="115"/>
      <c r="I90" s="115"/>
      <c r="J90" s="115"/>
      <c r="K90" s="115"/>
      <c r="L90" s="10"/>
      <c r="M90" s="10"/>
      <c r="N90" s="10"/>
      <c r="O90" s="10"/>
      <c r="P90" s="10"/>
      <c r="Q90" s="10"/>
      <c r="R90" s="10"/>
      <c r="S90" s="10"/>
      <c r="T90" s="10"/>
      <c r="U90" s="10"/>
      <c r="V90" s="10"/>
      <c r="W90" s="10"/>
    </row>
    <row r="91" spans="1:23" ht="18" x14ac:dyDescent="0.4">
      <c r="A91" s="4" t="s">
        <v>143</v>
      </c>
      <c r="B91" s="4" t="s">
        <v>293</v>
      </c>
      <c r="C91" s="4" t="s">
        <v>328</v>
      </c>
      <c r="D91" s="4" t="s">
        <v>106</v>
      </c>
      <c r="E91" s="4" t="s">
        <v>332</v>
      </c>
      <c r="F91" s="4" t="s">
        <v>107</v>
      </c>
      <c r="G91" s="4" t="s">
        <v>330</v>
      </c>
      <c r="H91" s="4" t="s">
        <v>108</v>
      </c>
      <c r="I91" s="4" t="s">
        <v>333</v>
      </c>
      <c r="J91" s="4" t="s">
        <v>109</v>
      </c>
      <c r="K91" s="4" t="s">
        <v>334</v>
      </c>
    </row>
    <row r="92" spans="1:23" x14ac:dyDescent="0.3">
      <c r="B92" s="15" t="s">
        <v>337</v>
      </c>
      <c r="C92" s="15" t="s">
        <v>336</v>
      </c>
      <c r="D92" s="15" t="s">
        <v>335</v>
      </c>
      <c r="E92" s="15" t="s">
        <v>336</v>
      </c>
      <c r="F92" s="15" t="s">
        <v>337</v>
      </c>
      <c r="G92" s="15" t="s">
        <v>336</v>
      </c>
      <c r="H92" s="15" t="s">
        <v>337</v>
      </c>
      <c r="I92" s="15" t="s">
        <v>336</v>
      </c>
      <c r="J92" s="15" t="s">
        <v>337</v>
      </c>
      <c r="K92" s="15" t="s">
        <v>336</v>
      </c>
    </row>
    <row r="93" spans="1:23" ht="14.5" x14ac:dyDescent="0.35">
      <c r="A93" t="s">
        <v>103</v>
      </c>
      <c r="B93" s="5">
        <v>5.8000000000000003E-2</v>
      </c>
      <c r="C93" s="15">
        <v>0</v>
      </c>
      <c r="D93" s="5">
        <v>0.1701</v>
      </c>
      <c r="E93" s="15">
        <v>1.8710999999999998E-5</v>
      </c>
      <c r="F93" s="5">
        <v>0.2661</v>
      </c>
      <c r="G93" s="15">
        <v>1.0910100000000001E-4</v>
      </c>
      <c r="H93" s="5">
        <v>0.27410000000000001</v>
      </c>
      <c r="I93" s="15">
        <v>1.9187000000000002E-4</v>
      </c>
      <c r="J93" s="5">
        <v>0.3332</v>
      </c>
      <c r="K93" s="15">
        <v>2.9654799999999999E-4</v>
      </c>
    </row>
    <row r="94" spans="1:23" ht="14.5" x14ac:dyDescent="0.35">
      <c r="A94" t="s">
        <v>604</v>
      </c>
      <c r="B94" s="5">
        <v>5.74E-2</v>
      </c>
      <c r="C94" s="15">
        <v>0</v>
      </c>
      <c r="D94" s="5">
        <v>0.1762</v>
      </c>
      <c r="E94" s="15">
        <v>1.9381999999999998E-5</v>
      </c>
      <c r="F94" s="5">
        <v>0.28260000000000002</v>
      </c>
      <c r="G94" s="15">
        <v>1.1586600000000001E-4</v>
      </c>
      <c r="H94" s="5">
        <v>0.30640000000000001</v>
      </c>
      <c r="I94" s="15">
        <v>2.1448000000000002E-4</v>
      </c>
      <c r="J94" s="5">
        <v>0.38009999999999999</v>
      </c>
      <c r="K94" s="15">
        <v>3.3828899999999997E-4</v>
      </c>
    </row>
    <row r="95" spans="1:23" ht="14.5" x14ac:dyDescent="0.35">
      <c r="A95" t="s">
        <v>110</v>
      </c>
      <c r="B95" s="5">
        <v>5.2999999999999999E-2</v>
      </c>
      <c r="C95" s="15">
        <v>0</v>
      </c>
      <c r="D95" s="5">
        <v>0.1231</v>
      </c>
      <c r="E95" s="15">
        <v>1.3541E-5</v>
      </c>
      <c r="F95" s="5">
        <v>0.1772</v>
      </c>
      <c r="G95" s="15">
        <v>7.2652000000000008E-5</v>
      </c>
      <c r="H95" s="5">
        <v>0.1411</v>
      </c>
      <c r="I95" s="15">
        <v>9.8770000000000005E-5</v>
      </c>
      <c r="J95" s="5">
        <v>0.151</v>
      </c>
      <c r="K95" s="15">
        <v>1.3438999999999999E-4</v>
      </c>
    </row>
    <row r="96" spans="1:23" ht="14.5" x14ac:dyDescent="0.35">
      <c r="A96" t="s">
        <v>115</v>
      </c>
      <c r="B96" s="5">
        <v>2.1999999999999999E-2</v>
      </c>
      <c r="C96" s="15">
        <v>0</v>
      </c>
      <c r="D96" s="5">
        <v>0.36959999999999998</v>
      </c>
      <c r="E96" s="15">
        <v>1.3675199999999999E-4</v>
      </c>
      <c r="F96" s="5">
        <v>0.52749999999999997</v>
      </c>
      <c r="G96" s="15">
        <v>4.3782500000000003E-4</v>
      </c>
      <c r="H96" s="5">
        <v>0.64880000000000004</v>
      </c>
      <c r="I96" s="15">
        <v>5.8392000000000003E-4</v>
      </c>
      <c r="J96" s="5">
        <v>0.66639999999999999</v>
      </c>
      <c r="K96" s="15">
        <v>5.59776E-4</v>
      </c>
    </row>
    <row r="97" spans="1:11" ht="14.5" x14ac:dyDescent="0.35">
      <c r="A97" t="s">
        <v>117</v>
      </c>
      <c r="B97" s="5">
        <v>-3.1300000000000001E-2</v>
      </c>
      <c r="C97" s="15">
        <v>0</v>
      </c>
      <c r="D97" s="5">
        <v>4.1000000000000002E-2</v>
      </c>
      <c r="E97" s="15">
        <v>9.02E-6</v>
      </c>
      <c r="F97" s="5">
        <v>0.23050000000000001</v>
      </c>
      <c r="G97" s="15">
        <v>1.5443500000000002E-4</v>
      </c>
      <c r="H97" s="5">
        <v>0.42559999999999998</v>
      </c>
      <c r="I97" s="15">
        <v>3.8729599999999997E-4</v>
      </c>
      <c r="J97" s="5">
        <v>0.62</v>
      </c>
      <c r="K97" s="15">
        <v>5.8900000000000001E-4</v>
      </c>
    </row>
    <row r="98" spans="1:11" ht="14.5" x14ac:dyDescent="0.35">
      <c r="A98" t="s">
        <v>172</v>
      </c>
      <c r="B98" s="5">
        <v>4.9700000000000001E-2</v>
      </c>
      <c r="C98" s="15">
        <v>0</v>
      </c>
      <c r="D98" s="5">
        <v>0.81910000000000005</v>
      </c>
      <c r="E98" s="15">
        <v>2.3753900000000002E-4</v>
      </c>
      <c r="F98" s="5">
        <v>0.91579999999999995</v>
      </c>
      <c r="G98" s="15">
        <v>6.4105999999999994E-4</v>
      </c>
      <c r="H98" s="5">
        <v>0.95079999999999998</v>
      </c>
      <c r="I98" s="15">
        <v>7.4162400000000008E-4</v>
      </c>
      <c r="J98" s="5">
        <v>0.84499999999999997</v>
      </c>
      <c r="K98" s="15">
        <v>6.5065000000000001E-4</v>
      </c>
    </row>
    <row r="99" spans="1:11" ht="14.5" x14ac:dyDescent="0.35">
      <c r="A99" t="s">
        <v>605</v>
      </c>
      <c r="B99" s="5">
        <v>4.9500000000000002E-2</v>
      </c>
      <c r="C99" s="15">
        <v>0</v>
      </c>
      <c r="D99" s="5">
        <v>0.31709999999999999</v>
      </c>
      <c r="E99" s="15">
        <v>8.8787999999999991E-5</v>
      </c>
      <c r="F99" s="5">
        <v>0.46050000000000002</v>
      </c>
      <c r="G99" s="15">
        <v>2.9472E-4</v>
      </c>
      <c r="H99" s="5">
        <v>0.46429999999999999</v>
      </c>
      <c r="I99" s="15">
        <v>3.20367E-4</v>
      </c>
      <c r="J99" s="5">
        <v>0.41260000000000002</v>
      </c>
      <c r="K99" s="15">
        <v>2.3105599999999999E-4</v>
      </c>
    </row>
    <row r="100" spans="1:11" ht="14.5" x14ac:dyDescent="0.35">
      <c r="A100" t="s">
        <v>158</v>
      </c>
      <c r="B100" s="5">
        <v>3.6900000000000002E-2</v>
      </c>
      <c r="C100" s="15">
        <v>0</v>
      </c>
      <c r="D100" s="5">
        <v>0.42720000000000002</v>
      </c>
      <c r="E100" s="15">
        <v>1.1961600000000001E-4</v>
      </c>
      <c r="F100" s="5">
        <v>0.50180000000000002</v>
      </c>
      <c r="G100" s="15">
        <v>2.0072000000000004E-4</v>
      </c>
      <c r="H100" s="5">
        <v>0.48520000000000002</v>
      </c>
      <c r="I100" s="15">
        <v>2.47452E-4</v>
      </c>
      <c r="J100" s="5">
        <v>0.3836</v>
      </c>
      <c r="K100" s="15">
        <v>1.1124400000000001E-4</v>
      </c>
    </row>
    <row r="101" spans="1:11" ht="14.5" x14ac:dyDescent="0.35">
      <c r="A101" t="s">
        <v>187</v>
      </c>
      <c r="B101" s="5">
        <v>4.6699999999999998E-2</v>
      </c>
      <c r="C101" s="15">
        <v>0</v>
      </c>
      <c r="D101" s="5">
        <v>0.2288</v>
      </c>
      <c r="E101" s="15">
        <v>8.6944E-5</v>
      </c>
      <c r="F101" s="5">
        <v>0.15329999999999999</v>
      </c>
      <c r="G101" s="15">
        <v>1.3490399999999998E-4</v>
      </c>
      <c r="H101" s="5">
        <v>0.30669999999999997</v>
      </c>
      <c r="I101" s="15">
        <v>3.4963799999999999E-4</v>
      </c>
      <c r="J101" s="5">
        <v>0.51500000000000001</v>
      </c>
      <c r="K101" s="15">
        <v>6.1284999999999996E-4</v>
      </c>
    </row>
    <row r="118" spans="1:23" ht="20.5" x14ac:dyDescent="0.45">
      <c r="A118" s="6"/>
      <c r="B118" s="115" t="s">
        <v>610</v>
      </c>
      <c r="C118" s="115"/>
      <c r="D118" s="115"/>
      <c r="E118" s="115"/>
      <c r="F118" s="115"/>
      <c r="G118" s="115"/>
      <c r="H118" s="115"/>
      <c r="I118" s="115"/>
      <c r="J118" s="115"/>
      <c r="K118" s="115"/>
      <c r="L118" s="10"/>
      <c r="M118" s="10"/>
      <c r="N118" s="10"/>
      <c r="O118" s="10"/>
      <c r="P118" s="10"/>
      <c r="Q118" s="10"/>
      <c r="R118" s="10"/>
      <c r="S118" s="10"/>
      <c r="T118" s="10"/>
      <c r="U118" s="10"/>
      <c r="V118" s="10"/>
      <c r="W118" s="10"/>
    </row>
    <row r="119" spans="1:23" ht="18" x14ac:dyDescent="0.4">
      <c r="A119" s="4" t="s">
        <v>143</v>
      </c>
      <c r="B119" s="4" t="s">
        <v>293</v>
      </c>
      <c r="C119" s="4" t="s">
        <v>328</v>
      </c>
      <c r="D119" s="4" t="s">
        <v>106</v>
      </c>
      <c r="E119" s="4" t="s">
        <v>332</v>
      </c>
      <c r="F119" s="4" t="s">
        <v>107</v>
      </c>
      <c r="G119" s="4" t="s">
        <v>330</v>
      </c>
      <c r="H119" s="4" t="s">
        <v>108</v>
      </c>
      <c r="I119" s="4" t="s">
        <v>333</v>
      </c>
      <c r="J119" s="4" t="s">
        <v>109</v>
      </c>
      <c r="K119" s="4" t="s">
        <v>334</v>
      </c>
    </row>
    <row r="120" spans="1:23" x14ac:dyDescent="0.3">
      <c r="B120" s="15" t="s">
        <v>337</v>
      </c>
      <c r="C120" s="15" t="s">
        <v>336</v>
      </c>
      <c r="D120" s="15" t="s">
        <v>335</v>
      </c>
      <c r="E120" s="15" t="s">
        <v>336</v>
      </c>
      <c r="F120" s="15" t="s">
        <v>337</v>
      </c>
      <c r="G120" s="15" t="s">
        <v>336</v>
      </c>
      <c r="H120" s="15" t="s">
        <v>337</v>
      </c>
      <c r="I120" s="15" t="s">
        <v>336</v>
      </c>
      <c r="J120" s="15" t="s">
        <v>337</v>
      </c>
      <c r="K120" s="15" t="s">
        <v>336</v>
      </c>
    </row>
    <row r="121" spans="1:23" ht="14.5" x14ac:dyDescent="0.35">
      <c r="A121" t="s">
        <v>103</v>
      </c>
      <c r="B121" s="5">
        <v>6.3200000000000006E-2</v>
      </c>
      <c r="C121" s="15">
        <v>0</v>
      </c>
      <c r="D121" s="5">
        <v>0.12379999999999999</v>
      </c>
      <c r="E121" s="15">
        <v>1.3617999999999997E-5</v>
      </c>
      <c r="F121" s="5">
        <v>4.2799999999999998E-2</v>
      </c>
      <c r="G121" s="15">
        <v>1.7547999999999999E-5</v>
      </c>
      <c r="H121" s="5">
        <v>-0.06</v>
      </c>
      <c r="I121" s="15">
        <v>-4.2000000000000004E-5</v>
      </c>
      <c r="J121" s="5">
        <v>-0.1108</v>
      </c>
      <c r="K121" s="15">
        <v>-9.8611999999999984E-5</v>
      </c>
    </row>
    <row r="122" spans="1:23" ht="14.5" x14ac:dyDescent="0.35">
      <c r="A122" t="s">
        <v>604</v>
      </c>
      <c r="B122" s="5">
        <v>5.96E-2</v>
      </c>
      <c r="C122" s="15">
        <v>0</v>
      </c>
      <c r="D122" s="5">
        <v>0.13059999999999999</v>
      </c>
      <c r="E122" s="15">
        <v>1.4365999999999999E-5</v>
      </c>
      <c r="F122" s="5">
        <v>5.8999999999999997E-2</v>
      </c>
      <c r="G122" s="15">
        <v>2.419E-5</v>
      </c>
      <c r="H122" s="5">
        <v>-3.2399999999999998E-2</v>
      </c>
      <c r="I122" s="15">
        <v>-2.268E-5</v>
      </c>
      <c r="J122" s="5">
        <v>-7.5600000000000001E-2</v>
      </c>
      <c r="K122" s="15">
        <v>-6.7284000000000002E-5</v>
      </c>
    </row>
    <row r="123" spans="1:23" ht="14.5" x14ac:dyDescent="0.35">
      <c r="A123" t="s">
        <v>110</v>
      </c>
      <c r="B123" s="5">
        <v>2.7400000000000001E-2</v>
      </c>
      <c r="C123" s="15">
        <v>0</v>
      </c>
      <c r="D123" s="5">
        <v>7.2599999999999998E-2</v>
      </c>
      <c r="E123" s="15">
        <v>7.9859999999999994E-6</v>
      </c>
      <c r="F123" s="5">
        <v>-1.7299999999999999E-2</v>
      </c>
      <c r="G123" s="15">
        <v>-7.0930000000000005E-6</v>
      </c>
      <c r="H123" s="5">
        <v>-0.11119999999999999</v>
      </c>
      <c r="I123" s="15">
        <v>-7.784E-5</v>
      </c>
      <c r="J123" s="5">
        <v>-0.1714</v>
      </c>
      <c r="K123" s="15">
        <v>-1.5254599999999999E-4</v>
      </c>
    </row>
    <row r="124" spans="1:23" ht="14.5" x14ac:dyDescent="0.35">
      <c r="A124" t="s">
        <v>115</v>
      </c>
      <c r="B124" s="5">
        <v>8.6E-3</v>
      </c>
      <c r="C124" s="15">
        <v>0</v>
      </c>
      <c r="D124" s="5">
        <v>0.2147</v>
      </c>
      <c r="E124" s="15">
        <v>7.9438999999999996E-5</v>
      </c>
      <c r="F124" s="5">
        <v>0.18440000000000001</v>
      </c>
      <c r="G124" s="15">
        <v>1.5305200000000001E-4</v>
      </c>
      <c r="H124" s="5">
        <v>0.1125</v>
      </c>
      <c r="I124" s="15">
        <v>1.0125000000000001E-4</v>
      </c>
      <c r="J124" s="5">
        <v>2.4E-2</v>
      </c>
      <c r="K124" s="15">
        <v>2.016E-5</v>
      </c>
    </row>
    <row r="125" spans="1:23" ht="14.5" x14ac:dyDescent="0.35">
      <c r="A125" t="s">
        <v>117</v>
      </c>
      <c r="B125" s="5">
        <v>-2.8000000000000001E-2</v>
      </c>
      <c r="C125" s="15">
        <v>0</v>
      </c>
      <c r="D125" s="5">
        <v>-5.4100000000000002E-2</v>
      </c>
      <c r="E125" s="15">
        <v>-1.1902000000000001E-5</v>
      </c>
      <c r="F125" s="5">
        <v>-9.8799999999999999E-2</v>
      </c>
      <c r="G125" s="15">
        <v>-6.6196000000000001E-5</v>
      </c>
      <c r="H125" s="5">
        <v>-0.1603</v>
      </c>
      <c r="I125" s="15">
        <v>-1.45873E-4</v>
      </c>
      <c r="J125" s="5">
        <v>-0.20580000000000001</v>
      </c>
      <c r="K125" s="15">
        <v>-1.9551000000000003E-4</v>
      </c>
    </row>
    <row r="126" spans="1:23" ht="14.5" x14ac:dyDescent="0.35">
      <c r="A126" t="s">
        <v>172</v>
      </c>
      <c r="B126" s="5">
        <v>2.24E-2</v>
      </c>
      <c r="C126" s="15">
        <v>0</v>
      </c>
      <c r="D126" s="5">
        <v>0.35060000000000002</v>
      </c>
      <c r="E126" s="15">
        <v>1.0167400000000002E-4</v>
      </c>
      <c r="F126" s="5">
        <v>0.26190000000000002</v>
      </c>
      <c r="G126" s="15">
        <v>1.8333000000000002E-4</v>
      </c>
      <c r="H126" s="5">
        <v>0.16839999999999999</v>
      </c>
      <c r="I126" s="15">
        <v>1.31352E-4</v>
      </c>
      <c r="J126" s="5">
        <v>5.1299999999999998E-2</v>
      </c>
      <c r="K126" s="15">
        <v>3.9501E-5</v>
      </c>
    </row>
    <row r="127" spans="1:23" ht="14.5" x14ac:dyDescent="0.35">
      <c r="A127" t="s">
        <v>605</v>
      </c>
      <c r="B127" s="5">
        <v>2.8799999999999999E-2</v>
      </c>
      <c r="C127" s="15">
        <v>0</v>
      </c>
      <c r="D127" s="5">
        <v>0.184</v>
      </c>
      <c r="E127" s="15">
        <v>5.1520000000000001E-5</v>
      </c>
      <c r="F127" s="5">
        <v>0.12570000000000001</v>
      </c>
      <c r="G127" s="15">
        <v>8.0448000000000013E-5</v>
      </c>
      <c r="H127" s="5">
        <v>2.64E-2</v>
      </c>
      <c r="I127" s="15">
        <v>1.8216E-5</v>
      </c>
      <c r="J127" s="5">
        <v>-9.4700000000000006E-2</v>
      </c>
      <c r="K127" s="15">
        <v>-5.3032000000000003E-5</v>
      </c>
    </row>
    <row r="128" spans="1:23" ht="14.5" x14ac:dyDescent="0.35">
      <c r="A128" t="s">
        <v>158</v>
      </c>
      <c r="B128" s="5">
        <v>1.9E-2</v>
      </c>
      <c r="C128" s="15">
        <v>0</v>
      </c>
      <c r="D128" s="5">
        <v>0.19139999999999999</v>
      </c>
      <c r="E128" s="15">
        <v>5.3591999999999998E-5</v>
      </c>
      <c r="F128" s="5">
        <v>3.9E-2</v>
      </c>
      <c r="G128" s="15">
        <v>1.56E-5</v>
      </c>
      <c r="H128" s="5">
        <v>-6.4399999999999999E-2</v>
      </c>
      <c r="I128" s="15">
        <v>-3.2843999999999999E-5</v>
      </c>
      <c r="J128" s="5">
        <v>-0.1991</v>
      </c>
      <c r="K128" s="15">
        <v>-5.7739000000000004E-5</v>
      </c>
    </row>
    <row r="129" spans="1:11" ht="14.5" x14ac:dyDescent="0.35">
      <c r="A129" t="s">
        <v>187</v>
      </c>
      <c r="B129" s="5">
        <v>2.7099999999999999E-2</v>
      </c>
      <c r="C129" s="15">
        <v>0</v>
      </c>
      <c r="D129" s="5">
        <v>0.1658</v>
      </c>
      <c r="E129" s="15">
        <v>6.3004000000000009E-5</v>
      </c>
      <c r="F129" s="5">
        <v>2.81E-2</v>
      </c>
      <c r="G129" s="15">
        <v>2.4727999999999998E-5</v>
      </c>
      <c r="H129" s="5">
        <v>0.192</v>
      </c>
      <c r="I129" s="15">
        <v>2.1888000000000002E-4</v>
      </c>
      <c r="J129" s="5">
        <v>0.37030000000000002</v>
      </c>
      <c r="K129" s="15">
        <v>4.4065700000000001E-4</v>
      </c>
    </row>
  </sheetData>
  <mergeCells count="5">
    <mergeCell ref="B42:K42"/>
    <mergeCell ref="B20:K20"/>
    <mergeCell ref="B68:K68"/>
    <mergeCell ref="B90:K90"/>
    <mergeCell ref="B118:K118"/>
  </mergeCells>
  <phoneticPr fontId="8" type="noConversion"/>
  <pageMargins left="0.7" right="0.7" top="0.75" bottom="0.75" header="0.3" footer="0.3"/>
  <drawing r:id="rId1"/>
  <tableParts count="5">
    <tablePart r:id="rId2"/>
    <tablePart r:id="rId3"/>
    <tablePart r:id="rId4"/>
    <tablePart r:id="rId5"/>
    <tablePart r:id="rId6"/>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154FF6-A9C1-4D32-8BC7-3B95E90ADF17}">
  <dimension ref="A1:W41"/>
  <sheetViews>
    <sheetView topLeftCell="K12" zoomScale="51" zoomScaleNormal="100" workbookViewId="0">
      <selection activeCell="AN24" sqref="AN24"/>
    </sheetView>
  </sheetViews>
  <sheetFormatPr defaultRowHeight="14" x14ac:dyDescent="0.3"/>
  <cols>
    <col min="1" max="1" width="24.36328125" style="1" customWidth="1"/>
    <col min="2" max="6" width="8.7265625" style="1"/>
    <col min="7" max="7" width="8.1796875" style="1" customWidth="1"/>
    <col min="8" max="8" width="8.7265625" style="1"/>
    <col min="9" max="9" width="7.1796875" style="1" customWidth="1"/>
    <col min="10" max="19" width="8.7265625" style="1"/>
    <col min="20" max="20" width="9.54296875" style="1" customWidth="1"/>
    <col min="21" max="21" width="10" style="1" customWidth="1"/>
    <col min="22" max="23" width="9.54296875" style="1" customWidth="1"/>
    <col min="24" max="16384" width="8.7265625" style="1"/>
  </cols>
  <sheetData>
    <row r="1" spans="1:15" ht="20.5" x14ac:dyDescent="0.45">
      <c r="A1" s="12" t="s">
        <v>177</v>
      </c>
      <c r="B1" s="12"/>
      <c r="C1" s="27"/>
      <c r="D1" s="12"/>
      <c r="E1" s="12"/>
      <c r="F1" s="12"/>
      <c r="G1" s="12"/>
      <c r="H1" s="12"/>
      <c r="I1" s="12"/>
      <c r="J1" s="12"/>
      <c r="K1" s="19"/>
      <c r="L1" s="19"/>
      <c r="M1" s="19"/>
      <c r="N1" s="19"/>
      <c r="O1" s="19"/>
    </row>
    <row r="2" spans="1:15" ht="20.5" x14ac:dyDescent="0.45">
      <c r="A2" s="12" t="s">
        <v>178</v>
      </c>
      <c r="B2" s="12"/>
      <c r="C2" s="27"/>
      <c r="D2" s="12"/>
      <c r="E2" s="12"/>
      <c r="F2" s="12"/>
      <c r="G2" s="12"/>
      <c r="H2" s="12"/>
      <c r="I2" s="12"/>
      <c r="J2" s="12"/>
      <c r="K2" s="19"/>
      <c r="L2" s="19"/>
      <c r="M2" s="19"/>
      <c r="N2" s="19"/>
      <c r="O2" s="19"/>
    </row>
    <row r="3" spans="1:15" ht="20.5" x14ac:dyDescent="0.45">
      <c r="A3" s="12"/>
      <c r="B3" s="12"/>
      <c r="C3" s="27"/>
      <c r="D3" s="12"/>
      <c r="E3" s="12"/>
      <c r="F3" s="12"/>
      <c r="G3" s="12"/>
      <c r="H3" s="12"/>
      <c r="I3" s="12"/>
      <c r="J3" s="12"/>
      <c r="K3" s="19"/>
      <c r="L3" s="19"/>
      <c r="M3" s="19"/>
      <c r="N3" s="19"/>
      <c r="O3" s="19"/>
    </row>
    <row r="4" spans="1:15" ht="20.5" x14ac:dyDescent="0.45">
      <c r="A4" s="12" t="s">
        <v>24</v>
      </c>
      <c r="B4" s="12" t="s">
        <v>179</v>
      </c>
      <c r="C4" s="27"/>
      <c r="D4" s="12"/>
      <c r="E4" s="12"/>
      <c r="F4" s="12"/>
      <c r="G4" s="12"/>
      <c r="H4" s="12"/>
      <c r="I4" s="12"/>
      <c r="J4" s="12"/>
      <c r="K4" s="19"/>
      <c r="L4" s="19"/>
      <c r="M4" s="19"/>
      <c r="N4" s="19"/>
      <c r="O4" s="19"/>
    </row>
    <row r="5" spans="1:15" ht="20.5" x14ac:dyDescent="0.45">
      <c r="A5" s="12" t="s">
        <v>180</v>
      </c>
      <c r="B5" s="12"/>
      <c r="C5" s="27"/>
      <c r="D5" s="12"/>
      <c r="E5" s="12"/>
      <c r="F5" s="12"/>
      <c r="G5" s="12"/>
      <c r="H5" s="12"/>
      <c r="I5" s="12"/>
      <c r="J5" s="12"/>
      <c r="K5" s="19"/>
      <c r="L5" s="19"/>
      <c r="M5" s="19"/>
      <c r="N5" s="19"/>
      <c r="O5" s="19"/>
    </row>
    <row r="6" spans="1:15" ht="20.5" x14ac:dyDescent="0.45">
      <c r="A6" s="12" t="s">
        <v>141</v>
      </c>
      <c r="B6" s="12" t="s">
        <v>159</v>
      </c>
      <c r="C6" s="27"/>
      <c r="D6" s="12"/>
      <c r="E6" s="12"/>
      <c r="F6" s="12"/>
      <c r="G6" s="12"/>
      <c r="H6" s="12"/>
      <c r="I6" s="12"/>
      <c r="J6" s="12"/>
      <c r="K6" s="19"/>
      <c r="L6" s="19"/>
      <c r="M6" s="19"/>
      <c r="N6" s="19"/>
      <c r="O6" s="19"/>
    </row>
    <row r="7" spans="1:15" ht="20.5" x14ac:dyDescent="0.45">
      <c r="A7" s="12" t="s">
        <v>28</v>
      </c>
      <c r="B7" s="12" t="s">
        <v>160</v>
      </c>
      <c r="C7" s="27"/>
      <c r="D7" s="12"/>
      <c r="E7" s="12"/>
      <c r="F7" s="12"/>
      <c r="G7" s="12"/>
      <c r="H7" s="12"/>
      <c r="I7" s="12"/>
      <c r="J7" s="12"/>
      <c r="K7" s="19"/>
      <c r="L7" s="19"/>
      <c r="M7" s="19"/>
      <c r="N7" s="19"/>
      <c r="O7" s="19"/>
    </row>
    <row r="8" spans="1:15" ht="20.5" x14ac:dyDescent="0.45">
      <c r="A8" s="12"/>
      <c r="B8" s="12"/>
      <c r="C8" s="27"/>
      <c r="D8" s="12"/>
      <c r="E8" s="12"/>
      <c r="F8" s="12"/>
      <c r="G8" s="12"/>
      <c r="H8" s="12"/>
      <c r="I8" s="12"/>
      <c r="J8" s="12"/>
      <c r="K8" s="19"/>
      <c r="L8" s="19"/>
      <c r="M8" s="19"/>
      <c r="N8" s="19"/>
      <c r="O8" s="19"/>
    </row>
    <row r="9" spans="1:15" ht="20.5" x14ac:dyDescent="0.45">
      <c r="A9" s="12"/>
      <c r="B9" s="12"/>
      <c r="C9" s="27"/>
      <c r="D9" s="12"/>
      <c r="E9" s="12"/>
      <c r="F9" s="12"/>
      <c r="G9" s="12"/>
      <c r="H9" s="12"/>
      <c r="I9" s="12"/>
      <c r="J9" s="12"/>
      <c r="K9" s="19"/>
      <c r="L9" s="19"/>
      <c r="M9" s="19"/>
      <c r="N9" s="19"/>
      <c r="O9" s="19"/>
    </row>
    <row r="10" spans="1:15" ht="20.5" x14ac:dyDescent="0.45">
      <c r="A10" s="12" t="s">
        <v>128</v>
      </c>
      <c r="B10" s="12" t="s">
        <v>181</v>
      </c>
      <c r="C10" s="12"/>
      <c r="D10" s="12"/>
      <c r="E10" s="12"/>
      <c r="F10" s="12"/>
      <c r="G10" s="12"/>
      <c r="H10" s="12"/>
      <c r="I10" s="12"/>
      <c r="J10" s="19"/>
      <c r="K10" s="19"/>
      <c r="L10" s="19"/>
      <c r="M10" s="19"/>
      <c r="N10" s="19"/>
      <c r="O10" s="19"/>
    </row>
    <row r="11" spans="1:15" ht="20.5" x14ac:dyDescent="0.45">
      <c r="A11" s="12" t="s">
        <v>29</v>
      </c>
      <c r="B11" s="12" t="s">
        <v>182</v>
      </c>
      <c r="C11" s="12"/>
      <c r="D11" s="12"/>
      <c r="E11" s="12"/>
      <c r="F11" s="12"/>
      <c r="G11" s="12"/>
      <c r="H11" s="12"/>
      <c r="I11" s="12"/>
      <c r="J11" s="19"/>
      <c r="K11" s="19"/>
      <c r="L11" s="19"/>
      <c r="M11" s="19"/>
      <c r="N11" s="19"/>
      <c r="O11" s="19"/>
    </row>
    <row r="12" spans="1:15" ht="20.5" x14ac:dyDescent="0.45">
      <c r="A12" s="12" t="s">
        <v>126</v>
      </c>
      <c r="B12" s="12" t="s">
        <v>37</v>
      </c>
      <c r="C12" s="12"/>
      <c r="D12" s="12"/>
      <c r="E12" s="12"/>
      <c r="F12" s="12"/>
      <c r="G12" s="12"/>
      <c r="H12" s="12"/>
      <c r="I12" s="12"/>
      <c r="J12" s="19"/>
      <c r="K12" s="19"/>
      <c r="L12" s="19"/>
      <c r="M12" s="19"/>
      <c r="N12" s="19"/>
      <c r="O12" s="19"/>
    </row>
    <row r="13" spans="1:15" ht="20.5" x14ac:dyDescent="0.45">
      <c r="A13" s="12"/>
      <c r="B13" s="12"/>
      <c r="C13" s="12"/>
      <c r="D13" s="12"/>
      <c r="E13" s="12"/>
      <c r="F13" s="12"/>
      <c r="G13" s="12"/>
      <c r="H13" s="12"/>
      <c r="I13" s="12"/>
      <c r="J13" s="19"/>
      <c r="K13" s="19"/>
      <c r="L13" s="19"/>
      <c r="M13" s="19"/>
      <c r="N13" s="19"/>
      <c r="O13" s="19"/>
    </row>
    <row r="14" spans="1:15" ht="20.5" x14ac:dyDescent="0.45">
      <c r="A14" s="12" t="s">
        <v>31</v>
      </c>
      <c r="B14" s="12" t="s">
        <v>32</v>
      </c>
      <c r="C14" s="12"/>
      <c r="D14" s="12"/>
      <c r="E14" s="12"/>
      <c r="F14" s="12"/>
      <c r="G14" s="12"/>
      <c r="H14" s="12"/>
      <c r="I14" s="12"/>
      <c r="J14" s="19"/>
      <c r="K14" s="19"/>
      <c r="L14" s="19"/>
      <c r="M14" s="19"/>
      <c r="N14" s="19"/>
      <c r="O14" s="19"/>
    </row>
    <row r="15" spans="1:15" ht="20.5" x14ac:dyDescent="0.45">
      <c r="A15" s="12" t="s">
        <v>33</v>
      </c>
      <c r="B15" s="12" t="s">
        <v>34</v>
      </c>
      <c r="C15" s="12"/>
      <c r="D15" s="12"/>
      <c r="E15" s="12"/>
      <c r="F15" s="12"/>
      <c r="G15" s="12"/>
      <c r="H15" s="12"/>
      <c r="I15" s="12"/>
      <c r="J15" s="19"/>
      <c r="K15" s="19"/>
      <c r="L15" s="19"/>
      <c r="M15" s="19"/>
      <c r="N15" s="19"/>
      <c r="O15" s="19"/>
    </row>
    <row r="16" spans="1:15" ht="20.5" x14ac:dyDescent="0.45">
      <c r="A16" s="12" t="s">
        <v>35</v>
      </c>
      <c r="B16" s="12" t="s">
        <v>28</v>
      </c>
      <c r="C16" s="12"/>
      <c r="D16" s="12"/>
      <c r="E16" s="12"/>
      <c r="F16" s="12"/>
      <c r="G16" s="12"/>
      <c r="H16" s="12"/>
      <c r="I16" s="12"/>
      <c r="J16" s="19"/>
      <c r="K16" s="19"/>
      <c r="L16" s="19"/>
      <c r="M16" s="19"/>
      <c r="N16" s="19"/>
      <c r="O16" s="19"/>
    </row>
    <row r="17" spans="1:23" x14ac:dyDescent="0.3">
      <c r="A17" s="19"/>
      <c r="B17" s="19"/>
      <c r="C17" s="19"/>
      <c r="D17" s="19"/>
      <c r="E17" s="19"/>
      <c r="F17" s="19"/>
      <c r="G17" s="19"/>
      <c r="H17" s="19"/>
      <c r="I17" s="19"/>
      <c r="J17" s="19"/>
      <c r="K17" s="19"/>
      <c r="L17" s="19"/>
      <c r="M17" s="19"/>
      <c r="N17" s="19"/>
      <c r="O17" s="19"/>
    </row>
    <row r="19" spans="1:23" ht="20.5" x14ac:dyDescent="0.45">
      <c r="A19" s="124" t="s">
        <v>612</v>
      </c>
      <c r="B19" s="115"/>
      <c r="C19" s="115"/>
      <c r="D19" s="115"/>
      <c r="E19" s="115"/>
      <c r="F19" s="115"/>
      <c r="G19" s="115"/>
      <c r="H19" s="115"/>
      <c r="I19" s="115"/>
      <c r="J19" s="115"/>
      <c r="K19" s="115"/>
      <c r="L19" s="10"/>
      <c r="M19" s="10"/>
      <c r="N19" s="10"/>
      <c r="O19" s="10"/>
      <c r="P19" s="10"/>
      <c r="Q19" s="10"/>
      <c r="R19" s="10"/>
      <c r="S19" s="10"/>
      <c r="T19" s="10"/>
      <c r="U19" s="10"/>
      <c r="V19" s="10"/>
      <c r="W19" s="10"/>
    </row>
    <row r="20" spans="1:23" ht="18" x14ac:dyDescent="0.4">
      <c r="A20" s="4" t="s">
        <v>291</v>
      </c>
      <c r="B20" s="4" t="s">
        <v>293</v>
      </c>
      <c r="C20" s="4" t="s">
        <v>328</v>
      </c>
      <c r="D20" s="4" t="s">
        <v>106</v>
      </c>
      <c r="E20" s="4" t="s">
        <v>332</v>
      </c>
      <c r="F20" s="4" t="s">
        <v>107</v>
      </c>
      <c r="G20" s="4" t="s">
        <v>330</v>
      </c>
      <c r="H20" s="4" t="s">
        <v>108</v>
      </c>
      <c r="I20" s="4" t="s">
        <v>333</v>
      </c>
      <c r="J20" s="4" t="s">
        <v>109</v>
      </c>
      <c r="K20" s="4" t="s">
        <v>334</v>
      </c>
    </row>
    <row r="21" spans="1:23" ht="18" x14ac:dyDescent="0.4">
      <c r="A21" s="4"/>
      <c r="B21" s="4" t="s">
        <v>337</v>
      </c>
      <c r="C21" s="4" t="s">
        <v>336</v>
      </c>
      <c r="D21" s="4" t="s">
        <v>337</v>
      </c>
      <c r="E21" s="4" t="s">
        <v>336</v>
      </c>
      <c r="F21" s="4" t="s">
        <v>337</v>
      </c>
      <c r="G21" s="4" t="s">
        <v>336</v>
      </c>
      <c r="H21" s="4" t="s">
        <v>337</v>
      </c>
      <c r="I21" s="4" t="s">
        <v>336</v>
      </c>
      <c r="J21" s="4" t="s">
        <v>337</v>
      </c>
      <c r="K21" s="4" t="s">
        <v>338</v>
      </c>
    </row>
    <row r="22" spans="1:23" ht="14.5" x14ac:dyDescent="0.35">
      <c r="A22" t="s">
        <v>425</v>
      </c>
      <c r="B22" s="5">
        <v>2.3199999999999998E-2</v>
      </c>
      <c r="C22" s="16">
        <v>0</v>
      </c>
      <c r="D22" s="5">
        <v>0.50839999999999996</v>
      </c>
      <c r="E22" s="16">
        <v>1.8810799999999998E-4</v>
      </c>
      <c r="F22" s="5">
        <v>0.86780000000000002</v>
      </c>
      <c r="G22" s="16">
        <v>7.2027400000000002E-4</v>
      </c>
      <c r="H22" s="5">
        <v>1.1591</v>
      </c>
      <c r="I22" s="16">
        <v>1.04319E-3</v>
      </c>
      <c r="J22" s="5">
        <v>1.5621</v>
      </c>
      <c r="K22" s="16">
        <v>1.3121640000000002E-3</v>
      </c>
    </row>
    <row r="23" spans="1:23" ht="14.5" x14ac:dyDescent="0.35">
      <c r="A23" t="s">
        <v>187</v>
      </c>
      <c r="B23" s="5">
        <v>8.9999999999999998E-4</v>
      </c>
      <c r="C23" s="16">
        <v>0</v>
      </c>
      <c r="D23" s="5">
        <v>0.15</v>
      </c>
      <c r="E23" s="16">
        <v>5.6999999999999996E-5</v>
      </c>
      <c r="F23" s="5">
        <v>0.28460000000000002</v>
      </c>
      <c r="G23" s="16">
        <v>2.5044800000000001E-4</v>
      </c>
      <c r="H23" s="5">
        <v>0.61460000000000004</v>
      </c>
      <c r="I23" s="16">
        <v>7.0064400000000016E-4</v>
      </c>
      <c r="J23" s="5">
        <v>1.2726999999999999</v>
      </c>
      <c r="K23" s="16">
        <v>1.5145129999999999E-3</v>
      </c>
    </row>
    <row r="24" spans="1:23" ht="14.5" x14ac:dyDescent="0.35">
      <c r="A24" t="s">
        <v>605</v>
      </c>
      <c r="B24" s="5">
        <v>8.0999999999999996E-3</v>
      </c>
      <c r="C24" s="16">
        <v>0</v>
      </c>
      <c r="D24" s="5">
        <v>0.36730000000000002</v>
      </c>
      <c r="E24" s="16">
        <v>1.0284400000000001E-4</v>
      </c>
      <c r="F24" s="5">
        <v>0.43919999999999998</v>
      </c>
      <c r="G24" s="16">
        <v>2.8108799999999998E-4</v>
      </c>
      <c r="H24" s="5">
        <v>0.55830000000000002</v>
      </c>
      <c r="I24" s="16">
        <v>3.8522700000000008E-4</v>
      </c>
      <c r="J24" s="5">
        <v>0.70020000000000004</v>
      </c>
      <c r="K24" s="16">
        <v>3.9211200000000002E-4</v>
      </c>
    </row>
    <row r="25" spans="1:23" ht="14.5" x14ac:dyDescent="0.35">
      <c r="A25" t="s">
        <v>158</v>
      </c>
      <c r="B25" s="5">
        <v>1.8200000000000001E-2</v>
      </c>
      <c r="C25" s="14">
        <v>0</v>
      </c>
      <c r="D25" s="5">
        <v>0.41049999999999998</v>
      </c>
      <c r="E25" s="14">
        <v>1.1493999999999999E-4</v>
      </c>
      <c r="F25" s="5">
        <v>0.53759999999999997</v>
      </c>
      <c r="G25" s="14">
        <v>2.1504E-4</v>
      </c>
      <c r="H25" s="5">
        <v>0.62119999999999997</v>
      </c>
      <c r="I25" s="14">
        <v>3.1681199999999997E-4</v>
      </c>
      <c r="J25" s="5">
        <v>0.71199999999999997</v>
      </c>
      <c r="K25" s="16">
        <v>2.0647999999999999E-4</v>
      </c>
    </row>
    <row r="26" spans="1:23" ht="14.5" x14ac:dyDescent="0.35">
      <c r="A26" t="s">
        <v>112</v>
      </c>
      <c r="B26" s="5">
        <v>-2.2200000000000001E-2</v>
      </c>
      <c r="C26" s="16">
        <v>0</v>
      </c>
      <c r="D26" s="5">
        <v>0.24210000000000001</v>
      </c>
      <c r="E26" s="16">
        <v>2.6631E-5</v>
      </c>
      <c r="F26" s="5">
        <v>0.53539999999999999</v>
      </c>
      <c r="G26" s="16">
        <v>2.19514E-4</v>
      </c>
      <c r="H26" s="5">
        <v>0.83840000000000003</v>
      </c>
      <c r="I26" s="16">
        <v>5.8688000000000013E-4</v>
      </c>
      <c r="J26" s="5">
        <v>1.0949</v>
      </c>
      <c r="K26" s="16">
        <v>9.7446099999999993E-4</v>
      </c>
    </row>
    <row r="27" spans="1:23" ht="14.5" x14ac:dyDescent="0.35">
      <c r="A27" t="s">
        <v>242</v>
      </c>
      <c r="B27" s="5">
        <v>1.2200000000000001E-2</v>
      </c>
      <c r="C27" s="16">
        <v>0</v>
      </c>
      <c r="D27" s="5">
        <v>9.5999999999999992E-3</v>
      </c>
      <c r="E27" s="16">
        <v>2.1119999999999994E-6</v>
      </c>
      <c r="F27" s="5">
        <v>0.33950000000000002</v>
      </c>
      <c r="G27" s="16">
        <v>2.2746500000000002E-4</v>
      </c>
      <c r="H27" s="5">
        <v>0.58750000000000002</v>
      </c>
      <c r="I27" s="16">
        <v>5.3462500000000005E-4</v>
      </c>
      <c r="J27" s="5">
        <v>0.89759999999999995</v>
      </c>
      <c r="K27" s="16">
        <v>8.5271999999999995E-4</v>
      </c>
    </row>
    <row r="28" spans="1:23" ht="14.5" x14ac:dyDescent="0.35">
      <c r="A28" t="s">
        <v>124</v>
      </c>
      <c r="B28" s="5">
        <v>4.1000000000000002E-2</v>
      </c>
      <c r="C28" s="15">
        <v>0</v>
      </c>
      <c r="D28" s="5">
        <v>0.79690000000000005</v>
      </c>
      <c r="E28" s="15">
        <v>2.3110100000000002E-4</v>
      </c>
      <c r="F28" s="5">
        <v>1.3416999999999999</v>
      </c>
      <c r="G28" s="15">
        <v>9.3919000000000001E-4</v>
      </c>
      <c r="H28" s="5">
        <v>1.7024999999999999</v>
      </c>
      <c r="I28" s="15">
        <v>1.3279500000000001E-3</v>
      </c>
      <c r="J28" s="5">
        <v>2.0261</v>
      </c>
      <c r="K28" s="16">
        <v>1.5600970000000001E-3</v>
      </c>
    </row>
    <row r="41" spans="8:19" x14ac:dyDescent="0.3">
      <c r="H41" s="15"/>
      <c r="I41" s="15"/>
      <c r="J41" s="15"/>
      <c r="K41" s="15"/>
      <c r="L41" s="15"/>
      <c r="M41" s="15"/>
      <c r="N41" s="15"/>
      <c r="O41" s="15"/>
      <c r="P41" s="15"/>
      <c r="Q41" s="15"/>
      <c r="R41" s="15"/>
      <c r="S41" s="15"/>
    </row>
  </sheetData>
  <mergeCells count="1">
    <mergeCell ref="A19:K19"/>
  </mergeCells>
  <phoneticPr fontId="8" type="noConversion"/>
  <pageMargins left="0.7" right="0.7" top="0.75" bottom="0.75" header="0.3" footer="0.3"/>
  <pageSetup paperSize="9" orientation="portrait" r:id="rId1"/>
  <drawing r:id="rId2"/>
  <tableParts count="1">
    <tablePart r:id="rId3"/>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2538FC-7F42-4C10-BF8B-4ECDA41F7967}">
  <dimension ref="A1:W138"/>
  <sheetViews>
    <sheetView topLeftCell="A96" zoomScale="51" zoomScaleNormal="70" workbookViewId="0">
      <selection activeCell="B13" sqref="B13"/>
    </sheetView>
  </sheetViews>
  <sheetFormatPr defaultRowHeight="14" x14ac:dyDescent="0.3"/>
  <cols>
    <col min="1" max="1" width="28.1796875" style="1" customWidth="1"/>
    <col min="2" max="2" width="10.81640625" style="1" customWidth="1"/>
    <col min="3" max="3" width="10.54296875" style="1" customWidth="1"/>
    <col min="4" max="4" width="10.81640625" style="1" customWidth="1"/>
    <col min="5" max="5" width="9.7265625" style="1" customWidth="1"/>
    <col min="6" max="6" width="10.6328125" style="1" customWidth="1"/>
    <col min="7" max="7" width="9.90625" style="1" customWidth="1"/>
    <col min="8" max="8" width="9.7265625" style="1" customWidth="1"/>
    <col min="9" max="9" width="10.1796875" style="1" customWidth="1"/>
    <col min="10" max="10" width="9.1796875" style="1" customWidth="1"/>
    <col min="11" max="11" width="9.7265625" style="1" customWidth="1"/>
    <col min="12" max="12" width="9.54296875" style="1" customWidth="1"/>
    <col min="13" max="13" width="9.1796875" style="1" customWidth="1"/>
    <col min="14" max="14" width="10.54296875" style="1" customWidth="1"/>
    <col min="15" max="16" width="9.1796875" style="1" customWidth="1"/>
    <col min="17" max="17" width="10.1796875" style="1" customWidth="1"/>
    <col min="18" max="18" width="9.90625" style="1" customWidth="1"/>
    <col min="19" max="19" width="10" style="1" customWidth="1"/>
    <col min="20" max="20" width="9.54296875" style="1" customWidth="1"/>
    <col min="21" max="21" width="9.7265625" style="1" customWidth="1"/>
    <col min="22" max="22" width="9.90625" style="1" customWidth="1"/>
    <col min="23" max="23" width="10.54296875" style="1" customWidth="1"/>
    <col min="24" max="16384" width="8.7265625" style="1"/>
  </cols>
  <sheetData>
    <row r="1" spans="1:14" ht="20.5" x14ac:dyDescent="0.45">
      <c r="A1" s="12" t="s">
        <v>620</v>
      </c>
      <c r="B1" s="12"/>
      <c r="C1" s="12"/>
      <c r="D1" s="12"/>
      <c r="E1" s="12"/>
      <c r="F1" s="12"/>
      <c r="G1" s="12"/>
      <c r="H1" s="12"/>
      <c r="I1" s="12"/>
      <c r="J1" s="12"/>
      <c r="K1" s="19"/>
      <c r="L1" s="19"/>
      <c r="M1" s="19"/>
      <c r="N1" s="19"/>
    </row>
    <row r="2" spans="1:14" ht="20.5" x14ac:dyDescent="0.45">
      <c r="A2" s="12" t="s">
        <v>621</v>
      </c>
      <c r="B2" s="12"/>
      <c r="C2" s="12"/>
      <c r="D2" s="12"/>
      <c r="E2" s="12"/>
      <c r="F2" s="12"/>
      <c r="G2" s="12"/>
      <c r="H2" s="12"/>
      <c r="I2" s="12"/>
      <c r="J2" s="12"/>
      <c r="K2" s="19"/>
      <c r="L2" s="19"/>
      <c r="M2" s="19"/>
      <c r="N2" s="19"/>
    </row>
    <row r="3" spans="1:14" ht="20.5" x14ac:dyDescent="0.45">
      <c r="A3" s="12" t="s">
        <v>23</v>
      </c>
      <c r="B3" s="12"/>
      <c r="C3" s="12"/>
      <c r="D3" s="12"/>
      <c r="E3" s="12"/>
      <c r="F3" s="12"/>
      <c r="G3" s="12"/>
      <c r="H3" s="12"/>
      <c r="I3" s="12"/>
      <c r="J3" s="12"/>
      <c r="K3" s="19"/>
      <c r="L3" s="19"/>
      <c r="M3" s="19"/>
      <c r="N3" s="19"/>
    </row>
    <row r="4" spans="1:14" ht="20.5" x14ac:dyDescent="0.45">
      <c r="A4" s="12" t="s">
        <v>295</v>
      </c>
      <c r="B4" s="12"/>
      <c r="C4" s="12"/>
      <c r="D4" s="12"/>
      <c r="E4" s="12"/>
      <c r="F4" s="12"/>
      <c r="G4" s="12"/>
      <c r="H4" s="12"/>
      <c r="I4" s="12"/>
      <c r="J4" s="12"/>
      <c r="K4" s="19"/>
      <c r="L4" s="19"/>
      <c r="M4" s="19"/>
      <c r="N4" s="19"/>
    </row>
    <row r="5" spans="1:14" ht="20.5" x14ac:dyDescent="0.45">
      <c r="A5" s="12"/>
      <c r="B5" s="12"/>
      <c r="C5" s="12"/>
      <c r="D5" s="12"/>
      <c r="E5" s="12"/>
      <c r="F5" s="12"/>
      <c r="G5" s="12"/>
      <c r="H5" s="12"/>
      <c r="I5" s="12"/>
      <c r="J5" s="12"/>
      <c r="K5" s="19"/>
      <c r="L5" s="19"/>
      <c r="M5" s="19"/>
      <c r="N5" s="19"/>
    </row>
    <row r="6" spans="1:14" ht="20.5" x14ac:dyDescent="0.45">
      <c r="A6" s="12"/>
      <c r="B6" s="12"/>
      <c r="C6" s="12"/>
      <c r="D6" s="12"/>
      <c r="E6" s="12"/>
      <c r="F6" s="12"/>
      <c r="G6" s="12"/>
      <c r="H6" s="12"/>
      <c r="I6" s="12"/>
      <c r="J6" s="12"/>
      <c r="K6" s="19"/>
      <c r="L6" s="19"/>
      <c r="M6" s="19"/>
      <c r="N6" s="19"/>
    </row>
    <row r="7" spans="1:14" ht="20.5" x14ac:dyDescent="0.45">
      <c r="A7" s="12" t="s">
        <v>28</v>
      </c>
      <c r="B7" s="12" t="s">
        <v>112</v>
      </c>
      <c r="C7" s="12"/>
      <c r="D7" s="12"/>
      <c r="E7" s="12"/>
      <c r="F7" s="12"/>
      <c r="G7" s="12"/>
      <c r="H7" s="12"/>
      <c r="I7" s="12"/>
      <c r="J7" s="12"/>
      <c r="K7" s="19"/>
      <c r="L7" s="19"/>
      <c r="M7" s="19"/>
      <c r="N7" s="19"/>
    </row>
    <row r="8" spans="1:14" ht="20.5" x14ac:dyDescent="0.45">
      <c r="A8" s="12" t="s">
        <v>24</v>
      </c>
      <c r="B8" s="12" t="s">
        <v>188</v>
      </c>
      <c r="C8" s="12"/>
      <c r="D8" s="12"/>
      <c r="E8" s="12"/>
      <c r="F8" s="12"/>
      <c r="G8" s="12"/>
      <c r="H8" s="12"/>
      <c r="I8" s="12"/>
      <c r="J8" s="12"/>
      <c r="K8" s="19"/>
      <c r="L8" s="19"/>
      <c r="M8" s="19"/>
      <c r="N8" s="19"/>
    </row>
    <row r="9" spans="1:14" ht="20.5" x14ac:dyDescent="0.45">
      <c r="A9" s="12" t="s">
        <v>128</v>
      </c>
      <c r="B9" s="12" t="s">
        <v>181</v>
      </c>
      <c r="C9" s="12"/>
      <c r="D9" s="12"/>
      <c r="E9" s="12"/>
      <c r="F9" s="12"/>
      <c r="G9" s="12"/>
      <c r="H9" s="12"/>
      <c r="I9" s="12"/>
      <c r="J9" s="12"/>
      <c r="K9" s="19"/>
      <c r="L9" s="19"/>
      <c r="M9" s="19"/>
      <c r="N9" s="19"/>
    </row>
    <row r="10" spans="1:14" ht="20.5" x14ac:dyDescent="0.45">
      <c r="A10" s="12" t="s">
        <v>29</v>
      </c>
      <c r="B10" s="12" t="s">
        <v>622</v>
      </c>
      <c r="C10" s="12"/>
      <c r="D10" s="12"/>
      <c r="E10" s="12"/>
      <c r="F10" s="12"/>
      <c r="G10" s="12"/>
      <c r="H10" s="12"/>
      <c r="I10" s="12"/>
      <c r="J10" s="12"/>
      <c r="K10" s="19"/>
      <c r="L10" s="19"/>
      <c r="M10" s="19"/>
      <c r="N10" s="19"/>
    </row>
    <row r="11" spans="1:14" ht="20.5" x14ac:dyDescent="0.45">
      <c r="A11" s="12" t="s">
        <v>28</v>
      </c>
      <c r="B11" s="12" t="s">
        <v>160</v>
      </c>
      <c r="C11" s="12"/>
      <c r="D11" s="12"/>
      <c r="E11" s="12"/>
      <c r="F11" s="12"/>
      <c r="G11" s="12"/>
      <c r="H11" s="12"/>
      <c r="I11" s="12"/>
      <c r="J11" s="12"/>
      <c r="K11" s="19"/>
      <c r="L11" s="19"/>
      <c r="M11" s="19"/>
      <c r="N11" s="19"/>
    </row>
    <row r="12" spans="1:14" ht="20.5" x14ac:dyDescent="0.45">
      <c r="A12" s="12"/>
      <c r="B12" s="12"/>
      <c r="C12" s="12"/>
      <c r="D12" s="12"/>
      <c r="E12" s="12"/>
      <c r="F12" s="12"/>
      <c r="G12" s="12"/>
      <c r="H12" s="12"/>
      <c r="I12" s="12"/>
      <c r="J12" s="12"/>
      <c r="K12" s="19"/>
      <c r="L12" s="19"/>
      <c r="M12" s="19"/>
      <c r="N12" s="19"/>
    </row>
    <row r="13" spans="1:14" ht="20.5" x14ac:dyDescent="0.45">
      <c r="A13" s="12"/>
      <c r="B13" s="12"/>
      <c r="C13" s="12"/>
      <c r="D13" s="12"/>
      <c r="E13" s="12"/>
      <c r="F13" s="12"/>
      <c r="G13" s="12"/>
      <c r="H13" s="12"/>
      <c r="I13" s="12"/>
      <c r="J13" s="12"/>
      <c r="K13" s="19"/>
      <c r="L13" s="19"/>
      <c r="M13" s="19"/>
      <c r="N13" s="19"/>
    </row>
    <row r="14" spans="1:14" ht="20.5" x14ac:dyDescent="0.45">
      <c r="A14" s="12" t="s">
        <v>31</v>
      </c>
      <c r="B14" s="12" t="s">
        <v>32</v>
      </c>
      <c r="C14" s="12"/>
      <c r="D14" s="12"/>
      <c r="E14" s="12"/>
      <c r="F14" s="12"/>
      <c r="G14" s="12"/>
      <c r="H14" s="12"/>
      <c r="I14" s="12"/>
      <c r="J14" s="12"/>
      <c r="K14" s="19"/>
      <c r="L14" s="19"/>
      <c r="M14" s="19"/>
      <c r="N14" s="19"/>
    </row>
    <row r="15" spans="1:14" ht="20.5" x14ac:dyDescent="0.45">
      <c r="A15" s="12" t="s">
        <v>33</v>
      </c>
      <c r="B15" s="12" t="s">
        <v>34</v>
      </c>
      <c r="C15" s="12"/>
      <c r="D15" s="12"/>
      <c r="E15" s="12"/>
      <c r="F15" s="12"/>
      <c r="G15" s="12"/>
      <c r="H15" s="12"/>
      <c r="I15" s="12"/>
      <c r="J15" s="12"/>
      <c r="K15" s="19"/>
      <c r="L15" s="19"/>
      <c r="M15" s="19"/>
      <c r="N15" s="19"/>
    </row>
    <row r="16" spans="1:14" ht="20.5" x14ac:dyDescent="0.45">
      <c r="A16" s="12"/>
      <c r="B16" s="12"/>
      <c r="C16" s="12"/>
      <c r="D16" s="12"/>
      <c r="E16" s="12"/>
      <c r="F16" s="12"/>
      <c r="G16" s="12"/>
      <c r="H16" s="12"/>
      <c r="I16" s="12"/>
      <c r="J16" s="12"/>
      <c r="K16" s="19"/>
      <c r="L16" s="19"/>
      <c r="M16" s="19"/>
      <c r="N16" s="19"/>
    </row>
    <row r="17" spans="1:23" ht="20.5" x14ac:dyDescent="0.45">
      <c r="A17" s="12" t="s">
        <v>35</v>
      </c>
      <c r="B17" s="12" t="s">
        <v>126</v>
      </c>
      <c r="C17" s="12"/>
      <c r="D17" s="12"/>
      <c r="E17" s="12"/>
      <c r="F17" s="12"/>
      <c r="G17" s="12"/>
      <c r="H17" s="12"/>
      <c r="I17" s="12"/>
      <c r="J17" s="12"/>
      <c r="K17" s="19"/>
      <c r="L17" s="19"/>
      <c r="M17" s="19"/>
      <c r="N17" s="19"/>
    </row>
    <row r="20" spans="1:23" ht="20" customHeight="1" x14ac:dyDescent="0.45">
      <c r="B20" s="115" t="s">
        <v>623</v>
      </c>
      <c r="C20" s="115"/>
      <c r="D20" s="115"/>
      <c r="E20" s="115"/>
      <c r="F20" s="115"/>
      <c r="G20" s="115"/>
      <c r="H20" s="115"/>
      <c r="I20" s="115"/>
      <c r="J20" s="115"/>
      <c r="K20" s="115"/>
      <c r="L20" s="10"/>
      <c r="M20" s="10"/>
      <c r="N20" s="10"/>
      <c r="O20" s="10"/>
      <c r="P20" s="10"/>
      <c r="Q20" s="10"/>
      <c r="R20" s="10"/>
      <c r="S20" s="10"/>
      <c r="T20" s="10"/>
      <c r="U20" s="10"/>
      <c r="V20" s="10"/>
      <c r="W20" s="10"/>
    </row>
    <row r="21" spans="1:23" ht="18" x14ac:dyDescent="0.4">
      <c r="A21" s="4" t="s">
        <v>630</v>
      </c>
      <c r="B21" s="4" t="s">
        <v>293</v>
      </c>
      <c r="C21" s="4" t="s">
        <v>328</v>
      </c>
      <c r="D21" s="4" t="s">
        <v>106</v>
      </c>
      <c r="E21" s="4" t="s">
        <v>332</v>
      </c>
      <c r="F21" s="4" t="s">
        <v>107</v>
      </c>
      <c r="G21" s="4" t="s">
        <v>330</v>
      </c>
      <c r="H21" s="4" t="s">
        <v>108</v>
      </c>
      <c r="I21" s="4" t="s">
        <v>333</v>
      </c>
      <c r="J21" s="4" t="s">
        <v>109</v>
      </c>
      <c r="K21" s="4" t="s">
        <v>334</v>
      </c>
    </row>
    <row r="22" spans="1:23" ht="18" x14ac:dyDescent="0.4">
      <c r="A22" s="4"/>
      <c r="B22" s="16" t="s">
        <v>337</v>
      </c>
      <c r="C22" s="16" t="s">
        <v>336</v>
      </c>
      <c r="D22" s="16" t="s">
        <v>337</v>
      </c>
      <c r="E22" s="16" t="s">
        <v>336</v>
      </c>
      <c r="F22" s="16" t="s">
        <v>337</v>
      </c>
      <c r="G22" s="16" t="s">
        <v>336</v>
      </c>
      <c r="H22" s="16" t="s">
        <v>337</v>
      </c>
      <c r="I22" s="16" t="s">
        <v>336</v>
      </c>
      <c r="J22" s="16" t="s">
        <v>337</v>
      </c>
      <c r="K22" s="16" t="s">
        <v>336</v>
      </c>
    </row>
    <row r="23" spans="1:23" ht="14.5" x14ac:dyDescent="0.35">
      <c r="A23" t="s">
        <v>30</v>
      </c>
      <c r="B23" s="5">
        <v>-5.3E-3</v>
      </c>
      <c r="C23" s="16">
        <v>0</v>
      </c>
      <c r="D23" s="5">
        <v>0.22689999999999999</v>
      </c>
      <c r="E23" s="16">
        <v>2.4958999999999996E-5</v>
      </c>
      <c r="F23" s="5">
        <v>0.55989999999999995</v>
      </c>
      <c r="G23" s="16">
        <v>2.2955899999999998E-4</v>
      </c>
      <c r="H23" s="5">
        <v>0.86750000000000005</v>
      </c>
      <c r="I23" s="16">
        <v>6.0725000000000004E-4</v>
      </c>
      <c r="J23" s="5">
        <v>1.1569</v>
      </c>
      <c r="K23" s="16">
        <v>1.029641E-3</v>
      </c>
    </row>
    <row r="24" spans="1:23" ht="14.5" x14ac:dyDescent="0.35">
      <c r="A24" t="s">
        <v>613</v>
      </c>
      <c r="B24" s="5">
        <v>3.8699999999999998E-2</v>
      </c>
      <c r="C24" s="16">
        <v>0</v>
      </c>
      <c r="D24" s="5">
        <v>0.2359</v>
      </c>
      <c r="E24" s="16">
        <v>2.5948999999999998E-5</v>
      </c>
      <c r="F24" s="5">
        <v>0.54249999999999998</v>
      </c>
      <c r="G24" s="16">
        <v>2.2242500000000003E-4</v>
      </c>
      <c r="H24" s="5">
        <v>0.80320000000000003</v>
      </c>
      <c r="I24" s="16">
        <v>5.6224000000000009E-4</v>
      </c>
      <c r="J24" s="5">
        <v>1.0777000000000001</v>
      </c>
      <c r="K24" s="16">
        <v>9.5915300000000013E-4</v>
      </c>
    </row>
    <row r="25" spans="1:23" ht="14.5" x14ac:dyDescent="0.35">
      <c r="A25" t="s">
        <v>614</v>
      </c>
      <c r="B25" s="5">
        <v>-1.89E-2</v>
      </c>
      <c r="C25" s="16">
        <v>0</v>
      </c>
      <c r="D25" s="5">
        <v>0.23619999999999999</v>
      </c>
      <c r="E25" s="16">
        <v>2.5981999999999996E-5</v>
      </c>
      <c r="F25" s="5">
        <v>0.51839999999999997</v>
      </c>
      <c r="G25" s="16">
        <v>2.12544E-4</v>
      </c>
      <c r="H25" s="5">
        <v>0.67320000000000002</v>
      </c>
      <c r="I25" s="16">
        <v>4.7124000000000005E-4</v>
      </c>
      <c r="J25" s="5">
        <v>0.75600000000000001</v>
      </c>
      <c r="K25" s="16">
        <v>6.7283999999999996E-4</v>
      </c>
    </row>
    <row r="26" spans="1:23" ht="14.5" x14ac:dyDescent="0.35">
      <c r="A26" t="s">
        <v>615</v>
      </c>
      <c r="B26" s="5">
        <v>-5.9999999999999995E-4</v>
      </c>
      <c r="C26" s="16">
        <v>0</v>
      </c>
      <c r="D26" s="5">
        <v>0.24759999999999999</v>
      </c>
      <c r="E26" s="16">
        <v>2.7235999999999995E-5</v>
      </c>
      <c r="F26" s="5">
        <v>0.66080000000000005</v>
      </c>
      <c r="G26" s="16">
        <v>2.7092800000000003E-4</v>
      </c>
      <c r="H26" s="5">
        <v>0.97040000000000004</v>
      </c>
      <c r="I26" s="16">
        <v>6.792800000000002E-4</v>
      </c>
      <c r="J26" s="5">
        <v>1.2518</v>
      </c>
      <c r="K26" s="16">
        <v>1.1141020000000001E-3</v>
      </c>
    </row>
    <row r="27" spans="1:23" ht="14.5" x14ac:dyDescent="0.35">
      <c r="A27" t="s">
        <v>616</v>
      </c>
      <c r="B27" s="5">
        <v>-8.2000000000000003E-2</v>
      </c>
      <c r="C27" s="16">
        <v>0</v>
      </c>
      <c r="D27" s="5">
        <v>0.24429999999999999</v>
      </c>
      <c r="E27" s="16">
        <v>2.6872999999999998E-5</v>
      </c>
      <c r="F27" s="5">
        <v>0.39610000000000001</v>
      </c>
      <c r="G27" s="16">
        <v>1.6240100000000001E-4</v>
      </c>
      <c r="H27" s="5">
        <v>0.64710000000000001</v>
      </c>
      <c r="I27" s="16">
        <v>4.5297000000000002E-4</v>
      </c>
      <c r="J27" s="5">
        <v>0.80879999999999996</v>
      </c>
      <c r="K27" s="16">
        <v>7.19832E-4</v>
      </c>
    </row>
    <row r="28" spans="1:23" ht="14.5" x14ac:dyDescent="0.35">
      <c r="A28" t="s">
        <v>617</v>
      </c>
      <c r="B28" s="5">
        <v>-3.7199999999999997E-2</v>
      </c>
      <c r="C28" s="16">
        <v>0</v>
      </c>
      <c r="D28" s="5">
        <v>0.1232</v>
      </c>
      <c r="E28" s="16">
        <v>1.3552E-5</v>
      </c>
      <c r="F28" s="5">
        <v>0.23599999999999999</v>
      </c>
      <c r="G28" s="16">
        <v>9.6760000000000002E-5</v>
      </c>
      <c r="H28" s="5">
        <v>0.40339999999999998</v>
      </c>
      <c r="I28" s="16">
        <v>2.8238000000000004E-4</v>
      </c>
      <c r="J28" s="5">
        <v>0.51949999999999996</v>
      </c>
      <c r="K28" s="16">
        <v>4.6235499999999991E-4</v>
      </c>
    </row>
    <row r="29" spans="1:23" ht="14.5" x14ac:dyDescent="0.35">
      <c r="A29" t="s">
        <v>618</v>
      </c>
      <c r="B29" s="5">
        <v>7.0000000000000001E-3</v>
      </c>
      <c r="C29" s="16">
        <v>0</v>
      </c>
      <c r="D29" s="5">
        <v>0.40160000000000001</v>
      </c>
      <c r="E29" s="16">
        <v>4.4175999999999999E-5</v>
      </c>
      <c r="F29" s="5">
        <v>1.0077</v>
      </c>
      <c r="G29" s="16">
        <v>4.1315700000000004E-4</v>
      </c>
      <c r="H29" s="5">
        <v>1.6203000000000001</v>
      </c>
      <c r="I29" s="16">
        <v>1.1342100000000003E-3</v>
      </c>
      <c r="J29" s="5">
        <v>2.2048999999999999</v>
      </c>
      <c r="K29" s="16">
        <v>1.9623609999999997E-3</v>
      </c>
    </row>
    <row r="30" spans="1:23" ht="14.5" x14ac:dyDescent="0.35">
      <c r="A30" t="s">
        <v>619</v>
      </c>
      <c r="B30" s="5">
        <v>5.0999999999999997E-2</v>
      </c>
      <c r="C30" s="16">
        <v>0</v>
      </c>
      <c r="D30" s="5">
        <v>0.1762</v>
      </c>
      <c r="E30" s="16">
        <v>1.9381999999999998E-5</v>
      </c>
      <c r="F30" s="5">
        <v>0.64119999999999999</v>
      </c>
      <c r="G30" s="16">
        <v>2.6289200000000003E-4</v>
      </c>
      <c r="H30" s="5">
        <v>0.96419999999999995</v>
      </c>
      <c r="I30" s="16">
        <v>6.7493999999999996E-4</v>
      </c>
      <c r="J30" s="5">
        <v>1.3632</v>
      </c>
      <c r="K30" s="16">
        <v>1.2132479999999999E-3</v>
      </c>
    </row>
    <row r="35" spans="1:23" ht="21" customHeight="1" x14ac:dyDescent="0.45">
      <c r="B35" s="115" t="s">
        <v>624</v>
      </c>
      <c r="C35" s="115"/>
      <c r="D35" s="115"/>
      <c r="E35" s="115"/>
      <c r="F35" s="115"/>
      <c r="G35" s="115"/>
      <c r="H35" s="115"/>
      <c r="I35" s="115"/>
      <c r="J35" s="115"/>
      <c r="K35" s="115"/>
      <c r="L35" s="10"/>
      <c r="M35" s="10"/>
      <c r="N35" s="10"/>
      <c r="O35" s="10"/>
      <c r="P35" s="10"/>
      <c r="Q35" s="10"/>
      <c r="R35" s="10"/>
      <c r="S35" s="10"/>
      <c r="T35" s="10"/>
      <c r="U35" s="10"/>
      <c r="V35" s="10"/>
      <c r="W35" s="10"/>
    </row>
    <row r="36" spans="1:23" ht="18" x14ac:dyDescent="0.4">
      <c r="A36" s="4" t="s">
        <v>630</v>
      </c>
      <c r="B36" s="4" t="s">
        <v>293</v>
      </c>
      <c r="C36" s="4" t="s">
        <v>328</v>
      </c>
      <c r="D36" s="4" t="s">
        <v>106</v>
      </c>
      <c r="E36" s="4" t="s">
        <v>332</v>
      </c>
      <c r="F36" s="4" t="s">
        <v>107</v>
      </c>
      <c r="G36" s="4" t="s">
        <v>330</v>
      </c>
      <c r="H36" s="4" t="s">
        <v>108</v>
      </c>
      <c r="I36" s="4" t="s">
        <v>333</v>
      </c>
      <c r="J36" s="4" t="s">
        <v>109</v>
      </c>
      <c r="K36" s="4" t="s">
        <v>334</v>
      </c>
    </row>
    <row r="37" spans="1:23" ht="18" x14ac:dyDescent="0.4">
      <c r="A37" s="4"/>
      <c r="B37" s="16" t="s">
        <v>337</v>
      </c>
      <c r="C37" s="16" t="s">
        <v>336</v>
      </c>
      <c r="D37" s="16" t="s">
        <v>337</v>
      </c>
      <c r="E37" s="16" t="s">
        <v>336</v>
      </c>
      <c r="F37" s="16" t="s">
        <v>337</v>
      </c>
      <c r="G37" s="16" t="s">
        <v>336</v>
      </c>
      <c r="H37" s="16" t="s">
        <v>337</v>
      </c>
      <c r="I37" s="16" t="s">
        <v>336</v>
      </c>
      <c r="J37" s="16" t="s">
        <v>337</v>
      </c>
      <c r="K37" s="16" t="s">
        <v>336</v>
      </c>
    </row>
    <row r="38" spans="1:23" ht="14.5" x14ac:dyDescent="0.35">
      <c r="A38" t="s">
        <v>30</v>
      </c>
      <c r="B38" s="5">
        <v>6.4000000000000003E-3</v>
      </c>
      <c r="C38" s="16">
        <v>0</v>
      </c>
      <c r="D38" s="5">
        <v>6.4999999999999997E-3</v>
      </c>
      <c r="E38" s="16">
        <v>1.4299999999999999E-6</v>
      </c>
      <c r="F38" s="5">
        <v>0.31240000000000001</v>
      </c>
      <c r="G38" s="16">
        <v>2.0930800000000004E-4</v>
      </c>
      <c r="H38" s="5">
        <v>0.55879999999999996</v>
      </c>
      <c r="I38" s="16">
        <v>5.0850799999999996E-4</v>
      </c>
      <c r="J38" s="5">
        <v>0.87070000000000003</v>
      </c>
      <c r="K38" s="16">
        <v>8.2716499999999993E-4</v>
      </c>
    </row>
    <row r="39" spans="1:23" ht="14.5" x14ac:dyDescent="0.35">
      <c r="A39" t="s">
        <v>613</v>
      </c>
      <c r="B39" s="5">
        <v>2.8199999999999999E-2</v>
      </c>
      <c r="C39" s="16">
        <v>0</v>
      </c>
      <c r="D39" s="5">
        <v>0.15459999999999999</v>
      </c>
      <c r="E39" s="16">
        <v>3.4011999999999999E-5</v>
      </c>
      <c r="F39" s="5">
        <v>0.54969999999999997</v>
      </c>
      <c r="G39" s="16">
        <v>3.6829899999999999E-4</v>
      </c>
      <c r="H39" s="5">
        <v>0.93210000000000004</v>
      </c>
      <c r="I39" s="16">
        <v>8.4821099999999997E-4</v>
      </c>
      <c r="J39" s="5">
        <v>1.3401000000000001</v>
      </c>
      <c r="K39" s="16">
        <v>1.2730950000000001E-3</v>
      </c>
    </row>
    <row r="40" spans="1:23" ht="14.5" x14ac:dyDescent="0.35">
      <c r="A40" t="s">
        <v>614</v>
      </c>
      <c r="B40" s="5">
        <v>3.0099999999999998E-2</v>
      </c>
      <c r="C40" s="16">
        <v>0</v>
      </c>
      <c r="D40" s="5">
        <v>-0.09</v>
      </c>
      <c r="E40" s="16">
        <v>-1.98E-5</v>
      </c>
      <c r="F40" s="5">
        <v>0.2596</v>
      </c>
      <c r="G40" s="16">
        <v>1.7393200000000001E-4</v>
      </c>
      <c r="H40" s="5">
        <v>0.37380000000000002</v>
      </c>
      <c r="I40" s="16">
        <v>3.4015799999999996E-4</v>
      </c>
      <c r="J40" s="5">
        <v>0.44729999999999998</v>
      </c>
      <c r="K40" s="16">
        <v>4.2493499999999998E-4</v>
      </c>
    </row>
    <row r="41" spans="1:23" ht="14.5" x14ac:dyDescent="0.35">
      <c r="A41" t="s">
        <v>615</v>
      </c>
      <c r="B41" s="5">
        <v>4.4999999999999997E-3</v>
      </c>
      <c r="C41" s="16">
        <v>0</v>
      </c>
      <c r="D41" s="5">
        <v>1.4999999999999999E-2</v>
      </c>
      <c r="E41" s="16">
        <v>3.2999999999999993E-6</v>
      </c>
      <c r="F41" s="5">
        <v>0.53090000000000004</v>
      </c>
      <c r="G41" s="16">
        <v>3.5570300000000007E-4</v>
      </c>
      <c r="H41" s="5">
        <v>0.9829</v>
      </c>
      <c r="I41" s="16">
        <v>8.9443899999999991E-4</v>
      </c>
      <c r="J41" s="5">
        <v>1.5065</v>
      </c>
      <c r="K41" s="16">
        <v>1.431175E-3</v>
      </c>
    </row>
    <row r="42" spans="1:23" ht="14.5" x14ac:dyDescent="0.35">
      <c r="A42" t="s">
        <v>616</v>
      </c>
      <c r="B42" s="5">
        <v>-1.2999999999999999E-3</v>
      </c>
      <c r="C42" s="16">
        <v>0</v>
      </c>
      <c r="D42" s="5">
        <v>-5.3100000000000001E-2</v>
      </c>
      <c r="E42" s="16">
        <v>-1.1681999999999999E-5</v>
      </c>
      <c r="F42" s="5">
        <v>5.5300000000000002E-2</v>
      </c>
      <c r="G42" s="16">
        <v>3.7051000000000002E-5</v>
      </c>
      <c r="H42" s="5">
        <v>0.1341</v>
      </c>
      <c r="I42" s="16">
        <v>1.22031E-4</v>
      </c>
      <c r="J42" s="5">
        <v>0.3357</v>
      </c>
      <c r="K42" s="16">
        <v>3.1891500000000002E-4</v>
      </c>
    </row>
    <row r="43" spans="1:23" ht="14.5" x14ac:dyDescent="0.35">
      <c r="A43" t="s">
        <v>617</v>
      </c>
      <c r="B43" s="5">
        <v>7.6E-3</v>
      </c>
      <c r="C43" s="16">
        <v>0</v>
      </c>
      <c r="D43" s="5">
        <v>-2.5899999999999999E-2</v>
      </c>
      <c r="E43" s="16">
        <v>-5.6979999999999995E-6</v>
      </c>
      <c r="F43" s="5">
        <v>0.28739999999999999</v>
      </c>
      <c r="G43" s="16">
        <v>1.9255800000000001E-4</v>
      </c>
      <c r="H43" s="5">
        <v>0.49490000000000001</v>
      </c>
      <c r="I43" s="16">
        <v>4.5035899999999995E-4</v>
      </c>
      <c r="J43" s="5">
        <v>0.81069999999999998</v>
      </c>
      <c r="K43" s="16">
        <v>7.7016500000000006E-4</v>
      </c>
    </row>
    <row r="44" spans="1:23" ht="14.5" x14ac:dyDescent="0.35">
      <c r="A44" t="s">
        <v>618</v>
      </c>
      <c r="B44" s="5">
        <v>2.5999999999999999E-2</v>
      </c>
      <c r="C44" s="16">
        <v>0</v>
      </c>
      <c r="D44" s="5">
        <v>0.1925</v>
      </c>
      <c r="E44" s="16">
        <v>4.2349999999999999E-5</v>
      </c>
      <c r="F44" s="5">
        <v>0.84430000000000005</v>
      </c>
      <c r="G44" s="16">
        <v>5.6568100000000006E-4</v>
      </c>
      <c r="H44" s="5">
        <v>1.4198999999999999</v>
      </c>
      <c r="I44" s="16">
        <v>1.2921089999999998E-3</v>
      </c>
      <c r="J44" s="5">
        <v>1.9870000000000001</v>
      </c>
      <c r="K44" s="16">
        <v>1.8876500000000003E-3</v>
      </c>
    </row>
    <row r="45" spans="1:23" ht="14.5" x14ac:dyDescent="0.35">
      <c r="A45" t="s">
        <v>619</v>
      </c>
      <c r="B45" s="5">
        <v>-1.8100000000000002E-2</v>
      </c>
      <c r="C45" s="16">
        <v>0</v>
      </c>
      <c r="D45" s="5">
        <v>-6.4000000000000003E-3</v>
      </c>
      <c r="E45" s="16">
        <v>-1.4080000000000001E-6</v>
      </c>
      <c r="F45" s="5">
        <v>0.1978</v>
      </c>
      <c r="G45" s="16">
        <v>1.3252600000000003E-4</v>
      </c>
      <c r="H45" s="5">
        <v>0.4375</v>
      </c>
      <c r="I45" s="16">
        <v>3.9812499999999999E-4</v>
      </c>
      <c r="J45" s="5">
        <v>0.75749999999999995</v>
      </c>
      <c r="K45" s="16">
        <v>7.19625E-4</v>
      </c>
    </row>
    <row r="58" spans="1:23" ht="21.5" customHeight="1" x14ac:dyDescent="0.45">
      <c r="B58" s="115" t="s">
        <v>625</v>
      </c>
      <c r="C58" s="115"/>
      <c r="D58" s="115"/>
      <c r="E58" s="115"/>
      <c r="F58" s="115"/>
      <c r="G58" s="115"/>
      <c r="H58" s="115"/>
      <c r="I58" s="115"/>
      <c r="J58" s="115"/>
      <c r="K58" s="115"/>
      <c r="L58" s="10"/>
      <c r="M58" s="10"/>
      <c r="N58" s="10"/>
      <c r="O58" s="10"/>
      <c r="P58" s="10"/>
      <c r="Q58" s="10"/>
      <c r="R58" s="10"/>
      <c r="S58" s="10"/>
      <c r="T58" s="10"/>
      <c r="U58" s="10"/>
      <c r="V58" s="10"/>
      <c r="W58" s="10"/>
    </row>
    <row r="59" spans="1:23" ht="18" x14ac:dyDescent="0.4">
      <c r="A59" s="4" t="s">
        <v>630</v>
      </c>
      <c r="B59" s="4" t="s">
        <v>293</v>
      </c>
      <c r="C59" s="4" t="s">
        <v>328</v>
      </c>
      <c r="D59" s="4" t="s">
        <v>106</v>
      </c>
      <c r="E59" s="4" t="s">
        <v>332</v>
      </c>
      <c r="F59" s="4" t="s">
        <v>107</v>
      </c>
      <c r="G59" s="4" t="s">
        <v>330</v>
      </c>
      <c r="H59" s="4" t="s">
        <v>108</v>
      </c>
      <c r="I59" s="4" t="s">
        <v>333</v>
      </c>
      <c r="J59" s="4" t="s">
        <v>109</v>
      </c>
      <c r="K59" s="4" t="s">
        <v>334</v>
      </c>
    </row>
    <row r="60" spans="1:23" ht="18" x14ac:dyDescent="0.4">
      <c r="A60" s="4"/>
      <c r="B60" s="16" t="s">
        <v>337</v>
      </c>
      <c r="C60" s="16" t="s">
        <v>336</v>
      </c>
      <c r="D60" s="16" t="s">
        <v>337</v>
      </c>
      <c r="E60" s="16" t="s">
        <v>336</v>
      </c>
      <c r="F60" s="16" t="s">
        <v>337</v>
      </c>
      <c r="G60" s="16" t="s">
        <v>336</v>
      </c>
      <c r="H60" s="16" t="s">
        <v>337</v>
      </c>
      <c r="I60" s="16" t="s">
        <v>336</v>
      </c>
      <c r="J60" s="16" t="s">
        <v>337</v>
      </c>
      <c r="K60" s="16" t="s">
        <v>336</v>
      </c>
    </row>
    <row r="61" spans="1:23" ht="14.5" x14ac:dyDescent="0.35">
      <c r="A61" t="s">
        <v>30</v>
      </c>
      <c r="B61" s="5">
        <v>2.87E-2</v>
      </c>
      <c r="C61" s="16">
        <v>0</v>
      </c>
      <c r="D61" s="5">
        <v>0.52859999999999996</v>
      </c>
      <c r="E61" s="16">
        <v>1.9558199999999997E-4</v>
      </c>
      <c r="F61" s="5">
        <v>0.92659999999999998</v>
      </c>
      <c r="G61" s="16">
        <v>7.6907799999999997E-4</v>
      </c>
      <c r="H61" s="5">
        <v>1.2513000000000001</v>
      </c>
      <c r="I61" s="16">
        <v>1.1261700000000001E-3</v>
      </c>
      <c r="J61" s="5">
        <v>1.6519999999999999</v>
      </c>
      <c r="K61" s="16">
        <v>1.3876800000000001E-3</v>
      </c>
    </row>
    <row r="62" spans="1:23" ht="14.5" x14ac:dyDescent="0.35">
      <c r="A62" t="s">
        <v>613</v>
      </c>
      <c r="B62" s="5">
        <v>3.7900000000000003E-2</v>
      </c>
      <c r="C62" s="16">
        <v>0</v>
      </c>
      <c r="D62" s="5">
        <v>0.4002</v>
      </c>
      <c r="E62" s="16">
        <v>1.4807399999999999E-4</v>
      </c>
      <c r="F62" s="5">
        <v>1.0404</v>
      </c>
      <c r="G62" s="16">
        <v>8.6353200000000008E-4</v>
      </c>
      <c r="H62" s="5">
        <v>1.4613</v>
      </c>
      <c r="I62" s="16">
        <v>1.3151700000000001E-3</v>
      </c>
      <c r="J62" s="5">
        <v>1.9229000000000001</v>
      </c>
      <c r="K62" s="16">
        <v>1.6152360000000001E-3</v>
      </c>
    </row>
    <row r="63" spans="1:23" ht="14.5" x14ac:dyDescent="0.35">
      <c r="A63" t="s">
        <v>614</v>
      </c>
      <c r="B63" s="5">
        <v>1.2999999999999999E-2</v>
      </c>
      <c r="C63" s="16">
        <v>0</v>
      </c>
      <c r="D63" s="5">
        <v>0.30059999999999998</v>
      </c>
      <c r="E63" s="16">
        <v>1.1122199999999999E-4</v>
      </c>
      <c r="F63" s="5">
        <v>0.37859999999999999</v>
      </c>
      <c r="G63" s="16">
        <v>3.14238E-4</v>
      </c>
      <c r="H63" s="5">
        <v>0.50600000000000001</v>
      </c>
      <c r="I63" s="16">
        <v>4.5539999999999996E-4</v>
      </c>
      <c r="J63" s="5">
        <v>0.59799999999999998</v>
      </c>
      <c r="K63" s="16">
        <v>5.0232E-4</v>
      </c>
    </row>
    <row r="64" spans="1:23" ht="14.5" x14ac:dyDescent="0.35">
      <c r="A64" t="s">
        <v>615</v>
      </c>
      <c r="B64" s="5">
        <v>-3.15E-2</v>
      </c>
      <c r="C64" s="16">
        <v>0</v>
      </c>
      <c r="D64" s="5">
        <v>9.4E-2</v>
      </c>
      <c r="E64" s="16">
        <v>3.4779999999999996E-5</v>
      </c>
      <c r="F64" s="5">
        <v>-9.74E-2</v>
      </c>
      <c r="G64" s="16">
        <v>-8.0841999999999996E-5</v>
      </c>
      <c r="H64" s="5">
        <v>-0.1273</v>
      </c>
      <c r="I64" s="16">
        <v>-1.1456999999999998E-4</v>
      </c>
      <c r="J64" s="5">
        <v>4.7500000000000001E-2</v>
      </c>
      <c r="K64" s="16">
        <v>3.9900000000000008E-5</v>
      </c>
    </row>
    <row r="65" spans="1:23" ht="14.5" x14ac:dyDescent="0.35">
      <c r="A65" t="s">
        <v>616</v>
      </c>
      <c r="B65" s="5">
        <v>1.3299999999999999E-2</v>
      </c>
      <c r="C65" s="16">
        <v>0</v>
      </c>
      <c r="D65" s="5">
        <v>0.63649999999999995</v>
      </c>
      <c r="E65" s="16">
        <v>2.3550499999999998E-4</v>
      </c>
      <c r="F65" s="5">
        <v>0.77790000000000004</v>
      </c>
      <c r="G65" s="16">
        <v>6.45657E-4</v>
      </c>
      <c r="H65" s="5">
        <v>0.89249999999999996</v>
      </c>
      <c r="I65" s="16">
        <v>8.0324999999999993E-4</v>
      </c>
      <c r="J65" s="5">
        <v>1.1476999999999999</v>
      </c>
      <c r="K65" s="16">
        <v>9.64068E-4</v>
      </c>
    </row>
    <row r="66" spans="1:23" ht="14.5" x14ac:dyDescent="0.35">
      <c r="A66" t="s">
        <v>617</v>
      </c>
      <c r="B66" s="5">
        <v>5.0500000000000003E-2</v>
      </c>
      <c r="C66" s="16">
        <v>0</v>
      </c>
      <c r="D66" s="5">
        <v>0.5444</v>
      </c>
      <c r="E66" s="16">
        <v>2.01428E-4</v>
      </c>
      <c r="F66" s="5">
        <v>0.99429999999999996</v>
      </c>
      <c r="G66" s="16">
        <v>8.25269E-4</v>
      </c>
      <c r="H66" s="5">
        <v>1.3389</v>
      </c>
      <c r="I66" s="16">
        <v>1.2050100000000001E-3</v>
      </c>
      <c r="J66" s="5">
        <v>1.9876</v>
      </c>
      <c r="K66" s="16">
        <v>1.669584E-3</v>
      </c>
    </row>
    <row r="67" spans="1:23" ht="14.5" x14ac:dyDescent="0.35">
      <c r="A67" t="s">
        <v>618</v>
      </c>
      <c r="B67" s="5">
        <v>6.93E-2</v>
      </c>
      <c r="C67" s="16">
        <v>0</v>
      </c>
      <c r="D67" s="5">
        <v>0.87109999999999999</v>
      </c>
      <c r="E67" s="16">
        <v>3.2230700000000003E-4</v>
      </c>
      <c r="F67" s="5">
        <v>2.1802000000000001</v>
      </c>
      <c r="G67" s="16">
        <v>1.8095660000000003E-3</v>
      </c>
      <c r="H67" s="5">
        <v>3.1558000000000002</v>
      </c>
      <c r="I67" s="16">
        <v>2.8402200000000001E-3</v>
      </c>
      <c r="J67" s="5">
        <v>4.0594999999999999</v>
      </c>
      <c r="K67" s="16">
        <v>3.4099800000000004E-3</v>
      </c>
    </row>
    <row r="68" spans="1:23" ht="14.5" x14ac:dyDescent="0.35">
      <c r="A68" t="s">
        <v>619</v>
      </c>
      <c r="B68" s="5">
        <v>7.51E-2</v>
      </c>
      <c r="C68" s="16">
        <v>0</v>
      </c>
      <c r="D68" s="5">
        <v>0.69750000000000001</v>
      </c>
      <c r="E68" s="16">
        <v>2.5807500000000003E-4</v>
      </c>
      <c r="F68" s="5">
        <v>1.4180999999999999</v>
      </c>
      <c r="G68" s="16">
        <v>1.1770229999999999E-3</v>
      </c>
      <c r="H68" s="5">
        <v>2.0217999999999998</v>
      </c>
      <c r="I68" s="16">
        <v>1.8196199999999999E-3</v>
      </c>
      <c r="J68" s="5">
        <v>2.4037999999999999</v>
      </c>
      <c r="K68" s="16">
        <v>2.0191920000000004E-3</v>
      </c>
    </row>
    <row r="74" spans="1:23" ht="21.5" customHeight="1" x14ac:dyDescent="0.45">
      <c r="B74" s="115" t="s">
        <v>626</v>
      </c>
      <c r="C74" s="115"/>
      <c r="D74" s="115"/>
      <c r="E74" s="115"/>
      <c r="F74" s="115"/>
      <c r="G74" s="115"/>
      <c r="H74" s="115"/>
      <c r="I74" s="115"/>
      <c r="J74" s="115"/>
      <c r="K74" s="115"/>
      <c r="L74" s="10"/>
      <c r="M74" s="10"/>
      <c r="N74" s="10"/>
      <c r="O74" s="10"/>
      <c r="P74" s="10"/>
      <c r="Q74" s="10"/>
      <c r="R74" s="10"/>
      <c r="S74" s="10"/>
      <c r="T74" s="10"/>
      <c r="U74" s="10"/>
      <c r="V74" s="10"/>
      <c r="W74" s="10"/>
    </row>
    <row r="75" spans="1:23" ht="18" x14ac:dyDescent="0.4">
      <c r="A75" s="4" t="s">
        <v>630</v>
      </c>
      <c r="B75" s="4" t="s">
        <v>293</v>
      </c>
      <c r="C75" s="4" t="s">
        <v>328</v>
      </c>
      <c r="D75" s="4" t="s">
        <v>106</v>
      </c>
      <c r="E75" s="4" t="s">
        <v>332</v>
      </c>
      <c r="F75" s="4" t="s">
        <v>107</v>
      </c>
      <c r="G75" s="4" t="s">
        <v>330</v>
      </c>
      <c r="H75" s="4" t="s">
        <v>108</v>
      </c>
      <c r="I75" s="4" t="s">
        <v>333</v>
      </c>
      <c r="J75" s="4" t="s">
        <v>109</v>
      </c>
      <c r="K75" s="4" t="s">
        <v>334</v>
      </c>
    </row>
    <row r="76" spans="1:23" ht="18" x14ac:dyDescent="0.4">
      <c r="A76" s="4"/>
      <c r="B76" s="16" t="s">
        <v>337</v>
      </c>
      <c r="C76" s="16" t="s">
        <v>336</v>
      </c>
      <c r="D76" s="16" t="s">
        <v>337</v>
      </c>
      <c r="E76" s="16" t="s">
        <v>338</v>
      </c>
      <c r="F76" s="16" t="s">
        <v>337</v>
      </c>
      <c r="G76" s="16" t="s">
        <v>336</v>
      </c>
      <c r="H76" s="16" t="s">
        <v>337</v>
      </c>
      <c r="I76" s="16" t="s">
        <v>338</v>
      </c>
      <c r="J76" s="16" t="s">
        <v>337</v>
      </c>
      <c r="K76" s="16" t="s">
        <v>338</v>
      </c>
    </row>
    <row r="77" spans="1:23" ht="14.5" x14ac:dyDescent="0.35">
      <c r="A77" t="s">
        <v>30</v>
      </c>
      <c r="B77" s="5">
        <v>1.3299999999999999E-2</v>
      </c>
      <c r="C77" s="16">
        <v>0</v>
      </c>
      <c r="D77" s="5">
        <v>0.35160000000000002</v>
      </c>
      <c r="E77" s="16">
        <v>9.8448000000000003E-5</v>
      </c>
      <c r="F77" s="5">
        <v>0.47510000000000002</v>
      </c>
      <c r="G77" s="16">
        <v>3.0406400000000005E-4</v>
      </c>
      <c r="H77" s="5">
        <v>0.61409999999999998</v>
      </c>
      <c r="I77" s="16">
        <v>4.2372900000000008E-4</v>
      </c>
      <c r="J77" s="5">
        <v>0.76590000000000003</v>
      </c>
      <c r="K77" s="16">
        <v>4.2890400000000003E-4</v>
      </c>
    </row>
    <row r="78" spans="1:23" ht="14.5" x14ac:dyDescent="0.35">
      <c r="A78" t="s">
        <v>613</v>
      </c>
      <c r="B78" s="5">
        <v>2.06E-2</v>
      </c>
      <c r="C78" s="16">
        <v>0</v>
      </c>
      <c r="D78" s="5">
        <v>0.22989999999999999</v>
      </c>
      <c r="E78" s="16">
        <v>6.4372E-5</v>
      </c>
      <c r="F78" s="5">
        <v>0.3382</v>
      </c>
      <c r="G78" s="16">
        <v>2.16448E-4</v>
      </c>
      <c r="H78" s="5">
        <v>0.48820000000000002</v>
      </c>
      <c r="I78" s="16">
        <v>3.3685799999999999E-4</v>
      </c>
      <c r="J78" s="5">
        <v>0.67379999999999995</v>
      </c>
      <c r="K78" s="16">
        <v>3.7732799999999996E-4</v>
      </c>
    </row>
    <row r="79" spans="1:23" ht="14.5" x14ac:dyDescent="0.35">
      <c r="A79" t="s">
        <v>614</v>
      </c>
      <c r="B79" s="5">
        <v>-1.5699999999999999E-2</v>
      </c>
      <c r="C79" s="16">
        <v>0</v>
      </c>
      <c r="D79" s="5">
        <v>0.19159999999999999</v>
      </c>
      <c r="E79" s="16">
        <v>5.3648000000000005E-5</v>
      </c>
      <c r="F79" s="5">
        <v>2.1399999999999999E-2</v>
      </c>
      <c r="G79" s="16">
        <v>1.3695999999999999E-5</v>
      </c>
      <c r="H79" s="5">
        <v>-1.4800000000000001E-2</v>
      </c>
      <c r="I79" s="16">
        <v>-1.0212000000000001E-5</v>
      </c>
      <c r="J79" s="5">
        <v>4.0000000000000002E-4</v>
      </c>
      <c r="K79" s="16">
        <v>2.2400000000000002E-7</v>
      </c>
    </row>
    <row r="80" spans="1:23" ht="14.5" x14ac:dyDescent="0.35">
      <c r="A80" t="s">
        <v>615</v>
      </c>
      <c r="B80" s="5">
        <v>4.07E-2</v>
      </c>
      <c r="C80" s="16">
        <v>0</v>
      </c>
      <c r="D80" s="5">
        <v>0.50960000000000005</v>
      </c>
      <c r="E80" s="16">
        <v>1.4268800000000003E-4</v>
      </c>
      <c r="F80" s="5">
        <v>0.83879999999999999</v>
      </c>
      <c r="G80" s="16">
        <v>5.36832E-4</v>
      </c>
      <c r="H80" s="5">
        <v>1.1717</v>
      </c>
      <c r="I80" s="16">
        <v>8.0847300000000009E-4</v>
      </c>
      <c r="J80" s="5">
        <v>1.4709000000000001</v>
      </c>
      <c r="K80" s="16">
        <v>8.2370400000000008E-4</v>
      </c>
    </row>
    <row r="81" spans="1:23" ht="14.5" x14ac:dyDescent="0.35">
      <c r="A81" t="s">
        <v>616</v>
      </c>
      <c r="B81" s="5">
        <v>-0.1182</v>
      </c>
      <c r="C81" s="16">
        <v>0</v>
      </c>
      <c r="D81" s="5">
        <v>0.76400000000000001</v>
      </c>
      <c r="E81" s="16">
        <v>2.1392000000000001E-4</v>
      </c>
      <c r="F81" s="5">
        <v>0.67320000000000002</v>
      </c>
      <c r="G81" s="16">
        <v>4.3084800000000001E-4</v>
      </c>
      <c r="H81" s="5">
        <v>0.747</v>
      </c>
      <c r="I81" s="16">
        <v>5.154300000000001E-4</v>
      </c>
      <c r="J81" s="5">
        <v>0.78790000000000004</v>
      </c>
      <c r="K81" s="16">
        <v>4.4122400000000004E-4</v>
      </c>
    </row>
    <row r="82" spans="1:23" ht="14.5" x14ac:dyDescent="0.35">
      <c r="A82" t="s">
        <v>617</v>
      </c>
      <c r="B82" s="5">
        <v>3.6999999999999998E-2</v>
      </c>
      <c r="C82" s="16">
        <v>0</v>
      </c>
      <c r="D82" s="5">
        <v>0.4133</v>
      </c>
      <c r="E82" s="16">
        <v>1.1572400000000001E-4</v>
      </c>
      <c r="F82" s="5">
        <v>0.31530000000000002</v>
      </c>
      <c r="G82" s="16">
        <v>2.0179200000000001E-4</v>
      </c>
      <c r="H82" s="5">
        <v>0.29980000000000001</v>
      </c>
      <c r="I82" s="16">
        <v>2.0686200000000001E-4</v>
      </c>
      <c r="J82" s="5">
        <v>0.35539999999999999</v>
      </c>
      <c r="K82" s="16">
        <v>1.9902400000000001E-4</v>
      </c>
    </row>
    <row r="83" spans="1:23" ht="14.5" x14ac:dyDescent="0.35">
      <c r="A83" t="s">
        <v>618</v>
      </c>
      <c r="B83" s="5">
        <v>7.8299999999999995E-2</v>
      </c>
      <c r="C83" s="16">
        <v>0</v>
      </c>
      <c r="D83" s="5">
        <v>0.75529999999999997</v>
      </c>
      <c r="E83" s="16">
        <v>2.1148400000000001E-4</v>
      </c>
      <c r="F83" s="5">
        <v>1.4098999999999999</v>
      </c>
      <c r="G83" s="16">
        <v>9.02336E-4</v>
      </c>
      <c r="H83" s="5">
        <v>1.8203</v>
      </c>
      <c r="I83" s="16">
        <v>1.2560070000000002E-3</v>
      </c>
      <c r="J83" s="5">
        <v>2.1718999999999999</v>
      </c>
      <c r="K83" s="16">
        <v>1.2162639999999999E-3</v>
      </c>
    </row>
    <row r="84" spans="1:23" ht="14.5" x14ac:dyDescent="0.35">
      <c r="A84" t="s">
        <v>619</v>
      </c>
      <c r="B84" s="5">
        <v>6.2700000000000006E-2</v>
      </c>
      <c r="C84" s="16">
        <v>0</v>
      </c>
      <c r="D84" s="5">
        <v>0.20269999999999999</v>
      </c>
      <c r="E84" s="16">
        <v>5.6756000000000003E-5</v>
      </c>
      <c r="F84" s="5">
        <v>0.81369999999999998</v>
      </c>
      <c r="G84" s="16">
        <v>5.2076800000000001E-4</v>
      </c>
      <c r="H84" s="5">
        <v>1.1403000000000001</v>
      </c>
      <c r="I84" s="16">
        <v>7.8680700000000004E-4</v>
      </c>
      <c r="J84" s="5">
        <v>1.3857999999999999</v>
      </c>
      <c r="K84" s="16">
        <v>7.7604799999999999E-4</v>
      </c>
    </row>
    <row r="95" spans="1:23" ht="24.5" customHeight="1" x14ac:dyDescent="0.45">
      <c r="B95" s="115" t="s">
        <v>627</v>
      </c>
      <c r="C95" s="115"/>
      <c r="D95" s="115"/>
      <c r="E95" s="115"/>
      <c r="F95" s="115"/>
      <c r="G95" s="115"/>
      <c r="H95" s="115"/>
      <c r="I95" s="115"/>
      <c r="J95" s="115"/>
      <c r="K95" s="115"/>
      <c r="L95" s="10"/>
      <c r="M95" s="10"/>
      <c r="N95" s="10"/>
      <c r="O95" s="10"/>
      <c r="P95" s="10"/>
      <c r="Q95" s="10"/>
      <c r="R95" s="10"/>
      <c r="S95" s="10"/>
      <c r="T95" s="10"/>
      <c r="U95" s="10"/>
      <c r="V95" s="10"/>
      <c r="W95" s="10"/>
    </row>
    <row r="96" spans="1:23" ht="18" x14ac:dyDescent="0.4">
      <c r="A96" s="4" t="s">
        <v>630</v>
      </c>
      <c r="B96" s="4" t="s">
        <v>293</v>
      </c>
      <c r="C96" s="4" t="s">
        <v>328</v>
      </c>
      <c r="D96" s="4" t="s">
        <v>106</v>
      </c>
      <c r="E96" s="4" t="s">
        <v>332</v>
      </c>
      <c r="F96" s="4" t="s">
        <v>107</v>
      </c>
      <c r="G96" s="4" t="s">
        <v>330</v>
      </c>
      <c r="H96" s="4" t="s">
        <v>108</v>
      </c>
      <c r="I96" s="4" t="s">
        <v>333</v>
      </c>
      <c r="J96" s="4" t="s">
        <v>109</v>
      </c>
      <c r="K96" s="4" t="s">
        <v>334</v>
      </c>
    </row>
    <row r="97" spans="1:23" ht="18" x14ac:dyDescent="0.4">
      <c r="A97" s="4"/>
      <c r="B97" s="16" t="s">
        <v>337</v>
      </c>
      <c r="C97" s="16" t="s">
        <v>336</v>
      </c>
      <c r="D97" s="16" t="s">
        <v>337</v>
      </c>
      <c r="E97" s="16" t="s">
        <v>336</v>
      </c>
      <c r="F97" s="16" t="s">
        <v>337</v>
      </c>
      <c r="G97" s="16" t="s">
        <v>336</v>
      </c>
      <c r="H97" s="16" t="s">
        <v>337</v>
      </c>
      <c r="I97" s="16" t="s">
        <v>336</v>
      </c>
      <c r="J97" s="16" t="s">
        <v>337</v>
      </c>
      <c r="K97" s="16" t="s">
        <v>338</v>
      </c>
    </row>
    <row r="98" spans="1:23" ht="14.5" x14ac:dyDescent="0.35">
      <c r="A98" t="s">
        <v>30</v>
      </c>
      <c r="B98" s="5">
        <v>2.1999999999999999E-2</v>
      </c>
      <c r="C98" s="16">
        <v>0</v>
      </c>
      <c r="D98" s="5">
        <v>0.41720000000000002</v>
      </c>
      <c r="E98" s="16">
        <v>1.16816E-4</v>
      </c>
      <c r="F98" s="5">
        <v>0.61880000000000002</v>
      </c>
      <c r="G98" s="16">
        <v>2.4751999999999999E-4</v>
      </c>
      <c r="H98" s="5">
        <v>0.75539999999999996</v>
      </c>
      <c r="I98" s="16">
        <v>3.8525399999999997E-4</v>
      </c>
      <c r="J98" s="5">
        <v>0.86339999999999995</v>
      </c>
      <c r="K98" s="16">
        <v>2.5038600000000001E-4</v>
      </c>
    </row>
    <row r="99" spans="1:23" ht="14.5" x14ac:dyDescent="0.35">
      <c r="A99" t="s">
        <v>613</v>
      </c>
      <c r="B99" s="5">
        <v>2.8400000000000002E-2</v>
      </c>
      <c r="C99" s="16">
        <v>0</v>
      </c>
      <c r="D99" s="5">
        <v>0.1883</v>
      </c>
      <c r="E99" s="16">
        <v>5.2723999999999999E-5</v>
      </c>
      <c r="F99" s="5">
        <v>0.53069999999999995</v>
      </c>
      <c r="G99" s="16">
        <v>2.1227999999999997E-4</v>
      </c>
      <c r="H99" s="5">
        <v>0.70879999999999999</v>
      </c>
      <c r="I99" s="16">
        <v>3.6148799999999992E-4</v>
      </c>
      <c r="J99" s="5">
        <v>0.88070000000000004</v>
      </c>
      <c r="K99" s="16">
        <v>2.5540300000000002E-4</v>
      </c>
    </row>
    <row r="100" spans="1:23" ht="14.5" x14ac:dyDescent="0.35">
      <c r="A100" t="s">
        <v>614</v>
      </c>
      <c r="B100" s="5">
        <v>-1.72E-2</v>
      </c>
      <c r="C100" s="16">
        <v>0</v>
      </c>
      <c r="D100" s="5">
        <v>9.1999999999999998E-2</v>
      </c>
      <c r="E100" s="16">
        <v>2.5760000000000001E-5</v>
      </c>
      <c r="F100" s="5">
        <v>0.1353</v>
      </c>
      <c r="G100" s="16">
        <v>5.4120000000000004E-5</v>
      </c>
      <c r="H100" s="5">
        <v>0.1888</v>
      </c>
      <c r="I100" s="16">
        <v>9.6287999999999997E-5</v>
      </c>
      <c r="J100" s="5">
        <v>0.18279999999999999</v>
      </c>
      <c r="K100" s="16">
        <v>5.3012E-5</v>
      </c>
    </row>
    <row r="101" spans="1:23" ht="14.5" x14ac:dyDescent="0.35">
      <c r="A101" t="s">
        <v>615</v>
      </c>
      <c r="B101" s="5">
        <v>1.9599999999999999E-2</v>
      </c>
      <c r="C101" s="16">
        <v>0</v>
      </c>
      <c r="D101" s="5">
        <v>0.43269999999999997</v>
      </c>
      <c r="E101" s="16">
        <v>1.2115599999999999E-4</v>
      </c>
      <c r="F101" s="5">
        <v>0.80400000000000005</v>
      </c>
      <c r="G101" s="16">
        <v>3.2160000000000001E-4</v>
      </c>
      <c r="H101" s="5">
        <v>1.1052999999999999</v>
      </c>
      <c r="I101" s="16">
        <v>5.6370299999999993E-4</v>
      </c>
      <c r="J101" s="5">
        <v>1.353</v>
      </c>
      <c r="K101" s="16">
        <v>3.9237000000000001E-4</v>
      </c>
    </row>
    <row r="102" spans="1:23" ht="14.5" x14ac:dyDescent="0.35">
      <c r="A102" t="s">
        <v>616</v>
      </c>
      <c r="B102" s="5">
        <v>1.67E-2</v>
      </c>
      <c r="C102" s="16">
        <v>0</v>
      </c>
      <c r="D102" s="5">
        <v>0.501</v>
      </c>
      <c r="E102" s="16">
        <v>1.4028000000000001E-4</v>
      </c>
      <c r="F102" s="5">
        <v>0.2923</v>
      </c>
      <c r="G102" s="16">
        <v>1.1692000000000001E-4</v>
      </c>
      <c r="H102" s="5">
        <v>0.19739999999999999</v>
      </c>
      <c r="I102" s="16">
        <v>1.0067399999999999E-4</v>
      </c>
      <c r="J102" s="5">
        <v>0.224</v>
      </c>
      <c r="K102" s="16">
        <v>6.4960000000000001E-5</v>
      </c>
    </row>
    <row r="103" spans="1:23" ht="14.5" x14ac:dyDescent="0.35">
      <c r="A103" t="s">
        <v>617</v>
      </c>
      <c r="B103" s="5">
        <v>8.5000000000000006E-2</v>
      </c>
      <c r="C103" s="16">
        <v>0</v>
      </c>
      <c r="D103" s="5">
        <v>0.81159999999999999</v>
      </c>
      <c r="E103" s="16">
        <v>2.2724799999999999E-4</v>
      </c>
      <c r="F103" s="5">
        <v>1.3408</v>
      </c>
      <c r="G103" s="16">
        <v>5.3631999999999996E-4</v>
      </c>
      <c r="H103" s="5">
        <v>1.4260999999999999</v>
      </c>
      <c r="I103" s="16">
        <v>7.2731099999999991E-4</v>
      </c>
      <c r="J103" s="5">
        <v>1.8037000000000001</v>
      </c>
      <c r="K103" s="16">
        <v>5.2307300000000009E-4</v>
      </c>
    </row>
    <row r="104" spans="1:23" ht="14.5" x14ac:dyDescent="0.35">
      <c r="A104" t="s">
        <v>618</v>
      </c>
      <c r="B104" s="5">
        <v>7.0699999999999999E-2</v>
      </c>
      <c r="C104" s="16">
        <v>0</v>
      </c>
      <c r="D104" s="5">
        <v>0.74550000000000005</v>
      </c>
      <c r="E104" s="16">
        <v>2.0874000000000001E-4</v>
      </c>
      <c r="F104" s="5">
        <v>1.6395</v>
      </c>
      <c r="G104" s="16">
        <v>6.558E-4</v>
      </c>
      <c r="H104" s="5">
        <v>2.1034000000000002</v>
      </c>
      <c r="I104" s="16">
        <v>1.0727340000000001E-3</v>
      </c>
      <c r="J104" s="5">
        <v>2.3860999999999999</v>
      </c>
      <c r="K104" s="16">
        <v>6.9196900000000007E-4</v>
      </c>
      <c r="L104" s="16"/>
      <c r="M104" s="16"/>
      <c r="N104" s="16"/>
      <c r="O104" s="16"/>
      <c r="P104" s="16"/>
      <c r="Q104" s="16"/>
      <c r="R104" s="16"/>
      <c r="S104" s="16"/>
    </row>
    <row r="105" spans="1:23" ht="14.5" x14ac:dyDescent="0.35">
      <c r="A105" t="s">
        <v>619</v>
      </c>
      <c r="B105" s="5">
        <v>4.8500000000000001E-2</v>
      </c>
      <c r="C105" s="16">
        <v>0</v>
      </c>
      <c r="D105" s="5">
        <v>0.46350000000000002</v>
      </c>
      <c r="E105" s="16">
        <v>1.2978000000000002E-4</v>
      </c>
      <c r="F105" s="5">
        <v>1.1768000000000001</v>
      </c>
      <c r="G105" s="16">
        <v>4.7072000000000005E-4</v>
      </c>
      <c r="H105" s="5">
        <v>1.6775</v>
      </c>
      <c r="I105" s="16">
        <v>8.5552499999999988E-4</v>
      </c>
      <c r="J105" s="5">
        <v>1.9039999999999999</v>
      </c>
      <c r="K105" s="16">
        <v>5.5216E-4</v>
      </c>
      <c r="L105" s="16"/>
      <c r="M105" s="16"/>
      <c r="N105" s="16"/>
      <c r="O105" s="16"/>
      <c r="P105" s="16"/>
      <c r="Q105" s="16"/>
      <c r="R105" s="16"/>
      <c r="S105" s="16"/>
    </row>
    <row r="106" spans="1:23" x14ac:dyDescent="0.3">
      <c r="B106" s="16"/>
      <c r="C106" s="16"/>
      <c r="D106" s="16"/>
      <c r="E106" s="16"/>
      <c r="F106" s="16"/>
      <c r="G106" s="16"/>
      <c r="H106" s="16"/>
      <c r="I106" s="16"/>
      <c r="J106" s="16"/>
      <c r="K106" s="16"/>
      <c r="L106" s="16"/>
      <c r="M106" s="16"/>
      <c r="N106" s="16"/>
      <c r="O106" s="16"/>
      <c r="P106" s="16"/>
      <c r="Q106" s="16"/>
      <c r="R106" s="16"/>
      <c r="S106" s="16"/>
    </row>
    <row r="107" spans="1:23" x14ac:dyDescent="0.3">
      <c r="B107" s="16"/>
      <c r="C107" s="16"/>
      <c r="D107" s="16"/>
      <c r="E107" s="16"/>
      <c r="F107" s="16"/>
      <c r="G107" s="16"/>
      <c r="H107" s="16"/>
      <c r="I107" s="16"/>
      <c r="J107" s="16"/>
      <c r="K107" s="16"/>
      <c r="L107" s="16"/>
      <c r="M107" s="16"/>
      <c r="N107" s="16"/>
      <c r="O107" s="16"/>
      <c r="P107" s="16"/>
      <c r="Q107" s="16"/>
      <c r="R107" s="16"/>
      <c r="S107" s="16"/>
    </row>
    <row r="108" spans="1:23" x14ac:dyDescent="0.3">
      <c r="B108" s="16"/>
      <c r="C108" s="16"/>
      <c r="D108" s="16"/>
      <c r="E108" s="16"/>
      <c r="F108" s="16"/>
      <c r="G108" s="16"/>
      <c r="H108" s="16"/>
      <c r="I108" s="16"/>
      <c r="J108" s="16"/>
      <c r="K108" s="16"/>
      <c r="L108" s="16"/>
      <c r="M108" s="16"/>
      <c r="N108" s="16"/>
      <c r="O108" s="16"/>
      <c r="P108" s="16"/>
      <c r="Q108" s="16"/>
      <c r="R108" s="16"/>
      <c r="S108" s="16"/>
    </row>
    <row r="109" spans="1:23" x14ac:dyDescent="0.3">
      <c r="B109" s="16"/>
      <c r="C109" s="16"/>
      <c r="D109" s="16"/>
      <c r="E109" s="16"/>
      <c r="F109" s="16"/>
      <c r="G109" s="16"/>
      <c r="H109" s="16"/>
      <c r="I109" s="16"/>
      <c r="J109" s="16"/>
      <c r="K109" s="16"/>
      <c r="L109" s="16"/>
      <c r="M109" s="16"/>
      <c r="N109" s="16"/>
      <c r="O109" s="16"/>
      <c r="P109" s="16"/>
      <c r="Q109" s="16"/>
      <c r="R109" s="16"/>
      <c r="S109" s="16"/>
    </row>
    <row r="110" spans="1:23" x14ac:dyDescent="0.3">
      <c r="B110" s="16"/>
      <c r="C110" s="16"/>
      <c r="D110" s="16"/>
      <c r="E110" s="16"/>
      <c r="F110" s="16"/>
      <c r="G110" s="16"/>
      <c r="H110" s="16"/>
      <c r="I110" s="16"/>
      <c r="J110" s="16"/>
      <c r="K110" s="16"/>
      <c r="L110" s="16"/>
      <c r="M110" s="16"/>
      <c r="N110" s="16"/>
      <c r="O110" s="16"/>
      <c r="P110" s="16"/>
      <c r="Q110" s="16"/>
      <c r="R110" s="16"/>
      <c r="S110" s="16"/>
    </row>
    <row r="112" spans="1:23" ht="20" customHeight="1" x14ac:dyDescent="0.45">
      <c r="B112" s="115" t="s">
        <v>628</v>
      </c>
      <c r="C112" s="115"/>
      <c r="D112" s="115"/>
      <c r="E112" s="115"/>
      <c r="F112" s="115"/>
      <c r="G112" s="115"/>
      <c r="H112" s="115"/>
      <c r="I112" s="115"/>
      <c r="J112" s="115"/>
      <c r="K112" s="115"/>
      <c r="L112" s="10"/>
      <c r="M112" s="10"/>
      <c r="N112" s="10"/>
      <c r="O112" s="10"/>
      <c r="P112" s="10"/>
      <c r="Q112" s="10"/>
      <c r="R112" s="10"/>
      <c r="S112" s="10"/>
      <c r="T112" s="10"/>
      <c r="U112" s="10"/>
      <c r="V112" s="10"/>
      <c r="W112" s="10"/>
    </row>
    <row r="113" spans="1:23" ht="18" x14ac:dyDescent="0.4">
      <c r="A113" s="4" t="s">
        <v>630</v>
      </c>
      <c r="B113" s="4" t="s">
        <v>293</v>
      </c>
      <c r="C113" s="4" t="s">
        <v>328</v>
      </c>
      <c r="D113" s="4" t="s">
        <v>106</v>
      </c>
      <c r="E113" s="4" t="s">
        <v>332</v>
      </c>
      <c r="F113" s="4" t="s">
        <v>107</v>
      </c>
      <c r="G113" s="4" t="s">
        <v>330</v>
      </c>
      <c r="H113" s="4" t="s">
        <v>108</v>
      </c>
      <c r="I113" s="4" t="s">
        <v>333</v>
      </c>
      <c r="J113" s="4" t="s">
        <v>109</v>
      </c>
      <c r="K113" s="4" t="s">
        <v>334</v>
      </c>
    </row>
    <row r="114" spans="1:23" ht="18" x14ac:dyDescent="0.4">
      <c r="A114" s="4"/>
      <c r="B114" s="16" t="s">
        <v>337</v>
      </c>
      <c r="C114" s="16" t="s">
        <v>336</v>
      </c>
      <c r="D114" s="16" t="s">
        <v>337</v>
      </c>
      <c r="E114" s="16" t="s">
        <v>336</v>
      </c>
      <c r="F114" s="16" t="s">
        <v>337</v>
      </c>
      <c r="G114" s="16" t="s">
        <v>336</v>
      </c>
      <c r="H114" s="16" t="s">
        <v>337</v>
      </c>
      <c r="I114" s="16" t="s">
        <v>336</v>
      </c>
      <c r="J114" s="16" t="s">
        <v>337</v>
      </c>
      <c r="K114" s="16" t="s">
        <v>338</v>
      </c>
    </row>
    <row r="115" spans="1:23" ht="14.5" x14ac:dyDescent="0.35">
      <c r="A115" t="s">
        <v>30</v>
      </c>
      <c r="B115" s="5">
        <v>5.0700000000000002E-2</v>
      </c>
      <c r="C115" s="16">
        <v>0</v>
      </c>
      <c r="D115" s="5">
        <v>0.8014</v>
      </c>
      <c r="E115" s="16">
        <v>2.32406E-4</v>
      </c>
      <c r="F115" s="5">
        <v>1.5058</v>
      </c>
      <c r="G115" s="16">
        <v>1.0540600000000001E-3</v>
      </c>
      <c r="H115" s="5">
        <v>2.0152999999999999</v>
      </c>
      <c r="I115" s="16">
        <v>1.5719339999999999E-3</v>
      </c>
      <c r="J115" s="5">
        <v>2.3910999999999998</v>
      </c>
      <c r="K115" s="16">
        <v>1.841147E-3</v>
      </c>
    </row>
    <row r="116" spans="1:23" ht="14.5" x14ac:dyDescent="0.35">
      <c r="A116" t="s">
        <v>613</v>
      </c>
      <c r="B116" s="5">
        <v>3.2300000000000002E-2</v>
      </c>
      <c r="C116" s="16">
        <v>0</v>
      </c>
      <c r="D116" s="5">
        <v>0.42</v>
      </c>
      <c r="E116" s="16">
        <v>1.2179999999999999E-4</v>
      </c>
      <c r="F116" s="5">
        <v>0.77459999999999996</v>
      </c>
      <c r="G116" s="16">
        <v>5.4221999999999994E-4</v>
      </c>
      <c r="H116" s="5">
        <v>1.2319</v>
      </c>
      <c r="I116" s="16">
        <v>9.6088200000000003E-4</v>
      </c>
      <c r="J116" s="5">
        <v>1.6579999999999999</v>
      </c>
      <c r="K116" s="16">
        <v>1.27666E-3</v>
      </c>
    </row>
    <row r="117" spans="1:23" ht="14.5" x14ac:dyDescent="0.35">
      <c r="A117" t="s">
        <v>614</v>
      </c>
      <c r="B117" s="5">
        <v>5.1299999999999998E-2</v>
      </c>
      <c r="C117" s="16">
        <v>0</v>
      </c>
      <c r="D117" s="5">
        <v>0.42920000000000003</v>
      </c>
      <c r="E117" s="16">
        <v>1.24468E-4</v>
      </c>
      <c r="F117" s="5">
        <v>1.0673999999999999</v>
      </c>
      <c r="G117" s="16">
        <v>7.4718000000000007E-4</v>
      </c>
      <c r="H117" s="5">
        <v>1.5133000000000001</v>
      </c>
      <c r="I117" s="16">
        <v>1.1803740000000001E-3</v>
      </c>
      <c r="J117" s="5">
        <v>1.6805000000000001</v>
      </c>
      <c r="K117" s="16">
        <v>1.2939850000000001E-3</v>
      </c>
    </row>
    <row r="118" spans="1:23" ht="14.5" x14ac:dyDescent="0.35">
      <c r="A118" t="s">
        <v>615</v>
      </c>
      <c r="B118" s="5">
        <v>4.3400000000000001E-2</v>
      </c>
      <c r="C118" s="16">
        <v>0</v>
      </c>
      <c r="D118" s="5">
        <v>0.86829999999999996</v>
      </c>
      <c r="E118" s="16">
        <v>2.51807E-4</v>
      </c>
      <c r="F118" s="5">
        <v>1.6527000000000001</v>
      </c>
      <c r="G118" s="16">
        <v>1.15689E-3</v>
      </c>
      <c r="H118" s="5">
        <v>2.3530000000000002</v>
      </c>
      <c r="I118" s="16">
        <v>1.83534E-3</v>
      </c>
      <c r="J118" s="5">
        <v>2.7311000000000001</v>
      </c>
      <c r="K118" s="16">
        <v>2.102947E-3</v>
      </c>
    </row>
    <row r="119" spans="1:23" ht="14.5" x14ac:dyDescent="0.35">
      <c r="A119" t="s">
        <v>616</v>
      </c>
      <c r="B119" s="5">
        <v>2.8899999999999999E-2</v>
      </c>
      <c r="C119" s="16">
        <v>0</v>
      </c>
      <c r="D119" s="5">
        <v>1.1537999999999999</v>
      </c>
      <c r="E119" s="16">
        <v>3.3460200000000003E-4</v>
      </c>
      <c r="F119" s="5">
        <v>1.6193</v>
      </c>
      <c r="G119" s="16">
        <v>1.1335100000000001E-3</v>
      </c>
      <c r="H119" s="5">
        <v>1.6875</v>
      </c>
      <c r="I119" s="16">
        <v>1.3162499999999999E-3</v>
      </c>
      <c r="J119" s="5">
        <v>1.9213</v>
      </c>
      <c r="K119" s="16">
        <v>1.479401E-3</v>
      </c>
    </row>
    <row r="120" spans="1:23" ht="14.5" x14ac:dyDescent="0.35">
      <c r="A120" t="s">
        <v>617</v>
      </c>
      <c r="B120" s="5">
        <v>4.9700000000000001E-2</v>
      </c>
      <c r="C120" s="16">
        <v>0</v>
      </c>
      <c r="D120" s="5">
        <v>0.43430000000000002</v>
      </c>
      <c r="E120" s="16">
        <v>1.2594700000000001E-4</v>
      </c>
      <c r="F120" s="5">
        <v>0.43519999999999998</v>
      </c>
      <c r="G120" s="16">
        <v>3.0464000000000001E-4</v>
      </c>
      <c r="H120" s="5">
        <v>0.73050000000000004</v>
      </c>
      <c r="I120" s="16">
        <v>5.6979000000000003E-4</v>
      </c>
      <c r="J120" s="5">
        <v>1.3614999999999999</v>
      </c>
      <c r="K120" s="16">
        <v>1.0483549999999999E-3</v>
      </c>
    </row>
    <row r="121" spans="1:23" ht="14.5" x14ac:dyDescent="0.35">
      <c r="A121" t="s">
        <v>618</v>
      </c>
      <c r="B121" s="5">
        <v>6.1699999999999998E-2</v>
      </c>
      <c r="C121" s="16">
        <v>0</v>
      </c>
      <c r="D121" s="5">
        <v>0.88100000000000001</v>
      </c>
      <c r="E121" s="16">
        <v>2.5549000000000004E-4</v>
      </c>
      <c r="F121" s="5">
        <v>1.7461</v>
      </c>
      <c r="G121" s="16">
        <v>1.2222700000000001E-3</v>
      </c>
      <c r="H121" s="5">
        <v>2.5968</v>
      </c>
      <c r="I121" s="16">
        <v>2.025504E-3</v>
      </c>
      <c r="J121" s="5">
        <v>3.4024999999999999</v>
      </c>
      <c r="K121" s="16">
        <v>2.6199249999999995E-3</v>
      </c>
    </row>
    <row r="122" spans="1:23" ht="14.5" x14ac:dyDescent="0.35">
      <c r="A122" t="s">
        <v>619</v>
      </c>
      <c r="B122" s="5">
        <v>8.9899999999999994E-2</v>
      </c>
      <c r="C122" s="16">
        <v>0</v>
      </c>
      <c r="D122" s="5">
        <v>0.81969999999999998</v>
      </c>
      <c r="E122" s="16">
        <v>2.3771300000000002E-4</v>
      </c>
      <c r="F122" s="5">
        <v>2.1703999999999999</v>
      </c>
      <c r="G122" s="16">
        <v>1.51928E-3</v>
      </c>
      <c r="H122" s="5">
        <v>3.2818999999999998</v>
      </c>
      <c r="I122" s="16">
        <v>2.5598819999999999E-3</v>
      </c>
      <c r="J122" s="5">
        <v>3.8690000000000002</v>
      </c>
      <c r="K122" s="16">
        <v>2.9791300000000004E-3</v>
      </c>
    </row>
    <row r="128" spans="1:23" ht="20" customHeight="1" x14ac:dyDescent="0.45">
      <c r="B128" s="115" t="s">
        <v>629</v>
      </c>
      <c r="C128" s="115"/>
      <c r="D128" s="115"/>
      <c r="E128" s="115"/>
      <c r="F128" s="115"/>
      <c r="G128" s="115"/>
      <c r="H128" s="115"/>
      <c r="I128" s="115"/>
      <c r="J128" s="115"/>
      <c r="K128" s="115"/>
      <c r="L128" s="10"/>
      <c r="M128" s="10"/>
      <c r="N128" s="10"/>
      <c r="O128" s="10"/>
      <c r="P128" s="10"/>
      <c r="Q128" s="10"/>
      <c r="R128" s="10"/>
      <c r="S128" s="10"/>
      <c r="T128" s="10"/>
      <c r="U128" s="10"/>
      <c r="V128" s="10"/>
      <c r="W128" s="10"/>
    </row>
    <row r="129" spans="1:11" ht="18" x14ac:dyDescent="0.4">
      <c r="A129" s="4" t="s">
        <v>630</v>
      </c>
      <c r="B129" s="4" t="s">
        <v>293</v>
      </c>
      <c r="C129" s="4" t="s">
        <v>328</v>
      </c>
      <c r="D129" s="4" t="s">
        <v>106</v>
      </c>
      <c r="E129" s="4" t="s">
        <v>332</v>
      </c>
      <c r="F129" s="4" t="s">
        <v>107</v>
      </c>
      <c r="G129" s="4" t="s">
        <v>330</v>
      </c>
      <c r="H129" s="4" t="s">
        <v>108</v>
      </c>
      <c r="I129" s="4" t="s">
        <v>333</v>
      </c>
      <c r="J129" s="4" t="s">
        <v>109</v>
      </c>
      <c r="K129" s="4" t="s">
        <v>334</v>
      </c>
    </row>
    <row r="130" spans="1:11" ht="18" x14ac:dyDescent="0.4">
      <c r="A130" s="4"/>
      <c r="B130" s="37" t="s">
        <v>337</v>
      </c>
      <c r="C130" s="15" t="s">
        <v>336</v>
      </c>
      <c r="D130" s="37" t="s">
        <v>337</v>
      </c>
      <c r="E130" s="15" t="s">
        <v>336</v>
      </c>
      <c r="F130" s="37" t="s">
        <v>337</v>
      </c>
      <c r="G130" s="15" t="s">
        <v>336</v>
      </c>
      <c r="H130" s="37" t="s">
        <v>337</v>
      </c>
      <c r="I130" s="15" t="s">
        <v>336</v>
      </c>
      <c r="J130" s="37" t="s">
        <v>337</v>
      </c>
      <c r="K130" s="37" t="s">
        <v>336</v>
      </c>
    </row>
    <row r="131" spans="1:11" ht="14.5" x14ac:dyDescent="0.35">
      <c r="A131" t="s">
        <v>30</v>
      </c>
      <c r="B131" s="5">
        <v>1.47E-2</v>
      </c>
      <c r="C131" s="15">
        <v>0</v>
      </c>
      <c r="D131" s="5">
        <v>0.19470000000000001</v>
      </c>
      <c r="E131" s="15">
        <v>7.3986000000000006E-5</v>
      </c>
      <c r="F131" s="5">
        <v>0.35759999999999997</v>
      </c>
      <c r="G131" s="15">
        <v>3.1468799999999998E-4</v>
      </c>
      <c r="H131" s="5">
        <v>0.74119999999999997</v>
      </c>
      <c r="I131" s="15">
        <v>8.4496799999999998E-4</v>
      </c>
      <c r="J131" s="5">
        <v>1.5329999999999999</v>
      </c>
      <c r="K131" s="15">
        <v>1.8242699999999998E-3</v>
      </c>
    </row>
    <row r="132" spans="1:11" ht="14.5" x14ac:dyDescent="0.35">
      <c r="A132" t="s">
        <v>613</v>
      </c>
      <c r="B132" s="5">
        <v>5.4100000000000002E-2</v>
      </c>
      <c r="C132" s="15">
        <v>0</v>
      </c>
      <c r="D132" s="5">
        <v>0.36130000000000001</v>
      </c>
      <c r="E132" s="15">
        <v>1.3729399999999999E-4</v>
      </c>
      <c r="F132" s="5">
        <v>0.61850000000000005</v>
      </c>
      <c r="G132" s="15">
        <v>5.4428000000000007E-4</v>
      </c>
      <c r="H132" s="5">
        <v>1.1597</v>
      </c>
      <c r="I132" s="15">
        <v>1.3220580000000001E-3</v>
      </c>
      <c r="J132" s="5">
        <v>2.0253000000000001</v>
      </c>
      <c r="K132" s="15">
        <v>2.4101069999999999E-3</v>
      </c>
    </row>
    <row r="133" spans="1:11" ht="14.5" x14ac:dyDescent="0.35">
      <c r="A133" t="s">
        <v>614</v>
      </c>
      <c r="B133" s="5">
        <v>2.63E-2</v>
      </c>
      <c r="C133" s="15">
        <v>0</v>
      </c>
      <c r="D133" s="5">
        <v>0.21740000000000001</v>
      </c>
      <c r="E133" s="15">
        <v>8.2612000000000001E-5</v>
      </c>
      <c r="F133" s="5">
        <v>0.43459999999999999</v>
      </c>
      <c r="G133" s="15">
        <v>3.8244799999999997E-4</v>
      </c>
      <c r="H133" s="5">
        <v>0.81079999999999997</v>
      </c>
      <c r="I133" s="15">
        <v>9.2431200000000005E-4</v>
      </c>
      <c r="J133" s="5">
        <v>1.2513000000000001</v>
      </c>
      <c r="K133" s="15">
        <v>1.4890470000000001E-3</v>
      </c>
    </row>
    <row r="134" spans="1:11" ht="14.5" x14ac:dyDescent="0.35">
      <c r="A134" t="s">
        <v>615</v>
      </c>
      <c r="B134" s="5">
        <v>-8.6999999999999994E-3</v>
      </c>
      <c r="C134" s="15">
        <v>0</v>
      </c>
      <c r="D134" s="5">
        <v>0.10680000000000001</v>
      </c>
      <c r="E134" s="15">
        <v>4.0584000000000003E-5</v>
      </c>
      <c r="F134" s="5">
        <v>-0.1041</v>
      </c>
      <c r="G134" s="15">
        <v>-9.1607999999999981E-5</v>
      </c>
      <c r="H134" s="5">
        <v>3.8300000000000001E-2</v>
      </c>
      <c r="I134" s="15">
        <v>4.3662000000000003E-5</v>
      </c>
      <c r="J134" s="5">
        <v>0.64839999999999998</v>
      </c>
      <c r="K134" s="15">
        <v>7.7159599999999994E-4</v>
      </c>
    </row>
    <row r="135" spans="1:11" ht="14.5" x14ac:dyDescent="0.35">
      <c r="A135" t="s">
        <v>616</v>
      </c>
      <c r="B135" s="5">
        <v>-1.84E-2</v>
      </c>
      <c r="C135" s="15">
        <v>0</v>
      </c>
      <c r="D135" s="5">
        <v>6.9199999999999998E-2</v>
      </c>
      <c r="E135" s="15">
        <v>2.6295999999999997E-5</v>
      </c>
      <c r="F135" s="5">
        <v>0.18229999999999999</v>
      </c>
      <c r="G135" s="15">
        <v>1.6042399999999999E-4</v>
      </c>
      <c r="H135" s="5">
        <v>0.41010000000000002</v>
      </c>
      <c r="I135" s="15">
        <v>4.6751400000000004E-4</v>
      </c>
      <c r="J135" s="5">
        <v>0.96789999999999998</v>
      </c>
      <c r="K135" s="15">
        <v>1.151801E-3</v>
      </c>
    </row>
    <row r="136" spans="1:11" ht="14.5" x14ac:dyDescent="0.35">
      <c r="A136" t="s">
        <v>617</v>
      </c>
      <c r="B136" s="5">
        <v>3.3000000000000002E-2</v>
      </c>
      <c r="C136" s="15">
        <v>0</v>
      </c>
      <c r="D136" s="5">
        <v>0.3836</v>
      </c>
      <c r="E136" s="15">
        <v>1.45768E-4</v>
      </c>
      <c r="F136" s="5">
        <v>1.179</v>
      </c>
      <c r="G136" s="15">
        <v>1.0375199999999999E-3</v>
      </c>
      <c r="H136" s="5">
        <v>2.0194999999999999</v>
      </c>
      <c r="I136" s="15">
        <v>2.3022299999999997E-3</v>
      </c>
      <c r="J136" s="5">
        <v>2.9565999999999999</v>
      </c>
      <c r="K136" s="15">
        <v>3.5183539999999996E-3</v>
      </c>
    </row>
    <row r="137" spans="1:11" ht="14.5" x14ac:dyDescent="0.35">
      <c r="A137" t="s">
        <v>618</v>
      </c>
      <c r="B137" s="5">
        <v>5.2900000000000003E-2</v>
      </c>
      <c r="C137" s="15">
        <v>0</v>
      </c>
      <c r="D137" s="5">
        <v>0.4677</v>
      </c>
      <c r="E137" s="15">
        <v>1.7772599999999999E-4</v>
      </c>
      <c r="F137" s="5">
        <v>1.0793999999999999</v>
      </c>
      <c r="G137" s="15">
        <v>9.4987199999999993E-4</v>
      </c>
      <c r="H137" s="5">
        <v>2.2561</v>
      </c>
      <c r="I137" s="15">
        <v>2.571954E-3</v>
      </c>
      <c r="J137" s="5">
        <v>4.2355</v>
      </c>
      <c r="K137" s="15">
        <v>5.0402449999999996E-3</v>
      </c>
    </row>
    <row r="138" spans="1:11" ht="14.5" x14ac:dyDescent="0.35">
      <c r="A138" t="s">
        <v>619</v>
      </c>
      <c r="B138" s="5">
        <v>6.1600000000000002E-2</v>
      </c>
      <c r="C138" s="15">
        <v>0</v>
      </c>
      <c r="D138" s="5">
        <v>0.34789999999999999</v>
      </c>
      <c r="E138" s="15">
        <v>1.3220199999999999E-4</v>
      </c>
      <c r="F138" s="5">
        <v>0.60719999999999996</v>
      </c>
      <c r="G138" s="15">
        <v>5.3433599999999995E-4</v>
      </c>
      <c r="H138" s="5">
        <v>1.1738999999999999</v>
      </c>
      <c r="I138" s="15">
        <v>1.338246E-3</v>
      </c>
      <c r="J138" s="5">
        <v>2.4230999999999998</v>
      </c>
      <c r="K138" s="15">
        <v>2.8834889999999995E-3</v>
      </c>
    </row>
  </sheetData>
  <mergeCells count="7">
    <mergeCell ref="B112:K112"/>
    <mergeCell ref="B128:K128"/>
    <mergeCell ref="B20:K20"/>
    <mergeCell ref="B35:K35"/>
    <mergeCell ref="B58:K58"/>
    <mergeCell ref="B74:K74"/>
    <mergeCell ref="B95:K95"/>
  </mergeCells>
  <phoneticPr fontId="8" type="noConversion"/>
  <pageMargins left="0.7" right="0.7" top="0.75" bottom="0.75" header="0.3" footer="0.3"/>
  <drawing r:id="rId1"/>
  <tableParts count="7">
    <tablePart r:id="rId2"/>
    <tablePart r:id="rId3"/>
    <tablePart r:id="rId4"/>
    <tablePart r:id="rId5"/>
    <tablePart r:id="rId6"/>
    <tablePart r:id="rId7"/>
    <tablePart r:id="rId8"/>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6157B1CFFB57043A6829CC8361CA9D7" ma:contentTypeVersion="6" ma:contentTypeDescription="Create a new document." ma:contentTypeScope="" ma:versionID="cfcb846fd535ac94a22e382533351674">
  <xsd:schema xmlns:xsd="http://www.w3.org/2001/XMLSchema" xmlns:xs="http://www.w3.org/2001/XMLSchema" xmlns:p="http://schemas.microsoft.com/office/2006/metadata/properties" xmlns:ns2="6b110843-6aef-46d9-acd8-95388b618b63" xmlns:ns3="4bb79abd-2532-4fd7-a46c-5bccdb8ae2b9" targetNamespace="http://schemas.microsoft.com/office/2006/metadata/properties" ma:root="true" ma:fieldsID="444d57431ca80317a296ce6592503e82" ns2:_="" ns3:_="">
    <xsd:import namespace="6b110843-6aef-46d9-acd8-95388b618b63"/>
    <xsd:import namespace="4bb79abd-2532-4fd7-a46c-5bccdb8ae2b9"/>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b110843-6aef-46d9-acd8-95388b618b6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SearchProperties" ma:index="1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bb79abd-2532-4fd7-a46c-5bccdb8ae2b9"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BC89FBA4-F56B-43A6-B985-9EE02E703FCB}"/>
</file>

<file path=customXml/itemProps2.xml><?xml version="1.0" encoding="utf-8"?>
<ds:datastoreItem xmlns:ds="http://schemas.openxmlformats.org/officeDocument/2006/customXml" ds:itemID="{B8CF1A3F-34CE-4A8C-9A4E-E00D2F6C5D0F}"/>
</file>

<file path=customXml/itemProps3.xml><?xml version="1.0" encoding="utf-8"?>
<ds:datastoreItem xmlns:ds="http://schemas.openxmlformats.org/officeDocument/2006/customXml" ds:itemID="{0C076B59-3ECA-46D8-9EA7-DA4AC5D754BB}"/>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33</vt:i4>
      </vt:variant>
    </vt:vector>
  </HeadingPairs>
  <TitlesOfParts>
    <vt:vector size="33" baseType="lpstr">
      <vt:lpstr>Model Description </vt:lpstr>
      <vt:lpstr>List of NUTS2 region</vt:lpstr>
      <vt:lpstr>Aggregation of sectors</vt:lpstr>
      <vt:lpstr>List of commo&amp;elasticity</vt:lpstr>
      <vt:lpstr>Summary of Results</vt:lpstr>
      <vt:lpstr>Population</vt:lpstr>
      <vt:lpstr>Local physical production regio</vt:lpstr>
      <vt:lpstr>Table_Gross output_Adige</vt:lpstr>
      <vt:lpstr>Table_Gross Output_Nestos</vt:lpstr>
      <vt:lpstr>Table_Gross Output_Jiu</vt:lpstr>
      <vt:lpstr>Table_Gross Output Lielupe</vt:lpstr>
      <vt:lpstr>Table_Gross output SA</vt:lpstr>
      <vt:lpstr>Graph_Gross_output_agg</vt:lpstr>
      <vt:lpstr>Table_Total Demand-Adige</vt:lpstr>
      <vt:lpstr>Table_Total Demand-Nestos</vt:lpstr>
      <vt:lpstr>Table_Total Demand-Jiu</vt:lpstr>
      <vt:lpstr>Table_Total demand-Lielupe</vt:lpstr>
      <vt:lpstr>Table_Total_demand_SA</vt:lpstr>
      <vt:lpstr>Graph_Total demand_agg</vt:lpstr>
      <vt:lpstr>Local household consumption</vt:lpstr>
      <vt:lpstr>graph</vt:lpstr>
      <vt:lpstr>Final demand components</vt:lpstr>
      <vt:lpstr>Import demand</vt:lpstr>
      <vt:lpstr>Table_Value added-Adige</vt:lpstr>
      <vt:lpstr>Table_Value added-Nestos</vt:lpstr>
      <vt:lpstr>Table_Value added-Jiu</vt:lpstr>
      <vt:lpstr>Table_Value added-Lielupe</vt:lpstr>
      <vt:lpstr>Table_Value_added_SA</vt:lpstr>
      <vt:lpstr>Graph_Value added_agg</vt:lpstr>
      <vt:lpstr>Total Energy demand</vt:lpstr>
      <vt:lpstr>Labor return</vt:lpstr>
      <vt:lpstr>Total emission-sub regions</vt:lpstr>
      <vt:lpstr>Emission by Inventory</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FASIKA MULU NEGA</dc:creator>
  <cp:lastModifiedBy>FASIKA MULU NEGA</cp:lastModifiedBy>
  <dcterms:created xsi:type="dcterms:W3CDTF">2023-01-17T21:40:26Z</dcterms:created>
  <dcterms:modified xsi:type="dcterms:W3CDTF">2024-07-04T23:04:43Z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0x01010056157B1CFFB57043A6829CC8361CA9D7</vt:lpwstr>
  </property>
</Properties>
</file>